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12"/>
  <workbookPr/>
  <mc:AlternateContent xmlns:mc="http://schemas.openxmlformats.org/markup-compatibility/2006">
    <mc:Choice Requires="x15">
      <x15ac:absPath xmlns:x15ac="http://schemas.microsoft.com/office/spreadsheetml/2010/11/ac" url="P:\01_NČT\103_Projekty\300_Bulvár\300.1_Bulvar_sever\07_PDPS\08_odevzdání\250821_DPS_Bulvar-sever_finalfinal\"/>
    </mc:Choice>
  </mc:AlternateContent>
  <xr:revisionPtr revIDLastSave="0" documentId="13_ncr:1_{2CE7CC56-BD63-40F3-AEF0-E83BF80AE4F6}" xr6:coauthVersionLast="47" xr6:coauthVersionMax="47" xr10:uidLastSave="{00000000-0000-0000-0000-000000000000}"/>
  <bookViews>
    <workbookView xWindow="-120" yWindow="-120" windowWidth="29040" windowHeight="17520" firstSheet="23" activeTab="23" xr2:uid="{00000000-000D-0000-FFFF-FFFF00000000}"/>
  </bookViews>
  <sheets>
    <sheet name="Rekapitulace stavby" sheetId="1" r:id="rId1"/>
    <sheet name="00001 - SO 06-18-110b.1 V..." sheetId="2" r:id="rId2"/>
    <sheet name="00002 - SO 06-18-110b.2 V..." sheetId="3" r:id="rId3"/>
    <sheet name="00003 - SO 06-18-110b.3 V..." sheetId="4" r:id="rId4"/>
    <sheet name="00001 - SO 06-18-110c.1 V..." sheetId="5" r:id="rId5"/>
    <sheet name="00002 - SO 06-18-110c.2 V..." sheetId="6" r:id="rId6"/>
    <sheet name="00003 - SO 06-18-110c.3 V..." sheetId="7" r:id="rId7"/>
    <sheet name="00001 - SO 06-18-111a.1 V..." sheetId="8" r:id="rId8"/>
    <sheet name="00002 - SO 06-18-111a.2 V..." sheetId="9" r:id="rId9"/>
    <sheet name="00003 - SO 06-18-111a.3 V..." sheetId="10" r:id="rId10"/>
    <sheet name="00001 - SO 06-18-111c.1 V..." sheetId="11" r:id="rId11"/>
    <sheet name="00002 - SO 06-18-111c.2 V..." sheetId="12" r:id="rId12"/>
    <sheet name="00003 - SO 06-18-111c.3 V..." sheetId="13" r:id="rId13"/>
    <sheet name="00001 - SO 06-18-113.1 Kř..." sheetId="14" r:id="rId14"/>
    <sheet name="00002 - SO 06-18-113.2 Kř..." sheetId="15" r:id="rId15"/>
    <sheet name="00003 - SO 06-18-113.3 Kř..." sheetId="16" r:id="rId16"/>
    <sheet name="0006 - SO 06-18-113a Zápa..." sheetId="17" r:id="rId17"/>
    <sheet name="0007 - SO 06-18-113b Vých..." sheetId="18" r:id="rId18"/>
    <sheet name="0001 - SO 06 27 203.1b-01..." sheetId="19" r:id="rId19"/>
    <sheet name="0002 - SO 06 27 203.2-01 ..." sheetId="20" r:id="rId20"/>
    <sheet name="0003 - SO 06 27 203.4-01 ..." sheetId="21" r:id="rId21"/>
    <sheet name="0001 - SO 06-27-203.1b-02..." sheetId="22" r:id="rId22"/>
    <sheet name="0002 - SO 06-27-203.2-02 ..." sheetId="23" r:id="rId23"/>
    <sheet name="0001 - SO 06 27 203.1b-03..." sheetId="24" r:id="rId24"/>
    <sheet name="0002 - SO 06 27 203.2-03 ..." sheetId="25" r:id="rId25"/>
    <sheet name="005 - SO 06 22 Vodovody" sheetId="26" r:id="rId26"/>
    <sheet name="006 - SO 06 40 43 Úpravy ..." sheetId="27" r:id="rId27"/>
    <sheet name="007 - SO 06 40 50 Úpravy ..." sheetId="28" r:id="rId28"/>
    <sheet name="008 - SO 06 22 220 Odstra..." sheetId="29" r:id="rId29"/>
    <sheet name="009 - SO 06 15 80 Mobiliář" sheetId="30" r:id="rId30"/>
    <sheet name="010 - SO 06 39 01 Sadové ..." sheetId="31" r:id="rId31"/>
    <sheet name="0001 - SO 06 20 10-1.2 Vý..." sheetId="32" r:id="rId32"/>
    <sheet name="0002 - SO 06-20-10.1 Výst..." sheetId="33" r:id="rId33"/>
    <sheet name="012 - SO 06 20 02 Přeložk..." sheetId="34" r:id="rId34"/>
    <sheet name="013 - SO 06 06 102 Kabelo..." sheetId="35" r:id="rId35"/>
    <sheet name="014 - SO 06 06 63 Veřejné..." sheetId="36" r:id="rId36"/>
    <sheet name="015 - SO 06 15 53 Kabelovod" sheetId="37" r:id="rId37"/>
    <sheet name="016 - SO 06 10 Sdělovací ..." sheetId="38" r:id="rId38"/>
    <sheet name="017 - Ostatní a vedlejší ..." sheetId="39" r:id="rId39"/>
    <sheet name="Seznam figur" sheetId="40" r:id="rId40"/>
  </sheets>
  <definedNames>
    <definedName name="_xlnm._FilterDatabase" localSheetId="1" hidden="1">'00001 - SO 06-18-110b.1 V...'!$C$129:$K$255</definedName>
    <definedName name="_xlnm._FilterDatabase" localSheetId="4" hidden="1">'00001 - SO 06-18-110c.1 V...'!$C$128:$K$276</definedName>
    <definedName name="_xlnm._FilterDatabase" localSheetId="7" hidden="1">'00001 - SO 06-18-111a.1 V...'!$C$129:$K$283</definedName>
    <definedName name="_xlnm._FilterDatabase" localSheetId="10" hidden="1">'00001 - SO 06-18-111c.1 V...'!$C$129:$K$290</definedName>
    <definedName name="_xlnm._FilterDatabase" localSheetId="13" hidden="1">'00001 - SO 06-18-113.1 Kř...'!$C$129:$K$259</definedName>
    <definedName name="_xlnm._FilterDatabase" localSheetId="2" hidden="1">'00002 - SO 06-18-110b.2 V...'!$C$128:$K$186</definedName>
    <definedName name="_xlnm._FilterDatabase" localSheetId="5" hidden="1">'00002 - SO 06-18-110c.2 V...'!$C$127:$K$182</definedName>
    <definedName name="_xlnm._FilterDatabase" localSheetId="8" hidden="1">'00002 - SO 06-18-111a.2 V...'!$C$128:$K$176</definedName>
    <definedName name="_xlnm._FilterDatabase" localSheetId="11" hidden="1">'00002 - SO 06-18-111c.2 V...'!$C$128:$K$178</definedName>
    <definedName name="_xlnm._FilterDatabase" localSheetId="14" hidden="1">'00002 - SO 06-18-113.2 Kř...'!$C$127:$K$168</definedName>
    <definedName name="_xlnm._FilterDatabase" localSheetId="3" hidden="1">'00003 - SO 06-18-110b.3 V...'!$C$127:$K$188</definedName>
    <definedName name="_xlnm._FilterDatabase" localSheetId="6" hidden="1">'00003 - SO 06-18-110c.3 V...'!$C$127:$K$184</definedName>
    <definedName name="_xlnm._FilterDatabase" localSheetId="9" hidden="1">'00003 - SO 06-18-111a.3 V...'!$C$127:$K$188</definedName>
    <definedName name="_xlnm._FilterDatabase" localSheetId="12" hidden="1">'00003 - SO 06-18-111c.3 V...'!$C$127:$K$180</definedName>
    <definedName name="_xlnm._FilterDatabase" localSheetId="15" hidden="1">'00003 - SO 06-18-113.3 Kř...'!$C$127:$K$190</definedName>
    <definedName name="_xlnm._FilterDatabase" localSheetId="31" hidden="1">'0001 - SO 06 20 10-1.2 Vý...'!$C$128:$K$292</definedName>
    <definedName name="_xlnm._FilterDatabase" localSheetId="18" hidden="1">'0001 - SO 06 27 203.1b-01...'!$C$128:$K$261</definedName>
    <definedName name="_xlnm._FilterDatabase" localSheetId="23" hidden="1">'0001 - SO 06 27 203.1b-03...'!$C$129:$K$329</definedName>
    <definedName name="_xlnm._FilterDatabase" localSheetId="21" hidden="1">'0001 - SO 06-27-203.1b-02...'!$C$128:$K$280</definedName>
    <definedName name="_xlnm._FilterDatabase" localSheetId="19" hidden="1">'0002 - SO 06 27 203.2-01 ...'!$C$128:$K$280</definedName>
    <definedName name="_xlnm._FilterDatabase" localSheetId="24" hidden="1">'0002 - SO 06 27 203.2-03 ...'!$C$129:$K$349</definedName>
    <definedName name="_xlnm._FilterDatabase" localSheetId="32" hidden="1">'0002 - SO 06-20-10.1 Výst...'!$C$139:$K$2884</definedName>
    <definedName name="_xlnm._FilterDatabase" localSheetId="22" hidden="1">'0002 - SO 06-27-203.2-02 ...'!$C$131:$K$832</definedName>
    <definedName name="_xlnm._FilterDatabase" localSheetId="20" hidden="1">'0003 - SO 06 27 203.4-01 ...'!$C$127:$K$207</definedName>
    <definedName name="_xlnm._FilterDatabase" localSheetId="16" hidden="1">'0006 - SO 06-18-113a Zápa...'!$C$128:$K$212</definedName>
    <definedName name="_xlnm._FilterDatabase" localSheetId="17" hidden="1">'0007 - SO 06-18-113b Vých...'!$C$129:$K$218</definedName>
    <definedName name="_xlnm._FilterDatabase" localSheetId="25" hidden="1">'005 - SO 06 22 Vodovody'!$C$124:$K$401</definedName>
    <definedName name="_xlnm._FilterDatabase" localSheetId="26" hidden="1">'006 - SO 06 40 43 Úpravy ...'!$C$124:$K$253</definedName>
    <definedName name="_xlnm._FilterDatabase" localSheetId="27" hidden="1">'007 - SO 06 40 50 Úpravy ...'!$C$127:$K$309</definedName>
    <definedName name="_xlnm._FilterDatabase" localSheetId="28" hidden="1">'008 - SO 06 22 220 Odstra...'!$C$123:$K$222</definedName>
    <definedName name="_xlnm._FilterDatabase" localSheetId="29" hidden="1">'009 - SO 06 15 80 Mobiliář'!$C$120:$K$147</definedName>
    <definedName name="_xlnm._FilterDatabase" localSheetId="30" hidden="1">'010 - SO 06 39 01 Sadové ...'!$C$139:$K$432</definedName>
    <definedName name="_xlnm._FilterDatabase" localSheetId="33" hidden="1">'012 - SO 06 20 02 Přeložk...'!$C$124:$K$274</definedName>
    <definedName name="_xlnm._FilterDatabase" localSheetId="34" hidden="1">'013 - SO 06 06 102 Kabelo...'!$C$120:$K$169</definedName>
    <definedName name="_xlnm._FilterDatabase" localSheetId="35" hidden="1">'014 - SO 06 06 63 Veřejné...'!$C$121:$K$287</definedName>
    <definedName name="_xlnm._FilterDatabase" localSheetId="36" hidden="1">'015 - SO 06 15 53 Kabelovod'!$C$121:$K$176</definedName>
    <definedName name="_xlnm._FilterDatabase" localSheetId="37" hidden="1">'016 - SO 06 10 Sdělovací ...'!$C$124:$K$196</definedName>
    <definedName name="_xlnm._FilterDatabase" localSheetId="38" hidden="1">'017 - Ostatní a vedlejší ...'!$C$121:$K$216</definedName>
    <definedName name="_xlnm.Print_Titles" localSheetId="1">'00001 - SO 06-18-110b.1 V...'!$129:$129</definedName>
    <definedName name="_xlnm.Print_Titles" localSheetId="4">'00001 - SO 06-18-110c.1 V...'!$128:$128</definedName>
    <definedName name="_xlnm.Print_Titles" localSheetId="7">'00001 - SO 06-18-111a.1 V...'!$129:$129</definedName>
    <definedName name="_xlnm.Print_Titles" localSheetId="10">'00001 - SO 06-18-111c.1 V...'!$129:$129</definedName>
    <definedName name="_xlnm.Print_Titles" localSheetId="13">'00001 - SO 06-18-113.1 Kř...'!$129:$129</definedName>
    <definedName name="_xlnm.Print_Titles" localSheetId="2">'00002 - SO 06-18-110b.2 V...'!$128:$128</definedName>
    <definedName name="_xlnm.Print_Titles" localSheetId="5">'00002 - SO 06-18-110c.2 V...'!$127:$127</definedName>
    <definedName name="_xlnm.Print_Titles" localSheetId="8">'00002 - SO 06-18-111a.2 V...'!$128:$128</definedName>
    <definedName name="_xlnm.Print_Titles" localSheetId="11">'00002 - SO 06-18-111c.2 V...'!$128:$128</definedName>
    <definedName name="_xlnm.Print_Titles" localSheetId="14">'00002 - SO 06-18-113.2 Kř...'!$127:$127</definedName>
    <definedName name="_xlnm.Print_Titles" localSheetId="3">'00003 - SO 06-18-110b.3 V...'!$127:$127</definedName>
    <definedName name="_xlnm.Print_Titles" localSheetId="6">'00003 - SO 06-18-110c.3 V...'!$127:$127</definedName>
    <definedName name="_xlnm.Print_Titles" localSheetId="9">'00003 - SO 06-18-111a.3 V...'!$127:$127</definedName>
    <definedName name="_xlnm.Print_Titles" localSheetId="12">'00003 - SO 06-18-111c.3 V...'!$127:$127</definedName>
    <definedName name="_xlnm.Print_Titles" localSheetId="15">'00003 - SO 06-18-113.3 Kř...'!$127:$127</definedName>
    <definedName name="_xlnm.Print_Titles" localSheetId="31">'0001 - SO 06 20 10-1.2 Vý...'!$128:$128</definedName>
    <definedName name="_xlnm.Print_Titles" localSheetId="18">'0001 - SO 06 27 203.1b-01...'!$128:$128</definedName>
    <definedName name="_xlnm.Print_Titles" localSheetId="23">'0001 - SO 06 27 203.1b-03...'!$129:$129</definedName>
    <definedName name="_xlnm.Print_Titles" localSheetId="21">'0001 - SO 06-27-203.1b-02...'!$128:$128</definedName>
    <definedName name="_xlnm.Print_Titles" localSheetId="19">'0002 - SO 06 27 203.2-01 ...'!$128:$128</definedName>
    <definedName name="_xlnm.Print_Titles" localSheetId="24">'0002 - SO 06 27 203.2-03 ...'!$129:$129</definedName>
    <definedName name="_xlnm.Print_Titles" localSheetId="32">'0002 - SO 06-20-10.1 Výst...'!$139:$139</definedName>
    <definedName name="_xlnm.Print_Titles" localSheetId="22">'0002 - SO 06-27-203.2-02 ...'!$131:$131</definedName>
    <definedName name="_xlnm.Print_Titles" localSheetId="20">'0003 - SO 06 27 203.4-01 ...'!$127:$127</definedName>
    <definedName name="_xlnm.Print_Titles" localSheetId="16">'0006 - SO 06-18-113a Zápa...'!$128:$128</definedName>
    <definedName name="_xlnm.Print_Titles" localSheetId="17">'0007 - SO 06-18-113b Vých...'!$129:$129</definedName>
    <definedName name="_xlnm.Print_Titles" localSheetId="25">'005 - SO 06 22 Vodovody'!$124:$124</definedName>
    <definedName name="_xlnm.Print_Titles" localSheetId="26">'006 - SO 06 40 43 Úpravy ...'!$124:$124</definedName>
    <definedName name="_xlnm.Print_Titles" localSheetId="27">'007 - SO 06 40 50 Úpravy ...'!$127:$127</definedName>
    <definedName name="_xlnm.Print_Titles" localSheetId="28">'008 - SO 06 22 220 Odstra...'!$123:$123</definedName>
    <definedName name="_xlnm.Print_Titles" localSheetId="29">'009 - SO 06 15 80 Mobiliář'!$120:$120</definedName>
    <definedName name="_xlnm.Print_Titles" localSheetId="30">'010 - SO 06 39 01 Sadové ...'!$139:$139</definedName>
    <definedName name="_xlnm.Print_Titles" localSheetId="33">'012 - SO 06 20 02 Přeložk...'!$124:$124</definedName>
    <definedName name="_xlnm.Print_Titles" localSheetId="34">'013 - SO 06 06 102 Kabelo...'!$120:$120</definedName>
    <definedName name="_xlnm.Print_Titles" localSheetId="35">'014 - SO 06 06 63 Veřejné...'!$121:$121</definedName>
    <definedName name="_xlnm.Print_Titles" localSheetId="36">'015 - SO 06 15 53 Kabelovod'!$121:$121</definedName>
    <definedName name="_xlnm.Print_Titles" localSheetId="37">'016 - SO 06 10 Sdělovací ...'!$124:$124</definedName>
    <definedName name="_xlnm.Print_Titles" localSheetId="38">'017 - Ostatní a vedlejší ...'!$121:$121</definedName>
    <definedName name="_xlnm.Print_Titles" localSheetId="0">'Rekapitulace stavby'!$92:$92</definedName>
    <definedName name="_xlnm.Print_Titles" localSheetId="39">'Seznam figur'!$9:$9</definedName>
    <definedName name="_xlnm.Print_Area" localSheetId="1">'00001 - SO 06-18-110b.1 V...'!$C$4:$J$76,'00001 - SO 06-18-110b.1 V...'!$C$82:$J$107,'00001 - SO 06-18-110b.1 V...'!$C$113:$K$255</definedName>
    <definedName name="_xlnm.Print_Area" localSheetId="4">'00001 - SO 06-18-110c.1 V...'!$C$4:$J$76,'00001 - SO 06-18-110c.1 V...'!$C$82:$J$106,'00001 - SO 06-18-110c.1 V...'!$C$112:$K$276</definedName>
    <definedName name="_xlnm.Print_Area" localSheetId="7">'00001 - SO 06-18-111a.1 V...'!$C$4:$J$76,'00001 - SO 06-18-111a.1 V...'!$C$82:$J$107,'00001 - SO 06-18-111a.1 V...'!$C$113:$K$283</definedName>
    <definedName name="_xlnm.Print_Area" localSheetId="10">'00001 - SO 06-18-111c.1 V...'!$C$4:$J$76,'00001 - SO 06-18-111c.1 V...'!$C$82:$J$107,'00001 - SO 06-18-111c.1 V...'!$C$113:$K$290</definedName>
    <definedName name="_xlnm.Print_Area" localSheetId="13">'00001 - SO 06-18-113.1 Kř...'!$C$4:$J$76,'00001 - SO 06-18-113.1 Kř...'!$C$82:$J$107,'00001 - SO 06-18-113.1 Kř...'!$C$113:$K$259</definedName>
    <definedName name="_xlnm.Print_Area" localSheetId="2">'00002 - SO 06-18-110b.2 V...'!$C$4:$J$76,'00002 - SO 06-18-110b.2 V...'!$C$82:$J$106,'00002 - SO 06-18-110b.2 V...'!$C$112:$K$186</definedName>
    <definedName name="_xlnm.Print_Area" localSheetId="5">'00002 - SO 06-18-110c.2 V...'!$C$4:$J$76,'00002 - SO 06-18-110c.2 V...'!$C$82:$J$105,'00002 - SO 06-18-110c.2 V...'!$C$111:$K$182</definedName>
    <definedName name="_xlnm.Print_Area" localSheetId="8">'00002 - SO 06-18-111a.2 V...'!$C$4:$J$76,'00002 - SO 06-18-111a.2 V...'!$C$82:$J$106,'00002 - SO 06-18-111a.2 V...'!$C$112:$K$176</definedName>
    <definedName name="_xlnm.Print_Area" localSheetId="11">'00002 - SO 06-18-111c.2 V...'!$C$4:$J$76,'00002 - SO 06-18-111c.2 V...'!$C$82:$J$106,'00002 - SO 06-18-111c.2 V...'!$C$112:$K$178</definedName>
    <definedName name="_xlnm.Print_Area" localSheetId="14">'00002 - SO 06-18-113.2 Kř...'!$C$4:$J$76,'00002 - SO 06-18-113.2 Kř...'!$C$82:$J$105,'00002 - SO 06-18-113.2 Kř...'!$C$111:$K$168</definedName>
    <definedName name="_xlnm.Print_Area" localSheetId="3">'00003 - SO 06-18-110b.3 V...'!$C$4:$J$76,'00003 - SO 06-18-110b.3 V...'!$C$82:$J$105,'00003 - SO 06-18-110b.3 V...'!$C$111:$K$188</definedName>
    <definedName name="_xlnm.Print_Area" localSheetId="6">'00003 - SO 06-18-110c.3 V...'!$C$4:$J$76,'00003 - SO 06-18-110c.3 V...'!$C$82:$J$105,'00003 - SO 06-18-110c.3 V...'!$C$111:$K$184</definedName>
    <definedName name="_xlnm.Print_Area" localSheetId="9">'00003 - SO 06-18-111a.3 V...'!$C$4:$J$76,'00003 - SO 06-18-111a.3 V...'!$C$82:$J$105,'00003 - SO 06-18-111a.3 V...'!$C$111:$K$188</definedName>
    <definedName name="_xlnm.Print_Area" localSheetId="12">'00003 - SO 06-18-111c.3 V...'!$C$4:$J$76,'00003 - SO 06-18-111c.3 V...'!$C$82:$J$105,'00003 - SO 06-18-111c.3 V...'!$C$111:$K$180</definedName>
    <definedName name="_xlnm.Print_Area" localSheetId="15">'00003 - SO 06-18-113.3 Kř...'!$C$4:$J$76,'00003 - SO 06-18-113.3 Kř...'!$C$82:$J$105,'00003 - SO 06-18-113.3 Kř...'!$C$111:$K$190</definedName>
    <definedName name="_xlnm.Print_Area" localSheetId="31">'0001 - SO 06 20 10-1.2 Vý...'!$C$4:$J$76,'0001 - SO 06 20 10-1.2 Vý...'!$C$82:$J$106,'0001 - SO 06 20 10-1.2 Vý...'!$C$112:$K$292</definedName>
    <definedName name="_xlnm.Print_Area" localSheetId="18">'0001 - SO 06 27 203.1b-01...'!$C$4:$J$76,'0001 - SO 06 27 203.1b-01...'!$C$82:$J$106,'0001 - SO 06 27 203.1b-01...'!$C$112:$K$261</definedName>
    <definedName name="_xlnm.Print_Area" localSheetId="23">'0001 - SO 06 27 203.1b-03...'!$C$4:$J$76,'0001 - SO 06 27 203.1b-03...'!$C$82:$J$107,'0001 - SO 06 27 203.1b-03...'!$C$113:$K$329</definedName>
    <definedName name="_xlnm.Print_Area" localSheetId="21">'0001 - SO 06-27-203.1b-02...'!$C$4:$J$76,'0001 - SO 06-27-203.1b-02...'!$C$82:$J$106,'0001 - SO 06-27-203.1b-02...'!$C$112:$K$280</definedName>
    <definedName name="_xlnm.Print_Area" localSheetId="19">'0002 - SO 06 27 203.2-01 ...'!$C$4:$J$76,'0002 - SO 06 27 203.2-01 ...'!$C$82:$J$106,'0002 - SO 06 27 203.2-01 ...'!$C$112:$K$280</definedName>
    <definedName name="_xlnm.Print_Area" localSheetId="24">'0002 - SO 06 27 203.2-03 ...'!$C$4:$J$76,'0002 - SO 06 27 203.2-03 ...'!$C$82:$J$107,'0002 - SO 06 27 203.2-03 ...'!$C$113:$K$349</definedName>
    <definedName name="_xlnm.Print_Area" localSheetId="32">'0002 - SO 06-20-10.1 Výst...'!$C$4:$J$76,'0002 - SO 06-20-10.1 Výst...'!$C$82:$J$117,'0002 - SO 06-20-10.1 Výst...'!$C$123:$K$2884</definedName>
    <definedName name="_xlnm.Print_Area" localSheetId="22">'0002 - SO 06-27-203.2-02 ...'!$C$4:$J$76,'0002 - SO 06-27-203.2-02 ...'!$C$82:$J$109,'0002 - SO 06-27-203.2-02 ...'!$C$115:$K$832</definedName>
    <definedName name="_xlnm.Print_Area" localSheetId="20">'0003 - SO 06 27 203.4-01 ...'!$C$4:$J$76,'0003 - SO 06 27 203.4-01 ...'!$C$82:$J$105,'0003 - SO 06 27 203.4-01 ...'!$C$111:$K$207</definedName>
    <definedName name="_xlnm.Print_Area" localSheetId="16">'0006 - SO 06-18-113a Zápa...'!$C$4:$J$76,'0006 - SO 06-18-113a Zápa...'!$C$82:$J$106,'0006 - SO 06-18-113a Zápa...'!$C$112:$K$212</definedName>
    <definedName name="_xlnm.Print_Area" localSheetId="17">'0007 - SO 06-18-113b Vých...'!$C$4:$J$76,'0007 - SO 06-18-113b Vých...'!$C$82:$J$107,'0007 - SO 06-18-113b Vých...'!$C$113:$K$218</definedName>
    <definedName name="_xlnm.Print_Area" localSheetId="25">'005 - SO 06 22 Vodovody'!$C$4:$J$76,'005 - SO 06 22 Vodovody'!$C$82:$J$104,'005 - SO 06 22 Vodovody'!$C$110:$K$401</definedName>
    <definedName name="_xlnm.Print_Area" localSheetId="26">'006 - SO 06 40 43 Úpravy ...'!$C$4:$J$76,'006 - SO 06 40 43 Úpravy ...'!$C$82:$J$104,'006 - SO 06 40 43 Úpravy ...'!$C$110:$K$253</definedName>
    <definedName name="_xlnm.Print_Area" localSheetId="27">'007 - SO 06 40 50 Úpravy ...'!$C$4:$J$76,'007 - SO 06 40 50 Úpravy ...'!$C$82:$J$107,'007 - SO 06 40 50 Úpravy ...'!$C$113:$K$309</definedName>
    <definedName name="_xlnm.Print_Area" localSheetId="28">'008 - SO 06 22 220 Odstra...'!$C$4:$J$76,'008 - SO 06 22 220 Odstra...'!$C$82:$J$103,'008 - SO 06 22 220 Odstra...'!$C$109:$K$222</definedName>
    <definedName name="_xlnm.Print_Area" localSheetId="29">'009 - SO 06 15 80 Mobiliář'!$C$4:$J$76,'009 - SO 06 15 80 Mobiliář'!$C$82:$J$100,'009 - SO 06 15 80 Mobiliář'!$C$106:$K$147</definedName>
    <definedName name="_xlnm.Print_Area" localSheetId="30">'010 - SO 06 39 01 Sadové ...'!$C$4:$J$76,'010 - SO 06 39 01 Sadové ...'!$C$82:$J$119,'010 - SO 06 39 01 Sadové ...'!$C$125:$K$432</definedName>
    <definedName name="_xlnm.Print_Area" localSheetId="33">'012 - SO 06 20 02 Přeložk...'!$C$4:$J$76,'012 - SO 06 20 02 Přeložk...'!$C$82:$J$104,'012 - SO 06 20 02 Přeložk...'!$C$110:$K$274</definedName>
    <definedName name="_xlnm.Print_Area" localSheetId="34">'013 - SO 06 06 102 Kabelo...'!$C$4:$J$76,'013 - SO 06 06 102 Kabelo...'!$C$82:$J$100,'013 - SO 06 06 102 Kabelo...'!$C$106:$K$169</definedName>
    <definedName name="_xlnm.Print_Area" localSheetId="35">'014 - SO 06 06 63 Veřejné...'!$C$4:$J$76,'014 - SO 06 06 63 Veřejné...'!$C$82:$J$101,'014 - SO 06 06 63 Veřejné...'!$C$107:$K$287</definedName>
    <definedName name="_xlnm.Print_Area" localSheetId="36">'015 - SO 06 15 53 Kabelovod'!$C$4:$J$76,'015 - SO 06 15 53 Kabelovod'!$C$82:$J$101,'015 - SO 06 15 53 Kabelovod'!$C$107:$K$176</definedName>
    <definedName name="_xlnm.Print_Area" localSheetId="37">'016 - SO 06 10 Sdělovací ...'!$C$4:$J$76,'016 - SO 06 10 Sdělovací ...'!$C$82:$J$104,'016 - SO 06 10 Sdělovací ...'!$C$110:$K$196</definedName>
    <definedName name="_xlnm.Print_Area" localSheetId="38">'017 - Ostatní a vedlejší ...'!$C$4:$J$76,'017 - Ostatní a vedlejší ...'!$C$82:$J$101,'017 - Ostatní a vedlejší ...'!$C$107:$K$216</definedName>
    <definedName name="_xlnm.Print_Area" localSheetId="0">'Rekapitulace stavby'!$D$4:$AO$76,'Rekapitulace stavby'!$C$82:$AQ$144</definedName>
    <definedName name="_xlnm.Print_Area" localSheetId="39">'Seznam figur'!$C$4:$G$9553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40" l="1"/>
  <c r="J39" i="39"/>
  <c r="J38" i="39"/>
  <c r="AY143" i="1"/>
  <c r="J37" i="39"/>
  <c r="AX143" i="1" s="1"/>
  <c r="BI213" i="39"/>
  <c r="BH213" i="39"/>
  <c r="BG213" i="39"/>
  <c r="BF213" i="39"/>
  <c r="T213" i="39"/>
  <c r="R213" i="39"/>
  <c r="P213" i="39"/>
  <c r="P207" i="39"/>
  <c r="BI208" i="39"/>
  <c r="BH208" i="39"/>
  <c r="BG208" i="39"/>
  <c r="BF208" i="39"/>
  <c r="T208" i="39"/>
  <c r="T207" i="39" s="1"/>
  <c r="R208" i="39"/>
  <c r="R207" i="39" s="1"/>
  <c r="P208" i="39"/>
  <c r="BI204" i="39"/>
  <c r="BH204" i="39"/>
  <c r="BG204" i="39"/>
  <c r="BF204" i="39"/>
  <c r="T204" i="39"/>
  <c r="R204" i="39"/>
  <c r="P204" i="39"/>
  <c r="BI201" i="39"/>
  <c r="BH201" i="39"/>
  <c r="BG201" i="39"/>
  <c r="BF201" i="39"/>
  <c r="T201" i="39"/>
  <c r="R201" i="39"/>
  <c r="P201" i="39"/>
  <c r="BI198" i="39"/>
  <c r="BH198" i="39"/>
  <c r="BG198" i="39"/>
  <c r="BF198" i="39"/>
  <c r="T198" i="39"/>
  <c r="R198" i="39"/>
  <c r="P198" i="39"/>
  <c r="BI195" i="39"/>
  <c r="BH195" i="39"/>
  <c r="BG195" i="39"/>
  <c r="BF195" i="39"/>
  <c r="T195" i="39"/>
  <c r="R195" i="39"/>
  <c r="P195" i="39"/>
  <c r="BI192" i="39"/>
  <c r="BH192" i="39"/>
  <c r="BG192" i="39"/>
  <c r="BF192" i="39"/>
  <c r="T192" i="39"/>
  <c r="R192" i="39"/>
  <c r="P192" i="39"/>
  <c r="BI189" i="39"/>
  <c r="BH189" i="39"/>
  <c r="BG189" i="39"/>
  <c r="BF189" i="39"/>
  <c r="T189" i="39"/>
  <c r="R189" i="39"/>
  <c r="P189" i="39"/>
  <c r="BI186" i="39"/>
  <c r="BH186" i="39"/>
  <c r="BG186" i="39"/>
  <c r="BF186" i="39"/>
  <c r="T186" i="39"/>
  <c r="R186" i="39"/>
  <c r="P186" i="39"/>
  <c r="BI183" i="39"/>
  <c r="BH183" i="39"/>
  <c r="BG183" i="39"/>
  <c r="BF183" i="39"/>
  <c r="T183" i="39"/>
  <c r="R183" i="39"/>
  <c r="P183" i="39"/>
  <c r="BI180" i="39"/>
  <c r="BH180" i="39"/>
  <c r="BG180" i="39"/>
  <c r="BF180" i="39"/>
  <c r="T180" i="39"/>
  <c r="R180" i="39"/>
  <c r="P180" i="39"/>
  <c r="BI177" i="39"/>
  <c r="BH177" i="39"/>
  <c r="BG177" i="39"/>
  <c r="BF177" i="39"/>
  <c r="T177" i="39"/>
  <c r="R177" i="39"/>
  <c r="P177" i="39"/>
  <c r="BI174" i="39"/>
  <c r="BH174" i="39"/>
  <c r="BG174" i="39"/>
  <c r="BF174" i="39"/>
  <c r="T174" i="39"/>
  <c r="R174" i="39"/>
  <c r="P174" i="39"/>
  <c r="BI171" i="39"/>
  <c r="BH171" i="39"/>
  <c r="BG171" i="39"/>
  <c r="BF171" i="39"/>
  <c r="T171" i="39"/>
  <c r="R171" i="39"/>
  <c r="P171" i="39"/>
  <c r="BI168" i="39"/>
  <c r="BH168" i="39"/>
  <c r="BG168" i="39"/>
  <c r="BF168" i="39"/>
  <c r="T168" i="39"/>
  <c r="R168" i="39"/>
  <c r="P168" i="39"/>
  <c r="BI165" i="39"/>
  <c r="BH165" i="39"/>
  <c r="BG165" i="39"/>
  <c r="BF165" i="39"/>
  <c r="T165" i="39"/>
  <c r="R165" i="39"/>
  <c r="P165" i="39"/>
  <c r="BI162" i="39"/>
  <c r="BH162" i="39"/>
  <c r="BG162" i="39"/>
  <c r="BF162" i="39"/>
  <c r="T162" i="39"/>
  <c r="R162" i="39"/>
  <c r="P162" i="39"/>
  <c r="BI159" i="39"/>
  <c r="BH159" i="39"/>
  <c r="BG159" i="39"/>
  <c r="BF159" i="39"/>
  <c r="T159" i="39"/>
  <c r="R159" i="39"/>
  <c r="P159" i="39"/>
  <c r="BI156" i="39"/>
  <c r="BH156" i="39"/>
  <c r="BG156" i="39"/>
  <c r="BF156" i="39"/>
  <c r="T156" i="39"/>
  <c r="R156" i="39"/>
  <c r="P156" i="39"/>
  <c r="BI153" i="39"/>
  <c r="BH153" i="39"/>
  <c r="BG153" i="39"/>
  <c r="BF153" i="39"/>
  <c r="T153" i="39"/>
  <c r="R153" i="39"/>
  <c r="P153" i="39"/>
  <c r="BI150" i="39"/>
  <c r="BH150" i="39"/>
  <c r="BG150" i="39"/>
  <c r="BF150" i="39"/>
  <c r="T150" i="39"/>
  <c r="R150" i="39"/>
  <c r="P150" i="39"/>
  <c r="BI147" i="39"/>
  <c r="BH147" i="39"/>
  <c r="BG147" i="39"/>
  <c r="BF147" i="39"/>
  <c r="T147" i="39"/>
  <c r="R147" i="39"/>
  <c r="P147" i="39"/>
  <c r="BI144" i="39"/>
  <c r="BH144" i="39"/>
  <c r="BG144" i="39"/>
  <c r="BF144" i="39"/>
  <c r="T144" i="39"/>
  <c r="R144" i="39"/>
  <c r="P144" i="39"/>
  <c r="BI142" i="39"/>
  <c r="BH142" i="39"/>
  <c r="BG142" i="39"/>
  <c r="BF142" i="39"/>
  <c r="T142" i="39"/>
  <c r="R142" i="39"/>
  <c r="P142" i="39"/>
  <c r="BI140" i="39"/>
  <c r="BH140" i="39"/>
  <c r="BG140" i="39"/>
  <c r="BF140" i="39"/>
  <c r="T140" i="39"/>
  <c r="R140" i="39"/>
  <c r="P140" i="39"/>
  <c r="BI137" i="39"/>
  <c r="BH137" i="39"/>
  <c r="BG137" i="39"/>
  <c r="BF137" i="39"/>
  <c r="T137" i="39"/>
  <c r="R137" i="39"/>
  <c r="P137" i="39"/>
  <c r="BI134" i="39"/>
  <c r="BH134" i="39"/>
  <c r="BG134" i="39"/>
  <c r="BF134" i="39"/>
  <c r="T134" i="39"/>
  <c r="R134" i="39"/>
  <c r="P134" i="39"/>
  <c r="BI131" i="39"/>
  <c r="BH131" i="39"/>
  <c r="BG131" i="39"/>
  <c r="BF131" i="39"/>
  <c r="T131" i="39"/>
  <c r="R131" i="39"/>
  <c r="P131" i="39"/>
  <c r="BI128" i="39"/>
  <c r="BH128" i="39"/>
  <c r="BG128" i="39"/>
  <c r="BF128" i="39"/>
  <c r="T128" i="39"/>
  <c r="R128" i="39"/>
  <c r="P128" i="39"/>
  <c r="BI124" i="39"/>
  <c r="BH124" i="39"/>
  <c r="BG124" i="39"/>
  <c r="BF124" i="39"/>
  <c r="T124" i="39"/>
  <c r="R124" i="39"/>
  <c r="P124" i="39"/>
  <c r="F116" i="39"/>
  <c r="E114" i="39"/>
  <c r="F91" i="39"/>
  <c r="E89" i="39"/>
  <c r="J26" i="39"/>
  <c r="E26" i="39"/>
  <c r="J94" i="39" s="1"/>
  <c r="J25" i="39"/>
  <c r="J23" i="39"/>
  <c r="E23" i="39"/>
  <c r="J93" i="39" s="1"/>
  <c r="J22" i="39"/>
  <c r="J20" i="39"/>
  <c r="E20" i="39"/>
  <c r="F119" i="39" s="1"/>
  <c r="J19" i="39"/>
  <c r="J17" i="39"/>
  <c r="E17" i="39"/>
  <c r="F118" i="39" s="1"/>
  <c r="J16" i="39"/>
  <c r="J14" i="39"/>
  <c r="J91" i="39" s="1"/>
  <c r="E7" i="39"/>
  <c r="E85" i="39" s="1"/>
  <c r="J39" i="38"/>
  <c r="J38" i="38"/>
  <c r="AY142" i="1" s="1"/>
  <c r="J37" i="38"/>
  <c r="AX142" i="1"/>
  <c r="BI194" i="38"/>
  <c r="BH194" i="38"/>
  <c r="BG194" i="38"/>
  <c r="BF194" i="38"/>
  <c r="T194" i="38"/>
  <c r="T193" i="38" s="1"/>
  <c r="T192" i="38" s="1"/>
  <c r="R194" i="38"/>
  <c r="R193" i="38" s="1"/>
  <c r="R192" i="38" s="1"/>
  <c r="P194" i="38"/>
  <c r="P193" i="38"/>
  <c r="P192" i="38"/>
  <c r="BI179" i="38"/>
  <c r="BH179" i="38"/>
  <c r="BG179" i="38"/>
  <c r="BF179" i="38"/>
  <c r="T179" i="38"/>
  <c r="T178" i="38"/>
  <c r="R179" i="38"/>
  <c r="R178" i="38"/>
  <c r="P179" i="38"/>
  <c r="P178" i="38"/>
  <c r="BI165" i="38"/>
  <c r="BH165" i="38"/>
  <c r="BG165" i="38"/>
  <c r="BF165" i="38"/>
  <c r="T165" i="38"/>
  <c r="R165" i="38"/>
  <c r="P165" i="38"/>
  <c r="BI153" i="38"/>
  <c r="BH153" i="38"/>
  <c r="BG153" i="38"/>
  <c r="BF153" i="38"/>
  <c r="T153" i="38"/>
  <c r="R153" i="38"/>
  <c r="P153" i="38"/>
  <c r="BI148" i="38"/>
  <c r="BH148" i="38"/>
  <c r="BG148" i="38"/>
  <c r="BF148" i="38"/>
  <c r="T148" i="38"/>
  <c r="R148" i="38"/>
  <c r="P148" i="38"/>
  <c r="BI135" i="38"/>
  <c r="BH135" i="38"/>
  <c r="BG135" i="38"/>
  <c r="BF135" i="38"/>
  <c r="T135" i="38"/>
  <c r="R135" i="38"/>
  <c r="P135" i="38"/>
  <c r="BI127" i="38"/>
  <c r="BH127" i="38"/>
  <c r="BG127" i="38"/>
  <c r="BF127" i="38"/>
  <c r="T127" i="38"/>
  <c r="T126" i="38" s="1"/>
  <c r="R127" i="38"/>
  <c r="R126" i="38"/>
  <c r="P127" i="38"/>
  <c r="P126" i="38"/>
  <c r="F119" i="38"/>
  <c r="E117" i="38"/>
  <c r="F91" i="38"/>
  <c r="E89" i="38"/>
  <c r="J26" i="38"/>
  <c r="E26" i="38"/>
  <c r="J122" i="38"/>
  <c r="J25" i="38"/>
  <c r="J23" i="38"/>
  <c r="E23" i="38"/>
  <c r="J93" i="38"/>
  <c r="J22" i="38"/>
  <c r="J20" i="38"/>
  <c r="E20" i="38"/>
  <c r="F122" i="38"/>
  <c r="J19" i="38"/>
  <c r="J17" i="38"/>
  <c r="E17" i="38"/>
  <c r="F93" i="38"/>
  <c r="J16" i="38"/>
  <c r="J14" i="38"/>
  <c r="J119" i="38"/>
  <c r="E7" i="38"/>
  <c r="E113" i="38"/>
  <c r="J39" i="37"/>
  <c r="J38" i="37"/>
  <c r="AY141" i="1"/>
  <c r="J37" i="37"/>
  <c r="AX141" i="1" s="1"/>
  <c r="BI173" i="37"/>
  <c r="BH173" i="37"/>
  <c r="BG173" i="37"/>
  <c r="BF173" i="37"/>
  <c r="T173" i="37"/>
  <c r="R173" i="37"/>
  <c r="P173" i="37"/>
  <c r="BI169" i="37"/>
  <c r="BH169" i="37"/>
  <c r="BG169" i="37"/>
  <c r="BF169" i="37"/>
  <c r="T169" i="37"/>
  <c r="R169" i="37"/>
  <c r="P169" i="37"/>
  <c r="BI165" i="37"/>
  <c r="BH165" i="37"/>
  <c r="BG165" i="37"/>
  <c r="BF165" i="37"/>
  <c r="T165" i="37"/>
  <c r="R165" i="37"/>
  <c r="P165" i="37"/>
  <c r="BI161" i="37"/>
  <c r="BH161" i="37"/>
  <c r="BG161" i="37"/>
  <c r="BF161" i="37"/>
  <c r="T161" i="37"/>
  <c r="R161" i="37"/>
  <c r="P161" i="37"/>
  <c r="BI157" i="37"/>
  <c r="BH157" i="37"/>
  <c r="BG157" i="37"/>
  <c r="BF157" i="37"/>
  <c r="T157" i="37"/>
  <c r="R157" i="37"/>
  <c r="P157" i="37"/>
  <c r="BI153" i="37"/>
  <c r="BH153" i="37"/>
  <c r="BG153" i="37"/>
  <c r="BF153" i="37"/>
  <c r="T153" i="37"/>
  <c r="R153" i="37"/>
  <c r="P153" i="37"/>
  <c r="BI148" i="37"/>
  <c r="BH148" i="37"/>
  <c r="BG148" i="37"/>
  <c r="BF148" i="37"/>
  <c r="T148" i="37"/>
  <c r="R148" i="37"/>
  <c r="P148" i="37"/>
  <c r="BI144" i="37"/>
  <c r="BH144" i="37"/>
  <c r="BG144" i="37"/>
  <c r="BF144" i="37"/>
  <c r="T144" i="37"/>
  <c r="R144" i="37"/>
  <c r="P144" i="37"/>
  <c r="BI140" i="37"/>
  <c r="BH140" i="37"/>
  <c r="BG140" i="37"/>
  <c r="BF140" i="37"/>
  <c r="T140" i="37"/>
  <c r="R140" i="37"/>
  <c r="P140" i="37"/>
  <c r="BI136" i="37"/>
  <c r="BH136" i="37"/>
  <c r="BG136" i="37"/>
  <c r="BF136" i="37"/>
  <c r="T136" i="37"/>
  <c r="R136" i="37"/>
  <c r="P136" i="37"/>
  <c r="BI132" i="37"/>
  <c r="BH132" i="37"/>
  <c r="BG132" i="37"/>
  <c r="BF132" i="37"/>
  <c r="T132" i="37"/>
  <c r="R132" i="37"/>
  <c r="P132" i="37"/>
  <c r="BI128" i="37"/>
  <c r="BH128" i="37"/>
  <c r="BG128" i="37"/>
  <c r="BF128" i="37"/>
  <c r="T128" i="37"/>
  <c r="R128" i="37"/>
  <c r="P128" i="37"/>
  <c r="BI124" i="37"/>
  <c r="BH124" i="37"/>
  <c r="BG124" i="37"/>
  <c r="BF124" i="37"/>
  <c r="T124" i="37"/>
  <c r="R124" i="37"/>
  <c r="P124" i="37"/>
  <c r="F116" i="37"/>
  <c r="E114" i="37"/>
  <c r="F91" i="37"/>
  <c r="E89" i="37"/>
  <c r="J26" i="37"/>
  <c r="E26" i="37"/>
  <c r="J94" i="37"/>
  <c r="J25" i="37"/>
  <c r="J23" i="37"/>
  <c r="E23" i="37"/>
  <c r="J93" i="37"/>
  <c r="J22" i="37"/>
  <c r="J20" i="37"/>
  <c r="E20" i="37"/>
  <c r="F94" i="37"/>
  <c r="J19" i="37"/>
  <c r="J17" i="37"/>
  <c r="E17" i="37"/>
  <c r="F118" i="37"/>
  <c r="J16" i="37"/>
  <c r="J14" i="37"/>
  <c r="J116" i="37" s="1"/>
  <c r="E7" i="37"/>
  <c r="E85" i="37" s="1"/>
  <c r="J39" i="36"/>
  <c r="J38" i="36"/>
  <c r="AY140" i="1"/>
  <c r="J37" i="36"/>
  <c r="AX140" i="1" s="1"/>
  <c r="BI285" i="36"/>
  <c r="BH285" i="36"/>
  <c r="BG285" i="36"/>
  <c r="BF285" i="36"/>
  <c r="T285" i="36"/>
  <c r="R285" i="36"/>
  <c r="P285" i="36"/>
  <c r="BI282" i="36"/>
  <c r="BH282" i="36"/>
  <c r="BG282" i="36"/>
  <c r="BF282" i="36"/>
  <c r="T282" i="36"/>
  <c r="R282" i="36"/>
  <c r="P282" i="36"/>
  <c r="BI279" i="36"/>
  <c r="BH279" i="36"/>
  <c r="BG279" i="36"/>
  <c r="BF279" i="36"/>
  <c r="T279" i="36"/>
  <c r="R279" i="36"/>
  <c r="P279" i="36"/>
  <c r="BI275" i="36"/>
  <c r="BH275" i="36"/>
  <c r="BG275" i="36"/>
  <c r="BF275" i="36"/>
  <c r="T275" i="36"/>
  <c r="R275" i="36"/>
  <c r="P275" i="36"/>
  <c r="BI271" i="36"/>
  <c r="BH271" i="36"/>
  <c r="BG271" i="36"/>
  <c r="BF271" i="36"/>
  <c r="T271" i="36"/>
  <c r="R271" i="36"/>
  <c r="P271" i="36"/>
  <c r="BI267" i="36"/>
  <c r="BH267" i="36"/>
  <c r="BG267" i="36"/>
  <c r="BF267" i="36"/>
  <c r="T267" i="36"/>
  <c r="R267" i="36"/>
  <c r="P267" i="36"/>
  <c r="BI263" i="36"/>
  <c r="BH263" i="36"/>
  <c r="BG263" i="36"/>
  <c r="BF263" i="36"/>
  <c r="T263" i="36"/>
  <c r="R263" i="36"/>
  <c r="P263" i="36"/>
  <c r="BI259" i="36"/>
  <c r="BH259" i="36"/>
  <c r="BG259" i="36"/>
  <c r="BF259" i="36"/>
  <c r="T259" i="36"/>
  <c r="R259" i="36"/>
  <c r="P259" i="36"/>
  <c r="BI255" i="36"/>
  <c r="BH255" i="36"/>
  <c r="BG255" i="36"/>
  <c r="BF255" i="36"/>
  <c r="T255" i="36"/>
  <c r="R255" i="36"/>
  <c r="P255" i="36"/>
  <c r="BI251" i="36"/>
  <c r="BH251" i="36"/>
  <c r="BG251" i="36"/>
  <c r="BF251" i="36"/>
  <c r="T251" i="36"/>
  <c r="R251" i="36"/>
  <c r="P251" i="36"/>
  <c r="BI247" i="36"/>
  <c r="BH247" i="36"/>
  <c r="BG247" i="36"/>
  <c r="BF247" i="36"/>
  <c r="T247" i="36"/>
  <c r="R247" i="36"/>
  <c r="P247" i="36"/>
  <c r="BI243" i="36"/>
  <c r="BH243" i="36"/>
  <c r="BG243" i="36"/>
  <c r="BF243" i="36"/>
  <c r="T243" i="36"/>
  <c r="R243" i="36"/>
  <c r="P243" i="36"/>
  <c r="BI239" i="36"/>
  <c r="BH239" i="36"/>
  <c r="BG239" i="36"/>
  <c r="BF239" i="36"/>
  <c r="T239" i="36"/>
  <c r="R239" i="36"/>
  <c r="P239" i="36"/>
  <c r="BI235" i="36"/>
  <c r="BH235" i="36"/>
  <c r="BG235" i="36"/>
  <c r="BF235" i="36"/>
  <c r="T235" i="36"/>
  <c r="R235" i="36"/>
  <c r="P235" i="36"/>
  <c r="BI231" i="36"/>
  <c r="BH231" i="36"/>
  <c r="BG231" i="36"/>
  <c r="BF231" i="36"/>
  <c r="T231" i="36"/>
  <c r="R231" i="36"/>
  <c r="P231" i="36"/>
  <c r="BI227" i="36"/>
  <c r="BH227" i="36"/>
  <c r="BG227" i="36"/>
  <c r="BF227" i="36"/>
  <c r="T227" i="36"/>
  <c r="R227" i="36"/>
  <c r="P227" i="36"/>
  <c r="BI223" i="36"/>
  <c r="BH223" i="36"/>
  <c r="BG223" i="36"/>
  <c r="BF223" i="36"/>
  <c r="T223" i="36"/>
  <c r="R223" i="36"/>
  <c r="P223" i="36"/>
  <c r="BI220" i="36"/>
  <c r="BH220" i="36"/>
  <c r="BG220" i="36"/>
  <c r="BF220" i="36"/>
  <c r="T220" i="36"/>
  <c r="R220" i="36"/>
  <c r="P220" i="36"/>
  <c r="BI216" i="36"/>
  <c r="BH216" i="36"/>
  <c r="BG216" i="36"/>
  <c r="BF216" i="36"/>
  <c r="T216" i="36"/>
  <c r="R216" i="36"/>
  <c r="P216" i="36"/>
  <c r="BI212" i="36"/>
  <c r="BH212" i="36"/>
  <c r="BG212" i="36"/>
  <c r="BF212" i="36"/>
  <c r="T212" i="36"/>
  <c r="R212" i="36"/>
  <c r="P212" i="36"/>
  <c r="BI208" i="36"/>
  <c r="BH208" i="36"/>
  <c r="BG208" i="36"/>
  <c r="BF208" i="36"/>
  <c r="T208" i="36"/>
  <c r="R208" i="36"/>
  <c r="P208" i="36"/>
  <c r="BI204" i="36"/>
  <c r="BH204" i="36"/>
  <c r="BG204" i="36"/>
  <c r="BF204" i="36"/>
  <c r="T204" i="36"/>
  <c r="R204" i="36"/>
  <c r="P204" i="36"/>
  <c r="BI200" i="36"/>
  <c r="BH200" i="36"/>
  <c r="BG200" i="36"/>
  <c r="BF200" i="36"/>
  <c r="T200" i="36"/>
  <c r="R200" i="36"/>
  <c r="P200" i="36"/>
  <c r="BI196" i="36"/>
  <c r="BH196" i="36"/>
  <c r="BG196" i="36"/>
  <c r="BF196" i="36"/>
  <c r="T196" i="36"/>
  <c r="R196" i="36"/>
  <c r="P196" i="36"/>
  <c r="BI192" i="36"/>
  <c r="BH192" i="36"/>
  <c r="BG192" i="36"/>
  <c r="BF192" i="36"/>
  <c r="T192" i="36"/>
  <c r="R192" i="36"/>
  <c r="P192" i="36"/>
  <c r="BI188" i="36"/>
  <c r="BH188" i="36"/>
  <c r="BG188" i="36"/>
  <c r="BF188" i="36"/>
  <c r="T188" i="36"/>
  <c r="R188" i="36"/>
  <c r="P188" i="36"/>
  <c r="BI184" i="36"/>
  <c r="BH184" i="36"/>
  <c r="BG184" i="36"/>
  <c r="BF184" i="36"/>
  <c r="T184" i="36"/>
  <c r="R184" i="36"/>
  <c r="P184" i="36"/>
  <c r="BI180" i="36"/>
  <c r="BH180" i="36"/>
  <c r="BG180" i="36"/>
  <c r="BF180" i="36"/>
  <c r="T180" i="36"/>
  <c r="R180" i="36"/>
  <c r="P180" i="36"/>
  <c r="BI176" i="36"/>
  <c r="BH176" i="36"/>
  <c r="BG176" i="36"/>
  <c r="BF176" i="36"/>
  <c r="T176" i="36"/>
  <c r="R176" i="36"/>
  <c r="P176" i="36"/>
  <c r="BI172" i="36"/>
  <c r="BH172" i="36"/>
  <c r="BG172" i="36"/>
  <c r="BF172" i="36"/>
  <c r="T172" i="36"/>
  <c r="R172" i="36"/>
  <c r="P172" i="36"/>
  <c r="BI168" i="36"/>
  <c r="BH168" i="36"/>
  <c r="BG168" i="36"/>
  <c r="BF168" i="36"/>
  <c r="T168" i="36"/>
  <c r="R168" i="36"/>
  <c r="P168" i="36"/>
  <c r="BI164" i="36"/>
  <c r="BH164" i="36"/>
  <c r="BG164" i="36"/>
  <c r="BF164" i="36"/>
  <c r="T164" i="36"/>
  <c r="R164" i="36"/>
  <c r="P164" i="36"/>
  <c r="BI160" i="36"/>
  <c r="BH160" i="36"/>
  <c r="BG160" i="36"/>
  <c r="BF160" i="36"/>
  <c r="T160" i="36"/>
  <c r="R160" i="36"/>
  <c r="P160" i="36"/>
  <c r="BI156" i="36"/>
  <c r="BH156" i="36"/>
  <c r="BG156" i="36"/>
  <c r="BF156" i="36"/>
  <c r="T156" i="36"/>
  <c r="R156" i="36"/>
  <c r="P156" i="36"/>
  <c r="BI152" i="36"/>
  <c r="BH152" i="36"/>
  <c r="BG152" i="36"/>
  <c r="BF152" i="36"/>
  <c r="T152" i="36"/>
  <c r="R152" i="36"/>
  <c r="P152" i="36"/>
  <c r="BI148" i="36"/>
  <c r="BH148" i="36"/>
  <c r="BG148" i="36"/>
  <c r="BF148" i="36"/>
  <c r="T148" i="36"/>
  <c r="R148" i="36"/>
  <c r="P148" i="36"/>
  <c r="BI144" i="36"/>
  <c r="BH144" i="36"/>
  <c r="BG144" i="36"/>
  <c r="BF144" i="36"/>
  <c r="T144" i="36"/>
  <c r="R144" i="36"/>
  <c r="P144" i="36"/>
  <c r="BI140" i="36"/>
  <c r="BH140" i="36"/>
  <c r="BG140" i="36"/>
  <c r="BF140" i="36"/>
  <c r="T140" i="36"/>
  <c r="R140" i="36"/>
  <c r="P140" i="36"/>
  <c r="BI136" i="36"/>
  <c r="BH136" i="36"/>
  <c r="BG136" i="36"/>
  <c r="BF136" i="36"/>
  <c r="T136" i="36"/>
  <c r="R136" i="36"/>
  <c r="P136" i="36"/>
  <c r="BI132" i="36"/>
  <c r="BH132" i="36"/>
  <c r="BG132" i="36"/>
  <c r="BF132" i="36"/>
  <c r="T132" i="36"/>
  <c r="R132" i="36"/>
  <c r="P132" i="36"/>
  <c r="BI128" i="36"/>
  <c r="BH128" i="36"/>
  <c r="BG128" i="36"/>
  <c r="BF128" i="36"/>
  <c r="T128" i="36"/>
  <c r="R128" i="36"/>
  <c r="P128" i="36"/>
  <c r="BI124" i="36"/>
  <c r="BH124" i="36"/>
  <c r="BG124" i="36"/>
  <c r="BF124" i="36"/>
  <c r="T124" i="36"/>
  <c r="R124" i="36"/>
  <c r="P124" i="36"/>
  <c r="F116" i="36"/>
  <c r="E114" i="36"/>
  <c r="F91" i="36"/>
  <c r="E89" i="36"/>
  <c r="J26" i="36"/>
  <c r="E26" i="36"/>
  <c r="J119" i="36" s="1"/>
  <c r="J25" i="36"/>
  <c r="J23" i="36"/>
  <c r="E23" i="36"/>
  <c r="J93" i="36" s="1"/>
  <c r="J22" i="36"/>
  <c r="J20" i="36"/>
  <c r="E20" i="36"/>
  <c r="F94" i="36" s="1"/>
  <c r="J19" i="36"/>
  <c r="J17" i="36"/>
  <c r="E17" i="36"/>
  <c r="F93" i="36" s="1"/>
  <c r="J16" i="36"/>
  <c r="J14" i="36"/>
  <c r="J91" i="36" s="1"/>
  <c r="E7" i="36"/>
  <c r="E110" i="36"/>
  <c r="J39" i="35"/>
  <c r="J38" i="35"/>
  <c r="AY139" i="1" s="1"/>
  <c r="J37" i="35"/>
  <c r="AX139" i="1"/>
  <c r="BI165" i="35"/>
  <c r="BH165" i="35"/>
  <c r="BG165" i="35"/>
  <c r="BF165" i="35"/>
  <c r="T165" i="35"/>
  <c r="R165" i="35"/>
  <c r="P165" i="35"/>
  <c r="BI158" i="35"/>
  <c r="BH158" i="35"/>
  <c r="BG158" i="35"/>
  <c r="BF158" i="35"/>
  <c r="T158" i="35"/>
  <c r="R158" i="35"/>
  <c r="P158" i="35"/>
  <c r="BI153" i="35"/>
  <c r="BH153" i="35"/>
  <c r="BG153" i="35"/>
  <c r="BF153" i="35"/>
  <c r="T153" i="35"/>
  <c r="R153" i="35"/>
  <c r="P153" i="35"/>
  <c r="BI148" i="35"/>
  <c r="BH148" i="35"/>
  <c r="BG148" i="35"/>
  <c r="BF148" i="35"/>
  <c r="T148" i="35"/>
  <c r="R148" i="35"/>
  <c r="P148" i="35"/>
  <c r="BI143" i="35"/>
  <c r="BH143" i="35"/>
  <c r="BG143" i="35"/>
  <c r="BF143" i="35"/>
  <c r="T143" i="35"/>
  <c r="R143" i="35"/>
  <c r="P143" i="35"/>
  <c r="BI138" i="35"/>
  <c r="BH138" i="35"/>
  <c r="BG138" i="35"/>
  <c r="BF138" i="35"/>
  <c r="T138" i="35"/>
  <c r="R138" i="35"/>
  <c r="P138" i="35"/>
  <c r="BI130" i="35"/>
  <c r="BH130" i="35"/>
  <c r="BG130" i="35"/>
  <c r="BF130" i="35"/>
  <c r="T130" i="35"/>
  <c r="R130" i="35"/>
  <c r="P130" i="35"/>
  <c r="BI123" i="35"/>
  <c r="BH123" i="35"/>
  <c r="BG123" i="35"/>
  <c r="BF123" i="35"/>
  <c r="T123" i="35"/>
  <c r="R123" i="35"/>
  <c r="P123" i="35"/>
  <c r="F115" i="35"/>
  <c r="E113" i="35"/>
  <c r="F91" i="35"/>
  <c r="E89" i="35"/>
  <c r="J26" i="35"/>
  <c r="E26" i="35"/>
  <c r="J118" i="35" s="1"/>
  <c r="J25" i="35"/>
  <c r="J23" i="35"/>
  <c r="E23" i="35"/>
  <c r="J93" i="35"/>
  <c r="J22" i="35"/>
  <c r="J20" i="35"/>
  <c r="E20" i="35"/>
  <c r="F118" i="35" s="1"/>
  <c r="J19" i="35"/>
  <c r="J17" i="35"/>
  <c r="E17" i="35"/>
  <c r="F117" i="35"/>
  <c r="J16" i="35"/>
  <c r="J14" i="35"/>
  <c r="J91" i="35" s="1"/>
  <c r="E7" i="35"/>
  <c r="E109" i="35" s="1"/>
  <c r="J39" i="34"/>
  <c r="J38" i="34"/>
  <c r="AY138" i="1"/>
  <c r="J37" i="34"/>
  <c r="AX138" i="1"/>
  <c r="BI271" i="34"/>
  <c r="BH271" i="34"/>
  <c r="BG271" i="34"/>
  <c r="BF271" i="34"/>
  <c r="T271" i="34"/>
  <c r="T270" i="34"/>
  <c r="R271" i="34"/>
  <c r="R270" i="34"/>
  <c r="P271" i="34"/>
  <c r="P270" i="34"/>
  <c r="BI264" i="34"/>
  <c r="BH264" i="34"/>
  <c r="BG264" i="34"/>
  <c r="BF264" i="34"/>
  <c r="T264" i="34"/>
  <c r="R264" i="34"/>
  <c r="P264" i="34"/>
  <c r="BI258" i="34"/>
  <c r="BH258" i="34"/>
  <c r="BG258" i="34"/>
  <c r="BF258" i="34"/>
  <c r="T258" i="34"/>
  <c r="R258" i="34"/>
  <c r="P258" i="34"/>
  <c r="BI251" i="34"/>
  <c r="BH251" i="34"/>
  <c r="BG251" i="34"/>
  <c r="BF251" i="34"/>
  <c r="T251" i="34"/>
  <c r="R251" i="34"/>
  <c r="P251" i="34"/>
  <c r="BI245" i="34"/>
  <c r="BH245" i="34"/>
  <c r="BG245" i="34"/>
  <c r="BF245" i="34"/>
  <c r="T245" i="34"/>
  <c r="R245" i="34"/>
  <c r="P245" i="34"/>
  <c r="BI240" i="34"/>
  <c r="BH240" i="34"/>
  <c r="BG240" i="34"/>
  <c r="BF240" i="34"/>
  <c r="T240" i="34"/>
  <c r="R240" i="34"/>
  <c r="P240" i="34"/>
  <c r="BI234" i="34"/>
  <c r="BH234" i="34"/>
  <c r="BG234" i="34"/>
  <c r="BF234" i="34"/>
  <c r="T234" i="34"/>
  <c r="R234" i="34"/>
  <c r="P234" i="34"/>
  <c r="BI228" i="34"/>
  <c r="BH228" i="34"/>
  <c r="BG228" i="34"/>
  <c r="BF228" i="34"/>
  <c r="T228" i="34"/>
  <c r="R228" i="34"/>
  <c r="P228" i="34"/>
  <c r="BI223" i="34"/>
  <c r="BH223" i="34"/>
  <c r="BG223" i="34"/>
  <c r="BF223" i="34"/>
  <c r="T223" i="34"/>
  <c r="R223" i="34"/>
  <c r="P223" i="34"/>
  <c r="BI217" i="34"/>
  <c r="BH217" i="34"/>
  <c r="BG217" i="34"/>
  <c r="BF217" i="34"/>
  <c r="T217" i="34"/>
  <c r="R217" i="34"/>
  <c r="P217" i="34"/>
  <c r="BI211" i="34"/>
  <c r="BH211" i="34"/>
  <c r="BG211" i="34"/>
  <c r="BF211" i="34"/>
  <c r="T211" i="34"/>
  <c r="R211" i="34"/>
  <c r="P211" i="34"/>
  <c r="BI205" i="34"/>
  <c r="BH205" i="34"/>
  <c r="BG205" i="34"/>
  <c r="BF205" i="34"/>
  <c r="T205" i="34"/>
  <c r="R205" i="34"/>
  <c r="P205" i="34"/>
  <c r="BI199" i="34"/>
  <c r="BH199" i="34"/>
  <c r="BG199" i="34"/>
  <c r="BF199" i="34"/>
  <c r="T199" i="34"/>
  <c r="R199" i="34"/>
  <c r="P199" i="34"/>
  <c r="BI193" i="34"/>
  <c r="BH193" i="34"/>
  <c r="BG193" i="34"/>
  <c r="BF193" i="34"/>
  <c r="T193" i="34"/>
  <c r="R193" i="34"/>
  <c r="P193" i="34"/>
  <c r="BI187" i="34"/>
  <c r="BH187" i="34"/>
  <c r="BG187" i="34"/>
  <c r="BF187" i="34"/>
  <c r="T187" i="34"/>
  <c r="R187" i="34"/>
  <c r="P187" i="34"/>
  <c r="BI181" i="34"/>
  <c r="BH181" i="34"/>
  <c r="BG181" i="34"/>
  <c r="BF181" i="34"/>
  <c r="T181" i="34"/>
  <c r="R181" i="34"/>
  <c r="P181" i="34"/>
  <c r="BI174" i="34"/>
  <c r="BH174" i="34"/>
  <c r="BG174" i="34"/>
  <c r="BF174" i="34"/>
  <c r="T174" i="34"/>
  <c r="R174" i="34"/>
  <c r="P174" i="34"/>
  <c r="BI168" i="34"/>
  <c r="BH168" i="34"/>
  <c r="BG168" i="34"/>
  <c r="BF168" i="34"/>
  <c r="T168" i="34"/>
  <c r="R168" i="34"/>
  <c r="P168" i="34"/>
  <c r="BI162" i="34"/>
  <c r="BH162" i="34"/>
  <c r="BG162" i="34"/>
  <c r="BF162" i="34"/>
  <c r="T162" i="34"/>
  <c r="R162" i="34"/>
  <c r="P162" i="34"/>
  <c r="BI156" i="34"/>
  <c r="BH156" i="34"/>
  <c r="BG156" i="34"/>
  <c r="BF156" i="34"/>
  <c r="T156" i="34"/>
  <c r="R156" i="34"/>
  <c r="P156" i="34"/>
  <c r="BI151" i="34"/>
  <c r="BH151" i="34"/>
  <c r="BG151" i="34"/>
  <c r="BF151" i="34"/>
  <c r="T151" i="34"/>
  <c r="R151" i="34"/>
  <c r="P151" i="34"/>
  <c r="BI145" i="34"/>
  <c r="BH145" i="34"/>
  <c r="BG145" i="34"/>
  <c r="BF145" i="34"/>
  <c r="T145" i="34"/>
  <c r="R145" i="34"/>
  <c r="P145" i="34"/>
  <c r="BI140" i="34"/>
  <c r="BH140" i="34"/>
  <c r="BG140" i="34"/>
  <c r="BF140" i="34"/>
  <c r="T140" i="34"/>
  <c r="R140" i="34"/>
  <c r="P140" i="34"/>
  <c r="BI134" i="34"/>
  <c r="BH134" i="34"/>
  <c r="BG134" i="34"/>
  <c r="BF134" i="34"/>
  <c r="T134" i="34"/>
  <c r="R134" i="34"/>
  <c r="P134" i="34"/>
  <c r="BI127" i="34"/>
  <c r="BH127" i="34"/>
  <c r="BG127" i="34"/>
  <c r="BF127" i="34"/>
  <c r="T127" i="34"/>
  <c r="T126" i="34"/>
  <c r="R127" i="34"/>
  <c r="R126" i="34"/>
  <c r="P127" i="34"/>
  <c r="P126" i="34"/>
  <c r="F119" i="34"/>
  <c r="E117" i="34"/>
  <c r="F91" i="34"/>
  <c r="E89" i="34"/>
  <c r="J26" i="34"/>
  <c r="E26" i="34"/>
  <c r="J122" i="34" s="1"/>
  <c r="J25" i="34"/>
  <c r="J23" i="34"/>
  <c r="E23" i="34"/>
  <c r="J93" i="34" s="1"/>
  <c r="J22" i="34"/>
  <c r="J20" i="34"/>
  <c r="E20" i="34"/>
  <c r="F122" i="34" s="1"/>
  <c r="J19" i="34"/>
  <c r="J17" i="34"/>
  <c r="E17" i="34"/>
  <c r="F93" i="34" s="1"/>
  <c r="J16" i="34"/>
  <c r="J14" i="34"/>
  <c r="J91" i="34"/>
  <c r="E7" i="34"/>
  <c r="E113" i="34"/>
  <c r="J41" i="33"/>
  <c r="J40" i="33"/>
  <c r="AY137" i="1" s="1"/>
  <c r="J39" i="33"/>
  <c r="AX137" i="1" s="1"/>
  <c r="BI2881" i="33"/>
  <c r="BH2881" i="33"/>
  <c r="BG2881" i="33"/>
  <c r="BF2881" i="33"/>
  <c r="T2881" i="33"/>
  <c r="R2881" i="33"/>
  <c r="P2881" i="33"/>
  <c r="BI2876" i="33"/>
  <c r="BH2876" i="33"/>
  <c r="BG2876" i="33"/>
  <c r="BF2876" i="33"/>
  <c r="T2876" i="33"/>
  <c r="R2876" i="33"/>
  <c r="P2876" i="33"/>
  <c r="BI2871" i="33"/>
  <c r="BH2871" i="33"/>
  <c r="BG2871" i="33"/>
  <c r="BF2871" i="33"/>
  <c r="T2871" i="33"/>
  <c r="R2871" i="33"/>
  <c r="P2871" i="33"/>
  <c r="BI2866" i="33"/>
  <c r="BH2866" i="33"/>
  <c r="BG2866" i="33"/>
  <c r="BF2866" i="33"/>
  <c r="T2866" i="33"/>
  <c r="R2866" i="33"/>
  <c r="P2866" i="33"/>
  <c r="BI2861" i="33"/>
  <c r="BH2861" i="33"/>
  <c r="BG2861" i="33"/>
  <c r="BF2861" i="33"/>
  <c r="T2861" i="33"/>
  <c r="R2861" i="33"/>
  <c r="P2861" i="33"/>
  <c r="BI2858" i="33"/>
  <c r="BH2858" i="33"/>
  <c r="BG2858" i="33"/>
  <c r="BF2858" i="33"/>
  <c r="T2858" i="33"/>
  <c r="R2858" i="33"/>
  <c r="P2858" i="33"/>
  <c r="BI2855" i="33"/>
  <c r="BH2855" i="33"/>
  <c r="BG2855" i="33"/>
  <c r="BF2855" i="33"/>
  <c r="T2855" i="33"/>
  <c r="R2855" i="33"/>
  <c r="P2855" i="33"/>
  <c r="BI2850" i="33"/>
  <c r="BH2850" i="33"/>
  <c r="BG2850" i="33"/>
  <c r="BF2850" i="33"/>
  <c r="T2850" i="33"/>
  <c r="R2850" i="33"/>
  <c r="P2850" i="33"/>
  <c r="BI2845" i="33"/>
  <c r="BH2845" i="33"/>
  <c r="BG2845" i="33"/>
  <c r="BF2845" i="33"/>
  <c r="T2845" i="33"/>
  <c r="R2845" i="33"/>
  <c r="P2845" i="33"/>
  <c r="BI2839" i="33"/>
  <c r="BH2839" i="33"/>
  <c r="BG2839" i="33"/>
  <c r="BF2839" i="33"/>
  <c r="T2839" i="33"/>
  <c r="R2839" i="33"/>
  <c r="P2839" i="33"/>
  <c r="BI2834" i="33"/>
  <c r="BH2834" i="33"/>
  <c r="BG2834" i="33"/>
  <c r="BF2834" i="33"/>
  <c r="T2834" i="33"/>
  <c r="R2834" i="33"/>
  <c r="P2834" i="33"/>
  <c r="BI2829" i="33"/>
  <c r="BH2829" i="33"/>
  <c r="BG2829" i="33"/>
  <c r="BF2829" i="33"/>
  <c r="T2829" i="33"/>
  <c r="R2829" i="33"/>
  <c r="P2829" i="33"/>
  <c r="BI2824" i="33"/>
  <c r="BH2824" i="33"/>
  <c r="BG2824" i="33"/>
  <c r="BF2824" i="33"/>
  <c r="T2824" i="33"/>
  <c r="R2824" i="33"/>
  <c r="P2824" i="33"/>
  <c r="BI2819" i="33"/>
  <c r="BH2819" i="33"/>
  <c r="BG2819" i="33"/>
  <c r="BF2819" i="33"/>
  <c r="T2819" i="33"/>
  <c r="R2819" i="33"/>
  <c r="P2819" i="33"/>
  <c r="BI2814" i="33"/>
  <c r="BH2814" i="33"/>
  <c r="BG2814" i="33"/>
  <c r="BF2814" i="33"/>
  <c r="T2814" i="33"/>
  <c r="R2814" i="33"/>
  <c r="P2814" i="33"/>
  <c r="BI2809" i="33"/>
  <c r="BH2809" i="33"/>
  <c r="BG2809" i="33"/>
  <c r="BF2809" i="33"/>
  <c r="T2809" i="33"/>
  <c r="R2809" i="33"/>
  <c r="P2809" i="33"/>
  <c r="BI2804" i="33"/>
  <c r="BH2804" i="33"/>
  <c r="BG2804" i="33"/>
  <c r="BF2804" i="33"/>
  <c r="T2804" i="33"/>
  <c r="R2804" i="33"/>
  <c r="P2804" i="33"/>
  <c r="BI2799" i="33"/>
  <c r="BH2799" i="33"/>
  <c r="BG2799" i="33"/>
  <c r="BF2799" i="33"/>
  <c r="T2799" i="33"/>
  <c r="R2799" i="33"/>
  <c r="P2799" i="33"/>
  <c r="BI2794" i="33"/>
  <c r="BH2794" i="33"/>
  <c r="BG2794" i="33"/>
  <c r="BF2794" i="33"/>
  <c r="T2794" i="33"/>
  <c r="R2794" i="33"/>
  <c r="P2794" i="33"/>
  <c r="BI2789" i="33"/>
  <c r="BH2789" i="33"/>
  <c r="BG2789" i="33"/>
  <c r="BF2789" i="33"/>
  <c r="T2789" i="33"/>
  <c r="R2789" i="33"/>
  <c r="P2789" i="33"/>
  <c r="BI2784" i="33"/>
  <c r="BH2784" i="33"/>
  <c r="BG2784" i="33"/>
  <c r="BF2784" i="33"/>
  <c r="T2784" i="33"/>
  <c r="R2784" i="33"/>
  <c r="P2784" i="33"/>
  <c r="BI2779" i="33"/>
  <c r="BH2779" i="33"/>
  <c r="BG2779" i="33"/>
  <c r="BF2779" i="33"/>
  <c r="T2779" i="33"/>
  <c r="R2779" i="33"/>
  <c r="P2779" i="33"/>
  <c r="BI2774" i="33"/>
  <c r="BH2774" i="33"/>
  <c r="BG2774" i="33"/>
  <c r="BF2774" i="33"/>
  <c r="T2774" i="33"/>
  <c r="R2774" i="33"/>
  <c r="P2774" i="33"/>
  <c r="BI2771" i="33"/>
  <c r="BH2771" i="33"/>
  <c r="BG2771" i="33"/>
  <c r="BF2771" i="33"/>
  <c r="T2771" i="33"/>
  <c r="R2771" i="33"/>
  <c r="P2771" i="33"/>
  <c r="BI2768" i="33"/>
  <c r="BH2768" i="33"/>
  <c r="BG2768" i="33"/>
  <c r="BF2768" i="33"/>
  <c r="T2768" i="33"/>
  <c r="R2768" i="33"/>
  <c r="P2768" i="33"/>
  <c r="BI2763" i="33"/>
  <c r="BH2763" i="33"/>
  <c r="BG2763" i="33"/>
  <c r="BF2763" i="33"/>
  <c r="T2763" i="33"/>
  <c r="R2763" i="33"/>
  <c r="P2763" i="33"/>
  <c r="BI2758" i="33"/>
  <c r="BH2758" i="33"/>
  <c r="BG2758" i="33"/>
  <c r="BF2758" i="33"/>
  <c r="T2758" i="33"/>
  <c r="R2758" i="33"/>
  <c r="P2758" i="33"/>
  <c r="BI2752" i="33"/>
  <c r="BH2752" i="33"/>
  <c r="BG2752" i="33"/>
  <c r="BF2752" i="33"/>
  <c r="T2752" i="33"/>
  <c r="R2752" i="33"/>
  <c r="P2752" i="33"/>
  <c r="BI2747" i="33"/>
  <c r="BH2747" i="33"/>
  <c r="BG2747" i="33"/>
  <c r="BF2747" i="33"/>
  <c r="T2747" i="33"/>
  <c r="R2747" i="33"/>
  <c r="P2747" i="33"/>
  <c r="BI2742" i="33"/>
  <c r="BH2742" i="33"/>
  <c r="BG2742" i="33"/>
  <c r="BF2742" i="33"/>
  <c r="T2742" i="33"/>
  <c r="R2742" i="33"/>
  <c r="P2742" i="33"/>
  <c r="BI2737" i="33"/>
  <c r="BH2737" i="33"/>
  <c r="BG2737" i="33"/>
  <c r="BF2737" i="33"/>
  <c r="T2737" i="33"/>
  <c r="R2737" i="33"/>
  <c r="P2737" i="33"/>
  <c r="BI2732" i="33"/>
  <c r="BH2732" i="33"/>
  <c r="BG2732" i="33"/>
  <c r="BF2732" i="33"/>
  <c r="T2732" i="33"/>
  <c r="R2732" i="33"/>
  <c r="P2732" i="33"/>
  <c r="BI2727" i="33"/>
  <c r="BH2727" i="33"/>
  <c r="BG2727" i="33"/>
  <c r="BF2727" i="33"/>
  <c r="T2727" i="33"/>
  <c r="R2727" i="33"/>
  <c r="P2727" i="33"/>
  <c r="BI2722" i="33"/>
  <c r="BH2722" i="33"/>
  <c r="BG2722" i="33"/>
  <c r="BF2722" i="33"/>
  <c r="T2722" i="33"/>
  <c r="R2722" i="33"/>
  <c r="P2722" i="33"/>
  <c r="BI2717" i="33"/>
  <c r="BH2717" i="33"/>
  <c r="BG2717" i="33"/>
  <c r="BF2717" i="33"/>
  <c r="T2717" i="33"/>
  <c r="R2717" i="33"/>
  <c r="P2717" i="33"/>
  <c r="BI2712" i="33"/>
  <c r="BH2712" i="33"/>
  <c r="BG2712" i="33"/>
  <c r="BF2712" i="33"/>
  <c r="T2712" i="33"/>
  <c r="R2712" i="33"/>
  <c r="P2712" i="33"/>
  <c r="BI2707" i="33"/>
  <c r="BH2707" i="33"/>
  <c r="BG2707" i="33"/>
  <c r="BF2707" i="33"/>
  <c r="T2707" i="33"/>
  <c r="R2707" i="33"/>
  <c r="P2707" i="33"/>
  <c r="BI2702" i="33"/>
  <c r="BH2702" i="33"/>
  <c r="BG2702" i="33"/>
  <c r="BF2702" i="33"/>
  <c r="T2702" i="33"/>
  <c r="R2702" i="33"/>
  <c r="P2702" i="33"/>
  <c r="BI2697" i="33"/>
  <c r="BH2697" i="33"/>
  <c r="BG2697" i="33"/>
  <c r="BF2697" i="33"/>
  <c r="T2697" i="33"/>
  <c r="R2697" i="33"/>
  <c r="P2697" i="33"/>
  <c r="BI2692" i="33"/>
  <c r="BH2692" i="33"/>
  <c r="BG2692" i="33"/>
  <c r="BF2692" i="33"/>
  <c r="T2692" i="33"/>
  <c r="R2692" i="33"/>
  <c r="P2692" i="33"/>
  <c r="BI2687" i="33"/>
  <c r="BH2687" i="33"/>
  <c r="BG2687" i="33"/>
  <c r="BF2687" i="33"/>
  <c r="T2687" i="33"/>
  <c r="R2687" i="33"/>
  <c r="P2687" i="33"/>
  <c r="BI2684" i="33"/>
  <c r="BH2684" i="33"/>
  <c r="BG2684" i="33"/>
  <c r="BF2684" i="33"/>
  <c r="T2684" i="33"/>
  <c r="R2684" i="33"/>
  <c r="P2684" i="33"/>
  <c r="BI2681" i="33"/>
  <c r="BH2681" i="33"/>
  <c r="BG2681" i="33"/>
  <c r="BF2681" i="33"/>
  <c r="T2681" i="33"/>
  <c r="R2681" i="33"/>
  <c r="P2681" i="33"/>
  <c r="BI2676" i="33"/>
  <c r="BH2676" i="33"/>
  <c r="BG2676" i="33"/>
  <c r="BF2676" i="33"/>
  <c r="T2676" i="33"/>
  <c r="R2676" i="33"/>
  <c r="P2676" i="33"/>
  <c r="BI2671" i="33"/>
  <c r="BH2671" i="33"/>
  <c r="BG2671" i="33"/>
  <c r="BF2671" i="33"/>
  <c r="T2671" i="33"/>
  <c r="R2671" i="33"/>
  <c r="P2671" i="33"/>
  <c r="BI2665" i="33"/>
  <c r="BH2665" i="33"/>
  <c r="BG2665" i="33"/>
  <c r="BF2665" i="33"/>
  <c r="T2665" i="33"/>
  <c r="R2665" i="33"/>
  <c r="P2665" i="33"/>
  <c r="BI2660" i="33"/>
  <c r="BH2660" i="33"/>
  <c r="BG2660" i="33"/>
  <c r="BF2660" i="33"/>
  <c r="T2660" i="33"/>
  <c r="R2660" i="33"/>
  <c r="P2660" i="33"/>
  <c r="BI2655" i="33"/>
  <c r="BH2655" i="33"/>
  <c r="BG2655" i="33"/>
  <c r="BF2655" i="33"/>
  <c r="T2655" i="33"/>
  <c r="R2655" i="33"/>
  <c r="P2655" i="33"/>
  <c r="BI2650" i="33"/>
  <c r="BH2650" i="33"/>
  <c r="BG2650" i="33"/>
  <c r="BF2650" i="33"/>
  <c r="T2650" i="33"/>
  <c r="R2650" i="33"/>
  <c r="P2650" i="33"/>
  <c r="BI2645" i="33"/>
  <c r="BH2645" i="33"/>
  <c r="BG2645" i="33"/>
  <c r="BF2645" i="33"/>
  <c r="T2645" i="33"/>
  <c r="R2645" i="33"/>
  <c r="P2645" i="33"/>
  <c r="BI2640" i="33"/>
  <c r="BH2640" i="33"/>
  <c r="BG2640" i="33"/>
  <c r="BF2640" i="33"/>
  <c r="T2640" i="33"/>
  <c r="R2640" i="33"/>
  <c r="P2640" i="33"/>
  <c r="BI2635" i="33"/>
  <c r="BH2635" i="33"/>
  <c r="BG2635" i="33"/>
  <c r="BF2635" i="33"/>
  <c r="T2635" i="33"/>
  <c r="R2635" i="33"/>
  <c r="P2635" i="33"/>
  <c r="BI2630" i="33"/>
  <c r="BH2630" i="33"/>
  <c r="BG2630" i="33"/>
  <c r="BF2630" i="33"/>
  <c r="T2630" i="33"/>
  <c r="R2630" i="33"/>
  <c r="P2630" i="33"/>
  <c r="BI2625" i="33"/>
  <c r="BH2625" i="33"/>
  <c r="BG2625" i="33"/>
  <c r="BF2625" i="33"/>
  <c r="T2625" i="33"/>
  <c r="R2625" i="33"/>
  <c r="P2625" i="33"/>
  <c r="BI2620" i="33"/>
  <c r="BH2620" i="33"/>
  <c r="BG2620" i="33"/>
  <c r="BF2620" i="33"/>
  <c r="T2620" i="33"/>
  <c r="R2620" i="33"/>
  <c r="P2620" i="33"/>
  <c r="BI2615" i="33"/>
  <c r="BH2615" i="33"/>
  <c r="BG2615" i="33"/>
  <c r="BF2615" i="33"/>
  <c r="T2615" i="33"/>
  <c r="R2615" i="33"/>
  <c r="P2615" i="33"/>
  <c r="BI2610" i="33"/>
  <c r="BH2610" i="33"/>
  <c r="BG2610" i="33"/>
  <c r="BF2610" i="33"/>
  <c r="T2610" i="33"/>
  <c r="R2610" i="33"/>
  <c r="P2610" i="33"/>
  <c r="BI2605" i="33"/>
  <c r="BH2605" i="33"/>
  <c r="BG2605" i="33"/>
  <c r="BF2605" i="33"/>
  <c r="T2605" i="33"/>
  <c r="R2605" i="33"/>
  <c r="P2605" i="33"/>
  <c r="BI2600" i="33"/>
  <c r="BH2600" i="33"/>
  <c r="BG2600" i="33"/>
  <c r="BF2600" i="33"/>
  <c r="T2600" i="33"/>
  <c r="R2600" i="33"/>
  <c r="P2600" i="33"/>
  <c r="BI2597" i="33"/>
  <c r="BH2597" i="33"/>
  <c r="BG2597" i="33"/>
  <c r="BF2597" i="33"/>
  <c r="T2597" i="33"/>
  <c r="R2597" i="33"/>
  <c r="P2597" i="33"/>
  <c r="BI2594" i="33"/>
  <c r="BH2594" i="33"/>
  <c r="BG2594" i="33"/>
  <c r="BF2594" i="33"/>
  <c r="T2594" i="33"/>
  <c r="R2594" i="33"/>
  <c r="P2594" i="33"/>
  <c r="BI2589" i="33"/>
  <c r="BH2589" i="33"/>
  <c r="BG2589" i="33"/>
  <c r="BF2589" i="33"/>
  <c r="T2589" i="33"/>
  <c r="R2589" i="33"/>
  <c r="P2589" i="33"/>
  <c r="BI2584" i="33"/>
  <c r="BH2584" i="33"/>
  <c r="BG2584" i="33"/>
  <c r="BF2584" i="33"/>
  <c r="T2584" i="33"/>
  <c r="R2584" i="33"/>
  <c r="P2584" i="33"/>
  <c r="BI2578" i="33"/>
  <c r="BH2578" i="33"/>
  <c r="BG2578" i="33"/>
  <c r="BF2578" i="33"/>
  <c r="T2578" i="33"/>
  <c r="R2578" i="33"/>
  <c r="P2578" i="33"/>
  <c r="BI2573" i="33"/>
  <c r="BH2573" i="33"/>
  <c r="BG2573" i="33"/>
  <c r="BF2573" i="33"/>
  <c r="T2573" i="33"/>
  <c r="R2573" i="33"/>
  <c r="P2573" i="33"/>
  <c r="BI2568" i="33"/>
  <c r="BH2568" i="33"/>
  <c r="BG2568" i="33"/>
  <c r="BF2568" i="33"/>
  <c r="T2568" i="33"/>
  <c r="R2568" i="33"/>
  <c r="P2568" i="33"/>
  <c r="BI2563" i="33"/>
  <c r="BH2563" i="33"/>
  <c r="BG2563" i="33"/>
  <c r="BF2563" i="33"/>
  <c r="T2563" i="33"/>
  <c r="R2563" i="33"/>
  <c r="P2563" i="33"/>
  <c r="BI2558" i="33"/>
  <c r="BH2558" i="33"/>
  <c r="BG2558" i="33"/>
  <c r="BF2558" i="33"/>
  <c r="T2558" i="33"/>
  <c r="R2558" i="33"/>
  <c r="P2558" i="33"/>
  <c r="BI2553" i="33"/>
  <c r="BH2553" i="33"/>
  <c r="BG2553" i="33"/>
  <c r="BF2553" i="33"/>
  <c r="T2553" i="33"/>
  <c r="R2553" i="33"/>
  <c r="P2553" i="33"/>
  <c r="BI2548" i="33"/>
  <c r="BH2548" i="33"/>
  <c r="BG2548" i="33"/>
  <c r="BF2548" i="33"/>
  <c r="T2548" i="33"/>
  <c r="R2548" i="33"/>
  <c r="P2548" i="33"/>
  <c r="BI2543" i="33"/>
  <c r="BH2543" i="33"/>
  <c r="BG2543" i="33"/>
  <c r="BF2543" i="33"/>
  <c r="T2543" i="33"/>
  <c r="R2543" i="33"/>
  <c r="P2543" i="33"/>
  <c r="BI2538" i="33"/>
  <c r="BH2538" i="33"/>
  <c r="BG2538" i="33"/>
  <c r="BF2538" i="33"/>
  <c r="T2538" i="33"/>
  <c r="R2538" i="33"/>
  <c r="P2538" i="33"/>
  <c r="BI2533" i="33"/>
  <c r="BH2533" i="33"/>
  <c r="BG2533" i="33"/>
  <c r="BF2533" i="33"/>
  <c r="T2533" i="33"/>
  <c r="R2533" i="33"/>
  <c r="P2533" i="33"/>
  <c r="BI2529" i="33"/>
  <c r="BH2529" i="33"/>
  <c r="BG2529" i="33"/>
  <c r="BF2529" i="33"/>
  <c r="T2529" i="33"/>
  <c r="R2529" i="33"/>
  <c r="P2529" i="33"/>
  <c r="BI2525" i="33"/>
  <c r="BH2525" i="33"/>
  <c r="BG2525" i="33"/>
  <c r="BF2525" i="33"/>
  <c r="T2525" i="33"/>
  <c r="R2525" i="33"/>
  <c r="P2525" i="33"/>
  <c r="BI2521" i="33"/>
  <c r="BH2521" i="33"/>
  <c r="BG2521" i="33"/>
  <c r="BF2521" i="33"/>
  <c r="T2521" i="33"/>
  <c r="R2521" i="33"/>
  <c r="P2521" i="33"/>
  <c r="BI2516" i="33"/>
  <c r="BH2516" i="33"/>
  <c r="BG2516" i="33"/>
  <c r="BF2516" i="33"/>
  <c r="T2516" i="33"/>
  <c r="R2516" i="33"/>
  <c r="P2516" i="33"/>
  <c r="BI2511" i="33"/>
  <c r="BH2511" i="33"/>
  <c r="BG2511" i="33"/>
  <c r="BF2511" i="33"/>
  <c r="T2511" i="33"/>
  <c r="R2511" i="33"/>
  <c r="P2511" i="33"/>
  <c r="BI2507" i="33"/>
  <c r="BH2507" i="33"/>
  <c r="BG2507" i="33"/>
  <c r="BF2507" i="33"/>
  <c r="T2507" i="33"/>
  <c r="R2507" i="33"/>
  <c r="P2507" i="33"/>
  <c r="BI2503" i="33"/>
  <c r="BH2503" i="33"/>
  <c r="BG2503" i="33"/>
  <c r="BF2503" i="33"/>
  <c r="T2503" i="33"/>
  <c r="R2503" i="33"/>
  <c r="P2503" i="33"/>
  <c r="BI2499" i="33"/>
  <c r="BH2499" i="33"/>
  <c r="BG2499" i="33"/>
  <c r="BF2499" i="33"/>
  <c r="T2499" i="33"/>
  <c r="R2499" i="33"/>
  <c r="P2499" i="33"/>
  <c r="BI2494" i="33"/>
  <c r="BH2494" i="33"/>
  <c r="BG2494" i="33"/>
  <c r="BF2494" i="33"/>
  <c r="T2494" i="33"/>
  <c r="R2494" i="33"/>
  <c r="P2494" i="33"/>
  <c r="BI2490" i="33"/>
  <c r="BH2490" i="33"/>
  <c r="BG2490" i="33"/>
  <c r="BF2490" i="33"/>
  <c r="T2490" i="33"/>
  <c r="R2490" i="33"/>
  <c r="P2490" i="33"/>
  <c r="BI2485" i="33"/>
  <c r="BH2485" i="33"/>
  <c r="BG2485" i="33"/>
  <c r="BF2485" i="33"/>
  <c r="T2485" i="33"/>
  <c r="R2485" i="33"/>
  <c r="P2485" i="33"/>
  <c r="BI2481" i="33"/>
  <c r="BH2481" i="33"/>
  <c r="BG2481" i="33"/>
  <c r="BF2481" i="33"/>
  <c r="T2481" i="33"/>
  <c r="R2481" i="33"/>
  <c r="P2481" i="33"/>
  <c r="BI2477" i="33"/>
  <c r="BH2477" i="33"/>
  <c r="BG2477" i="33"/>
  <c r="BF2477" i="33"/>
  <c r="T2477" i="33"/>
  <c r="R2477" i="33"/>
  <c r="P2477" i="33"/>
  <c r="BI2472" i="33"/>
  <c r="BH2472" i="33"/>
  <c r="BG2472" i="33"/>
  <c r="BF2472" i="33"/>
  <c r="T2472" i="33"/>
  <c r="R2472" i="33"/>
  <c r="P2472" i="33"/>
  <c r="BI2467" i="33"/>
  <c r="BH2467" i="33"/>
  <c r="BG2467" i="33"/>
  <c r="BF2467" i="33"/>
  <c r="T2467" i="33"/>
  <c r="R2467" i="33"/>
  <c r="P2467" i="33"/>
  <c r="BI2462" i="33"/>
  <c r="BH2462" i="33"/>
  <c r="BG2462" i="33"/>
  <c r="BF2462" i="33"/>
  <c r="T2462" i="33"/>
  <c r="R2462" i="33"/>
  <c r="P2462" i="33"/>
  <c r="BI2457" i="33"/>
  <c r="BH2457" i="33"/>
  <c r="BG2457" i="33"/>
  <c r="BF2457" i="33"/>
  <c r="T2457" i="33"/>
  <c r="R2457" i="33"/>
  <c r="P2457" i="33"/>
  <c r="BI2452" i="33"/>
  <c r="BH2452" i="33"/>
  <c r="BG2452" i="33"/>
  <c r="BF2452" i="33"/>
  <c r="T2452" i="33"/>
  <c r="R2452" i="33"/>
  <c r="P2452" i="33"/>
  <c r="BI2448" i="33"/>
  <c r="BH2448" i="33"/>
  <c r="BG2448" i="33"/>
  <c r="BF2448" i="33"/>
  <c r="T2448" i="33"/>
  <c r="R2448" i="33"/>
  <c r="P2448" i="33"/>
  <c r="BI2444" i="33"/>
  <c r="BH2444" i="33"/>
  <c r="BG2444" i="33"/>
  <c r="BF2444" i="33"/>
  <c r="T2444" i="33"/>
  <c r="R2444" i="33"/>
  <c r="P2444" i="33"/>
  <c r="BI2440" i="33"/>
  <c r="BH2440" i="33"/>
  <c r="BG2440" i="33"/>
  <c r="BF2440" i="33"/>
  <c r="T2440" i="33"/>
  <c r="R2440" i="33"/>
  <c r="P2440" i="33"/>
  <c r="BI2426" i="33"/>
  <c r="BH2426" i="33"/>
  <c r="BG2426" i="33"/>
  <c r="BF2426" i="33"/>
  <c r="T2426" i="33"/>
  <c r="R2426" i="33"/>
  <c r="P2426" i="33"/>
  <c r="BI2417" i="33"/>
  <c r="BH2417" i="33"/>
  <c r="BG2417" i="33"/>
  <c r="BF2417" i="33"/>
  <c r="T2417" i="33"/>
  <c r="R2417" i="33"/>
  <c r="P2417" i="33"/>
  <c r="BI2408" i="33"/>
  <c r="BH2408" i="33"/>
  <c r="BG2408" i="33"/>
  <c r="BF2408" i="33"/>
  <c r="T2408" i="33"/>
  <c r="R2408" i="33"/>
  <c r="P2408" i="33"/>
  <c r="BI2390" i="33"/>
  <c r="BH2390" i="33"/>
  <c r="BG2390" i="33"/>
  <c r="BF2390" i="33"/>
  <c r="T2390" i="33"/>
  <c r="R2390" i="33"/>
  <c r="P2390" i="33"/>
  <c r="BI2372" i="33"/>
  <c r="BH2372" i="33"/>
  <c r="BG2372" i="33"/>
  <c r="BF2372" i="33"/>
  <c r="T2372" i="33"/>
  <c r="R2372" i="33"/>
  <c r="P2372" i="33"/>
  <c r="BI2354" i="33"/>
  <c r="BH2354" i="33"/>
  <c r="BG2354" i="33"/>
  <c r="BF2354" i="33"/>
  <c r="T2354" i="33"/>
  <c r="R2354" i="33"/>
  <c r="P2354" i="33"/>
  <c r="BI2336" i="33"/>
  <c r="BH2336" i="33"/>
  <c r="BG2336" i="33"/>
  <c r="BF2336" i="33"/>
  <c r="T2336" i="33"/>
  <c r="R2336" i="33"/>
  <c r="P2336" i="33"/>
  <c r="BI2318" i="33"/>
  <c r="BH2318" i="33"/>
  <c r="BG2318" i="33"/>
  <c r="BF2318" i="33"/>
  <c r="T2318" i="33"/>
  <c r="R2318" i="33"/>
  <c r="P2318" i="33"/>
  <c r="BI2300" i="33"/>
  <c r="BH2300" i="33"/>
  <c r="BG2300" i="33"/>
  <c r="BF2300" i="33"/>
  <c r="T2300" i="33"/>
  <c r="R2300" i="33"/>
  <c r="P2300" i="33"/>
  <c r="BI2287" i="33"/>
  <c r="BH2287" i="33"/>
  <c r="BG2287" i="33"/>
  <c r="BF2287" i="33"/>
  <c r="T2287" i="33"/>
  <c r="R2287" i="33"/>
  <c r="P2287" i="33"/>
  <c r="BI2278" i="33"/>
  <c r="BH2278" i="33"/>
  <c r="BG2278" i="33"/>
  <c r="BF2278" i="33"/>
  <c r="T2278" i="33"/>
  <c r="R2278" i="33"/>
  <c r="P2278" i="33"/>
  <c r="BI2260" i="33"/>
  <c r="BH2260" i="33"/>
  <c r="BG2260" i="33"/>
  <c r="BF2260" i="33"/>
  <c r="T2260" i="33"/>
  <c r="R2260" i="33"/>
  <c r="P2260" i="33"/>
  <c r="BI2242" i="33"/>
  <c r="BH2242" i="33"/>
  <c r="BG2242" i="33"/>
  <c r="BF2242" i="33"/>
  <c r="T2242" i="33"/>
  <c r="R2242" i="33"/>
  <c r="P2242" i="33"/>
  <c r="BI2224" i="33"/>
  <c r="BH2224" i="33"/>
  <c r="BG2224" i="33"/>
  <c r="BF2224" i="33"/>
  <c r="T2224" i="33"/>
  <c r="R2224" i="33"/>
  <c r="P2224" i="33"/>
  <c r="BI2206" i="33"/>
  <c r="BH2206" i="33"/>
  <c r="BG2206" i="33"/>
  <c r="BF2206" i="33"/>
  <c r="T2206" i="33"/>
  <c r="R2206" i="33"/>
  <c r="P2206" i="33"/>
  <c r="BI2188" i="33"/>
  <c r="BH2188" i="33"/>
  <c r="BG2188" i="33"/>
  <c r="BF2188" i="33"/>
  <c r="T2188" i="33"/>
  <c r="R2188" i="33"/>
  <c r="P2188" i="33"/>
  <c r="BI2186" i="33"/>
  <c r="BH2186" i="33"/>
  <c r="BG2186" i="33"/>
  <c r="BF2186" i="33"/>
  <c r="T2186" i="33"/>
  <c r="T2185" i="33" s="1"/>
  <c r="R2186" i="33"/>
  <c r="R2185" i="33" s="1"/>
  <c r="P2186" i="33"/>
  <c r="P2185" i="33"/>
  <c r="BI2157" i="33"/>
  <c r="BH2157" i="33"/>
  <c r="BG2157" i="33"/>
  <c r="BF2157" i="33"/>
  <c r="T2157" i="33"/>
  <c r="T2129" i="33" s="1"/>
  <c r="R2157" i="33"/>
  <c r="P2157" i="33"/>
  <c r="BI2130" i="33"/>
  <c r="BH2130" i="33"/>
  <c r="BG2130" i="33"/>
  <c r="BF2130" i="33"/>
  <c r="T2130" i="33"/>
  <c r="R2130" i="33"/>
  <c r="R2129" i="33" s="1"/>
  <c r="P2130" i="33"/>
  <c r="P2129" i="33" s="1"/>
  <c r="BI2125" i="33"/>
  <c r="BH2125" i="33"/>
  <c r="BG2125" i="33"/>
  <c r="BF2125" i="33"/>
  <c r="T2125" i="33"/>
  <c r="R2125" i="33"/>
  <c r="P2125" i="33"/>
  <c r="BI2121" i="33"/>
  <c r="BH2121" i="33"/>
  <c r="BG2121" i="33"/>
  <c r="BF2121" i="33"/>
  <c r="T2121" i="33"/>
  <c r="R2121" i="33"/>
  <c r="P2121" i="33"/>
  <c r="BI2116" i="33"/>
  <c r="BH2116" i="33"/>
  <c r="BG2116" i="33"/>
  <c r="BF2116" i="33"/>
  <c r="T2116" i="33"/>
  <c r="R2116" i="33"/>
  <c r="P2116" i="33"/>
  <c r="BI2101" i="33"/>
  <c r="BH2101" i="33"/>
  <c r="BG2101" i="33"/>
  <c r="BF2101" i="33"/>
  <c r="T2101" i="33"/>
  <c r="R2101" i="33"/>
  <c r="P2101" i="33"/>
  <c r="BI2088" i="33"/>
  <c r="BH2088" i="33"/>
  <c r="BG2088" i="33"/>
  <c r="BF2088" i="33"/>
  <c r="T2088" i="33"/>
  <c r="R2088" i="33"/>
  <c r="P2088" i="33"/>
  <c r="BI2075" i="33"/>
  <c r="BH2075" i="33"/>
  <c r="BG2075" i="33"/>
  <c r="BF2075" i="33"/>
  <c r="T2075" i="33"/>
  <c r="R2075" i="33"/>
  <c r="P2075" i="33"/>
  <c r="BI2058" i="33"/>
  <c r="BH2058" i="33"/>
  <c r="BG2058" i="33"/>
  <c r="BF2058" i="33"/>
  <c r="T2058" i="33"/>
  <c r="R2058" i="33"/>
  <c r="P2058" i="33"/>
  <c r="BI2041" i="33"/>
  <c r="BH2041" i="33"/>
  <c r="BG2041" i="33"/>
  <c r="BF2041" i="33"/>
  <c r="T2041" i="33"/>
  <c r="R2041" i="33"/>
  <c r="P2041" i="33"/>
  <c r="BI2037" i="33"/>
  <c r="BH2037" i="33"/>
  <c r="BG2037" i="33"/>
  <c r="BF2037" i="33"/>
  <c r="T2037" i="33"/>
  <c r="R2037" i="33"/>
  <c r="P2037" i="33"/>
  <c r="BI2033" i="33"/>
  <c r="BH2033" i="33"/>
  <c r="BG2033" i="33"/>
  <c r="BF2033" i="33"/>
  <c r="T2033" i="33"/>
  <c r="R2033" i="33"/>
  <c r="P2033" i="33"/>
  <c r="BI2029" i="33"/>
  <c r="BH2029" i="33"/>
  <c r="BG2029" i="33"/>
  <c r="BF2029" i="33"/>
  <c r="T2029" i="33"/>
  <c r="R2029" i="33"/>
  <c r="P2029" i="33"/>
  <c r="BI2024" i="33"/>
  <c r="BH2024" i="33"/>
  <c r="BG2024" i="33"/>
  <c r="BF2024" i="33"/>
  <c r="T2024" i="33"/>
  <c r="R2024" i="33"/>
  <c r="P2024" i="33"/>
  <c r="BI2020" i="33"/>
  <c r="BH2020" i="33"/>
  <c r="BG2020" i="33"/>
  <c r="BF2020" i="33"/>
  <c r="T2020" i="33"/>
  <c r="R2020" i="33"/>
  <c r="P2020" i="33"/>
  <c r="BI2014" i="33"/>
  <c r="BH2014" i="33"/>
  <c r="BG2014" i="33"/>
  <c r="BF2014" i="33"/>
  <c r="T2014" i="33"/>
  <c r="R2014" i="33"/>
  <c r="P2014" i="33"/>
  <c r="BI2010" i="33"/>
  <c r="BH2010" i="33"/>
  <c r="BG2010" i="33"/>
  <c r="BF2010" i="33"/>
  <c r="T2010" i="33"/>
  <c r="R2010" i="33"/>
  <c r="P2010" i="33"/>
  <c r="BI2006" i="33"/>
  <c r="BH2006" i="33"/>
  <c r="BG2006" i="33"/>
  <c r="BF2006" i="33"/>
  <c r="T2006" i="33"/>
  <c r="R2006" i="33"/>
  <c r="P2006" i="33"/>
  <c r="BI1981" i="33"/>
  <c r="BH1981" i="33"/>
  <c r="BG1981" i="33"/>
  <c r="BF1981" i="33"/>
  <c r="T1981" i="33"/>
  <c r="R1981" i="33"/>
  <c r="P1981" i="33"/>
  <c r="BI1977" i="33"/>
  <c r="BH1977" i="33"/>
  <c r="BG1977" i="33"/>
  <c r="BF1977" i="33"/>
  <c r="T1977" i="33"/>
  <c r="R1977" i="33"/>
  <c r="P1977" i="33"/>
  <c r="BI1973" i="33"/>
  <c r="BH1973" i="33"/>
  <c r="BG1973" i="33"/>
  <c r="BF1973" i="33"/>
  <c r="T1973" i="33"/>
  <c r="R1973" i="33"/>
  <c r="P1973" i="33"/>
  <c r="BI1969" i="33"/>
  <c r="BH1969" i="33"/>
  <c r="BG1969" i="33"/>
  <c r="BF1969" i="33"/>
  <c r="T1969" i="33"/>
  <c r="R1969" i="33"/>
  <c r="P1969" i="33"/>
  <c r="BI1965" i="33"/>
  <c r="BH1965" i="33"/>
  <c r="BG1965" i="33"/>
  <c r="BF1965" i="33"/>
  <c r="T1965" i="33"/>
  <c r="R1965" i="33"/>
  <c r="P1965" i="33"/>
  <c r="BI1961" i="33"/>
  <c r="BH1961" i="33"/>
  <c r="BG1961" i="33"/>
  <c r="BF1961" i="33"/>
  <c r="T1961" i="33"/>
  <c r="R1961" i="33"/>
  <c r="P1961" i="33"/>
  <c r="BI1957" i="33"/>
  <c r="BH1957" i="33"/>
  <c r="BG1957" i="33"/>
  <c r="BF1957" i="33"/>
  <c r="T1957" i="33"/>
  <c r="R1957" i="33"/>
  <c r="P1957" i="33"/>
  <c r="BI1953" i="33"/>
  <c r="BH1953" i="33"/>
  <c r="BG1953" i="33"/>
  <c r="BF1953" i="33"/>
  <c r="T1953" i="33"/>
  <c r="R1953" i="33"/>
  <c r="P1953" i="33"/>
  <c r="BI1949" i="33"/>
  <c r="BH1949" i="33"/>
  <c r="BG1949" i="33"/>
  <c r="BF1949" i="33"/>
  <c r="T1949" i="33"/>
  <c r="R1949" i="33"/>
  <c r="P1949" i="33"/>
  <c r="BI1945" i="33"/>
  <c r="BH1945" i="33"/>
  <c r="BG1945" i="33"/>
  <c r="BF1945" i="33"/>
  <c r="T1945" i="33"/>
  <c r="R1945" i="33"/>
  <c r="P1945" i="33"/>
  <c r="BI1941" i="33"/>
  <c r="BH1941" i="33"/>
  <c r="BG1941" i="33"/>
  <c r="BF1941" i="33"/>
  <c r="T1941" i="33"/>
  <c r="R1941" i="33"/>
  <c r="P1941" i="33"/>
  <c r="BI1937" i="33"/>
  <c r="BH1937" i="33"/>
  <c r="BG1937" i="33"/>
  <c r="BF1937" i="33"/>
  <c r="T1937" i="33"/>
  <c r="R1937" i="33"/>
  <c r="P1937" i="33"/>
  <c r="BI1922" i="33"/>
  <c r="BH1922" i="33"/>
  <c r="BG1922" i="33"/>
  <c r="BF1922" i="33"/>
  <c r="T1922" i="33"/>
  <c r="R1922" i="33"/>
  <c r="P1922" i="33"/>
  <c r="BI1907" i="33"/>
  <c r="BH1907" i="33"/>
  <c r="BG1907" i="33"/>
  <c r="BF1907" i="33"/>
  <c r="T1907" i="33"/>
  <c r="R1907" i="33"/>
  <c r="P1907" i="33"/>
  <c r="BI1890" i="33"/>
  <c r="BH1890" i="33"/>
  <c r="BG1890" i="33"/>
  <c r="BF1890" i="33"/>
  <c r="T1890" i="33"/>
  <c r="R1890" i="33"/>
  <c r="P1890" i="33"/>
  <c r="BI1873" i="33"/>
  <c r="BH1873" i="33"/>
  <c r="BG1873" i="33"/>
  <c r="BF1873" i="33"/>
  <c r="T1873" i="33"/>
  <c r="R1873" i="33"/>
  <c r="P1873" i="33"/>
  <c r="BI1869" i="33"/>
  <c r="BH1869" i="33"/>
  <c r="BG1869" i="33"/>
  <c r="BF1869" i="33"/>
  <c r="T1869" i="33"/>
  <c r="R1869" i="33"/>
  <c r="P1869" i="33"/>
  <c r="BI1859" i="33"/>
  <c r="BH1859" i="33"/>
  <c r="BG1859" i="33"/>
  <c r="BF1859" i="33"/>
  <c r="T1859" i="33"/>
  <c r="R1859" i="33"/>
  <c r="P1859" i="33"/>
  <c r="BI1850" i="33"/>
  <c r="BH1850" i="33"/>
  <c r="BG1850" i="33"/>
  <c r="BF1850" i="33"/>
  <c r="T1850" i="33"/>
  <c r="R1850" i="33"/>
  <c r="P1850" i="33"/>
  <c r="BI1843" i="33"/>
  <c r="BH1843" i="33"/>
  <c r="BG1843" i="33"/>
  <c r="BF1843" i="33"/>
  <c r="T1843" i="33"/>
  <c r="R1843" i="33"/>
  <c r="P1843" i="33"/>
  <c r="BI1839" i="33"/>
  <c r="BH1839" i="33"/>
  <c r="BG1839" i="33"/>
  <c r="BF1839" i="33"/>
  <c r="T1839" i="33"/>
  <c r="R1839" i="33"/>
  <c r="P1839" i="33"/>
  <c r="BI1835" i="33"/>
  <c r="BH1835" i="33"/>
  <c r="BG1835" i="33"/>
  <c r="BF1835" i="33"/>
  <c r="T1835" i="33"/>
  <c r="R1835" i="33"/>
  <c r="P1835" i="33"/>
  <c r="BI1831" i="33"/>
  <c r="BH1831" i="33"/>
  <c r="BG1831" i="33"/>
  <c r="BF1831" i="33"/>
  <c r="T1831" i="33"/>
  <c r="R1831" i="33"/>
  <c r="P1831" i="33"/>
  <c r="BI1827" i="33"/>
  <c r="BH1827" i="33"/>
  <c r="BG1827" i="33"/>
  <c r="BF1827" i="33"/>
  <c r="T1827" i="33"/>
  <c r="R1827" i="33"/>
  <c r="P1827" i="33"/>
  <c r="BI1819" i="33"/>
  <c r="BH1819" i="33"/>
  <c r="BG1819" i="33"/>
  <c r="BF1819" i="33"/>
  <c r="T1819" i="33"/>
  <c r="R1819" i="33"/>
  <c r="P1819" i="33"/>
  <c r="BI1812" i="33"/>
  <c r="BH1812" i="33"/>
  <c r="BG1812" i="33"/>
  <c r="BF1812" i="33"/>
  <c r="T1812" i="33"/>
  <c r="R1812" i="33"/>
  <c r="P1812" i="33"/>
  <c r="BI1803" i="33"/>
  <c r="BH1803" i="33"/>
  <c r="BG1803" i="33"/>
  <c r="BF1803" i="33"/>
  <c r="T1803" i="33"/>
  <c r="R1803" i="33"/>
  <c r="P1803" i="33"/>
  <c r="BI1794" i="33"/>
  <c r="BH1794" i="33"/>
  <c r="BG1794" i="33"/>
  <c r="BF1794" i="33"/>
  <c r="T1794" i="33"/>
  <c r="R1794" i="33"/>
  <c r="P1794" i="33"/>
  <c r="BI1790" i="33"/>
  <c r="BH1790" i="33"/>
  <c r="BG1790" i="33"/>
  <c r="BF1790" i="33"/>
  <c r="T1790" i="33"/>
  <c r="R1790" i="33"/>
  <c r="P1790" i="33"/>
  <c r="BI1786" i="33"/>
  <c r="BH1786" i="33"/>
  <c r="BG1786" i="33"/>
  <c r="BF1786" i="33"/>
  <c r="T1786" i="33"/>
  <c r="R1786" i="33"/>
  <c r="P1786" i="33"/>
  <c r="BI1782" i="33"/>
  <c r="BH1782" i="33"/>
  <c r="BG1782" i="33"/>
  <c r="BF1782" i="33"/>
  <c r="T1782" i="33"/>
  <c r="R1782" i="33"/>
  <c r="P1782" i="33"/>
  <c r="BI1761" i="33"/>
  <c r="BH1761" i="33"/>
  <c r="BG1761" i="33"/>
  <c r="BF1761" i="33"/>
  <c r="T1761" i="33"/>
  <c r="R1761" i="33"/>
  <c r="P1761" i="33"/>
  <c r="BI1752" i="33"/>
  <c r="BH1752" i="33"/>
  <c r="BG1752" i="33"/>
  <c r="BF1752" i="33"/>
  <c r="T1752" i="33"/>
  <c r="R1752" i="33"/>
  <c r="P1752" i="33"/>
  <c r="BI1743" i="33"/>
  <c r="BH1743" i="33"/>
  <c r="BG1743" i="33"/>
  <c r="BF1743" i="33"/>
  <c r="T1743" i="33"/>
  <c r="R1743" i="33"/>
  <c r="P1743" i="33"/>
  <c r="BI1737" i="33"/>
  <c r="BH1737" i="33"/>
  <c r="BG1737" i="33"/>
  <c r="BF1737" i="33"/>
  <c r="T1737" i="33"/>
  <c r="R1737" i="33"/>
  <c r="P1737" i="33"/>
  <c r="BI1732" i="33"/>
  <c r="BH1732" i="33"/>
  <c r="BG1732" i="33"/>
  <c r="BF1732" i="33"/>
  <c r="T1732" i="33"/>
  <c r="R1732" i="33"/>
  <c r="P1732" i="33"/>
  <c r="BI1727" i="33"/>
  <c r="BH1727" i="33"/>
  <c r="BG1727" i="33"/>
  <c r="BF1727" i="33"/>
  <c r="T1727" i="33"/>
  <c r="R1727" i="33"/>
  <c r="P1727" i="33"/>
  <c r="BI1722" i="33"/>
  <c r="BH1722" i="33"/>
  <c r="BG1722" i="33"/>
  <c r="BF1722" i="33"/>
  <c r="T1722" i="33"/>
  <c r="R1722" i="33"/>
  <c r="P1722" i="33"/>
  <c r="BI1718" i="33"/>
  <c r="BH1718" i="33"/>
  <c r="BG1718" i="33"/>
  <c r="BF1718" i="33"/>
  <c r="T1718" i="33"/>
  <c r="R1718" i="33"/>
  <c r="P1718" i="33"/>
  <c r="BI1713" i="33"/>
  <c r="BH1713" i="33"/>
  <c r="BG1713" i="33"/>
  <c r="BF1713" i="33"/>
  <c r="T1713" i="33"/>
  <c r="R1713" i="33"/>
  <c r="P1713" i="33"/>
  <c r="BI1708" i="33"/>
  <c r="BH1708" i="33"/>
  <c r="BG1708" i="33"/>
  <c r="BF1708" i="33"/>
  <c r="T1708" i="33"/>
  <c r="R1708" i="33"/>
  <c r="P1708" i="33"/>
  <c r="BI1703" i="33"/>
  <c r="BH1703" i="33"/>
  <c r="BG1703" i="33"/>
  <c r="BF1703" i="33"/>
  <c r="T1703" i="33"/>
  <c r="R1703" i="33"/>
  <c r="P1703" i="33"/>
  <c r="BI1698" i="33"/>
  <c r="BH1698" i="33"/>
  <c r="BG1698" i="33"/>
  <c r="BF1698" i="33"/>
  <c r="T1698" i="33"/>
  <c r="R1698" i="33"/>
  <c r="P1698" i="33"/>
  <c r="BI1693" i="33"/>
  <c r="BH1693" i="33"/>
  <c r="BG1693" i="33"/>
  <c r="BF1693" i="33"/>
  <c r="T1693" i="33"/>
  <c r="R1693" i="33"/>
  <c r="P1693" i="33"/>
  <c r="BI1688" i="33"/>
  <c r="BH1688" i="33"/>
  <c r="BG1688" i="33"/>
  <c r="BF1688" i="33"/>
  <c r="T1688" i="33"/>
  <c r="R1688" i="33"/>
  <c r="P1688" i="33"/>
  <c r="BI1684" i="33"/>
  <c r="BH1684" i="33"/>
  <c r="BG1684" i="33"/>
  <c r="BF1684" i="33"/>
  <c r="T1684" i="33"/>
  <c r="R1684" i="33"/>
  <c r="P1684" i="33"/>
  <c r="BI1680" i="33"/>
  <c r="BH1680" i="33"/>
  <c r="BG1680" i="33"/>
  <c r="BF1680" i="33"/>
  <c r="T1680" i="33"/>
  <c r="R1680" i="33"/>
  <c r="P1680" i="33"/>
  <c r="BI1676" i="33"/>
  <c r="BH1676" i="33"/>
  <c r="BG1676" i="33"/>
  <c r="BF1676" i="33"/>
  <c r="T1676" i="33"/>
  <c r="R1676" i="33"/>
  <c r="P1676" i="33"/>
  <c r="BI1665" i="33"/>
  <c r="BH1665" i="33"/>
  <c r="BG1665" i="33"/>
  <c r="BF1665" i="33"/>
  <c r="T1665" i="33"/>
  <c r="R1665" i="33"/>
  <c r="P1665" i="33"/>
  <c r="BI1654" i="33"/>
  <c r="BH1654" i="33"/>
  <c r="BG1654" i="33"/>
  <c r="BF1654" i="33"/>
  <c r="T1654" i="33"/>
  <c r="R1654" i="33"/>
  <c r="P1654" i="33"/>
  <c r="BI1635" i="33"/>
  <c r="BH1635" i="33"/>
  <c r="BG1635" i="33"/>
  <c r="BF1635" i="33"/>
  <c r="T1635" i="33"/>
  <c r="R1635" i="33"/>
  <c r="P1635" i="33"/>
  <c r="BI1616" i="33"/>
  <c r="BH1616" i="33"/>
  <c r="BG1616" i="33"/>
  <c r="BF1616" i="33"/>
  <c r="T1616" i="33"/>
  <c r="R1616" i="33"/>
  <c r="P1616" i="33"/>
  <c r="BI1610" i="33"/>
  <c r="BH1610" i="33"/>
  <c r="BG1610" i="33"/>
  <c r="BF1610" i="33"/>
  <c r="T1610" i="33"/>
  <c r="R1610" i="33"/>
  <c r="P1610" i="33"/>
  <c r="BI1604" i="33"/>
  <c r="BH1604" i="33"/>
  <c r="BG1604" i="33"/>
  <c r="BF1604" i="33"/>
  <c r="T1604" i="33"/>
  <c r="R1604" i="33"/>
  <c r="P1604" i="33"/>
  <c r="BI1597" i="33"/>
  <c r="BH1597" i="33"/>
  <c r="BG1597" i="33"/>
  <c r="BF1597" i="33"/>
  <c r="T1597" i="33"/>
  <c r="R1597" i="33"/>
  <c r="P1597" i="33"/>
  <c r="BI1590" i="33"/>
  <c r="BH1590" i="33"/>
  <c r="BG1590" i="33"/>
  <c r="BF1590" i="33"/>
  <c r="T1590" i="33"/>
  <c r="R1590" i="33"/>
  <c r="P1590" i="33"/>
  <c r="BI1583" i="33"/>
  <c r="BH1583" i="33"/>
  <c r="BG1583" i="33"/>
  <c r="BF1583" i="33"/>
  <c r="T1583" i="33"/>
  <c r="R1583" i="33"/>
  <c r="P1583" i="33"/>
  <c r="BI1580" i="33"/>
  <c r="BH1580" i="33"/>
  <c r="BG1580" i="33"/>
  <c r="BF1580" i="33"/>
  <c r="T1580" i="33"/>
  <c r="R1580" i="33"/>
  <c r="P1580" i="33"/>
  <c r="BI1569" i="33"/>
  <c r="BH1569" i="33"/>
  <c r="BG1569" i="33"/>
  <c r="BF1569" i="33"/>
  <c r="T1569" i="33"/>
  <c r="R1569" i="33"/>
  <c r="P1569" i="33"/>
  <c r="BI1558" i="33"/>
  <c r="BH1558" i="33"/>
  <c r="BG1558" i="33"/>
  <c r="BF1558" i="33"/>
  <c r="T1558" i="33"/>
  <c r="R1558" i="33"/>
  <c r="P1558" i="33"/>
  <c r="BI1531" i="33"/>
  <c r="BH1531" i="33"/>
  <c r="BG1531" i="33"/>
  <c r="BF1531" i="33"/>
  <c r="T1531" i="33"/>
  <c r="R1531" i="33"/>
  <c r="P1531" i="33"/>
  <c r="BI1504" i="33"/>
  <c r="BH1504" i="33"/>
  <c r="BG1504" i="33"/>
  <c r="BF1504" i="33"/>
  <c r="T1504" i="33"/>
  <c r="R1504" i="33"/>
  <c r="P1504" i="33"/>
  <c r="BI1477" i="33"/>
  <c r="BH1477" i="33"/>
  <c r="BG1477" i="33"/>
  <c r="BF1477" i="33"/>
  <c r="T1477" i="33"/>
  <c r="R1477" i="33"/>
  <c r="P1477" i="33"/>
  <c r="BI1450" i="33"/>
  <c r="BH1450" i="33"/>
  <c r="BG1450" i="33"/>
  <c r="BF1450" i="33"/>
  <c r="T1450" i="33"/>
  <c r="R1450" i="33"/>
  <c r="P1450" i="33"/>
  <c r="BI1443" i="33"/>
  <c r="BH1443" i="33"/>
  <c r="BG1443" i="33"/>
  <c r="BF1443" i="33"/>
  <c r="T1443" i="33"/>
  <c r="R1443" i="33"/>
  <c r="P1443" i="33"/>
  <c r="BI1436" i="33"/>
  <c r="BH1436" i="33"/>
  <c r="BG1436" i="33"/>
  <c r="BF1436" i="33"/>
  <c r="T1436" i="33"/>
  <c r="R1436" i="33"/>
  <c r="P1436" i="33"/>
  <c r="BI1409" i="33"/>
  <c r="BH1409" i="33"/>
  <c r="BG1409" i="33"/>
  <c r="BF1409" i="33"/>
  <c r="T1409" i="33"/>
  <c r="R1409" i="33"/>
  <c r="P1409" i="33"/>
  <c r="BI1382" i="33"/>
  <c r="BH1382" i="33"/>
  <c r="BG1382" i="33"/>
  <c r="BF1382" i="33"/>
  <c r="T1382" i="33"/>
  <c r="R1382" i="33"/>
  <c r="P1382" i="33"/>
  <c r="BI1375" i="33"/>
  <c r="BH1375" i="33"/>
  <c r="BG1375" i="33"/>
  <c r="BF1375" i="33"/>
  <c r="T1375" i="33"/>
  <c r="R1375" i="33"/>
  <c r="P1375" i="33"/>
  <c r="BI1368" i="33"/>
  <c r="BH1368" i="33"/>
  <c r="BG1368" i="33"/>
  <c r="BF1368" i="33"/>
  <c r="T1368" i="33"/>
  <c r="R1368" i="33"/>
  <c r="P1368" i="33"/>
  <c r="BI1357" i="33"/>
  <c r="BH1357" i="33"/>
  <c r="BG1357" i="33"/>
  <c r="BF1357" i="33"/>
  <c r="T1357" i="33"/>
  <c r="R1357" i="33"/>
  <c r="P1357" i="33"/>
  <c r="BI1346" i="33"/>
  <c r="BH1346" i="33"/>
  <c r="BG1346" i="33"/>
  <c r="BF1346" i="33"/>
  <c r="T1346" i="33"/>
  <c r="R1346" i="33"/>
  <c r="P1346" i="33"/>
  <c r="BI1335" i="33"/>
  <c r="BH1335" i="33"/>
  <c r="BG1335" i="33"/>
  <c r="BF1335" i="33"/>
  <c r="T1335" i="33"/>
  <c r="R1335" i="33"/>
  <c r="P1335" i="33"/>
  <c r="BI1324" i="33"/>
  <c r="BH1324" i="33"/>
  <c r="BG1324" i="33"/>
  <c r="BF1324" i="33"/>
  <c r="T1324" i="33"/>
  <c r="R1324" i="33"/>
  <c r="P1324" i="33"/>
  <c r="BI1317" i="33"/>
  <c r="BH1317" i="33"/>
  <c r="BG1317" i="33"/>
  <c r="BF1317" i="33"/>
  <c r="T1317" i="33"/>
  <c r="R1317" i="33"/>
  <c r="P1317" i="33"/>
  <c r="BI1310" i="33"/>
  <c r="BH1310" i="33"/>
  <c r="BG1310" i="33"/>
  <c r="BF1310" i="33"/>
  <c r="T1310" i="33"/>
  <c r="R1310" i="33"/>
  <c r="P1310" i="33"/>
  <c r="BI1291" i="33"/>
  <c r="BH1291" i="33"/>
  <c r="BG1291" i="33"/>
  <c r="BF1291" i="33"/>
  <c r="T1291" i="33"/>
  <c r="R1291" i="33"/>
  <c r="P1291" i="33"/>
  <c r="BI1272" i="33"/>
  <c r="BH1272" i="33"/>
  <c r="BG1272" i="33"/>
  <c r="BF1272" i="33"/>
  <c r="T1272" i="33"/>
  <c r="R1272" i="33"/>
  <c r="P1272" i="33"/>
  <c r="BI1253" i="33"/>
  <c r="BH1253" i="33"/>
  <c r="BG1253" i="33"/>
  <c r="BF1253" i="33"/>
  <c r="T1253" i="33"/>
  <c r="R1253" i="33"/>
  <c r="P1253" i="33"/>
  <c r="BI1226" i="33"/>
  <c r="BH1226" i="33"/>
  <c r="BG1226" i="33"/>
  <c r="BF1226" i="33"/>
  <c r="T1226" i="33"/>
  <c r="R1226" i="33"/>
  <c r="P1226" i="33"/>
  <c r="BI1199" i="33"/>
  <c r="BH1199" i="33"/>
  <c r="BG1199" i="33"/>
  <c r="BF1199" i="33"/>
  <c r="T1199" i="33"/>
  <c r="R1199" i="33"/>
  <c r="P1199" i="33"/>
  <c r="BI1172" i="33"/>
  <c r="BH1172" i="33"/>
  <c r="BG1172" i="33"/>
  <c r="BF1172" i="33"/>
  <c r="T1172" i="33"/>
  <c r="R1172" i="33"/>
  <c r="P1172" i="33"/>
  <c r="BI1145" i="33"/>
  <c r="BH1145" i="33"/>
  <c r="BG1145" i="33"/>
  <c r="BF1145" i="33"/>
  <c r="T1145" i="33"/>
  <c r="R1145" i="33"/>
  <c r="P1145" i="33"/>
  <c r="BI1118" i="33"/>
  <c r="BH1118" i="33"/>
  <c r="BG1118" i="33"/>
  <c r="BF1118" i="33"/>
  <c r="T1118" i="33"/>
  <c r="R1118" i="33"/>
  <c r="P1118" i="33"/>
  <c r="BI1103" i="33"/>
  <c r="BH1103" i="33"/>
  <c r="BG1103" i="33"/>
  <c r="BF1103" i="33"/>
  <c r="T1103" i="33"/>
  <c r="R1103" i="33"/>
  <c r="P1103" i="33"/>
  <c r="BI1084" i="33"/>
  <c r="BH1084" i="33"/>
  <c r="BG1084" i="33"/>
  <c r="BF1084" i="33"/>
  <c r="T1084" i="33"/>
  <c r="R1084" i="33"/>
  <c r="P1084" i="33"/>
  <c r="BI1065" i="33"/>
  <c r="BH1065" i="33"/>
  <c r="BG1065" i="33"/>
  <c r="BF1065" i="33"/>
  <c r="T1065" i="33"/>
  <c r="R1065" i="33"/>
  <c r="P1065" i="33"/>
  <c r="BI1046" i="33"/>
  <c r="BH1046" i="33"/>
  <c r="BG1046" i="33"/>
  <c r="BF1046" i="33"/>
  <c r="T1046" i="33"/>
  <c r="R1046" i="33"/>
  <c r="P1046" i="33"/>
  <c r="BI1027" i="33"/>
  <c r="BH1027" i="33"/>
  <c r="BG1027" i="33"/>
  <c r="BF1027" i="33"/>
  <c r="T1027" i="33"/>
  <c r="R1027" i="33"/>
  <c r="P1027" i="33"/>
  <c r="BI1000" i="33"/>
  <c r="BH1000" i="33"/>
  <c r="BG1000" i="33"/>
  <c r="BF1000" i="33"/>
  <c r="T1000" i="33"/>
  <c r="R1000" i="33"/>
  <c r="P1000" i="33"/>
  <c r="BI973" i="33"/>
  <c r="BH973" i="33"/>
  <c r="BG973" i="33"/>
  <c r="BF973" i="33"/>
  <c r="T973" i="33"/>
  <c r="R973" i="33"/>
  <c r="P973" i="33"/>
  <c r="BI966" i="33"/>
  <c r="BH966" i="33"/>
  <c r="BG966" i="33"/>
  <c r="BF966" i="33"/>
  <c r="T966" i="33"/>
  <c r="R966" i="33"/>
  <c r="P966" i="33"/>
  <c r="BI959" i="33"/>
  <c r="BH959" i="33"/>
  <c r="BG959" i="33"/>
  <c r="BF959" i="33"/>
  <c r="T959" i="33"/>
  <c r="R959" i="33"/>
  <c r="P959" i="33"/>
  <c r="BI948" i="33"/>
  <c r="BH948" i="33"/>
  <c r="BG948" i="33"/>
  <c r="BF948" i="33"/>
  <c r="T948" i="33"/>
  <c r="R948" i="33"/>
  <c r="P948" i="33"/>
  <c r="BI937" i="33"/>
  <c r="BH937" i="33"/>
  <c r="BG937" i="33"/>
  <c r="BF937" i="33"/>
  <c r="T937" i="33"/>
  <c r="R937" i="33"/>
  <c r="P937" i="33"/>
  <c r="BI922" i="33"/>
  <c r="BH922" i="33"/>
  <c r="BG922" i="33"/>
  <c r="BF922" i="33"/>
  <c r="T922" i="33"/>
  <c r="R922" i="33"/>
  <c r="P922" i="33"/>
  <c r="BI907" i="33"/>
  <c r="BH907" i="33"/>
  <c r="BG907" i="33"/>
  <c r="BF907" i="33"/>
  <c r="T907" i="33"/>
  <c r="R907" i="33"/>
  <c r="P907" i="33"/>
  <c r="BI892" i="33"/>
  <c r="BH892" i="33"/>
  <c r="BG892" i="33"/>
  <c r="BF892" i="33"/>
  <c r="T892" i="33"/>
  <c r="R892" i="33"/>
  <c r="P892" i="33"/>
  <c r="BI885" i="33"/>
  <c r="BH885" i="33"/>
  <c r="BG885" i="33"/>
  <c r="BF885" i="33"/>
  <c r="T885" i="33"/>
  <c r="R885" i="33"/>
  <c r="P885" i="33"/>
  <c r="BI878" i="33"/>
  <c r="BH878" i="33"/>
  <c r="BG878" i="33"/>
  <c r="BF878" i="33"/>
  <c r="T878" i="33"/>
  <c r="R878" i="33"/>
  <c r="P878" i="33"/>
  <c r="BI871" i="33"/>
  <c r="BH871" i="33"/>
  <c r="BG871" i="33"/>
  <c r="BF871" i="33"/>
  <c r="T871" i="33"/>
  <c r="R871" i="33"/>
  <c r="P871" i="33"/>
  <c r="BI864" i="33"/>
  <c r="BH864" i="33"/>
  <c r="BG864" i="33"/>
  <c r="BF864" i="33"/>
  <c r="T864" i="33"/>
  <c r="R864" i="33"/>
  <c r="P864" i="33"/>
  <c r="BI857" i="33"/>
  <c r="BH857" i="33"/>
  <c r="BG857" i="33"/>
  <c r="BF857" i="33"/>
  <c r="T857" i="33"/>
  <c r="R857" i="33"/>
  <c r="P857" i="33"/>
  <c r="BI850" i="33"/>
  <c r="BH850" i="33"/>
  <c r="BG850" i="33"/>
  <c r="BF850" i="33"/>
  <c r="T850" i="33"/>
  <c r="R850" i="33"/>
  <c r="P850" i="33"/>
  <c r="BI823" i="33"/>
  <c r="BH823" i="33"/>
  <c r="BG823" i="33"/>
  <c r="BF823" i="33"/>
  <c r="T823" i="33"/>
  <c r="R823" i="33"/>
  <c r="P823" i="33"/>
  <c r="BI819" i="33"/>
  <c r="BH819" i="33"/>
  <c r="BG819" i="33"/>
  <c r="BF819" i="33"/>
  <c r="T819" i="33"/>
  <c r="R819" i="33"/>
  <c r="P819" i="33"/>
  <c r="BI815" i="33"/>
  <c r="BH815" i="33"/>
  <c r="BG815" i="33"/>
  <c r="BF815" i="33"/>
  <c r="T815" i="33"/>
  <c r="R815" i="33"/>
  <c r="P815" i="33"/>
  <c r="BI811" i="33"/>
  <c r="BH811" i="33"/>
  <c r="BG811" i="33"/>
  <c r="BF811" i="33"/>
  <c r="T811" i="33"/>
  <c r="R811" i="33"/>
  <c r="P811" i="33"/>
  <c r="BI807" i="33"/>
  <c r="BH807" i="33"/>
  <c r="BG807" i="33"/>
  <c r="BF807" i="33"/>
  <c r="T807" i="33"/>
  <c r="R807" i="33"/>
  <c r="P807" i="33"/>
  <c r="BI803" i="33"/>
  <c r="BH803" i="33"/>
  <c r="BG803" i="33"/>
  <c r="BF803" i="33"/>
  <c r="T803" i="33"/>
  <c r="R803" i="33"/>
  <c r="P803" i="33"/>
  <c r="BI799" i="33"/>
  <c r="BH799" i="33"/>
  <c r="BG799" i="33"/>
  <c r="BF799" i="33"/>
  <c r="T799" i="33"/>
  <c r="R799" i="33"/>
  <c r="P799" i="33"/>
  <c r="BI795" i="33"/>
  <c r="BH795" i="33"/>
  <c r="BG795" i="33"/>
  <c r="BF795" i="33"/>
  <c r="T795" i="33"/>
  <c r="R795" i="33"/>
  <c r="P795" i="33"/>
  <c r="BI791" i="33"/>
  <c r="BH791" i="33"/>
  <c r="BG791" i="33"/>
  <c r="BF791" i="33"/>
  <c r="T791" i="33"/>
  <c r="R791" i="33"/>
  <c r="P791" i="33"/>
  <c r="BI764" i="33"/>
  <c r="BH764" i="33"/>
  <c r="BG764" i="33"/>
  <c r="BF764" i="33"/>
  <c r="T764" i="33"/>
  <c r="R764" i="33"/>
  <c r="P764" i="33"/>
  <c r="BI745" i="33"/>
  <c r="BH745" i="33"/>
  <c r="BG745" i="33"/>
  <c r="BF745" i="33"/>
  <c r="T745" i="33"/>
  <c r="R745" i="33"/>
  <c r="P745" i="33"/>
  <c r="BI726" i="33"/>
  <c r="BH726" i="33"/>
  <c r="BG726" i="33"/>
  <c r="BF726" i="33"/>
  <c r="T726" i="33"/>
  <c r="R726" i="33"/>
  <c r="P726" i="33"/>
  <c r="BI722" i="33"/>
  <c r="BH722" i="33"/>
  <c r="BG722" i="33"/>
  <c r="BF722" i="33"/>
  <c r="T722" i="33"/>
  <c r="R722" i="33"/>
  <c r="P722" i="33"/>
  <c r="BI718" i="33"/>
  <c r="BH718" i="33"/>
  <c r="BG718" i="33"/>
  <c r="BF718" i="33"/>
  <c r="T718" i="33"/>
  <c r="R718" i="33"/>
  <c r="P718" i="33"/>
  <c r="BI711" i="33"/>
  <c r="BH711" i="33"/>
  <c r="BG711" i="33"/>
  <c r="BF711" i="33"/>
  <c r="T711" i="33"/>
  <c r="R711" i="33"/>
  <c r="P711" i="33"/>
  <c r="BI707" i="33"/>
  <c r="BH707" i="33"/>
  <c r="BG707" i="33"/>
  <c r="BF707" i="33"/>
  <c r="T707" i="33"/>
  <c r="R707" i="33"/>
  <c r="P707" i="33"/>
  <c r="BI703" i="33"/>
  <c r="BH703" i="33"/>
  <c r="BG703" i="33"/>
  <c r="BF703" i="33"/>
  <c r="T703" i="33"/>
  <c r="R703" i="33"/>
  <c r="P703" i="33"/>
  <c r="BI699" i="33"/>
  <c r="BH699" i="33"/>
  <c r="BG699" i="33"/>
  <c r="BF699" i="33"/>
  <c r="T699" i="33"/>
  <c r="R699" i="33"/>
  <c r="P699" i="33"/>
  <c r="BI695" i="33"/>
  <c r="BH695" i="33"/>
  <c r="BG695" i="33"/>
  <c r="BF695" i="33"/>
  <c r="T695" i="33"/>
  <c r="R695" i="33"/>
  <c r="P695" i="33"/>
  <c r="BI691" i="33"/>
  <c r="BH691" i="33"/>
  <c r="BG691" i="33"/>
  <c r="BF691" i="33"/>
  <c r="T691" i="33"/>
  <c r="R691" i="33"/>
  <c r="P691" i="33"/>
  <c r="BI687" i="33"/>
  <c r="BH687" i="33"/>
  <c r="BG687" i="33"/>
  <c r="BF687" i="33"/>
  <c r="T687" i="33"/>
  <c r="R687" i="33"/>
  <c r="P687" i="33"/>
  <c r="BI674" i="33"/>
  <c r="BH674" i="33"/>
  <c r="BG674" i="33"/>
  <c r="BF674" i="33"/>
  <c r="T674" i="33"/>
  <c r="R674" i="33"/>
  <c r="P674" i="33"/>
  <c r="BI668" i="33"/>
  <c r="BH668" i="33"/>
  <c r="BG668" i="33"/>
  <c r="BF668" i="33"/>
  <c r="T668" i="33"/>
  <c r="R668" i="33"/>
  <c r="P668" i="33"/>
  <c r="BI662" i="33"/>
  <c r="BH662" i="33"/>
  <c r="BG662" i="33"/>
  <c r="BF662" i="33"/>
  <c r="T662" i="33"/>
  <c r="R662" i="33"/>
  <c r="P662" i="33"/>
  <c r="BI656" i="33"/>
  <c r="BH656" i="33"/>
  <c r="BG656" i="33"/>
  <c r="BF656" i="33"/>
  <c r="T656" i="33"/>
  <c r="R656" i="33"/>
  <c r="P656" i="33"/>
  <c r="BI650" i="33"/>
  <c r="BH650" i="33"/>
  <c r="BG650" i="33"/>
  <c r="BF650" i="33"/>
  <c r="T650" i="33"/>
  <c r="R650" i="33"/>
  <c r="P650" i="33"/>
  <c r="BI643" i="33"/>
  <c r="BH643" i="33"/>
  <c r="BG643" i="33"/>
  <c r="BF643" i="33"/>
  <c r="T643" i="33"/>
  <c r="R643" i="33"/>
  <c r="P643" i="33"/>
  <c r="BI636" i="33"/>
  <c r="BH636" i="33"/>
  <c r="BG636" i="33"/>
  <c r="BF636" i="33"/>
  <c r="T636" i="33"/>
  <c r="R636" i="33"/>
  <c r="P636" i="33"/>
  <c r="BI629" i="33"/>
  <c r="BH629" i="33"/>
  <c r="BG629" i="33"/>
  <c r="BF629" i="33"/>
  <c r="T629" i="33"/>
  <c r="R629" i="33"/>
  <c r="P629" i="33"/>
  <c r="BI622" i="33"/>
  <c r="BH622" i="33"/>
  <c r="BG622" i="33"/>
  <c r="BF622" i="33"/>
  <c r="T622" i="33"/>
  <c r="R622" i="33"/>
  <c r="P622" i="33"/>
  <c r="BI611" i="33"/>
  <c r="BH611" i="33"/>
  <c r="BG611" i="33"/>
  <c r="BF611" i="33"/>
  <c r="T611" i="33"/>
  <c r="R611" i="33"/>
  <c r="P611" i="33"/>
  <c r="BI607" i="33"/>
  <c r="BH607" i="33"/>
  <c r="BG607" i="33"/>
  <c r="BF607" i="33"/>
  <c r="T607" i="33"/>
  <c r="R607" i="33"/>
  <c r="P607" i="33"/>
  <c r="BI603" i="33"/>
  <c r="BH603" i="33"/>
  <c r="BG603" i="33"/>
  <c r="BF603" i="33"/>
  <c r="T603" i="33"/>
  <c r="R603" i="33"/>
  <c r="P603" i="33"/>
  <c r="BI599" i="33"/>
  <c r="BH599" i="33"/>
  <c r="BG599" i="33"/>
  <c r="BF599" i="33"/>
  <c r="T599" i="33"/>
  <c r="R599" i="33"/>
  <c r="P599" i="33"/>
  <c r="BI587" i="33"/>
  <c r="BH587" i="33"/>
  <c r="BG587" i="33"/>
  <c r="BF587" i="33"/>
  <c r="T587" i="33"/>
  <c r="R587" i="33"/>
  <c r="P587" i="33"/>
  <c r="BI573" i="33"/>
  <c r="BH573" i="33"/>
  <c r="BG573" i="33"/>
  <c r="BF573" i="33"/>
  <c r="T573" i="33"/>
  <c r="R573" i="33"/>
  <c r="P573" i="33"/>
  <c r="BI569" i="33"/>
  <c r="BH569" i="33"/>
  <c r="BG569" i="33"/>
  <c r="BF569" i="33"/>
  <c r="T569" i="33"/>
  <c r="R569" i="33"/>
  <c r="P569" i="33"/>
  <c r="BI565" i="33"/>
  <c r="BH565" i="33"/>
  <c r="BG565" i="33"/>
  <c r="BF565" i="33"/>
  <c r="T565" i="33"/>
  <c r="R565" i="33"/>
  <c r="P565" i="33"/>
  <c r="BI561" i="33"/>
  <c r="BH561" i="33"/>
  <c r="BG561" i="33"/>
  <c r="BF561" i="33"/>
  <c r="T561" i="33"/>
  <c r="R561" i="33"/>
  <c r="P561" i="33"/>
  <c r="BI557" i="33"/>
  <c r="BH557" i="33"/>
  <c r="BG557" i="33"/>
  <c r="BF557" i="33"/>
  <c r="T557" i="33"/>
  <c r="R557" i="33"/>
  <c r="P557" i="33"/>
  <c r="BI553" i="33"/>
  <c r="BH553" i="33"/>
  <c r="BG553" i="33"/>
  <c r="BF553" i="33"/>
  <c r="T553" i="33"/>
  <c r="R553" i="33"/>
  <c r="P553" i="33"/>
  <c r="BI549" i="33"/>
  <c r="BH549" i="33"/>
  <c r="BG549" i="33"/>
  <c r="BF549" i="33"/>
  <c r="T549" i="33"/>
  <c r="R549" i="33"/>
  <c r="P549" i="33"/>
  <c r="BI542" i="33"/>
  <c r="BH542" i="33"/>
  <c r="BG542" i="33"/>
  <c r="BF542" i="33"/>
  <c r="T542" i="33"/>
  <c r="R542" i="33"/>
  <c r="P542" i="33"/>
  <c r="BI538" i="33"/>
  <c r="BH538" i="33"/>
  <c r="BG538" i="33"/>
  <c r="BF538" i="33"/>
  <c r="T538" i="33"/>
  <c r="R538" i="33"/>
  <c r="P538" i="33"/>
  <c r="BI531" i="33"/>
  <c r="BH531" i="33"/>
  <c r="BG531" i="33"/>
  <c r="BF531" i="33"/>
  <c r="T531" i="33"/>
  <c r="R531" i="33"/>
  <c r="P531" i="33"/>
  <c r="BI527" i="33"/>
  <c r="BH527" i="33"/>
  <c r="BG527" i="33"/>
  <c r="BF527" i="33"/>
  <c r="T527" i="33"/>
  <c r="R527" i="33"/>
  <c r="P527" i="33"/>
  <c r="BI523" i="33"/>
  <c r="BH523" i="33"/>
  <c r="BG523" i="33"/>
  <c r="BF523" i="33"/>
  <c r="T523" i="33"/>
  <c r="R523" i="33"/>
  <c r="P523" i="33"/>
  <c r="BI516" i="33"/>
  <c r="BH516" i="33"/>
  <c r="BG516" i="33"/>
  <c r="BF516" i="33"/>
  <c r="T516" i="33"/>
  <c r="R516" i="33"/>
  <c r="P516" i="33"/>
  <c r="BI509" i="33"/>
  <c r="BH509" i="33"/>
  <c r="BG509" i="33"/>
  <c r="BF509" i="33"/>
  <c r="T509" i="33"/>
  <c r="R509" i="33"/>
  <c r="P509" i="33"/>
  <c r="BI502" i="33"/>
  <c r="BH502" i="33"/>
  <c r="BG502" i="33"/>
  <c r="BF502" i="33"/>
  <c r="T502" i="33"/>
  <c r="R502" i="33"/>
  <c r="P502" i="33"/>
  <c r="BI491" i="33"/>
  <c r="BH491" i="33"/>
  <c r="BG491" i="33"/>
  <c r="BF491" i="33"/>
  <c r="T491" i="33"/>
  <c r="R491" i="33"/>
  <c r="P491" i="33"/>
  <c r="BI478" i="33"/>
  <c r="BH478" i="33"/>
  <c r="BG478" i="33"/>
  <c r="BF478" i="33"/>
  <c r="T478" i="33"/>
  <c r="R478" i="33"/>
  <c r="P478" i="33"/>
  <c r="BI474" i="33"/>
  <c r="BH474" i="33"/>
  <c r="BG474" i="33"/>
  <c r="BF474" i="33"/>
  <c r="T474" i="33"/>
  <c r="R474" i="33"/>
  <c r="P474" i="33"/>
  <c r="BI470" i="33"/>
  <c r="BH470" i="33"/>
  <c r="BG470" i="33"/>
  <c r="BF470" i="33"/>
  <c r="T470" i="33"/>
  <c r="R470" i="33"/>
  <c r="P470" i="33"/>
  <c r="BI465" i="33"/>
  <c r="BH465" i="33"/>
  <c r="BG465" i="33"/>
  <c r="BF465" i="33"/>
  <c r="T465" i="33"/>
  <c r="R465" i="33"/>
  <c r="P465" i="33"/>
  <c r="BI460" i="33"/>
  <c r="BH460" i="33"/>
  <c r="BG460" i="33"/>
  <c r="BF460" i="33"/>
  <c r="T460" i="33"/>
  <c r="R460" i="33"/>
  <c r="P460" i="33"/>
  <c r="BI456" i="33"/>
  <c r="BH456" i="33"/>
  <c r="BG456" i="33"/>
  <c r="BF456" i="33"/>
  <c r="T456" i="33"/>
  <c r="R456" i="33"/>
  <c r="P456" i="33"/>
  <c r="BI449" i="33"/>
  <c r="BH449" i="33"/>
  <c r="BG449" i="33"/>
  <c r="BF449" i="33"/>
  <c r="T449" i="33"/>
  <c r="R449" i="33"/>
  <c r="P449" i="33"/>
  <c r="BI445" i="33"/>
  <c r="BH445" i="33"/>
  <c r="BG445" i="33"/>
  <c r="BF445" i="33"/>
  <c r="T445" i="33"/>
  <c r="R445" i="33"/>
  <c r="P445" i="33"/>
  <c r="BI438" i="33"/>
  <c r="BH438" i="33"/>
  <c r="BG438" i="33"/>
  <c r="BF438" i="33"/>
  <c r="T438" i="33"/>
  <c r="R438" i="33"/>
  <c r="P438" i="33"/>
  <c r="BI431" i="33"/>
  <c r="BH431" i="33"/>
  <c r="BG431" i="33"/>
  <c r="BF431" i="33"/>
  <c r="T431" i="33"/>
  <c r="R431" i="33"/>
  <c r="P431" i="33"/>
  <c r="BI426" i="33"/>
  <c r="BH426" i="33"/>
  <c r="BG426" i="33"/>
  <c r="BF426" i="33"/>
  <c r="T426" i="33"/>
  <c r="R426" i="33"/>
  <c r="P426" i="33"/>
  <c r="BI422" i="33"/>
  <c r="BH422" i="33"/>
  <c r="BG422" i="33"/>
  <c r="BF422" i="33"/>
  <c r="T422" i="33"/>
  <c r="R422" i="33"/>
  <c r="P422" i="33"/>
  <c r="BI418" i="33"/>
  <c r="BH418" i="33"/>
  <c r="BG418" i="33"/>
  <c r="BF418" i="33"/>
  <c r="T418" i="33"/>
  <c r="R418" i="33"/>
  <c r="P418" i="33"/>
  <c r="BI414" i="33"/>
  <c r="BH414" i="33"/>
  <c r="BG414" i="33"/>
  <c r="BF414" i="33"/>
  <c r="T414" i="33"/>
  <c r="R414" i="33"/>
  <c r="P414" i="33"/>
  <c r="BI410" i="33"/>
  <c r="BH410" i="33"/>
  <c r="BG410" i="33"/>
  <c r="BF410" i="33"/>
  <c r="T410" i="33"/>
  <c r="R410" i="33"/>
  <c r="P410" i="33"/>
  <c r="BI406" i="33"/>
  <c r="BH406" i="33"/>
  <c r="BG406" i="33"/>
  <c r="BF406" i="33"/>
  <c r="T406" i="33"/>
  <c r="R406" i="33"/>
  <c r="P406" i="33"/>
  <c r="BI402" i="33"/>
  <c r="BH402" i="33"/>
  <c r="BG402" i="33"/>
  <c r="BF402" i="33"/>
  <c r="T402" i="33"/>
  <c r="R402" i="33"/>
  <c r="P402" i="33"/>
  <c r="BI374" i="33"/>
  <c r="BH374" i="33"/>
  <c r="BG374" i="33"/>
  <c r="BF374" i="33"/>
  <c r="T374" i="33"/>
  <c r="R374" i="33"/>
  <c r="P374" i="33"/>
  <c r="BI347" i="33"/>
  <c r="BH347" i="33"/>
  <c r="BG347" i="33"/>
  <c r="BF347" i="33"/>
  <c r="T347" i="33"/>
  <c r="R347" i="33"/>
  <c r="P347" i="33"/>
  <c r="BI319" i="33"/>
  <c r="BH319" i="33"/>
  <c r="BG319" i="33"/>
  <c r="BF319" i="33"/>
  <c r="T319" i="33"/>
  <c r="R319" i="33"/>
  <c r="P319" i="33"/>
  <c r="BI292" i="33"/>
  <c r="BH292" i="33"/>
  <c r="BG292" i="33"/>
  <c r="BF292" i="33"/>
  <c r="T292" i="33"/>
  <c r="R292" i="33"/>
  <c r="P292" i="33"/>
  <c r="BI287" i="33"/>
  <c r="BH287" i="33"/>
  <c r="BG287" i="33"/>
  <c r="BF287" i="33"/>
  <c r="T287" i="33"/>
  <c r="R287" i="33"/>
  <c r="P287" i="33"/>
  <c r="BI282" i="33"/>
  <c r="BH282" i="33"/>
  <c r="BG282" i="33"/>
  <c r="BF282" i="33"/>
  <c r="T282" i="33"/>
  <c r="R282" i="33"/>
  <c r="P282" i="33"/>
  <c r="BI277" i="33"/>
  <c r="BH277" i="33"/>
  <c r="BG277" i="33"/>
  <c r="BF277" i="33"/>
  <c r="T277" i="33"/>
  <c r="R277" i="33"/>
  <c r="P277" i="33"/>
  <c r="BI272" i="33"/>
  <c r="BH272" i="33"/>
  <c r="BG272" i="33"/>
  <c r="BF272" i="33"/>
  <c r="T272" i="33"/>
  <c r="R272" i="33"/>
  <c r="P272" i="33"/>
  <c r="BI264" i="33"/>
  <c r="BH264" i="33"/>
  <c r="BG264" i="33"/>
  <c r="BF264" i="33"/>
  <c r="T264" i="33"/>
  <c r="R264" i="33"/>
  <c r="P264" i="33"/>
  <c r="BI260" i="33"/>
  <c r="BH260" i="33"/>
  <c r="BG260" i="33"/>
  <c r="BF260" i="33"/>
  <c r="T260" i="33"/>
  <c r="R260" i="33"/>
  <c r="P260" i="33"/>
  <c r="BI256" i="33"/>
  <c r="BH256" i="33"/>
  <c r="BG256" i="33"/>
  <c r="BF256" i="33"/>
  <c r="T256" i="33"/>
  <c r="R256" i="33"/>
  <c r="P256" i="33"/>
  <c r="BI252" i="33"/>
  <c r="BH252" i="33"/>
  <c r="BG252" i="33"/>
  <c r="BF252" i="33"/>
  <c r="T252" i="33"/>
  <c r="R252" i="33"/>
  <c r="P252" i="33"/>
  <c r="BI248" i="33"/>
  <c r="BH248" i="33"/>
  <c r="BG248" i="33"/>
  <c r="BF248" i="33"/>
  <c r="T248" i="33"/>
  <c r="R248" i="33"/>
  <c r="P248" i="33"/>
  <c r="BI243" i="33"/>
  <c r="BH243" i="33"/>
  <c r="BG243" i="33"/>
  <c r="BF243" i="33"/>
  <c r="T243" i="33"/>
  <c r="R243" i="33"/>
  <c r="P243" i="33"/>
  <c r="BI238" i="33"/>
  <c r="BH238" i="33"/>
  <c r="BG238" i="33"/>
  <c r="BF238" i="33"/>
  <c r="T238" i="33"/>
  <c r="R238" i="33"/>
  <c r="P238" i="33"/>
  <c r="BI235" i="33"/>
  <c r="BH235" i="33"/>
  <c r="BG235" i="33"/>
  <c r="BF235" i="33"/>
  <c r="T235" i="33"/>
  <c r="R235" i="33"/>
  <c r="P235" i="33"/>
  <c r="BI232" i="33"/>
  <c r="BH232" i="33"/>
  <c r="BG232" i="33"/>
  <c r="BF232" i="33"/>
  <c r="T232" i="33"/>
  <c r="R232" i="33"/>
  <c r="P232" i="33"/>
  <c r="BI227" i="33"/>
  <c r="BH227" i="33"/>
  <c r="BG227" i="33"/>
  <c r="BF227" i="33"/>
  <c r="T227" i="33"/>
  <c r="R227" i="33"/>
  <c r="P227" i="33"/>
  <c r="BI222" i="33"/>
  <c r="BH222" i="33"/>
  <c r="BG222" i="33"/>
  <c r="BF222" i="33"/>
  <c r="T222" i="33"/>
  <c r="R222" i="33"/>
  <c r="P222" i="33"/>
  <c r="BI217" i="33"/>
  <c r="BH217" i="33"/>
  <c r="BG217" i="33"/>
  <c r="BF217" i="33"/>
  <c r="T217" i="33"/>
  <c r="R217" i="33"/>
  <c r="P217" i="33"/>
  <c r="BI212" i="33"/>
  <c r="BH212" i="33"/>
  <c r="BG212" i="33"/>
  <c r="BF212" i="33"/>
  <c r="T212" i="33"/>
  <c r="R212" i="33"/>
  <c r="P212" i="33"/>
  <c r="BI207" i="33"/>
  <c r="BH207" i="33"/>
  <c r="BG207" i="33"/>
  <c r="BF207" i="33"/>
  <c r="T207" i="33"/>
  <c r="R207" i="33"/>
  <c r="P207" i="33"/>
  <c r="BI202" i="33"/>
  <c r="BH202" i="33"/>
  <c r="BG202" i="33"/>
  <c r="BF202" i="33"/>
  <c r="T202" i="33"/>
  <c r="R202" i="33"/>
  <c r="P202" i="33"/>
  <c r="BI197" i="33"/>
  <c r="BH197" i="33"/>
  <c r="BG197" i="33"/>
  <c r="BF197" i="33"/>
  <c r="T197" i="33"/>
  <c r="R197" i="33"/>
  <c r="P197" i="33"/>
  <c r="BI169" i="33"/>
  <c r="BH169" i="33"/>
  <c r="BG169" i="33"/>
  <c r="BF169" i="33"/>
  <c r="T169" i="33"/>
  <c r="R169" i="33"/>
  <c r="P169" i="33"/>
  <c r="BI142" i="33"/>
  <c r="BH142" i="33"/>
  <c r="BG142" i="33"/>
  <c r="BF142" i="33"/>
  <c r="T142" i="33"/>
  <c r="T141" i="33" s="1"/>
  <c r="R142" i="33"/>
  <c r="R141" i="33" s="1"/>
  <c r="P142" i="33"/>
  <c r="P141" i="33" s="1"/>
  <c r="F134" i="33"/>
  <c r="E132" i="33"/>
  <c r="F93" i="33"/>
  <c r="E91" i="33"/>
  <c r="J28" i="33"/>
  <c r="E28" i="33"/>
  <c r="J96" i="33"/>
  <c r="J27" i="33"/>
  <c r="J25" i="33"/>
  <c r="E25" i="33"/>
  <c r="J136" i="33" s="1"/>
  <c r="J24" i="33"/>
  <c r="J22" i="33"/>
  <c r="E22" i="33"/>
  <c r="F96" i="33"/>
  <c r="J21" i="33"/>
  <c r="J19" i="33"/>
  <c r="E19" i="33"/>
  <c r="F136" i="33" s="1"/>
  <c r="J18" i="33"/>
  <c r="J16" i="33"/>
  <c r="J134" i="33" s="1"/>
  <c r="E7" i="33"/>
  <c r="E126" i="33" s="1"/>
  <c r="J41" i="32"/>
  <c r="J40" i="32"/>
  <c r="AY136" i="1" s="1"/>
  <c r="J39" i="32"/>
  <c r="AX136" i="1" s="1"/>
  <c r="BI287" i="32"/>
  <c r="BH287" i="32"/>
  <c r="BG287" i="32"/>
  <c r="BF287" i="32"/>
  <c r="T287" i="32"/>
  <c r="R287" i="32"/>
  <c r="P287" i="32"/>
  <c r="BI281" i="32"/>
  <c r="BH281" i="32"/>
  <c r="BG281" i="32"/>
  <c r="BF281" i="32"/>
  <c r="T281" i="32"/>
  <c r="R281" i="32"/>
  <c r="P281" i="32"/>
  <c r="BI275" i="32"/>
  <c r="BH275" i="32"/>
  <c r="BG275" i="32"/>
  <c r="BF275" i="32"/>
  <c r="T275" i="32"/>
  <c r="R275" i="32"/>
  <c r="P275" i="32"/>
  <c r="BI269" i="32"/>
  <c r="BH269" i="32"/>
  <c r="BG269" i="32"/>
  <c r="BF269" i="32"/>
  <c r="T269" i="32"/>
  <c r="R269" i="32"/>
  <c r="P269" i="32"/>
  <c r="BI263" i="32"/>
  <c r="BH263" i="32"/>
  <c r="BG263" i="32"/>
  <c r="BF263" i="32"/>
  <c r="T263" i="32"/>
  <c r="R263" i="32"/>
  <c r="P263" i="32"/>
  <c r="BI257" i="32"/>
  <c r="BH257" i="32"/>
  <c r="BG257" i="32"/>
  <c r="BF257" i="32"/>
  <c r="T257" i="32"/>
  <c r="R257" i="32"/>
  <c r="P257" i="32"/>
  <c r="BI251" i="32"/>
  <c r="BH251" i="32"/>
  <c r="BG251" i="32"/>
  <c r="BF251" i="32"/>
  <c r="T251" i="32"/>
  <c r="R251" i="32"/>
  <c r="P251" i="32"/>
  <c r="BI246" i="32"/>
  <c r="BH246" i="32"/>
  <c r="BG246" i="32"/>
  <c r="BF246" i="32"/>
  <c r="T246" i="32"/>
  <c r="R246" i="32"/>
  <c r="P246" i="32"/>
  <c r="BI240" i="32"/>
  <c r="BH240" i="32"/>
  <c r="BG240" i="32"/>
  <c r="BF240" i="32"/>
  <c r="T240" i="32"/>
  <c r="R240" i="32"/>
  <c r="P240" i="32"/>
  <c r="BI234" i="32"/>
  <c r="BH234" i="32"/>
  <c r="BG234" i="32"/>
  <c r="BF234" i="32"/>
  <c r="T234" i="32"/>
  <c r="R234" i="32"/>
  <c r="P234" i="32"/>
  <c r="BI228" i="32"/>
  <c r="BH228" i="32"/>
  <c r="BG228" i="32"/>
  <c r="BF228" i="32"/>
  <c r="T228" i="32"/>
  <c r="R228" i="32"/>
  <c r="P228" i="32"/>
  <c r="BI222" i="32"/>
  <c r="BH222" i="32"/>
  <c r="BG222" i="32"/>
  <c r="BF222" i="32"/>
  <c r="T222" i="32"/>
  <c r="R222" i="32"/>
  <c r="P222" i="32"/>
  <c r="BI216" i="32"/>
  <c r="BH216" i="32"/>
  <c r="BG216" i="32"/>
  <c r="BF216" i="32"/>
  <c r="T216" i="32"/>
  <c r="R216" i="32"/>
  <c r="P216" i="32"/>
  <c r="BI210" i="32"/>
  <c r="BH210" i="32"/>
  <c r="BG210" i="32"/>
  <c r="BF210" i="32"/>
  <c r="T210" i="32"/>
  <c r="R210" i="32"/>
  <c r="P210" i="32"/>
  <c r="BI204" i="32"/>
  <c r="BH204" i="32"/>
  <c r="BG204" i="32"/>
  <c r="BF204" i="32"/>
  <c r="T204" i="32"/>
  <c r="R204" i="32"/>
  <c r="P204" i="32"/>
  <c r="BI198" i="32"/>
  <c r="BH198" i="32"/>
  <c r="BG198" i="32"/>
  <c r="BF198" i="32"/>
  <c r="T198" i="32"/>
  <c r="R198" i="32"/>
  <c r="P198" i="32"/>
  <c r="BI192" i="32"/>
  <c r="BH192" i="32"/>
  <c r="BG192" i="32"/>
  <c r="BF192" i="32"/>
  <c r="T192" i="32"/>
  <c r="R192" i="32"/>
  <c r="P192" i="32"/>
  <c r="BI187" i="32"/>
  <c r="BH187" i="32"/>
  <c r="BG187" i="32"/>
  <c r="BF187" i="32"/>
  <c r="T187" i="32"/>
  <c r="R187" i="32"/>
  <c r="P187" i="32"/>
  <c r="BI181" i="32"/>
  <c r="BH181" i="32"/>
  <c r="BG181" i="32"/>
  <c r="BF181" i="32"/>
  <c r="T181" i="32"/>
  <c r="R181" i="32"/>
  <c r="P181" i="32"/>
  <c r="BI175" i="32"/>
  <c r="BH175" i="32"/>
  <c r="BG175" i="32"/>
  <c r="BF175" i="32"/>
  <c r="T175" i="32"/>
  <c r="R175" i="32"/>
  <c r="P175" i="32"/>
  <c r="BI169" i="32"/>
  <c r="BH169" i="32"/>
  <c r="BG169" i="32"/>
  <c r="BF169" i="32"/>
  <c r="T169" i="32"/>
  <c r="R169" i="32"/>
  <c r="P169" i="32"/>
  <c r="BI162" i="32"/>
  <c r="BH162" i="32"/>
  <c r="BG162" i="32"/>
  <c r="BF162" i="32"/>
  <c r="T162" i="32"/>
  <c r="R162" i="32"/>
  <c r="P162" i="32"/>
  <c r="BI156" i="32"/>
  <c r="BH156" i="32"/>
  <c r="BG156" i="32"/>
  <c r="BF156" i="32"/>
  <c r="T156" i="32"/>
  <c r="R156" i="32"/>
  <c r="P156" i="32"/>
  <c r="BI150" i="32"/>
  <c r="BH150" i="32"/>
  <c r="BG150" i="32"/>
  <c r="BF150" i="32"/>
  <c r="T150" i="32"/>
  <c r="R150" i="32"/>
  <c r="P150" i="32"/>
  <c r="BI144" i="32"/>
  <c r="BH144" i="32"/>
  <c r="BG144" i="32"/>
  <c r="BF144" i="32"/>
  <c r="T144" i="32"/>
  <c r="T143" i="32" s="1"/>
  <c r="R144" i="32"/>
  <c r="R143" i="32" s="1"/>
  <c r="P144" i="32"/>
  <c r="P143" i="32" s="1"/>
  <c r="BI137" i="32"/>
  <c r="BH137" i="32"/>
  <c r="BG137" i="32"/>
  <c r="BF137" i="32"/>
  <c r="T137" i="32"/>
  <c r="R137" i="32"/>
  <c r="P137" i="32"/>
  <c r="BI131" i="32"/>
  <c r="BH131" i="32"/>
  <c r="BG131" i="32"/>
  <c r="BF131" i="32"/>
  <c r="T131" i="32"/>
  <c r="R131" i="32"/>
  <c r="P131" i="32"/>
  <c r="F123" i="32"/>
  <c r="E121" i="32"/>
  <c r="F93" i="32"/>
  <c r="E91" i="32"/>
  <c r="J28" i="32"/>
  <c r="E28" i="32"/>
  <c r="J96" i="32" s="1"/>
  <c r="J27" i="32"/>
  <c r="J25" i="32"/>
  <c r="E25" i="32"/>
  <c r="J125" i="32" s="1"/>
  <c r="J24" i="32"/>
  <c r="J22" i="32"/>
  <c r="E22" i="32"/>
  <c r="F126" i="32" s="1"/>
  <c r="J21" i="32"/>
  <c r="J19" i="32"/>
  <c r="E19" i="32"/>
  <c r="F95" i="32" s="1"/>
  <c r="J18" i="32"/>
  <c r="J16" i="32"/>
  <c r="J93" i="32" s="1"/>
  <c r="E7" i="32"/>
  <c r="E115" i="32" s="1"/>
  <c r="J39" i="31"/>
  <c r="J38" i="31"/>
  <c r="AY134" i="1" s="1"/>
  <c r="J37" i="31"/>
  <c r="AX134" i="1"/>
  <c r="BI431" i="31"/>
  <c r="BH431" i="31"/>
  <c r="BG431" i="31"/>
  <c r="BF431" i="31"/>
  <c r="T431" i="31"/>
  <c r="R431" i="31"/>
  <c r="P431" i="31"/>
  <c r="BI429" i="31"/>
  <c r="BH429" i="31"/>
  <c r="BG429" i="31"/>
  <c r="BF429" i="31"/>
  <c r="T429" i="31"/>
  <c r="R429" i="31"/>
  <c r="P429" i="31"/>
  <c r="BI426" i="31"/>
  <c r="BH426" i="31"/>
  <c r="BG426" i="31"/>
  <c r="BF426" i="31"/>
  <c r="T426" i="31"/>
  <c r="R426" i="31"/>
  <c r="P426" i="31"/>
  <c r="BI424" i="31"/>
  <c r="BH424" i="31"/>
  <c r="BG424" i="31"/>
  <c r="BF424" i="31"/>
  <c r="T424" i="31"/>
  <c r="R424" i="31"/>
  <c r="P424" i="31"/>
  <c r="BI422" i="31"/>
  <c r="BH422" i="31"/>
  <c r="BG422" i="31"/>
  <c r="BF422" i="31"/>
  <c r="T422" i="31"/>
  <c r="R422" i="31"/>
  <c r="P422" i="31"/>
  <c r="BI420" i="31"/>
  <c r="BH420" i="31"/>
  <c r="BG420" i="31"/>
  <c r="BF420" i="31"/>
  <c r="T420" i="31"/>
  <c r="R420" i="31"/>
  <c r="P420" i="31"/>
  <c r="BI417" i="31"/>
  <c r="BH417" i="31"/>
  <c r="BG417" i="31"/>
  <c r="BF417" i="31"/>
  <c r="T417" i="31"/>
  <c r="R417" i="31"/>
  <c r="P417" i="31"/>
  <c r="BI415" i="31"/>
  <c r="BH415" i="31"/>
  <c r="BG415" i="31"/>
  <c r="BF415" i="31"/>
  <c r="T415" i="31"/>
  <c r="R415" i="31"/>
  <c r="P415" i="31"/>
  <c r="BI413" i="31"/>
  <c r="BH413" i="31"/>
  <c r="BG413" i="31"/>
  <c r="BF413" i="31"/>
  <c r="T413" i="31"/>
  <c r="R413" i="31"/>
  <c r="P413" i="31"/>
  <c r="BI411" i="31"/>
  <c r="BH411" i="31"/>
  <c r="BG411" i="31"/>
  <c r="BF411" i="31"/>
  <c r="T411" i="31"/>
  <c r="R411" i="31"/>
  <c r="P411" i="31"/>
  <c r="BI409" i="31"/>
  <c r="BH409" i="31"/>
  <c r="BG409" i="31"/>
  <c r="BF409" i="31"/>
  <c r="T409" i="31"/>
  <c r="R409" i="31"/>
  <c r="P409" i="31"/>
  <c r="BI407" i="31"/>
  <c r="BH407" i="31"/>
  <c r="BG407" i="31"/>
  <c r="BF407" i="31"/>
  <c r="T407" i="31"/>
  <c r="R407" i="31"/>
  <c r="P407" i="31"/>
  <c r="BI403" i="31"/>
  <c r="BH403" i="31"/>
  <c r="BG403" i="31"/>
  <c r="BF403" i="31"/>
  <c r="T403" i="31"/>
  <c r="R403" i="31"/>
  <c r="P403" i="31"/>
  <c r="BI401" i="31"/>
  <c r="BH401" i="31"/>
  <c r="BG401" i="31"/>
  <c r="BF401" i="31"/>
  <c r="T401" i="31"/>
  <c r="R401" i="31"/>
  <c r="P401" i="31"/>
  <c r="BI399" i="31"/>
  <c r="BH399" i="31"/>
  <c r="BG399" i="31"/>
  <c r="BF399" i="31"/>
  <c r="T399" i="31"/>
  <c r="R399" i="31"/>
  <c r="P399" i="31"/>
  <c r="BI397" i="31"/>
  <c r="BH397" i="31"/>
  <c r="BG397" i="31"/>
  <c r="BF397" i="31"/>
  <c r="T397" i="31"/>
  <c r="R397" i="31"/>
  <c r="P397" i="31"/>
  <c r="BI395" i="31"/>
  <c r="BH395" i="31"/>
  <c r="BG395" i="31"/>
  <c r="BF395" i="31"/>
  <c r="T395" i="31"/>
  <c r="R395" i="31"/>
  <c r="P395" i="31"/>
  <c r="BI393" i="31"/>
  <c r="BH393" i="31"/>
  <c r="BG393" i="31"/>
  <c r="BF393" i="31"/>
  <c r="T393" i="31"/>
  <c r="R393" i="31"/>
  <c r="P393" i="31"/>
  <c r="BI391" i="31"/>
  <c r="BH391" i="31"/>
  <c r="BG391" i="31"/>
  <c r="BF391" i="31"/>
  <c r="T391" i="31"/>
  <c r="R391" i="31"/>
  <c r="P391" i="31"/>
  <c r="BI389" i="31"/>
  <c r="BH389" i="31"/>
  <c r="BG389" i="31"/>
  <c r="BF389" i="31"/>
  <c r="T389" i="31"/>
  <c r="R389" i="31"/>
  <c r="P389" i="31"/>
  <c r="BI387" i="31"/>
  <c r="BH387" i="31"/>
  <c r="BG387" i="31"/>
  <c r="BF387" i="31"/>
  <c r="T387" i="31"/>
  <c r="R387" i="31"/>
  <c r="P387" i="31"/>
  <c r="BI385" i="31"/>
  <c r="BH385" i="31"/>
  <c r="BG385" i="31"/>
  <c r="BF385" i="31"/>
  <c r="T385" i="31"/>
  <c r="R385" i="31"/>
  <c r="P385" i="31"/>
  <c r="BI382" i="31"/>
  <c r="BH382" i="31"/>
  <c r="BG382" i="31"/>
  <c r="BF382" i="31"/>
  <c r="T382" i="31"/>
  <c r="R382" i="31"/>
  <c r="P382" i="31"/>
  <c r="BI380" i="31"/>
  <c r="BH380" i="31"/>
  <c r="BG380" i="31"/>
  <c r="BF380" i="31"/>
  <c r="T380" i="31"/>
  <c r="R380" i="31"/>
  <c r="P380" i="31"/>
  <c r="BI378" i="31"/>
  <c r="BH378" i="31"/>
  <c r="BG378" i="31"/>
  <c r="BF378" i="31"/>
  <c r="T378" i="31"/>
  <c r="R378" i="31"/>
  <c r="P378" i="31"/>
  <c r="BI376" i="31"/>
  <c r="BH376" i="31"/>
  <c r="BG376" i="31"/>
  <c r="BF376" i="31"/>
  <c r="T376" i="31"/>
  <c r="R376" i="31"/>
  <c r="P376" i="31"/>
  <c r="BI374" i="31"/>
  <c r="BH374" i="31"/>
  <c r="BG374" i="31"/>
  <c r="BF374" i="31"/>
  <c r="T374" i="31"/>
  <c r="R374" i="31"/>
  <c r="P374" i="31"/>
  <c r="BI372" i="31"/>
  <c r="BH372" i="31"/>
  <c r="BG372" i="31"/>
  <c r="BF372" i="31"/>
  <c r="T372" i="31"/>
  <c r="R372" i="31"/>
  <c r="P372" i="31"/>
  <c r="BI370" i="31"/>
  <c r="BH370" i="31"/>
  <c r="BG370" i="31"/>
  <c r="BF370" i="31"/>
  <c r="T370" i="31"/>
  <c r="R370" i="31"/>
  <c r="P370" i="31"/>
  <c r="BI368" i="31"/>
  <c r="BH368" i="31"/>
  <c r="BG368" i="31"/>
  <c r="BF368" i="31"/>
  <c r="T368" i="31"/>
  <c r="R368" i="31"/>
  <c r="P368" i="31"/>
  <c r="BI366" i="31"/>
  <c r="BH366" i="31"/>
  <c r="BG366" i="31"/>
  <c r="BF366" i="31"/>
  <c r="T366" i="31"/>
  <c r="R366" i="31"/>
  <c r="P366" i="31"/>
  <c r="BI363" i="31"/>
  <c r="BH363" i="31"/>
  <c r="BG363" i="31"/>
  <c r="BF363" i="31"/>
  <c r="T363" i="31"/>
  <c r="R363" i="31"/>
  <c r="P363" i="31"/>
  <c r="BI361" i="31"/>
  <c r="BH361" i="31"/>
  <c r="BG361" i="31"/>
  <c r="BF361" i="31"/>
  <c r="T361" i="31"/>
  <c r="R361" i="31"/>
  <c r="P361" i="31"/>
  <c r="BI359" i="31"/>
  <c r="BH359" i="31"/>
  <c r="BG359" i="31"/>
  <c r="BF359" i="31"/>
  <c r="T359" i="31"/>
  <c r="R359" i="31"/>
  <c r="P359" i="31"/>
  <c r="BI357" i="31"/>
  <c r="BH357" i="31"/>
  <c r="BG357" i="31"/>
  <c r="BF357" i="31"/>
  <c r="T357" i="31"/>
  <c r="R357" i="31"/>
  <c r="P357" i="31"/>
  <c r="BI355" i="31"/>
  <c r="BH355" i="31"/>
  <c r="BG355" i="31"/>
  <c r="BF355" i="31"/>
  <c r="T355" i="31"/>
  <c r="R355" i="31"/>
  <c r="P355" i="31"/>
  <c r="BI353" i="31"/>
  <c r="BH353" i="31"/>
  <c r="BG353" i="31"/>
  <c r="BF353" i="31"/>
  <c r="T353" i="31"/>
  <c r="R353" i="31"/>
  <c r="P353" i="31"/>
  <c r="BI351" i="31"/>
  <c r="BH351" i="31"/>
  <c r="BG351" i="31"/>
  <c r="BF351" i="31"/>
  <c r="T351" i="31"/>
  <c r="R351" i="31"/>
  <c r="P351" i="31"/>
  <c r="BI349" i="31"/>
  <c r="BH349" i="31"/>
  <c r="BG349" i="31"/>
  <c r="BF349" i="31"/>
  <c r="T349" i="31"/>
  <c r="R349" i="31"/>
  <c r="P349" i="31"/>
  <c r="BI347" i="31"/>
  <c r="BH347" i="31"/>
  <c r="BG347" i="31"/>
  <c r="BF347" i="31"/>
  <c r="T347" i="31"/>
  <c r="R347" i="31"/>
  <c r="P347" i="31"/>
  <c r="BI345" i="31"/>
  <c r="BH345" i="31"/>
  <c r="BG345" i="31"/>
  <c r="BF345" i="31"/>
  <c r="T345" i="31"/>
  <c r="R345" i="31"/>
  <c r="P345" i="31"/>
  <c r="BI343" i="31"/>
  <c r="BH343" i="31"/>
  <c r="BG343" i="31"/>
  <c r="BF343" i="31"/>
  <c r="T343" i="31"/>
  <c r="R343" i="31"/>
  <c r="P343" i="31"/>
  <c r="BI340" i="31"/>
  <c r="BH340" i="31"/>
  <c r="BG340" i="31"/>
  <c r="BF340" i="31"/>
  <c r="T340" i="31"/>
  <c r="R340" i="31"/>
  <c r="P340" i="31"/>
  <c r="BI338" i="31"/>
  <c r="BH338" i="31"/>
  <c r="BG338" i="31"/>
  <c r="BF338" i="31"/>
  <c r="T338" i="31"/>
  <c r="R338" i="31"/>
  <c r="P338" i="31"/>
  <c r="BI336" i="31"/>
  <c r="BH336" i="31"/>
  <c r="BG336" i="31"/>
  <c r="BF336" i="31"/>
  <c r="T336" i="31"/>
  <c r="R336" i="31"/>
  <c r="P336" i="31"/>
  <c r="BI334" i="31"/>
  <c r="BH334" i="31"/>
  <c r="BG334" i="31"/>
  <c r="BF334" i="31"/>
  <c r="T334" i="31"/>
  <c r="R334" i="31"/>
  <c r="P334" i="31"/>
  <c r="BI332" i="31"/>
  <c r="BH332" i="31"/>
  <c r="BG332" i="31"/>
  <c r="BF332" i="31"/>
  <c r="T332" i="31"/>
  <c r="R332" i="31"/>
  <c r="P332" i="31"/>
  <c r="BI329" i="31"/>
  <c r="BH329" i="31"/>
  <c r="BG329" i="31"/>
  <c r="BF329" i="31"/>
  <c r="T329" i="31"/>
  <c r="R329" i="31"/>
  <c r="P329" i="31"/>
  <c r="BI327" i="31"/>
  <c r="BH327" i="31"/>
  <c r="BG327" i="31"/>
  <c r="BF327" i="31"/>
  <c r="T327" i="31"/>
  <c r="R327" i="31"/>
  <c r="P327" i="31"/>
  <c r="BI325" i="31"/>
  <c r="BH325" i="31"/>
  <c r="BG325" i="31"/>
  <c r="BF325" i="31"/>
  <c r="T325" i="31"/>
  <c r="R325" i="31"/>
  <c r="P325" i="31"/>
  <c r="BI322" i="31"/>
  <c r="BH322" i="31"/>
  <c r="BG322" i="31"/>
  <c r="BF322" i="31"/>
  <c r="T322" i="31"/>
  <c r="R322" i="31"/>
  <c r="P322" i="31"/>
  <c r="BI320" i="31"/>
  <c r="BH320" i="31"/>
  <c r="BG320" i="31"/>
  <c r="BF320" i="31"/>
  <c r="T320" i="31"/>
  <c r="R320" i="31"/>
  <c r="P320" i="31"/>
  <c r="BI318" i="31"/>
  <c r="BH318" i="31"/>
  <c r="BG318" i="31"/>
  <c r="BF318" i="31"/>
  <c r="T318" i="31"/>
  <c r="R318" i="31"/>
  <c r="P318" i="31"/>
  <c r="BI316" i="31"/>
  <c r="BH316" i="31"/>
  <c r="BG316" i="31"/>
  <c r="BF316" i="31"/>
  <c r="T316" i="31"/>
  <c r="R316" i="31"/>
  <c r="P316" i="31"/>
  <c r="BI314" i="31"/>
  <c r="BH314" i="31"/>
  <c r="BG314" i="31"/>
  <c r="BF314" i="31"/>
  <c r="T314" i="31"/>
  <c r="R314" i="31"/>
  <c r="P314" i="31"/>
  <c r="BI311" i="31"/>
  <c r="BH311" i="31"/>
  <c r="BG311" i="31"/>
  <c r="BF311" i="31"/>
  <c r="T311" i="31"/>
  <c r="R311" i="31"/>
  <c r="P311" i="31"/>
  <c r="BI309" i="31"/>
  <c r="BH309" i="31"/>
  <c r="BG309" i="31"/>
  <c r="BF309" i="31"/>
  <c r="T309" i="31"/>
  <c r="R309" i="31"/>
  <c r="P309" i="31"/>
  <c r="BI306" i="31"/>
  <c r="BH306" i="31"/>
  <c r="BG306" i="31"/>
  <c r="BF306" i="31"/>
  <c r="T306" i="31"/>
  <c r="R306" i="31"/>
  <c r="P306" i="31"/>
  <c r="BI303" i="31"/>
  <c r="BH303" i="31"/>
  <c r="BG303" i="31"/>
  <c r="BF303" i="31"/>
  <c r="T303" i="31"/>
  <c r="R303" i="31"/>
  <c r="P303" i="31"/>
  <c r="BI301" i="31"/>
  <c r="BH301" i="31"/>
  <c r="BG301" i="31"/>
  <c r="BF301" i="31"/>
  <c r="T301" i="31"/>
  <c r="R301" i="31"/>
  <c r="P301" i="31"/>
  <c r="BI298" i="31"/>
  <c r="BH298" i="31"/>
  <c r="BG298" i="31"/>
  <c r="BF298" i="31"/>
  <c r="T298" i="31"/>
  <c r="R298" i="31"/>
  <c r="P298" i="31"/>
  <c r="BI296" i="31"/>
  <c r="BH296" i="31"/>
  <c r="BG296" i="31"/>
  <c r="BF296" i="31"/>
  <c r="T296" i="31"/>
  <c r="R296" i="31"/>
  <c r="P296" i="31"/>
  <c r="BI294" i="31"/>
  <c r="BH294" i="31"/>
  <c r="BG294" i="31"/>
  <c r="BF294" i="31"/>
  <c r="T294" i="31"/>
  <c r="R294" i="31"/>
  <c r="P294" i="31"/>
  <c r="BI292" i="31"/>
  <c r="BH292" i="31"/>
  <c r="BG292" i="31"/>
  <c r="BF292" i="31"/>
  <c r="T292" i="31"/>
  <c r="R292" i="31"/>
  <c r="P292" i="31"/>
  <c r="BI289" i="31"/>
  <c r="BH289" i="31"/>
  <c r="BG289" i="31"/>
  <c r="BF289" i="31"/>
  <c r="T289" i="31"/>
  <c r="R289" i="31"/>
  <c r="P289" i="31"/>
  <c r="BI286" i="31"/>
  <c r="BH286" i="31"/>
  <c r="BG286" i="31"/>
  <c r="BF286" i="31"/>
  <c r="T286" i="31"/>
  <c r="R286" i="31"/>
  <c r="P286" i="31"/>
  <c r="BI283" i="31"/>
  <c r="BH283" i="31"/>
  <c r="BG283" i="31"/>
  <c r="BF283" i="31"/>
  <c r="T283" i="31"/>
  <c r="R283" i="31"/>
  <c r="P283" i="31"/>
  <c r="BI280" i="31"/>
  <c r="BH280" i="31"/>
  <c r="BG280" i="31"/>
  <c r="BF280" i="31"/>
  <c r="T280" i="31"/>
  <c r="R280" i="31"/>
  <c r="P280" i="31"/>
  <c r="BI278" i="31"/>
  <c r="BH278" i="31"/>
  <c r="BG278" i="31"/>
  <c r="BF278" i="31"/>
  <c r="T278" i="31"/>
  <c r="R278" i="31"/>
  <c r="P278" i="31"/>
  <c r="BI276" i="31"/>
  <c r="BH276" i="31"/>
  <c r="BG276" i="31"/>
  <c r="BF276" i="31"/>
  <c r="T276" i="31"/>
  <c r="R276" i="31"/>
  <c r="P276" i="31"/>
  <c r="BI273" i="31"/>
  <c r="BH273" i="31"/>
  <c r="BG273" i="31"/>
  <c r="BF273" i="31"/>
  <c r="T273" i="31"/>
  <c r="R273" i="31"/>
  <c r="P273" i="31"/>
  <c r="BI270" i="31"/>
  <c r="BH270" i="31"/>
  <c r="BG270" i="31"/>
  <c r="BF270" i="31"/>
  <c r="T270" i="31"/>
  <c r="R270" i="31"/>
  <c r="P270" i="31"/>
  <c r="BI268" i="31"/>
  <c r="BH268" i="31"/>
  <c r="BG268" i="31"/>
  <c r="BF268" i="31"/>
  <c r="T268" i="31"/>
  <c r="R268" i="31"/>
  <c r="P268" i="31"/>
  <c r="BI266" i="31"/>
  <c r="BH266" i="31"/>
  <c r="BG266" i="31"/>
  <c r="BF266" i="31"/>
  <c r="T266" i="31"/>
  <c r="R266" i="31"/>
  <c r="P266" i="31"/>
  <c r="BI264" i="31"/>
  <c r="BH264" i="31"/>
  <c r="BG264" i="31"/>
  <c r="BF264" i="31"/>
  <c r="T264" i="31"/>
  <c r="R264" i="31"/>
  <c r="P264" i="31"/>
  <c r="BI261" i="31"/>
  <c r="BH261" i="31"/>
  <c r="BG261" i="31"/>
  <c r="BF261" i="31"/>
  <c r="T261" i="31"/>
  <c r="R261" i="31"/>
  <c r="P261" i="31"/>
  <c r="BI258" i="31"/>
  <c r="BH258" i="31"/>
  <c r="BG258" i="31"/>
  <c r="BF258" i="31"/>
  <c r="T258" i="31"/>
  <c r="R258" i="31"/>
  <c r="P258" i="31"/>
  <c r="BI255" i="31"/>
  <c r="BH255" i="31"/>
  <c r="BG255" i="31"/>
  <c r="BF255" i="31"/>
  <c r="T255" i="31"/>
  <c r="R255" i="31"/>
  <c r="P255" i="31"/>
  <c r="BI253" i="31"/>
  <c r="BH253" i="31"/>
  <c r="BG253" i="31"/>
  <c r="BF253" i="31"/>
  <c r="T253" i="31"/>
  <c r="R253" i="31"/>
  <c r="P253" i="31"/>
  <c r="BI250" i="31"/>
  <c r="BH250" i="31"/>
  <c r="BG250" i="31"/>
  <c r="BF250" i="31"/>
  <c r="T250" i="31"/>
  <c r="R250" i="31"/>
  <c r="P250" i="31"/>
  <c r="BI247" i="31"/>
  <c r="BH247" i="31"/>
  <c r="BG247" i="31"/>
  <c r="BF247" i="31"/>
  <c r="T247" i="31"/>
  <c r="R247" i="31"/>
  <c r="P247" i="31"/>
  <c r="BI245" i="31"/>
  <c r="BH245" i="31"/>
  <c r="BG245" i="31"/>
  <c r="BF245" i="31"/>
  <c r="T245" i="31"/>
  <c r="R245" i="31"/>
  <c r="P245" i="31"/>
  <c r="BI243" i="31"/>
  <c r="BH243" i="31"/>
  <c r="BG243" i="31"/>
  <c r="BF243" i="31"/>
  <c r="T243" i="31"/>
  <c r="R243" i="31"/>
  <c r="P243" i="31"/>
  <c r="BI240" i="31"/>
  <c r="BH240" i="31"/>
  <c r="BG240" i="31"/>
  <c r="BF240" i="31"/>
  <c r="T240" i="31"/>
  <c r="R240" i="31"/>
  <c r="P240" i="31"/>
  <c r="BI237" i="31"/>
  <c r="BH237" i="31"/>
  <c r="BG237" i="31"/>
  <c r="BF237" i="31"/>
  <c r="T237" i="31"/>
  <c r="R237" i="31"/>
  <c r="P237" i="31"/>
  <c r="BI234" i="31"/>
  <c r="BH234" i="31"/>
  <c r="BG234" i="31"/>
  <c r="BF234" i="31"/>
  <c r="T234" i="31"/>
  <c r="R234" i="31"/>
  <c r="P234" i="31"/>
  <c r="BI230" i="31"/>
  <c r="BH230" i="31"/>
  <c r="BG230" i="31"/>
  <c r="BF230" i="31"/>
  <c r="T230" i="31"/>
  <c r="T229" i="31"/>
  <c r="R230" i="31"/>
  <c r="R229" i="31"/>
  <c r="P230" i="31"/>
  <c r="P229" i="31" s="1"/>
  <c r="BI227" i="31"/>
  <c r="BH227" i="31"/>
  <c r="BG227" i="31"/>
  <c r="BF227" i="31"/>
  <c r="T227" i="31"/>
  <c r="R227" i="31"/>
  <c r="P227" i="31"/>
  <c r="BI225" i="31"/>
  <c r="BH225" i="31"/>
  <c r="BG225" i="31"/>
  <c r="BF225" i="31"/>
  <c r="T225" i="31"/>
  <c r="R225" i="31"/>
  <c r="P225" i="31"/>
  <c r="BI223" i="31"/>
  <c r="BH223" i="31"/>
  <c r="BG223" i="31"/>
  <c r="BF223" i="31"/>
  <c r="T223" i="31"/>
  <c r="R223" i="31"/>
  <c r="P223" i="31"/>
  <c r="BI221" i="31"/>
  <c r="BH221" i="31"/>
  <c r="BG221" i="31"/>
  <c r="BF221" i="31"/>
  <c r="T221" i="31"/>
  <c r="R221" i="31"/>
  <c r="P221" i="31"/>
  <c r="BI219" i="31"/>
  <c r="BH219" i="31"/>
  <c r="BG219" i="31"/>
  <c r="BF219" i="31"/>
  <c r="T219" i="31"/>
  <c r="R219" i="31"/>
  <c r="P219" i="31"/>
  <c r="BI217" i="31"/>
  <c r="BH217" i="31"/>
  <c r="BG217" i="31"/>
  <c r="BF217" i="31"/>
  <c r="T217" i="31"/>
  <c r="R217" i="31"/>
  <c r="P217" i="31"/>
  <c r="BI214" i="31"/>
  <c r="BH214" i="31"/>
  <c r="BG214" i="31"/>
  <c r="BF214" i="31"/>
  <c r="T214" i="31"/>
  <c r="R214" i="31"/>
  <c r="P214" i="31"/>
  <c r="BI212" i="31"/>
  <c r="BH212" i="31"/>
  <c r="BG212" i="31"/>
  <c r="BF212" i="31"/>
  <c r="T212" i="31"/>
  <c r="R212" i="31"/>
  <c r="P212" i="31"/>
  <c r="BI210" i="31"/>
  <c r="BH210" i="31"/>
  <c r="BG210" i="31"/>
  <c r="BF210" i="31"/>
  <c r="T210" i="31"/>
  <c r="R210" i="31"/>
  <c r="P210" i="31"/>
  <c r="BI208" i="31"/>
  <c r="BH208" i="31"/>
  <c r="BG208" i="31"/>
  <c r="BF208" i="31"/>
  <c r="T208" i="31"/>
  <c r="R208" i="31"/>
  <c r="P208" i="31"/>
  <c r="BI206" i="31"/>
  <c r="BH206" i="31"/>
  <c r="BG206" i="31"/>
  <c r="BF206" i="31"/>
  <c r="T206" i="31"/>
  <c r="R206" i="31"/>
  <c r="P206" i="31"/>
  <c r="BI204" i="31"/>
  <c r="BH204" i="31"/>
  <c r="BG204" i="31"/>
  <c r="BF204" i="31"/>
  <c r="T204" i="31"/>
  <c r="R204" i="31"/>
  <c r="P204" i="31"/>
  <c r="BI202" i="31"/>
  <c r="BH202" i="31"/>
  <c r="BG202" i="31"/>
  <c r="BF202" i="31"/>
  <c r="T202" i="31"/>
  <c r="R202" i="31"/>
  <c r="P202" i="31"/>
  <c r="BI200" i="31"/>
  <c r="BH200" i="31"/>
  <c r="BG200" i="31"/>
  <c r="BF200" i="31"/>
  <c r="T200" i="31"/>
  <c r="R200" i="31"/>
  <c r="P200" i="31"/>
  <c r="BI198" i="31"/>
  <c r="BH198" i="31"/>
  <c r="BG198" i="31"/>
  <c r="BF198" i="31"/>
  <c r="T198" i="31"/>
  <c r="R198" i="31"/>
  <c r="P198" i="31"/>
  <c r="BI196" i="31"/>
  <c r="BH196" i="31"/>
  <c r="BG196" i="31"/>
  <c r="BF196" i="31"/>
  <c r="T196" i="31"/>
  <c r="R196" i="31"/>
  <c r="P196" i="31"/>
  <c r="BI194" i="31"/>
  <c r="BH194" i="31"/>
  <c r="BG194" i="31"/>
  <c r="BF194" i="31"/>
  <c r="T194" i="31"/>
  <c r="R194" i="31"/>
  <c r="P194" i="31"/>
  <c r="BI192" i="31"/>
  <c r="BH192" i="31"/>
  <c r="BG192" i="31"/>
  <c r="BF192" i="31"/>
  <c r="T192" i="31"/>
  <c r="R192" i="31"/>
  <c r="P192" i="31"/>
  <c r="BI190" i="31"/>
  <c r="BH190" i="31"/>
  <c r="BG190" i="31"/>
  <c r="BF190" i="31"/>
  <c r="T190" i="31"/>
  <c r="R190" i="31"/>
  <c r="P190" i="31"/>
  <c r="BI188" i="31"/>
  <c r="BH188" i="31"/>
  <c r="BG188" i="31"/>
  <c r="BF188" i="31"/>
  <c r="T188" i="31"/>
  <c r="R188" i="31"/>
  <c r="P188" i="31"/>
  <c r="BI186" i="31"/>
  <c r="BH186" i="31"/>
  <c r="BG186" i="31"/>
  <c r="BF186" i="31"/>
  <c r="T186" i="31"/>
  <c r="R186" i="31"/>
  <c r="P186" i="31"/>
  <c r="BI184" i="31"/>
  <c r="BH184" i="31"/>
  <c r="BG184" i="31"/>
  <c r="BF184" i="31"/>
  <c r="T184" i="31"/>
  <c r="R184" i="31"/>
  <c r="P184" i="31"/>
  <c r="BI182" i="31"/>
  <c r="BH182" i="31"/>
  <c r="BG182" i="31"/>
  <c r="BF182" i="31"/>
  <c r="T182" i="31"/>
  <c r="R182" i="31"/>
  <c r="P182" i="31"/>
  <c r="BI180" i="31"/>
  <c r="BH180" i="31"/>
  <c r="BG180" i="31"/>
  <c r="BF180" i="31"/>
  <c r="T180" i="31"/>
  <c r="R180" i="31"/>
  <c r="P180" i="31"/>
  <c r="BI178" i="31"/>
  <c r="BH178" i="31"/>
  <c r="BG178" i="31"/>
  <c r="BF178" i="31"/>
  <c r="T178" i="31"/>
  <c r="R178" i="31"/>
  <c r="P178" i="31"/>
  <c r="BI176" i="31"/>
  <c r="BH176" i="31"/>
  <c r="BG176" i="31"/>
  <c r="BF176" i="31"/>
  <c r="T176" i="31"/>
  <c r="R176" i="31"/>
  <c r="P176" i="31"/>
  <c r="BI174" i="31"/>
  <c r="BH174" i="31"/>
  <c r="BG174" i="31"/>
  <c r="BF174" i="31"/>
  <c r="T174" i="31"/>
  <c r="R174" i="31"/>
  <c r="P174" i="31"/>
  <c r="BI172" i="31"/>
  <c r="BH172" i="31"/>
  <c r="BG172" i="31"/>
  <c r="BF172" i="31"/>
  <c r="T172" i="31"/>
  <c r="R172" i="31"/>
  <c r="P172" i="31"/>
  <c r="BI170" i="31"/>
  <c r="BH170" i="31"/>
  <c r="BG170" i="31"/>
  <c r="BF170" i="31"/>
  <c r="T170" i="31"/>
  <c r="R170" i="31"/>
  <c r="P170" i="31"/>
  <c r="BI167" i="31"/>
  <c r="BH167" i="31"/>
  <c r="BG167" i="31"/>
  <c r="BF167" i="31"/>
  <c r="T167" i="31"/>
  <c r="T166" i="31"/>
  <c r="R167" i="31"/>
  <c r="R166" i="31" s="1"/>
  <c r="P167" i="31"/>
  <c r="P166" i="31" s="1"/>
  <c r="BI160" i="31"/>
  <c r="BH160" i="31"/>
  <c r="BG160" i="31"/>
  <c r="BF160" i="31"/>
  <c r="T160" i="31"/>
  <c r="R160" i="31"/>
  <c r="P160" i="31"/>
  <c r="BI155" i="31"/>
  <c r="BH155" i="31"/>
  <c r="BG155" i="31"/>
  <c r="BF155" i="31"/>
  <c r="T155" i="31"/>
  <c r="R155" i="31"/>
  <c r="P155" i="31"/>
  <c r="BI150" i="31"/>
  <c r="BH150" i="31"/>
  <c r="BG150" i="31"/>
  <c r="BF150" i="31"/>
  <c r="T150" i="31"/>
  <c r="R150" i="31"/>
  <c r="P150" i="31"/>
  <c r="BI142" i="31"/>
  <c r="BH142" i="31"/>
  <c r="BG142" i="31"/>
  <c r="BF142" i="31"/>
  <c r="T142" i="31"/>
  <c r="T141" i="31" s="1"/>
  <c r="R142" i="31"/>
  <c r="R141" i="31" s="1"/>
  <c r="P142" i="31"/>
  <c r="P141" i="31"/>
  <c r="F134" i="31"/>
  <c r="E132" i="31"/>
  <c r="F91" i="31"/>
  <c r="E89" i="31"/>
  <c r="J26" i="31"/>
  <c r="E26" i="31"/>
  <c r="J94" i="31"/>
  <c r="J25" i="31"/>
  <c r="J23" i="31"/>
  <c r="E23" i="31"/>
  <c r="J93" i="31" s="1"/>
  <c r="J22" i="31"/>
  <c r="J20" i="31"/>
  <c r="E20" i="31"/>
  <c r="F94" i="31"/>
  <c r="J19" i="31"/>
  <c r="J17" i="31"/>
  <c r="E17" i="31"/>
  <c r="F136" i="31" s="1"/>
  <c r="J16" i="31"/>
  <c r="J14" i="31"/>
  <c r="J134" i="31" s="1"/>
  <c r="E7" i="31"/>
  <c r="E85" i="31" s="1"/>
  <c r="J39" i="30"/>
  <c r="J38" i="30"/>
  <c r="AY133" i="1" s="1"/>
  <c r="J37" i="30"/>
  <c r="AX133" i="1"/>
  <c r="BI142" i="30"/>
  <c r="BH142" i="30"/>
  <c r="BG142" i="30"/>
  <c r="BF142" i="30"/>
  <c r="T142" i="30"/>
  <c r="R142" i="30"/>
  <c r="P142" i="30"/>
  <c r="BI136" i="30"/>
  <c r="BH136" i="30"/>
  <c r="BG136" i="30"/>
  <c r="BF136" i="30"/>
  <c r="T136" i="30"/>
  <c r="R136" i="30"/>
  <c r="P136" i="30"/>
  <c r="BI129" i="30"/>
  <c r="BH129" i="30"/>
  <c r="BG129" i="30"/>
  <c r="BF129" i="30"/>
  <c r="T129" i="30"/>
  <c r="R129" i="30"/>
  <c r="P129" i="30"/>
  <c r="BI123" i="30"/>
  <c r="BH123" i="30"/>
  <c r="BG123" i="30"/>
  <c r="BF123" i="30"/>
  <c r="T123" i="30"/>
  <c r="R123" i="30"/>
  <c r="P123" i="30"/>
  <c r="J117" i="30"/>
  <c r="F115" i="30"/>
  <c r="E113" i="30"/>
  <c r="J93" i="30"/>
  <c r="F91" i="30"/>
  <c r="E89" i="30"/>
  <c r="J26" i="30"/>
  <c r="E26" i="30"/>
  <c r="J118" i="30" s="1"/>
  <c r="J25" i="30"/>
  <c r="J20" i="30"/>
  <c r="E20" i="30"/>
  <c r="F94" i="30" s="1"/>
  <c r="J19" i="30"/>
  <c r="J17" i="30"/>
  <c r="E17" i="30"/>
  <c r="F117" i="30" s="1"/>
  <c r="J16" i="30"/>
  <c r="J14" i="30"/>
  <c r="J91" i="30"/>
  <c r="E7" i="30"/>
  <c r="E109" i="30" s="1"/>
  <c r="J39" i="29"/>
  <c r="J38" i="29"/>
  <c r="AY132" i="1" s="1"/>
  <c r="J37" i="29"/>
  <c r="AX132" i="1"/>
  <c r="BI215" i="29"/>
  <c r="BH215" i="29"/>
  <c r="BG215" i="29"/>
  <c r="BF215" i="29"/>
  <c r="T215" i="29"/>
  <c r="R215" i="29"/>
  <c r="P215" i="29"/>
  <c r="BI210" i="29"/>
  <c r="BH210" i="29"/>
  <c r="BG210" i="29"/>
  <c r="BF210" i="29"/>
  <c r="T210" i="29"/>
  <c r="R210" i="29"/>
  <c r="P210" i="29"/>
  <c r="BI203" i="29"/>
  <c r="BH203" i="29"/>
  <c r="BG203" i="29"/>
  <c r="BF203" i="29"/>
  <c r="T203" i="29"/>
  <c r="R203" i="29"/>
  <c r="P203" i="29"/>
  <c r="BI199" i="29"/>
  <c r="BH199" i="29"/>
  <c r="BG199" i="29"/>
  <c r="BF199" i="29"/>
  <c r="T199" i="29"/>
  <c r="R199" i="29"/>
  <c r="P199" i="29"/>
  <c r="BI196" i="29"/>
  <c r="BH196" i="29"/>
  <c r="BG196" i="29"/>
  <c r="BF196" i="29"/>
  <c r="T196" i="29"/>
  <c r="R196" i="29"/>
  <c r="P196" i="29"/>
  <c r="BI193" i="29"/>
  <c r="BH193" i="29"/>
  <c r="BG193" i="29"/>
  <c r="BF193" i="29"/>
  <c r="T193" i="29"/>
  <c r="R193" i="29"/>
  <c r="P193" i="29"/>
  <c r="BI190" i="29"/>
  <c r="BH190" i="29"/>
  <c r="BG190" i="29"/>
  <c r="BF190" i="29"/>
  <c r="T190" i="29"/>
  <c r="R190" i="29"/>
  <c r="P190" i="29"/>
  <c r="BI187" i="29"/>
  <c r="BH187" i="29"/>
  <c r="BG187" i="29"/>
  <c r="BF187" i="29"/>
  <c r="T187" i="29"/>
  <c r="R187" i="29"/>
  <c r="P187" i="29"/>
  <c r="BI182" i="29"/>
  <c r="BH182" i="29"/>
  <c r="BG182" i="29"/>
  <c r="BF182" i="29"/>
  <c r="T182" i="29"/>
  <c r="R182" i="29"/>
  <c r="P182" i="29"/>
  <c r="BI174" i="29"/>
  <c r="BH174" i="29"/>
  <c r="BG174" i="29"/>
  <c r="BF174" i="29"/>
  <c r="T174" i="29"/>
  <c r="R174" i="29"/>
  <c r="P174" i="29"/>
  <c r="BI168" i="29"/>
  <c r="BH168" i="29"/>
  <c r="BG168" i="29"/>
  <c r="BF168" i="29"/>
  <c r="T168" i="29"/>
  <c r="R168" i="29"/>
  <c r="P168" i="29"/>
  <c r="BI163" i="29"/>
  <c r="BH163" i="29"/>
  <c r="BG163" i="29"/>
  <c r="BF163" i="29"/>
  <c r="T163" i="29"/>
  <c r="R163" i="29"/>
  <c r="P163" i="29"/>
  <c r="BI157" i="29"/>
  <c r="BH157" i="29"/>
  <c r="BG157" i="29"/>
  <c r="BF157" i="29"/>
  <c r="T157" i="29"/>
  <c r="R157" i="29"/>
  <c r="P157" i="29"/>
  <c r="BI152" i="29"/>
  <c r="BH152" i="29"/>
  <c r="BG152" i="29"/>
  <c r="BF152" i="29"/>
  <c r="T152" i="29"/>
  <c r="R152" i="29"/>
  <c r="P152" i="29"/>
  <c r="BI147" i="29"/>
  <c r="BH147" i="29"/>
  <c r="BG147" i="29"/>
  <c r="BF147" i="29"/>
  <c r="T147" i="29"/>
  <c r="R147" i="29"/>
  <c r="P147" i="29"/>
  <c r="BI141" i="29"/>
  <c r="BH141" i="29"/>
  <c r="BG141" i="29"/>
  <c r="BF141" i="29"/>
  <c r="T141" i="29"/>
  <c r="R141" i="29"/>
  <c r="P141" i="29"/>
  <c r="BI136" i="29"/>
  <c r="BH136" i="29"/>
  <c r="BG136" i="29"/>
  <c r="BF136" i="29"/>
  <c r="T136" i="29"/>
  <c r="R136" i="29"/>
  <c r="P136" i="29"/>
  <c r="BI131" i="29"/>
  <c r="BH131" i="29"/>
  <c r="BG131" i="29"/>
  <c r="BF131" i="29"/>
  <c r="T131" i="29"/>
  <c r="R131" i="29"/>
  <c r="P131" i="29"/>
  <c r="BI126" i="29"/>
  <c r="BH126" i="29"/>
  <c r="BG126" i="29"/>
  <c r="BF126" i="29"/>
  <c r="T126" i="29"/>
  <c r="R126" i="29"/>
  <c r="P126" i="29"/>
  <c r="F118" i="29"/>
  <c r="E116" i="29"/>
  <c r="F91" i="29"/>
  <c r="E89" i="29"/>
  <c r="J26" i="29"/>
  <c r="E26" i="29"/>
  <c r="J94" i="29"/>
  <c r="J25" i="29"/>
  <c r="J23" i="29"/>
  <c r="E23" i="29"/>
  <c r="J93" i="29" s="1"/>
  <c r="J22" i="29"/>
  <c r="J20" i="29"/>
  <c r="E20" i="29"/>
  <c r="F121" i="29"/>
  <c r="J19" i="29"/>
  <c r="J17" i="29"/>
  <c r="E17" i="29"/>
  <c r="F120" i="29" s="1"/>
  <c r="J16" i="29"/>
  <c r="J14" i="29"/>
  <c r="J91" i="29" s="1"/>
  <c r="E7" i="29"/>
  <c r="E112" i="29" s="1"/>
  <c r="J39" i="28"/>
  <c r="J38" i="28"/>
  <c r="AY131" i="1" s="1"/>
  <c r="J37" i="28"/>
  <c r="AX131" i="1" s="1"/>
  <c r="BI306" i="28"/>
  <c r="BH306" i="28"/>
  <c r="BG306" i="28"/>
  <c r="BF306" i="28"/>
  <c r="T306" i="28"/>
  <c r="R306" i="28"/>
  <c r="P306" i="28"/>
  <c r="BI301" i="28"/>
  <c r="BH301" i="28"/>
  <c r="BG301" i="28"/>
  <c r="BF301" i="28"/>
  <c r="T301" i="28"/>
  <c r="R301" i="28"/>
  <c r="P301" i="28"/>
  <c r="BI296" i="28"/>
  <c r="BH296" i="28"/>
  <c r="BG296" i="28"/>
  <c r="BF296" i="28"/>
  <c r="T296" i="28"/>
  <c r="R296" i="28"/>
  <c r="P296" i="28"/>
  <c r="BI289" i="28"/>
  <c r="BH289" i="28"/>
  <c r="BG289" i="28"/>
  <c r="BF289" i="28"/>
  <c r="T289" i="28"/>
  <c r="R289" i="28"/>
  <c r="P289" i="28"/>
  <c r="BI283" i="28"/>
  <c r="BH283" i="28"/>
  <c r="BG283" i="28"/>
  <c r="BF283" i="28"/>
  <c r="T283" i="28"/>
  <c r="R283" i="28"/>
  <c r="P283" i="28"/>
  <c r="BI278" i="28"/>
  <c r="BH278" i="28"/>
  <c r="BG278" i="28"/>
  <c r="BF278" i="28"/>
  <c r="T278" i="28"/>
  <c r="R278" i="28"/>
  <c r="P278" i="28"/>
  <c r="BI272" i="28"/>
  <c r="BH272" i="28"/>
  <c r="BG272" i="28"/>
  <c r="BF272" i="28"/>
  <c r="T272" i="28"/>
  <c r="R272" i="28"/>
  <c r="P272" i="28"/>
  <c r="BI267" i="28"/>
  <c r="BH267" i="28"/>
  <c r="BG267" i="28"/>
  <c r="BF267" i="28"/>
  <c r="T267" i="28"/>
  <c r="R267" i="28"/>
  <c r="P267" i="28"/>
  <c r="BI256" i="28"/>
  <c r="BH256" i="28"/>
  <c r="BG256" i="28"/>
  <c r="BF256" i="28"/>
  <c r="T256" i="28"/>
  <c r="R256" i="28"/>
  <c r="P256" i="28"/>
  <c r="BI245" i="28"/>
  <c r="BH245" i="28"/>
  <c r="BG245" i="28"/>
  <c r="BF245" i="28"/>
  <c r="T245" i="28"/>
  <c r="R245" i="28"/>
  <c r="P245" i="28"/>
  <c r="BI233" i="28"/>
  <c r="BH233" i="28"/>
  <c r="BG233" i="28"/>
  <c r="BF233" i="28"/>
  <c r="T233" i="28"/>
  <c r="R233" i="28"/>
  <c r="P233" i="28"/>
  <c r="BI227" i="28"/>
  <c r="BH227" i="28"/>
  <c r="BG227" i="28"/>
  <c r="BF227" i="28"/>
  <c r="T227" i="28"/>
  <c r="R227" i="28"/>
  <c r="P227" i="28"/>
  <c r="BI217" i="28"/>
  <c r="BH217" i="28"/>
  <c r="BG217" i="28"/>
  <c r="BF217" i="28"/>
  <c r="T217" i="28"/>
  <c r="R217" i="28"/>
  <c r="P217" i="28"/>
  <c r="BI211" i="28"/>
  <c r="BH211" i="28"/>
  <c r="BG211" i="28"/>
  <c r="BF211" i="28"/>
  <c r="T211" i="28"/>
  <c r="R211" i="28"/>
  <c r="P211" i="28"/>
  <c r="BI206" i="28"/>
  <c r="BH206" i="28"/>
  <c r="BG206" i="28"/>
  <c r="BF206" i="28"/>
  <c r="T206" i="28"/>
  <c r="R206" i="28"/>
  <c r="P206" i="28"/>
  <c r="BI195" i="28"/>
  <c r="BH195" i="28"/>
  <c r="BG195" i="28"/>
  <c r="BF195" i="28"/>
  <c r="T195" i="28"/>
  <c r="R195" i="28"/>
  <c r="P195" i="28"/>
  <c r="BI182" i="28"/>
  <c r="BH182" i="28"/>
  <c r="BG182" i="28"/>
  <c r="BF182" i="28"/>
  <c r="T182" i="28"/>
  <c r="R182" i="28"/>
  <c r="P182" i="28"/>
  <c r="BI177" i="28"/>
  <c r="BH177" i="28"/>
  <c r="BG177" i="28"/>
  <c r="BF177" i="28"/>
  <c r="T177" i="28"/>
  <c r="R177" i="28"/>
  <c r="P177" i="28"/>
  <c r="BI172" i="28"/>
  <c r="BH172" i="28"/>
  <c r="BG172" i="28"/>
  <c r="BF172" i="28"/>
  <c r="T172" i="28"/>
  <c r="R172" i="28"/>
  <c r="P172" i="28"/>
  <c r="BI168" i="28"/>
  <c r="BH168" i="28"/>
  <c r="BG168" i="28"/>
  <c r="BF168" i="28"/>
  <c r="T168" i="28"/>
  <c r="R168" i="28"/>
  <c r="P168" i="28"/>
  <c r="BI164" i="28"/>
  <c r="BH164" i="28"/>
  <c r="BG164" i="28"/>
  <c r="BF164" i="28"/>
  <c r="T164" i="28"/>
  <c r="R164" i="28"/>
  <c r="P164" i="28"/>
  <c r="BI159" i="28"/>
  <c r="BH159" i="28"/>
  <c r="BG159" i="28"/>
  <c r="BF159" i="28"/>
  <c r="T159" i="28"/>
  <c r="R159" i="28"/>
  <c r="P159" i="28"/>
  <c r="BI152" i="28"/>
  <c r="BH152" i="28"/>
  <c r="BG152" i="28"/>
  <c r="BF152" i="28"/>
  <c r="T152" i="28"/>
  <c r="R152" i="28"/>
  <c r="P152" i="28"/>
  <c r="BI147" i="28"/>
  <c r="BH147" i="28"/>
  <c r="BG147" i="28"/>
  <c r="BF147" i="28"/>
  <c r="T147" i="28"/>
  <c r="R147" i="28"/>
  <c r="P147" i="28"/>
  <c r="BI139" i="28"/>
  <c r="BH139" i="28"/>
  <c r="BG139" i="28"/>
  <c r="BF139" i="28"/>
  <c r="T139" i="28"/>
  <c r="R139" i="28"/>
  <c r="P139" i="28"/>
  <c r="BI134" i="28"/>
  <c r="BH134" i="28"/>
  <c r="BG134" i="28"/>
  <c r="BF134" i="28"/>
  <c r="T134" i="28"/>
  <c r="R134" i="28"/>
  <c r="P134" i="28"/>
  <c r="BI130" i="28"/>
  <c r="BH130" i="28"/>
  <c r="BG130" i="28"/>
  <c r="BF130" i="28"/>
  <c r="T130" i="28"/>
  <c r="R130" i="28"/>
  <c r="P130" i="28"/>
  <c r="F122" i="28"/>
  <c r="E120" i="28"/>
  <c r="F91" i="28"/>
  <c r="E89" i="28"/>
  <c r="J26" i="28"/>
  <c r="E26" i="28"/>
  <c r="J125" i="28" s="1"/>
  <c r="J25" i="28"/>
  <c r="J23" i="28"/>
  <c r="E23" i="28"/>
  <c r="J124" i="28" s="1"/>
  <c r="J22" i="28"/>
  <c r="J20" i="28"/>
  <c r="E20" i="28"/>
  <c r="F94" i="28" s="1"/>
  <c r="J19" i="28"/>
  <c r="J17" i="28"/>
  <c r="E17" i="28"/>
  <c r="F124" i="28" s="1"/>
  <c r="J16" i="28"/>
  <c r="J14" i="28"/>
  <c r="J122" i="28" s="1"/>
  <c r="E7" i="28"/>
  <c r="E116" i="28" s="1"/>
  <c r="J39" i="27"/>
  <c r="J38" i="27"/>
  <c r="AY130" i="1" s="1"/>
  <c r="J37" i="27"/>
  <c r="AX130" i="1"/>
  <c r="BI247" i="27"/>
  <c r="BH247" i="27"/>
  <c r="BG247" i="27"/>
  <c r="BF247" i="27"/>
  <c r="T247" i="27"/>
  <c r="T246" i="27" s="1"/>
  <c r="R247" i="27"/>
  <c r="R246" i="27"/>
  <c r="P247" i="27"/>
  <c r="P246" i="27"/>
  <c r="BI241" i="27"/>
  <c r="BH241" i="27"/>
  <c r="BG241" i="27"/>
  <c r="BF241" i="27"/>
  <c r="T241" i="27"/>
  <c r="R241" i="27"/>
  <c r="P241" i="27"/>
  <c r="BI237" i="27"/>
  <c r="BH237" i="27"/>
  <c r="BG237" i="27"/>
  <c r="BF237" i="27"/>
  <c r="T237" i="27"/>
  <c r="R237" i="27"/>
  <c r="P237" i="27"/>
  <c r="BI228" i="27"/>
  <c r="BH228" i="27"/>
  <c r="BG228" i="27"/>
  <c r="BF228" i="27"/>
  <c r="T228" i="27"/>
  <c r="R228" i="27"/>
  <c r="P228" i="27"/>
  <c r="BI222" i="27"/>
  <c r="BH222" i="27"/>
  <c r="BG222" i="27"/>
  <c r="BF222" i="27"/>
  <c r="T222" i="27"/>
  <c r="R222" i="27"/>
  <c r="P222" i="27"/>
  <c r="BI217" i="27"/>
  <c r="BH217" i="27"/>
  <c r="BG217" i="27"/>
  <c r="BF217" i="27"/>
  <c r="T217" i="27"/>
  <c r="R217" i="27"/>
  <c r="P217" i="27"/>
  <c r="BI212" i="27"/>
  <c r="BH212" i="27"/>
  <c r="BG212" i="27"/>
  <c r="BF212" i="27"/>
  <c r="T212" i="27"/>
  <c r="R212" i="27"/>
  <c r="P212" i="27"/>
  <c r="BI207" i="27"/>
  <c r="BH207" i="27"/>
  <c r="BG207" i="27"/>
  <c r="BF207" i="27"/>
  <c r="T207" i="27"/>
  <c r="R207" i="27"/>
  <c r="P207" i="27"/>
  <c r="BI202" i="27"/>
  <c r="BH202" i="27"/>
  <c r="BG202" i="27"/>
  <c r="BF202" i="27"/>
  <c r="T202" i="27"/>
  <c r="R202" i="27"/>
  <c r="P202" i="27"/>
  <c r="BI197" i="27"/>
  <c r="BH197" i="27"/>
  <c r="BG197" i="27"/>
  <c r="BF197" i="27"/>
  <c r="T197" i="27"/>
  <c r="R197" i="27"/>
  <c r="P197" i="27"/>
  <c r="BI192" i="27"/>
  <c r="BH192" i="27"/>
  <c r="BG192" i="27"/>
  <c r="BF192" i="27"/>
  <c r="T192" i="27"/>
  <c r="R192" i="27"/>
  <c r="P192" i="27"/>
  <c r="BI186" i="27"/>
  <c r="BH186" i="27"/>
  <c r="BG186" i="27"/>
  <c r="BF186" i="27"/>
  <c r="T186" i="27"/>
  <c r="T185" i="27" s="1"/>
  <c r="R186" i="27"/>
  <c r="R185" i="27"/>
  <c r="P186" i="27"/>
  <c r="P185" i="27"/>
  <c r="BI179" i="27"/>
  <c r="BH179" i="27"/>
  <c r="BG179" i="27"/>
  <c r="BF179" i="27"/>
  <c r="T179" i="27"/>
  <c r="R179" i="27"/>
  <c r="P179" i="27"/>
  <c r="BI173" i="27"/>
  <c r="BH173" i="27"/>
  <c r="BG173" i="27"/>
  <c r="BF173" i="27"/>
  <c r="T173" i="27"/>
  <c r="R173" i="27"/>
  <c r="P173" i="27"/>
  <c r="BI160" i="27"/>
  <c r="BH160" i="27"/>
  <c r="BG160" i="27"/>
  <c r="BF160" i="27"/>
  <c r="T160" i="27"/>
  <c r="R160" i="27"/>
  <c r="P160" i="27"/>
  <c r="BI150" i="27"/>
  <c r="BH150" i="27"/>
  <c r="BG150" i="27"/>
  <c r="BF150" i="27"/>
  <c r="T150" i="27"/>
  <c r="R150" i="27"/>
  <c r="P150" i="27"/>
  <c r="BI145" i="27"/>
  <c r="BH145" i="27"/>
  <c r="BG145" i="27"/>
  <c r="BF145" i="27"/>
  <c r="T145" i="27"/>
  <c r="R145" i="27"/>
  <c r="P145" i="27"/>
  <c r="BI138" i="27"/>
  <c r="BH138" i="27"/>
  <c r="BG138" i="27"/>
  <c r="BF138" i="27"/>
  <c r="T138" i="27"/>
  <c r="R138" i="27"/>
  <c r="P138" i="27"/>
  <c r="BI127" i="27"/>
  <c r="BH127" i="27"/>
  <c r="BG127" i="27"/>
  <c r="BF127" i="27"/>
  <c r="T127" i="27"/>
  <c r="T126" i="27"/>
  <c r="R127" i="27"/>
  <c r="R126" i="27" s="1"/>
  <c r="P127" i="27"/>
  <c r="P126" i="27" s="1"/>
  <c r="F119" i="27"/>
  <c r="E117" i="27"/>
  <c r="F91" i="27"/>
  <c r="E89" i="27"/>
  <c r="J26" i="27"/>
  <c r="E26" i="27"/>
  <c r="J94" i="27" s="1"/>
  <c r="J25" i="27"/>
  <c r="J23" i="27"/>
  <c r="E23" i="27"/>
  <c r="J93" i="27" s="1"/>
  <c r="J22" i="27"/>
  <c r="J20" i="27"/>
  <c r="E20" i="27"/>
  <c r="F122" i="27" s="1"/>
  <c r="J19" i="27"/>
  <c r="J17" i="27"/>
  <c r="E17" i="27"/>
  <c r="F121" i="27" s="1"/>
  <c r="J16" i="27"/>
  <c r="J14" i="27"/>
  <c r="J91" i="27" s="1"/>
  <c r="E7" i="27"/>
  <c r="E85" i="27" s="1"/>
  <c r="J39" i="26"/>
  <c r="J38" i="26"/>
  <c r="AY129" i="1" s="1"/>
  <c r="J37" i="26"/>
  <c r="AX129" i="1" s="1"/>
  <c r="BI397" i="26"/>
  <c r="BH397" i="26"/>
  <c r="BG397" i="26"/>
  <c r="BF397" i="26"/>
  <c r="T397" i="26"/>
  <c r="R397" i="26"/>
  <c r="P397" i="26"/>
  <c r="BI393" i="26"/>
  <c r="BH393" i="26"/>
  <c r="BG393" i="26"/>
  <c r="BF393" i="26"/>
  <c r="T393" i="26"/>
  <c r="R393" i="26"/>
  <c r="P393" i="26"/>
  <c r="BI389" i="26"/>
  <c r="BH389" i="26"/>
  <c r="BG389" i="26"/>
  <c r="BF389" i="26"/>
  <c r="T389" i="26"/>
  <c r="R389" i="26"/>
  <c r="P389" i="26"/>
  <c r="BI384" i="26"/>
  <c r="BH384" i="26"/>
  <c r="BG384" i="26"/>
  <c r="BF384" i="26"/>
  <c r="T384" i="26"/>
  <c r="R384" i="26"/>
  <c r="P384" i="26"/>
  <c r="BI378" i="26"/>
  <c r="BH378" i="26"/>
  <c r="BG378" i="26"/>
  <c r="BF378" i="26"/>
  <c r="T378" i="26"/>
  <c r="R378" i="26"/>
  <c r="P378" i="26"/>
  <c r="BI373" i="26"/>
  <c r="BH373" i="26"/>
  <c r="BG373" i="26"/>
  <c r="BF373" i="26"/>
  <c r="T373" i="26"/>
  <c r="R373" i="26"/>
  <c r="P373" i="26"/>
  <c r="BI368" i="26"/>
  <c r="BH368" i="26"/>
  <c r="BG368" i="26"/>
  <c r="BF368" i="26"/>
  <c r="T368" i="26"/>
  <c r="R368" i="26"/>
  <c r="P368" i="26"/>
  <c r="BI363" i="26"/>
  <c r="BH363" i="26"/>
  <c r="BG363" i="26"/>
  <c r="BF363" i="26"/>
  <c r="T363" i="26"/>
  <c r="R363" i="26"/>
  <c r="P363" i="26"/>
  <c r="BI358" i="26"/>
  <c r="BH358" i="26"/>
  <c r="BG358" i="26"/>
  <c r="BF358" i="26"/>
  <c r="T358" i="26"/>
  <c r="R358" i="26"/>
  <c r="P358" i="26"/>
  <c r="BI353" i="26"/>
  <c r="BH353" i="26"/>
  <c r="BG353" i="26"/>
  <c r="BF353" i="26"/>
  <c r="T353" i="26"/>
  <c r="R353" i="26"/>
  <c r="P353" i="26"/>
  <c r="BI348" i="26"/>
  <c r="BH348" i="26"/>
  <c r="BG348" i="26"/>
  <c r="BF348" i="26"/>
  <c r="T348" i="26"/>
  <c r="R348" i="26"/>
  <c r="P348" i="26"/>
  <c r="BI343" i="26"/>
  <c r="BH343" i="26"/>
  <c r="BG343" i="26"/>
  <c r="BF343" i="26"/>
  <c r="T343" i="26"/>
  <c r="R343" i="26"/>
  <c r="P343" i="26"/>
  <c r="BI338" i="26"/>
  <c r="BH338" i="26"/>
  <c r="BG338" i="26"/>
  <c r="BF338" i="26"/>
  <c r="T338" i="26"/>
  <c r="R338" i="26"/>
  <c r="P338" i="26"/>
  <c r="BI333" i="26"/>
  <c r="BH333" i="26"/>
  <c r="BG333" i="26"/>
  <c r="BF333" i="26"/>
  <c r="T333" i="26"/>
  <c r="R333" i="26"/>
  <c r="P333" i="26"/>
  <c r="BI328" i="26"/>
  <c r="BH328" i="26"/>
  <c r="BG328" i="26"/>
  <c r="BF328" i="26"/>
  <c r="T328" i="26"/>
  <c r="R328" i="26"/>
  <c r="P328" i="26"/>
  <c r="BI323" i="26"/>
  <c r="BH323" i="26"/>
  <c r="BG323" i="26"/>
  <c r="BF323" i="26"/>
  <c r="T323" i="26"/>
  <c r="R323" i="26"/>
  <c r="P323" i="26"/>
  <c r="BI318" i="26"/>
  <c r="BH318" i="26"/>
  <c r="BG318" i="26"/>
  <c r="BF318" i="26"/>
  <c r="T318" i="26"/>
  <c r="R318" i="26"/>
  <c r="P318" i="26"/>
  <c r="BI313" i="26"/>
  <c r="BH313" i="26"/>
  <c r="BG313" i="26"/>
  <c r="BF313" i="26"/>
  <c r="T313" i="26"/>
  <c r="R313" i="26"/>
  <c r="P313" i="26"/>
  <c r="BI308" i="26"/>
  <c r="BH308" i="26"/>
  <c r="BG308" i="26"/>
  <c r="BF308" i="26"/>
  <c r="T308" i="26"/>
  <c r="R308" i="26"/>
  <c r="P308" i="26"/>
  <c r="BI303" i="26"/>
  <c r="BH303" i="26"/>
  <c r="BG303" i="26"/>
  <c r="BF303" i="26"/>
  <c r="T303" i="26"/>
  <c r="R303" i="26"/>
  <c r="P303" i="26"/>
  <c r="BI298" i="26"/>
  <c r="BH298" i="26"/>
  <c r="BG298" i="26"/>
  <c r="BF298" i="26"/>
  <c r="T298" i="26"/>
  <c r="R298" i="26"/>
  <c r="P298" i="26"/>
  <c r="BI293" i="26"/>
  <c r="BH293" i="26"/>
  <c r="BG293" i="26"/>
  <c r="BF293" i="26"/>
  <c r="T293" i="26"/>
  <c r="R293" i="26"/>
  <c r="P293" i="26"/>
  <c r="BI288" i="26"/>
  <c r="BH288" i="26"/>
  <c r="BG288" i="26"/>
  <c r="BF288" i="26"/>
  <c r="T288" i="26"/>
  <c r="R288" i="26"/>
  <c r="P288" i="26"/>
  <c r="BI283" i="26"/>
  <c r="BH283" i="26"/>
  <c r="BG283" i="26"/>
  <c r="BF283" i="26"/>
  <c r="T283" i="26"/>
  <c r="R283" i="26"/>
  <c r="P283" i="26"/>
  <c r="BI278" i="26"/>
  <c r="BH278" i="26"/>
  <c r="BG278" i="26"/>
  <c r="BF278" i="26"/>
  <c r="T278" i="26"/>
  <c r="R278" i="26"/>
  <c r="P278" i="26"/>
  <c r="BI270" i="26"/>
  <c r="BH270" i="26"/>
  <c r="BG270" i="26"/>
  <c r="BF270" i="26"/>
  <c r="T270" i="26"/>
  <c r="R270" i="26"/>
  <c r="P270" i="26"/>
  <c r="BI266" i="26"/>
  <c r="BH266" i="26"/>
  <c r="BG266" i="26"/>
  <c r="BF266" i="26"/>
  <c r="T266" i="26"/>
  <c r="R266" i="26"/>
  <c r="P266" i="26"/>
  <c r="BI261" i="26"/>
  <c r="BH261" i="26"/>
  <c r="BG261" i="26"/>
  <c r="BF261" i="26"/>
  <c r="T261" i="26"/>
  <c r="R261" i="26"/>
  <c r="P261" i="26"/>
  <c r="BI257" i="26"/>
  <c r="BH257" i="26"/>
  <c r="BG257" i="26"/>
  <c r="BF257" i="26"/>
  <c r="T257" i="26"/>
  <c r="R257" i="26"/>
  <c r="P257" i="26"/>
  <c r="BI252" i="26"/>
  <c r="BH252" i="26"/>
  <c r="BG252" i="26"/>
  <c r="BF252" i="26"/>
  <c r="T252" i="26"/>
  <c r="R252" i="26"/>
  <c r="P252" i="26"/>
  <c r="BI247" i="26"/>
  <c r="BH247" i="26"/>
  <c r="BG247" i="26"/>
  <c r="BF247" i="26"/>
  <c r="T247" i="26"/>
  <c r="R247" i="26"/>
  <c r="P247" i="26"/>
  <c r="BI242" i="26"/>
  <c r="BH242" i="26"/>
  <c r="BG242" i="26"/>
  <c r="BF242" i="26"/>
  <c r="T242" i="26"/>
  <c r="R242" i="26"/>
  <c r="P242" i="26"/>
  <c r="BI234" i="26"/>
  <c r="BH234" i="26"/>
  <c r="BG234" i="26"/>
  <c r="BF234" i="26"/>
  <c r="T234" i="26"/>
  <c r="R234" i="26"/>
  <c r="P234" i="26"/>
  <c r="BI222" i="26"/>
  <c r="BH222" i="26"/>
  <c r="BG222" i="26"/>
  <c r="BF222" i="26"/>
  <c r="T222" i="26"/>
  <c r="T205" i="26"/>
  <c r="R222" i="26"/>
  <c r="P222" i="26"/>
  <c r="BI206" i="26"/>
  <c r="BH206" i="26"/>
  <c r="BG206" i="26"/>
  <c r="BF206" i="26"/>
  <c r="T206" i="26"/>
  <c r="R206" i="26"/>
  <c r="R205" i="26" s="1"/>
  <c r="P206" i="26"/>
  <c r="P205" i="26" s="1"/>
  <c r="BI201" i="26"/>
  <c r="BH201" i="26"/>
  <c r="BG201" i="26"/>
  <c r="BF201" i="26"/>
  <c r="T201" i="26"/>
  <c r="R201" i="26"/>
  <c r="P201" i="26"/>
  <c r="BI196" i="26"/>
  <c r="BH196" i="26"/>
  <c r="BG196" i="26"/>
  <c r="BF196" i="26"/>
  <c r="T196" i="26"/>
  <c r="R196" i="26"/>
  <c r="P196" i="26"/>
  <c r="BI192" i="26"/>
  <c r="BH192" i="26"/>
  <c r="BG192" i="26"/>
  <c r="BF192" i="26"/>
  <c r="T192" i="26"/>
  <c r="R192" i="26"/>
  <c r="P192" i="26"/>
  <c r="BI181" i="26"/>
  <c r="BH181" i="26"/>
  <c r="BG181" i="26"/>
  <c r="BF181" i="26"/>
  <c r="T181" i="26"/>
  <c r="R181" i="26"/>
  <c r="P181" i="26"/>
  <c r="BI165" i="26"/>
  <c r="BH165" i="26"/>
  <c r="BG165" i="26"/>
  <c r="BF165" i="26"/>
  <c r="T165" i="26"/>
  <c r="R165" i="26"/>
  <c r="P165" i="26"/>
  <c r="BI159" i="26"/>
  <c r="BH159" i="26"/>
  <c r="BG159" i="26"/>
  <c r="BF159" i="26"/>
  <c r="T159" i="26"/>
  <c r="R159" i="26"/>
  <c r="P159" i="26"/>
  <c r="BI154" i="26"/>
  <c r="BH154" i="26"/>
  <c r="BG154" i="26"/>
  <c r="BF154" i="26"/>
  <c r="T154" i="26"/>
  <c r="R154" i="26"/>
  <c r="P154" i="26"/>
  <c r="BI142" i="26"/>
  <c r="BH142" i="26"/>
  <c r="BG142" i="26"/>
  <c r="BF142" i="26"/>
  <c r="T142" i="26"/>
  <c r="R142" i="26"/>
  <c r="P142" i="26"/>
  <c r="BI138" i="26"/>
  <c r="BH138" i="26"/>
  <c r="BG138" i="26"/>
  <c r="BF138" i="26"/>
  <c r="T138" i="26"/>
  <c r="R138" i="26"/>
  <c r="P138" i="26"/>
  <c r="BI127" i="26"/>
  <c r="BH127" i="26"/>
  <c r="BG127" i="26"/>
  <c r="BF127" i="26"/>
  <c r="T127" i="26"/>
  <c r="T126" i="26"/>
  <c r="R127" i="26"/>
  <c r="R126" i="26"/>
  <c r="P127" i="26"/>
  <c r="P126" i="26"/>
  <c r="F119" i="26"/>
  <c r="E117" i="26"/>
  <c r="F91" i="26"/>
  <c r="E89" i="26"/>
  <c r="J26" i="26"/>
  <c r="E26" i="26"/>
  <c r="J122" i="26" s="1"/>
  <c r="J25" i="26"/>
  <c r="J23" i="26"/>
  <c r="E23" i="26"/>
  <c r="J93" i="26" s="1"/>
  <c r="J22" i="26"/>
  <c r="J20" i="26"/>
  <c r="E20" i="26"/>
  <c r="F122" i="26" s="1"/>
  <c r="J19" i="26"/>
  <c r="J17" i="26"/>
  <c r="E17" i="26"/>
  <c r="F121" i="26" s="1"/>
  <c r="J16" i="26"/>
  <c r="J14" i="26"/>
  <c r="J119" i="26"/>
  <c r="E7" i="26"/>
  <c r="E113" i="26"/>
  <c r="J41" i="25"/>
  <c r="J40" i="25"/>
  <c r="AY128" i="1" s="1"/>
  <c r="J39" i="25"/>
  <c r="AX128" i="1" s="1"/>
  <c r="BI343" i="25"/>
  <c r="BH343" i="25"/>
  <c r="BG343" i="25"/>
  <c r="BF343" i="25"/>
  <c r="T343" i="25"/>
  <c r="R343" i="25"/>
  <c r="P343" i="25"/>
  <c r="BI339" i="25"/>
  <c r="BH339" i="25"/>
  <c r="BG339" i="25"/>
  <c r="BF339" i="25"/>
  <c r="T339" i="25"/>
  <c r="R339" i="25"/>
  <c r="P339" i="25"/>
  <c r="BI333" i="25"/>
  <c r="BH333" i="25"/>
  <c r="BG333" i="25"/>
  <c r="BF333" i="25"/>
  <c r="T333" i="25"/>
  <c r="R333" i="25"/>
  <c r="P333" i="25"/>
  <c r="BI324" i="25"/>
  <c r="BH324" i="25"/>
  <c r="BG324" i="25"/>
  <c r="BF324" i="25"/>
  <c r="T324" i="25"/>
  <c r="R324" i="25"/>
  <c r="P324" i="25"/>
  <c r="BI319" i="25"/>
  <c r="BH319" i="25"/>
  <c r="BG319" i="25"/>
  <c r="BF319" i="25"/>
  <c r="T319" i="25"/>
  <c r="R319" i="25"/>
  <c r="P319" i="25"/>
  <c r="BI312" i="25"/>
  <c r="BH312" i="25"/>
  <c r="BG312" i="25"/>
  <c r="BF312" i="25"/>
  <c r="T312" i="25"/>
  <c r="R312" i="25"/>
  <c r="P312" i="25"/>
  <c r="BI307" i="25"/>
  <c r="BH307" i="25"/>
  <c r="BG307" i="25"/>
  <c r="BF307" i="25"/>
  <c r="T307" i="25"/>
  <c r="R307" i="25"/>
  <c r="P307" i="25"/>
  <c r="BI298" i="25"/>
  <c r="BH298" i="25"/>
  <c r="BG298" i="25"/>
  <c r="BF298" i="25"/>
  <c r="T298" i="25"/>
  <c r="R298" i="25"/>
  <c r="P298" i="25"/>
  <c r="BI289" i="25"/>
  <c r="BH289" i="25"/>
  <c r="BG289" i="25"/>
  <c r="BF289" i="25"/>
  <c r="T289" i="25"/>
  <c r="R289" i="25"/>
  <c r="P289" i="25"/>
  <c r="BI278" i="25"/>
  <c r="BH278" i="25"/>
  <c r="BG278" i="25"/>
  <c r="BF278" i="25"/>
  <c r="T278" i="25"/>
  <c r="R278" i="25"/>
  <c r="P278" i="25"/>
  <c r="BI271" i="25"/>
  <c r="BH271" i="25"/>
  <c r="BG271" i="25"/>
  <c r="BF271" i="25"/>
  <c r="T271" i="25"/>
  <c r="R271" i="25"/>
  <c r="P271" i="25"/>
  <c r="BI262" i="25"/>
  <c r="BH262" i="25"/>
  <c r="BG262" i="25"/>
  <c r="BF262" i="25"/>
  <c r="T262" i="25"/>
  <c r="R262" i="25"/>
  <c r="P262" i="25"/>
  <c r="BI253" i="25"/>
  <c r="BH253" i="25"/>
  <c r="BG253" i="25"/>
  <c r="BF253" i="25"/>
  <c r="T253" i="25"/>
  <c r="R253" i="25"/>
  <c r="P253" i="25"/>
  <c r="BI244" i="25"/>
  <c r="BH244" i="25"/>
  <c r="BG244" i="25"/>
  <c r="BF244" i="25"/>
  <c r="T244" i="25"/>
  <c r="R244" i="25"/>
  <c r="P244" i="25"/>
  <c r="BI239" i="25"/>
  <c r="BH239" i="25"/>
  <c r="BG239" i="25"/>
  <c r="BF239" i="25"/>
  <c r="T239" i="25"/>
  <c r="R239" i="25"/>
  <c r="P239" i="25"/>
  <c r="BI232" i="25"/>
  <c r="BH232" i="25"/>
  <c r="BG232" i="25"/>
  <c r="BF232" i="25"/>
  <c r="T232" i="25"/>
  <c r="R232" i="25"/>
  <c r="P232" i="25"/>
  <c r="BI223" i="25"/>
  <c r="BH223" i="25"/>
  <c r="BG223" i="25"/>
  <c r="BF223" i="25"/>
  <c r="T223" i="25"/>
  <c r="R223" i="25"/>
  <c r="P223" i="25"/>
  <c r="BI214" i="25"/>
  <c r="BH214" i="25"/>
  <c r="BG214" i="25"/>
  <c r="BF214" i="25"/>
  <c r="T214" i="25"/>
  <c r="R214" i="25"/>
  <c r="P214" i="25"/>
  <c r="BI207" i="25"/>
  <c r="BH207" i="25"/>
  <c r="BG207" i="25"/>
  <c r="BF207" i="25"/>
  <c r="T207" i="25"/>
  <c r="R207" i="25"/>
  <c r="P207" i="25"/>
  <c r="BI200" i="25"/>
  <c r="BH200" i="25"/>
  <c r="BG200" i="25"/>
  <c r="BF200" i="25"/>
  <c r="T200" i="25"/>
  <c r="R200" i="25"/>
  <c r="P200" i="25"/>
  <c r="BI191" i="25"/>
  <c r="BH191" i="25"/>
  <c r="BG191" i="25"/>
  <c r="BF191" i="25"/>
  <c r="T191" i="25"/>
  <c r="T190" i="25" s="1"/>
  <c r="R191" i="25"/>
  <c r="R190" i="25" s="1"/>
  <c r="P191" i="25"/>
  <c r="P190" i="25"/>
  <c r="BI183" i="25"/>
  <c r="BH183" i="25"/>
  <c r="BG183" i="25"/>
  <c r="BF183" i="25"/>
  <c r="T183" i="25"/>
  <c r="R183" i="25"/>
  <c r="P183" i="25"/>
  <c r="BI178" i="25"/>
  <c r="BH178" i="25"/>
  <c r="BG178" i="25"/>
  <c r="BF178" i="25"/>
  <c r="T178" i="25"/>
  <c r="R178" i="25"/>
  <c r="P178" i="25"/>
  <c r="BI158" i="25"/>
  <c r="BH158" i="25"/>
  <c r="BG158" i="25"/>
  <c r="BF158" i="25"/>
  <c r="T158" i="25"/>
  <c r="R158" i="25"/>
  <c r="P158" i="25"/>
  <c r="BI153" i="25"/>
  <c r="BH153" i="25"/>
  <c r="BG153" i="25"/>
  <c r="BF153" i="25"/>
  <c r="T153" i="25"/>
  <c r="R153" i="25"/>
  <c r="P153" i="25"/>
  <c r="BI140" i="25"/>
  <c r="BH140" i="25"/>
  <c r="BG140" i="25"/>
  <c r="BF140" i="25"/>
  <c r="T140" i="25"/>
  <c r="R140" i="25"/>
  <c r="P140" i="25"/>
  <c r="BI132" i="25"/>
  <c r="BH132" i="25"/>
  <c r="BG132" i="25"/>
  <c r="BF132" i="25"/>
  <c r="T132" i="25"/>
  <c r="T131" i="25"/>
  <c r="R132" i="25"/>
  <c r="R131" i="25" s="1"/>
  <c r="P132" i="25"/>
  <c r="P131" i="25"/>
  <c r="F124" i="25"/>
  <c r="E122" i="25"/>
  <c r="F93" i="25"/>
  <c r="E91" i="25"/>
  <c r="J28" i="25"/>
  <c r="E28" i="25"/>
  <c r="J96" i="25" s="1"/>
  <c r="J27" i="25"/>
  <c r="J25" i="25"/>
  <c r="E25" i="25"/>
  <c r="J95" i="25" s="1"/>
  <c r="J24" i="25"/>
  <c r="J22" i="25"/>
  <c r="E22" i="25"/>
  <c r="F96" i="25" s="1"/>
  <c r="J21" i="25"/>
  <c r="J19" i="25"/>
  <c r="E19" i="25"/>
  <c r="F126" i="25" s="1"/>
  <c r="J18" i="25"/>
  <c r="J16" i="25"/>
  <c r="J93" i="25"/>
  <c r="E7" i="25"/>
  <c r="E85" i="25" s="1"/>
  <c r="J41" i="24"/>
  <c r="J40" i="24"/>
  <c r="AY127" i="1" s="1"/>
  <c r="J39" i="24"/>
  <c r="AX127" i="1" s="1"/>
  <c r="BI326" i="24"/>
  <c r="BH326" i="24"/>
  <c r="BG326" i="24"/>
  <c r="BF326" i="24"/>
  <c r="T326" i="24"/>
  <c r="T325" i="24" s="1"/>
  <c r="R326" i="24"/>
  <c r="R325" i="24" s="1"/>
  <c r="P326" i="24"/>
  <c r="P325" i="24" s="1"/>
  <c r="BI316" i="24"/>
  <c r="BH316" i="24"/>
  <c r="BG316" i="24"/>
  <c r="BF316" i="24"/>
  <c r="T316" i="24"/>
  <c r="R316" i="24"/>
  <c r="P316" i="24"/>
  <c r="BI311" i="24"/>
  <c r="BH311" i="24"/>
  <c r="BG311" i="24"/>
  <c r="BF311" i="24"/>
  <c r="T311" i="24"/>
  <c r="R311" i="24"/>
  <c r="P311" i="24"/>
  <c r="BI306" i="24"/>
  <c r="BH306" i="24"/>
  <c r="BG306" i="24"/>
  <c r="BF306" i="24"/>
  <c r="T306" i="24"/>
  <c r="R306" i="24"/>
  <c r="P306" i="24"/>
  <c r="BI301" i="24"/>
  <c r="BH301" i="24"/>
  <c r="BG301" i="24"/>
  <c r="BF301" i="24"/>
  <c r="T301" i="24"/>
  <c r="R301" i="24"/>
  <c r="P301" i="24"/>
  <c r="BI292" i="24"/>
  <c r="BH292" i="24"/>
  <c r="BG292" i="24"/>
  <c r="BF292" i="24"/>
  <c r="T292" i="24"/>
  <c r="R292" i="24"/>
  <c r="P292" i="24"/>
  <c r="BI283" i="24"/>
  <c r="BH283" i="24"/>
  <c r="BG283" i="24"/>
  <c r="BF283" i="24"/>
  <c r="T283" i="24"/>
  <c r="R283" i="24"/>
  <c r="P283" i="24"/>
  <c r="BI272" i="24"/>
  <c r="BH272" i="24"/>
  <c r="BG272" i="24"/>
  <c r="BF272" i="24"/>
  <c r="T272" i="24"/>
  <c r="R272" i="24"/>
  <c r="P272" i="24"/>
  <c r="BI265" i="24"/>
  <c r="BH265" i="24"/>
  <c r="BG265" i="24"/>
  <c r="BF265" i="24"/>
  <c r="T265" i="24"/>
  <c r="R265" i="24"/>
  <c r="P265" i="24"/>
  <c r="BI254" i="24"/>
  <c r="BH254" i="24"/>
  <c r="BG254" i="24"/>
  <c r="BF254" i="24"/>
  <c r="T254" i="24"/>
  <c r="R254" i="24"/>
  <c r="P254" i="24"/>
  <c r="BI247" i="24"/>
  <c r="BH247" i="24"/>
  <c r="BG247" i="24"/>
  <c r="BF247" i="24"/>
  <c r="T247" i="24"/>
  <c r="R247" i="24"/>
  <c r="P247" i="24"/>
  <c r="BI238" i="24"/>
  <c r="BH238" i="24"/>
  <c r="BG238" i="24"/>
  <c r="BF238" i="24"/>
  <c r="T238" i="24"/>
  <c r="R238" i="24"/>
  <c r="P238" i="24"/>
  <c r="BI231" i="24"/>
  <c r="BH231" i="24"/>
  <c r="BG231" i="24"/>
  <c r="BF231" i="24"/>
  <c r="T231" i="24"/>
  <c r="R231" i="24"/>
  <c r="P231" i="24"/>
  <c r="BI222" i="24"/>
  <c r="BH222" i="24"/>
  <c r="BG222" i="24"/>
  <c r="BF222" i="24"/>
  <c r="T222" i="24"/>
  <c r="R222" i="24"/>
  <c r="P222" i="24"/>
  <c r="BI214" i="24"/>
  <c r="BH214" i="24"/>
  <c r="BG214" i="24"/>
  <c r="BF214" i="24"/>
  <c r="T214" i="24"/>
  <c r="R214" i="24"/>
  <c r="P214" i="24"/>
  <c r="BI207" i="24"/>
  <c r="BH207" i="24"/>
  <c r="BG207" i="24"/>
  <c r="BF207" i="24"/>
  <c r="T207" i="24"/>
  <c r="R207" i="24"/>
  <c r="P207" i="24"/>
  <c r="BI200" i="24"/>
  <c r="BH200" i="24"/>
  <c r="BG200" i="24"/>
  <c r="BF200" i="24"/>
  <c r="T200" i="24"/>
  <c r="R200" i="24"/>
  <c r="P200" i="24"/>
  <c r="BI191" i="24"/>
  <c r="BH191" i="24"/>
  <c r="BG191" i="24"/>
  <c r="BF191" i="24"/>
  <c r="T191" i="24"/>
  <c r="T190" i="24" s="1"/>
  <c r="R191" i="24"/>
  <c r="R190" i="24" s="1"/>
  <c r="P191" i="24"/>
  <c r="P190" i="24"/>
  <c r="BI183" i="24"/>
  <c r="BH183" i="24"/>
  <c r="BG183" i="24"/>
  <c r="BF183" i="24"/>
  <c r="T183" i="24"/>
  <c r="R183" i="24"/>
  <c r="P183" i="24"/>
  <c r="BI178" i="24"/>
  <c r="BH178" i="24"/>
  <c r="BG178" i="24"/>
  <c r="BF178" i="24"/>
  <c r="T178" i="24"/>
  <c r="R178" i="24"/>
  <c r="P178" i="24"/>
  <c r="BI158" i="24"/>
  <c r="BH158" i="24"/>
  <c r="BG158" i="24"/>
  <c r="BF158" i="24"/>
  <c r="T158" i="24"/>
  <c r="R158" i="24"/>
  <c r="P158" i="24"/>
  <c r="BI153" i="24"/>
  <c r="BH153" i="24"/>
  <c r="BG153" i="24"/>
  <c r="BF153" i="24"/>
  <c r="T153" i="24"/>
  <c r="R153" i="24"/>
  <c r="P153" i="24"/>
  <c r="BI140" i="24"/>
  <c r="BH140" i="24"/>
  <c r="BG140" i="24"/>
  <c r="BF140" i="24"/>
  <c r="T140" i="24"/>
  <c r="R140" i="24"/>
  <c r="P140" i="24"/>
  <c r="BI132" i="24"/>
  <c r="BH132" i="24"/>
  <c r="BG132" i="24"/>
  <c r="BF132" i="24"/>
  <c r="T132" i="24"/>
  <c r="T131" i="24" s="1"/>
  <c r="R132" i="24"/>
  <c r="R131" i="24"/>
  <c r="P132" i="24"/>
  <c r="P131" i="24"/>
  <c r="F124" i="24"/>
  <c r="E122" i="24"/>
  <c r="F93" i="24"/>
  <c r="E91" i="24"/>
  <c r="J28" i="24"/>
  <c r="E28" i="24"/>
  <c r="J127" i="24" s="1"/>
  <c r="J27" i="24"/>
  <c r="J25" i="24"/>
  <c r="E25" i="24"/>
  <c r="J95" i="24" s="1"/>
  <c r="J24" i="24"/>
  <c r="J22" i="24"/>
  <c r="E22" i="24"/>
  <c r="F127" i="24" s="1"/>
  <c r="J21" i="24"/>
  <c r="J19" i="24"/>
  <c r="E19" i="24"/>
  <c r="F95" i="24" s="1"/>
  <c r="J18" i="24"/>
  <c r="J16" i="24"/>
  <c r="J124" i="24"/>
  <c r="E7" i="24"/>
  <c r="E85" i="24" s="1"/>
  <c r="J41" i="23"/>
  <c r="J40" i="23"/>
  <c r="AY125" i="1" s="1"/>
  <c r="J39" i="23"/>
  <c r="AX125" i="1" s="1"/>
  <c r="BI829" i="23"/>
  <c r="BH829" i="23"/>
  <c r="BG829" i="23"/>
  <c r="BF829" i="23"/>
  <c r="T829" i="23"/>
  <c r="R829" i="23"/>
  <c r="P829" i="23"/>
  <c r="BI823" i="23"/>
  <c r="BH823" i="23"/>
  <c r="BG823" i="23"/>
  <c r="BF823" i="23"/>
  <c r="T823" i="23"/>
  <c r="R823" i="23"/>
  <c r="P823" i="23"/>
  <c r="BI812" i="23"/>
  <c r="BH812" i="23"/>
  <c r="BG812" i="23"/>
  <c r="BF812" i="23"/>
  <c r="T812" i="23"/>
  <c r="R812" i="23"/>
  <c r="P812" i="23"/>
  <c r="BI805" i="23"/>
  <c r="BH805" i="23"/>
  <c r="BG805" i="23"/>
  <c r="BF805" i="23"/>
  <c r="T805" i="23"/>
  <c r="R805" i="23"/>
  <c r="P805" i="23"/>
  <c r="BI800" i="23"/>
  <c r="BH800" i="23"/>
  <c r="BG800" i="23"/>
  <c r="BF800" i="23"/>
  <c r="T800" i="23"/>
  <c r="R800" i="23"/>
  <c r="P800" i="23"/>
  <c r="BI795" i="23"/>
  <c r="BH795" i="23"/>
  <c r="BG795" i="23"/>
  <c r="BF795" i="23"/>
  <c r="T795" i="23"/>
  <c r="R795" i="23"/>
  <c r="P795" i="23"/>
  <c r="BI790" i="23"/>
  <c r="BH790" i="23"/>
  <c r="BG790" i="23"/>
  <c r="BF790" i="23"/>
  <c r="T790" i="23"/>
  <c r="R790" i="23"/>
  <c r="P790" i="23"/>
  <c r="BI785" i="23"/>
  <c r="BH785" i="23"/>
  <c r="BG785" i="23"/>
  <c r="BF785" i="23"/>
  <c r="T785" i="23"/>
  <c r="R785" i="23"/>
  <c r="P785" i="23"/>
  <c r="BI780" i="23"/>
  <c r="BH780" i="23"/>
  <c r="BG780" i="23"/>
  <c r="BF780" i="23"/>
  <c r="T780" i="23"/>
  <c r="R780" i="23"/>
  <c r="P780" i="23"/>
  <c r="BI757" i="23"/>
  <c r="BH757" i="23"/>
  <c r="BG757" i="23"/>
  <c r="BF757" i="23"/>
  <c r="T757" i="23"/>
  <c r="R757" i="23"/>
  <c r="P757" i="23"/>
  <c r="BI754" i="23"/>
  <c r="BH754" i="23"/>
  <c r="BG754" i="23"/>
  <c r="BF754" i="23"/>
  <c r="T754" i="23"/>
  <c r="R754" i="23"/>
  <c r="P754" i="23"/>
  <c r="BI745" i="23"/>
  <c r="BH745" i="23"/>
  <c r="BG745" i="23"/>
  <c r="BF745" i="23"/>
  <c r="T745" i="23"/>
  <c r="R745" i="23"/>
  <c r="P745" i="23"/>
  <c r="BI739" i="23"/>
  <c r="BH739" i="23"/>
  <c r="BG739" i="23"/>
  <c r="BF739" i="23"/>
  <c r="T739" i="23"/>
  <c r="R739" i="23"/>
  <c r="P739" i="23"/>
  <c r="BI730" i="23"/>
  <c r="BH730" i="23"/>
  <c r="BG730" i="23"/>
  <c r="BF730" i="23"/>
  <c r="T730" i="23"/>
  <c r="R730" i="23"/>
  <c r="P730" i="23"/>
  <c r="BI724" i="23"/>
  <c r="BH724" i="23"/>
  <c r="BG724" i="23"/>
  <c r="BF724" i="23"/>
  <c r="T724" i="23"/>
  <c r="R724" i="23"/>
  <c r="P724" i="23"/>
  <c r="BI718" i="23"/>
  <c r="BH718" i="23"/>
  <c r="BG718" i="23"/>
  <c r="BF718" i="23"/>
  <c r="T718" i="23"/>
  <c r="R718" i="23"/>
  <c r="P718" i="23"/>
  <c r="BI711" i="23"/>
  <c r="BH711" i="23"/>
  <c r="BG711" i="23"/>
  <c r="BF711" i="23"/>
  <c r="T711" i="23"/>
  <c r="R711" i="23"/>
  <c r="P711" i="23"/>
  <c r="BI702" i="23"/>
  <c r="BH702" i="23"/>
  <c r="BG702" i="23"/>
  <c r="BF702" i="23"/>
  <c r="T702" i="23"/>
  <c r="R702" i="23"/>
  <c r="P702" i="23"/>
  <c r="BI696" i="23"/>
  <c r="BH696" i="23"/>
  <c r="BG696" i="23"/>
  <c r="BF696" i="23"/>
  <c r="T696" i="23"/>
  <c r="R696" i="23"/>
  <c r="P696" i="23"/>
  <c r="BI686" i="23"/>
  <c r="BH686" i="23"/>
  <c r="BG686" i="23"/>
  <c r="BF686" i="23"/>
  <c r="T686" i="23"/>
  <c r="R686" i="23"/>
  <c r="P686" i="23"/>
  <c r="BI676" i="23"/>
  <c r="BH676" i="23"/>
  <c r="BG676" i="23"/>
  <c r="BF676" i="23"/>
  <c r="T676" i="23"/>
  <c r="R676" i="23"/>
  <c r="P676" i="23"/>
  <c r="BI666" i="23"/>
  <c r="BH666" i="23"/>
  <c r="BG666" i="23"/>
  <c r="BF666" i="23"/>
  <c r="T666" i="23"/>
  <c r="R666" i="23"/>
  <c r="P666" i="23"/>
  <c r="BI661" i="23"/>
  <c r="BH661" i="23"/>
  <c r="BG661" i="23"/>
  <c r="BF661" i="23"/>
  <c r="T661" i="23"/>
  <c r="R661" i="23"/>
  <c r="P661" i="23"/>
  <c r="BI656" i="23"/>
  <c r="BH656" i="23"/>
  <c r="BG656" i="23"/>
  <c r="BF656" i="23"/>
  <c r="T656" i="23"/>
  <c r="R656" i="23"/>
  <c r="P656" i="23"/>
  <c r="BI647" i="23"/>
  <c r="BH647" i="23"/>
  <c r="BG647" i="23"/>
  <c r="BF647" i="23"/>
  <c r="T647" i="23"/>
  <c r="R647" i="23"/>
  <c r="P647" i="23"/>
  <c r="BI638" i="23"/>
  <c r="BH638" i="23"/>
  <c r="BG638" i="23"/>
  <c r="BF638" i="23"/>
  <c r="T638" i="23"/>
  <c r="R638" i="23"/>
  <c r="P638" i="23"/>
  <c r="BI626" i="23"/>
  <c r="BH626" i="23"/>
  <c r="BG626" i="23"/>
  <c r="BF626" i="23"/>
  <c r="T626" i="23"/>
  <c r="R626" i="23"/>
  <c r="P626" i="23"/>
  <c r="BI618" i="23"/>
  <c r="BH618" i="23"/>
  <c r="BG618" i="23"/>
  <c r="BF618" i="23"/>
  <c r="T618" i="23"/>
  <c r="R618" i="23"/>
  <c r="P618" i="23"/>
  <c r="BI612" i="23"/>
  <c r="BH612" i="23"/>
  <c r="BG612" i="23"/>
  <c r="BF612" i="23"/>
  <c r="T612" i="23"/>
  <c r="R612" i="23"/>
  <c r="P612" i="23"/>
  <c r="BI604" i="23"/>
  <c r="BH604" i="23"/>
  <c r="BG604" i="23"/>
  <c r="BF604" i="23"/>
  <c r="T604" i="23"/>
  <c r="R604" i="23"/>
  <c r="P604" i="23"/>
  <c r="BI598" i="23"/>
  <c r="BH598" i="23"/>
  <c r="BG598" i="23"/>
  <c r="BF598" i="23"/>
  <c r="T598" i="23"/>
  <c r="R598" i="23"/>
  <c r="P598" i="23"/>
  <c r="BI593" i="23"/>
  <c r="BH593" i="23"/>
  <c r="BG593" i="23"/>
  <c r="BF593" i="23"/>
  <c r="T593" i="23"/>
  <c r="R593" i="23"/>
  <c r="P593" i="23"/>
  <c r="BI588" i="23"/>
  <c r="BH588" i="23"/>
  <c r="BG588" i="23"/>
  <c r="BF588" i="23"/>
  <c r="T588" i="23"/>
  <c r="R588" i="23"/>
  <c r="P588" i="23"/>
  <c r="BI583" i="23"/>
  <c r="BH583" i="23"/>
  <c r="BG583" i="23"/>
  <c r="BF583" i="23"/>
  <c r="T583" i="23"/>
  <c r="R583" i="23"/>
  <c r="P583" i="23"/>
  <c r="BI578" i="23"/>
  <c r="BH578" i="23"/>
  <c r="BG578" i="23"/>
  <c r="BF578" i="23"/>
  <c r="T578" i="23"/>
  <c r="R578" i="23"/>
  <c r="P578" i="23"/>
  <c r="BI569" i="23"/>
  <c r="BH569" i="23"/>
  <c r="BG569" i="23"/>
  <c r="BF569" i="23"/>
  <c r="T569" i="23"/>
  <c r="R569" i="23"/>
  <c r="P569" i="23"/>
  <c r="BI563" i="23"/>
  <c r="BH563" i="23"/>
  <c r="BG563" i="23"/>
  <c r="BF563" i="23"/>
  <c r="T563" i="23"/>
  <c r="R563" i="23"/>
  <c r="P563" i="23"/>
  <c r="BI550" i="23"/>
  <c r="BH550" i="23"/>
  <c r="BG550" i="23"/>
  <c r="BF550" i="23"/>
  <c r="T550" i="23"/>
  <c r="R550" i="23"/>
  <c r="P550" i="23"/>
  <c r="BI543" i="23"/>
  <c r="BH543" i="23"/>
  <c r="BG543" i="23"/>
  <c r="BF543" i="23"/>
  <c r="T543" i="23"/>
  <c r="R543" i="23"/>
  <c r="P543" i="23"/>
  <c r="BI537" i="23"/>
  <c r="BH537" i="23"/>
  <c r="BG537" i="23"/>
  <c r="BF537" i="23"/>
  <c r="T537" i="23"/>
  <c r="R537" i="23"/>
  <c r="P537" i="23"/>
  <c r="BI531" i="23"/>
  <c r="BH531" i="23"/>
  <c r="BG531" i="23"/>
  <c r="BF531" i="23"/>
  <c r="T531" i="23"/>
  <c r="R531" i="23"/>
  <c r="P531" i="23"/>
  <c r="BI525" i="23"/>
  <c r="BH525" i="23"/>
  <c r="BG525" i="23"/>
  <c r="BF525" i="23"/>
  <c r="T525" i="23"/>
  <c r="R525" i="23"/>
  <c r="P525" i="23"/>
  <c r="BI519" i="23"/>
  <c r="BH519" i="23"/>
  <c r="BG519" i="23"/>
  <c r="BF519" i="23"/>
  <c r="T519" i="23"/>
  <c r="R519" i="23"/>
  <c r="P519" i="23"/>
  <c r="BI513" i="23"/>
  <c r="BH513" i="23"/>
  <c r="BG513" i="23"/>
  <c r="BF513" i="23"/>
  <c r="T513" i="23"/>
  <c r="R513" i="23"/>
  <c r="P513" i="23"/>
  <c r="BI507" i="23"/>
  <c r="BH507" i="23"/>
  <c r="BG507" i="23"/>
  <c r="BF507" i="23"/>
  <c r="T507" i="23"/>
  <c r="R507" i="23"/>
  <c r="P507" i="23"/>
  <c r="BI501" i="23"/>
  <c r="BH501" i="23"/>
  <c r="BG501" i="23"/>
  <c r="BF501" i="23"/>
  <c r="T501" i="23"/>
  <c r="R501" i="23"/>
  <c r="P501" i="23"/>
  <c r="BI495" i="23"/>
  <c r="BH495" i="23"/>
  <c r="BG495" i="23"/>
  <c r="BF495" i="23"/>
  <c r="T495" i="23"/>
  <c r="R495" i="23"/>
  <c r="P495" i="23"/>
  <c r="BI489" i="23"/>
  <c r="BH489" i="23"/>
  <c r="BG489" i="23"/>
  <c r="BF489" i="23"/>
  <c r="T489" i="23"/>
  <c r="R489" i="23"/>
  <c r="P489" i="23"/>
  <c r="BI483" i="23"/>
  <c r="BH483" i="23"/>
  <c r="BG483" i="23"/>
  <c r="BF483" i="23"/>
  <c r="T483" i="23"/>
  <c r="R483" i="23"/>
  <c r="P483" i="23"/>
  <c r="BI477" i="23"/>
  <c r="BH477" i="23"/>
  <c r="BG477" i="23"/>
  <c r="BF477" i="23"/>
  <c r="T477" i="23"/>
  <c r="R477" i="23"/>
  <c r="P477" i="23"/>
  <c r="BI471" i="23"/>
  <c r="BH471" i="23"/>
  <c r="BG471" i="23"/>
  <c r="BF471" i="23"/>
  <c r="T471" i="23"/>
  <c r="R471" i="23"/>
  <c r="P471" i="23"/>
  <c r="BI465" i="23"/>
  <c r="BH465" i="23"/>
  <c r="BG465" i="23"/>
  <c r="BF465" i="23"/>
  <c r="T465" i="23"/>
  <c r="R465" i="23"/>
  <c r="P465" i="23"/>
  <c r="BI459" i="23"/>
  <c r="BH459" i="23"/>
  <c r="BG459" i="23"/>
  <c r="BF459" i="23"/>
  <c r="T459" i="23"/>
  <c r="R459" i="23"/>
  <c r="P459" i="23"/>
  <c r="BI449" i="23"/>
  <c r="BH449" i="23"/>
  <c r="BG449" i="23"/>
  <c r="BF449" i="23"/>
  <c r="T449" i="23"/>
  <c r="R449" i="23"/>
  <c r="P449" i="23"/>
  <c r="BI434" i="23"/>
  <c r="BH434" i="23"/>
  <c r="BG434" i="23"/>
  <c r="BF434" i="23"/>
  <c r="T434" i="23"/>
  <c r="R434" i="23"/>
  <c r="P434" i="23"/>
  <c r="BI421" i="23"/>
  <c r="BH421" i="23"/>
  <c r="BG421" i="23"/>
  <c r="BF421" i="23"/>
  <c r="T421" i="23"/>
  <c r="R421" i="23"/>
  <c r="P421" i="23"/>
  <c r="BI414" i="23"/>
  <c r="BH414" i="23"/>
  <c r="BG414" i="23"/>
  <c r="BF414" i="23"/>
  <c r="T414" i="23"/>
  <c r="R414" i="23"/>
  <c r="P414" i="23"/>
  <c r="BI404" i="23"/>
  <c r="BH404" i="23"/>
  <c r="BG404" i="23"/>
  <c r="BF404" i="23"/>
  <c r="T404" i="23"/>
  <c r="R404" i="23"/>
  <c r="P404" i="23"/>
  <c r="BI391" i="23"/>
  <c r="BH391" i="23"/>
  <c r="BG391" i="23"/>
  <c r="BF391" i="23"/>
  <c r="T391" i="23"/>
  <c r="R391" i="23"/>
  <c r="P391" i="23"/>
  <c r="BI381" i="23"/>
  <c r="BH381" i="23"/>
  <c r="BG381" i="23"/>
  <c r="BF381" i="23"/>
  <c r="T381" i="23"/>
  <c r="R381" i="23"/>
  <c r="P381" i="23"/>
  <c r="BI377" i="23"/>
  <c r="BH377" i="23"/>
  <c r="BG377" i="23"/>
  <c r="BF377" i="23"/>
  <c r="T377" i="23"/>
  <c r="R377" i="23"/>
  <c r="P377" i="23"/>
  <c r="BI372" i="23"/>
  <c r="BH372" i="23"/>
  <c r="BG372" i="23"/>
  <c r="BF372" i="23"/>
  <c r="T372" i="23"/>
  <c r="R372" i="23"/>
  <c r="P372" i="23"/>
  <c r="BI367" i="23"/>
  <c r="BH367" i="23"/>
  <c r="BG367" i="23"/>
  <c r="BF367" i="23"/>
  <c r="T367" i="23"/>
  <c r="R367" i="23"/>
  <c r="P367" i="23"/>
  <c r="BI362" i="23"/>
  <c r="BH362" i="23"/>
  <c r="BG362" i="23"/>
  <c r="BF362" i="23"/>
  <c r="T362" i="23"/>
  <c r="R362" i="23"/>
  <c r="P362" i="23"/>
  <c r="BI351" i="23"/>
  <c r="BH351" i="23"/>
  <c r="BG351" i="23"/>
  <c r="BF351" i="23"/>
  <c r="T351" i="23"/>
  <c r="R351" i="23"/>
  <c r="P351" i="23"/>
  <c r="BI340" i="23"/>
  <c r="BH340" i="23"/>
  <c r="BG340" i="23"/>
  <c r="BF340" i="23"/>
  <c r="T340" i="23"/>
  <c r="R340" i="23"/>
  <c r="P340" i="23"/>
  <c r="BI301" i="23"/>
  <c r="BH301" i="23"/>
  <c r="BG301" i="23"/>
  <c r="BF301" i="23"/>
  <c r="T301" i="23"/>
  <c r="R301" i="23"/>
  <c r="P301" i="23"/>
  <c r="BI293" i="23"/>
  <c r="BH293" i="23"/>
  <c r="BG293" i="23"/>
  <c r="BF293" i="23"/>
  <c r="T293" i="23"/>
  <c r="R293" i="23"/>
  <c r="P293" i="23"/>
  <c r="BI285" i="23"/>
  <c r="BH285" i="23"/>
  <c r="BG285" i="23"/>
  <c r="BF285" i="23"/>
  <c r="T285" i="23"/>
  <c r="R285" i="23"/>
  <c r="P285" i="23"/>
  <c r="BI269" i="23"/>
  <c r="BH269" i="23"/>
  <c r="BG269" i="23"/>
  <c r="BF269" i="23"/>
  <c r="T269" i="23"/>
  <c r="R269" i="23"/>
  <c r="P269" i="23"/>
  <c r="BI228" i="23"/>
  <c r="BH228" i="23"/>
  <c r="BG228" i="23"/>
  <c r="BF228" i="23"/>
  <c r="T228" i="23"/>
  <c r="R228" i="23"/>
  <c r="P228" i="23"/>
  <c r="BI222" i="23"/>
  <c r="BH222" i="23"/>
  <c r="BG222" i="23"/>
  <c r="BF222" i="23"/>
  <c r="T222" i="23"/>
  <c r="R222" i="23"/>
  <c r="P222" i="23"/>
  <c r="BI211" i="23"/>
  <c r="BH211" i="23"/>
  <c r="BG211" i="23"/>
  <c r="BF211" i="23"/>
  <c r="T211" i="23"/>
  <c r="R211" i="23"/>
  <c r="P211" i="23"/>
  <c r="BI205" i="23"/>
  <c r="BH205" i="23"/>
  <c r="BG205" i="23"/>
  <c r="BF205" i="23"/>
  <c r="T205" i="23"/>
  <c r="R205" i="23"/>
  <c r="P205" i="23"/>
  <c r="BI194" i="23"/>
  <c r="BH194" i="23"/>
  <c r="BG194" i="23"/>
  <c r="BF194" i="23"/>
  <c r="T194" i="23"/>
  <c r="R194" i="23"/>
  <c r="P194" i="23"/>
  <c r="BI185" i="23"/>
  <c r="BH185" i="23"/>
  <c r="BG185" i="23"/>
  <c r="BF185" i="23"/>
  <c r="T185" i="23"/>
  <c r="R185" i="23"/>
  <c r="P185" i="23"/>
  <c r="BI179" i="23"/>
  <c r="BH179" i="23"/>
  <c r="BG179" i="23"/>
  <c r="BF179" i="23"/>
  <c r="T179" i="23"/>
  <c r="R179" i="23"/>
  <c r="P179" i="23"/>
  <c r="BI166" i="23"/>
  <c r="BH166" i="23"/>
  <c r="BG166" i="23"/>
  <c r="BF166" i="23"/>
  <c r="T166" i="23"/>
  <c r="R166" i="23"/>
  <c r="P166" i="23"/>
  <c r="BI158" i="23"/>
  <c r="BH158" i="23"/>
  <c r="BG158" i="23"/>
  <c r="BF158" i="23"/>
  <c r="T158" i="23"/>
  <c r="R158" i="23"/>
  <c r="P158" i="23"/>
  <c r="BI153" i="23"/>
  <c r="BH153" i="23"/>
  <c r="BG153" i="23"/>
  <c r="BF153" i="23"/>
  <c r="T153" i="23"/>
  <c r="R153" i="23"/>
  <c r="P153" i="23"/>
  <c r="BI148" i="23"/>
  <c r="BH148" i="23"/>
  <c r="BG148" i="23"/>
  <c r="BF148" i="23"/>
  <c r="T148" i="23"/>
  <c r="R148" i="23"/>
  <c r="P148" i="23"/>
  <c r="BI134" i="23"/>
  <c r="BH134" i="23"/>
  <c r="BG134" i="23"/>
  <c r="BF134" i="23"/>
  <c r="T134" i="23"/>
  <c r="R134" i="23"/>
  <c r="P134" i="23"/>
  <c r="F126" i="23"/>
  <c r="E124" i="23"/>
  <c r="F93" i="23"/>
  <c r="E91" i="23"/>
  <c r="J28" i="23"/>
  <c r="E28" i="23"/>
  <c r="J129" i="23" s="1"/>
  <c r="J27" i="23"/>
  <c r="J25" i="23"/>
  <c r="E25" i="23"/>
  <c r="J95" i="23"/>
  <c r="J24" i="23"/>
  <c r="J22" i="23"/>
  <c r="E22" i="23"/>
  <c r="F96" i="23" s="1"/>
  <c r="J21" i="23"/>
  <c r="J19" i="23"/>
  <c r="E19" i="23"/>
  <c r="F128" i="23"/>
  <c r="J18" i="23"/>
  <c r="J16" i="23"/>
  <c r="J93" i="23" s="1"/>
  <c r="E7" i="23"/>
  <c r="E118" i="23"/>
  <c r="J41" i="22"/>
  <c r="J40" i="22"/>
  <c r="AY124" i="1"/>
  <c r="J39" i="22"/>
  <c r="AX124" i="1"/>
  <c r="BI274" i="22"/>
  <c r="BH274" i="22"/>
  <c r="BG274" i="22"/>
  <c r="BF274" i="22"/>
  <c r="T274" i="22"/>
  <c r="T273" i="22"/>
  <c r="R274" i="22"/>
  <c r="R273" i="22"/>
  <c r="P274" i="22"/>
  <c r="P273" i="22"/>
  <c r="BI268" i="22"/>
  <c r="BH268" i="22"/>
  <c r="BG268" i="22"/>
  <c r="BF268" i="22"/>
  <c r="T268" i="22"/>
  <c r="R268" i="22"/>
  <c r="P268" i="22"/>
  <c r="BI263" i="22"/>
  <c r="BH263" i="22"/>
  <c r="BG263" i="22"/>
  <c r="BF263" i="22"/>
  <c r="T263" i="22"/>
  <c r="R263" i="22"/>
  <c r="P263" i="22"/>
  <c r="BI258" i="22"/>
  <c r="BH258" i="22"/>
  <c r="BG258" i="22"/>
  <c r="BF258" i="22"/>
  <c r="T258" i="22"/>
  <c r="R258" i="22"/>
  <c r="P258" i="22"/>
  <c r="BI249" i="22"/>
  <c r="BH249" i="22"/>
  <c r="BG249" i="22"/>
  <c r="BF249" i="22"/>
  <c r="T249" i="22"/>
  <c r="R249" i="22"/>
  <c r="P249" i="22"/>
  <c r="BI241" i="22"/>
  <c r="BH241" i="22"/>
  <c r="BG241" i="22"/>
  <c r="BF241" i="22"/>
  <c r="T241" i="22"/>
  <c r="R241" i="22"/>
  <c r="P241" i="22"/>
  <c r="BI233" i="22"/>
  <c r="BH233" i="22"/>
  <c r="BG233" i="22"/>
  <c r="BF233" i="22"/>
  <c r="T233" i="22"/>
  <c r="R233" i="22"/>
  <c r="P233" i="22"/>
  <c r="BI225" i="22"/>
  <c r="BH225" i="22"/>
  <c r="BG225" i="22"/>
  <c r="BF225" i="22"/>
  <c r="T225" i="22"/>
  <c r="R225" i="22"/>
  <c r="P225" i="22"/>
  <c r="BI214" i="22"/>
  <c r="BH214" i="22"/>
  <c r="BG214" i="22"/>
  <c r="BF214" i="22"/>
  <c r="T214" i="22"/>
  <c r="R214" i="22"/>
  <c r="P214" i="22"/>
  <c r="BI207" i="22"/>
  <c r="BH207" i="22"/>
  <c r="BG207" i="22"/>
  <c r="BF207" i="22"/>
  <c r="T207" i="22"/>
  <c r="R207" i="22"/>
  <c r="P207" i="22"/>
  <c r="BI197" i="22"/>
  <c r="BH197" i="22"/>
  <c r="BG197" i="22"/>
  <c r="BF197" i="22"/>
  <c r="T197" i="22"/>
  <c r="R197" i="22"/>
  <c r="P197" i="22"/>
  <c r="BI188" i="22"/>
  <c r="BH188" i="22"/>
  <c r="BG188" i="22"/>
  <c r="BF188" i="22"/>
  <c r="T188" i="22"/>
  <c r="R188" i="22"/>
  <c r="P188" i="22"/>
  <c r="BI176" i="22"/>
  <c r="BH176" i="22"/>
  <c r="BG176" i="22"/>
  <c r="BF176" i="22"/>
  <c r="T176" i="22"/>
  <c r="R176" i="22"/>
  <c r="P176" i="22"/>
  <c r="BI156" i="22"/>
  <c r="BH156" i="22"/>
  <c r="BG156" i="22"/>
  <c r="BF156" i="22"/>
  <c r="T156" i="22"/>
  <c r="R156" i="22"/>
  <c r="P156" i="22"/>
  <c r="BI151" i="22"/>
  <c r="BH151" i="22"/>
  <c r="BG151" i="22"/>
  <c r="BF151" i="22"/>
  <c r="T151" i="22"/>
  <c r="R151" i="22"/>
  <c r="P151" i="22"/>
  <c r="BI137" i="22"/>
  <c r="BH137" i="22"/>
  <c r="BG137" i="22"/>
  <c r="BF137" i="22"/>
  <c r="T137" i="22"/>
  <c r="R137" i="22"/>
  <c r="P137" i="22"/>
  <c r="BI131" i="22"/>
  <c r="BH131" i="22"/>
  <c r="BG131" i="22"/>
  <c r="BF131" i="22"/>
  <c r="T131" i="22"/>
  <c r="T130" i="22" s="1"/>
  <c r="R131" i="22"/>
  <c r="R130" i="22"/>
  <c r="P131" i="22"/>
  <c r="P130" i="22"/>
  <c r="F123" i="22"/>
  <c r="E121" i="22"/>
  <c r="F93" i="22"/>
  <c r="E91" i="22"/>
  <c r="J28" i="22"/>
  <c r="E28" i="22"/>
  <c r="J126" i="22" s="1"/>
  <c r="J27" i="22"/>
  <c r="J25" i="22"/>
  <c r="E25" i="22"/>
  <c r="J95" i="22" s="1"/>
  <c r="J24" i="22"/>
  <c r="J22" i="22"/>
  <c r="E22" i="22"/>
  <c r="F96" i="22" s="1"/>
  <c r="J21" i="22"/>
  <c r="J19" i="22"/>
  <c r="E19" i="22"/>
  <c r="F125" i="22" s="1"/>
  <c r="J18" i="22"/>
  <c r="J16" i="22"/>
  <c r="J123" i="22" s="1"/>
  <c r="E7" i="22"/>
  <c r="E115" i="22" s="1"/>
  <c r="J41" i="21"/>
  <c r="J40" i="21"/>
  <c r="AY122" i="1" s="1"/>
  <c r="J39" i="21"/>
  <c r="AX122" i="1" s="1"/>
  <c r="BI203" i="21"/>
  <c r="BH203" i="21"/>
  <c r="BG203" i="21"/>
  <c r="BF203" i="21"/>
  <c r="T203" i="21"/>
  <c r="R203" i="21"/>
  <c r="P203" i="21"/>
  <c r="BI198" i="21"/>
  <c r="BH198" i="21"/>
  <c r="BG198" i="21"/>
  <c r="BF198" i="21"/>
  <c r="T198" i="21"/>
  <c r="R198" i="21"/>
  <c r="P198" i="21"/>
  <c r="BI193" i="21"/>
  <c r="BH193" i="21"/>
  <c r="BG193" i="21"/>
  <c r="BF193" i="21"/>
  <c r="T193" i="21"/>
  <c r="R193" i="21"/>
  <c r="P193" i="21"/>
  <c r="BI188" i="21"/>
  <c r="BH188" i="21"/>
  <c r="BG188" i="21"/>
  <c r="BF188" i="21"/>
  <c r="T188" i="21"/>
  <c r="R188" i="21"/>
  <c r="P188" i="21"/>
  <c r="BI183" i="21"/>
  <c r="BH183" i="21"/>
  <c r="BG183" i="21"/>
  <c r="BF183" i="21"/>
  <c r="T183" i="21"/>
  <c r="R183" i="21"/>
  <c r="P183" i="21"/>
  <c r="BI175" i="21"/>
  <c r="BH175" i="21"/>
  <c r="BG175" i="21"/>
  <c r="BF175" i="21"/>
  <c r="T175" i="21"/>
  <c r="T167" i="21" s="1"/>
  <c r="R175" i="21"/>
  <c r="P175" i="21"/>
  <c r="BI168" i="21"/>
  <c r="BH168" i="21"/>
  <c r="BG168" i="21"/>
  <c r="BF168" i="21"/>
  <c r="T168" i="21"/>
  <c r="R168" i="21"/>
  <c r="R167" i="21" s="1"/>
  <c r="P168" i="21"/>
  <c r="P167" i="21" s="1"/>
  <c r="BI151" i="21"/>
  <c r="BH151" i="21"/>
  <c r="BG151" i="21"/>
  <c r="BF151" i="21"/>
  <c r="T151" i="21"/>
  <c r="R151" i="21"/>
  <c r="P151" i="21"/>
  <c r="BI146" i="21"/>
  <c r="BH146" i="21"/>
  <c r="BG146" i="21"/>
  <c r="BF146" i="21"/>
  <c r="T146" i="21"/>
  <c r="R146" i="21"/>
  <c r="P146" i="21"/>
  <c r="BI138" i="21"/>
  <c r="BH138" i="21"/>
  <c r="BG138" i="21"/>
  <c r="BF138" i="21"/>
  <c r="T138" i="21"/>
  <c r="R138" i="21"/>
  <c r="P138" i="21"/>
  <c r="BI130" i="21"/>
  <c r="BH130" i="21"/>
  <c r="BG130" i="21"/>
  <c r="BF130" i="21"/>
  <c r="T130" i="21"/>
  <c r="T129" i="21"/>
  <c r="R130" i="21"/>
  <c r="R129" i="21" s="1"/>
  <c r="P130" i="21"/>
  <c r="P129" i="21"/>
  <c r="F122" i="21"/>
  <c r="E120" i="21"/>
  <c r="F93" i="21"/>
  <c r="E91" i="21"/>
  <c r="J28" i="21"/>
  <c r="E28" i="21"/>
  <c r="J96" i="21" s="1"/>
  <c r="J27" i="21"/>
  <c r="J25" i="21"/>
  <c r="E25" i="21"/>
  <c r="J124" i="21" s="1"/>
  <c r="J24" i="21"/>
  <c r="J22" i="21"/>
  <c r="E22" i="21"/>
  <c r="F96" i="21" s="1"/>
  <c r="J21" i="21"/>
  <c r="J19" i="21"/>
  <c r="E19" i="21"/>
  <c r="F124" i="21" s="1"/>
  <c r="J18" i="21"/>
  <c r="J16" i="21"/>
  <c r="J122" i="21" s="1"/>
  <c r="E7" i="21"/>
  <c r="E114" i="21" s="1"/>
  <c r="J41" i="20"/>
  <c r="J40" i="20"/>
  <c r="AY121" i="1" s="1"/>
  <c r="J39" i="20"/>
  <c r="AX121" i="1"/>
  <c r="BI272" i="20"/>
  <c r="BH272" i="20"/>
  <c r="BG272" i="20"/>
  <c r="BF272" i="20"/>
  <c r="T272" i="20"/>
  <c r="R272" i="20"/>
  <c r="P272" i="20"/>
  <c r="BI266" i="20"/>
  <c r="BH266" i="20"/>
  <c r="BG266" i="20"/>
  <c r="BF266" i="20"/>
  <c r="T266" i="20"/>
  <c r="R266" i="20"/>
  <c r="P266" i="20"/>
  <c r="BI258" i="20"/>
  <c r="BH258" i="20"/>
  <c r="BG258" i="20"/>
  <c r="BF258" i="20"/>
  <c r="T258" i="20"/>
  <c r="R258" i="20"/>
  <c r="P258" i="20"/>
  <c r="BI249" i="20"/>
  <c r="BH249" i="20"/>
  <c r="BG249" i="20"/>
  <c r="BF249" i="20"/>
  <c r="T249" i="20"/>
  <c r="R249" i="20"/>
  <c r="P249" i="20"/>
  <c r="BI240" i="20"/>
  <c r="BH240" i="20"/>
  <c r="BG240" i="20"/>
  <c r="BF240" i="20"/>
  <c r="T240" i="20"/>
  <c r="R240" i="20"/>
  <c r="P240" i="20"/>
  <c r="BI231" i="20"/>
  <c r="BH231" i="20"/>
  <c r="BG231" i="20"/>
  <c r="BF231" i="20"/>
  <c r="T231" i="20"/>
  <c r="R231" i="20"/>
  <c r="P231" i="20"/>
  <c r="BI222" i="20"/>
  <c r="BH222" i="20"/>
  <c r="BG222" i="20"/>
  <c r="BF222" i="20"/>
  <c r="T222" i="20"/>
  <c r="R222" i="20"/>
  <c r="P222" i="20"/>
  <c r="BI210" i="20"/>
  <c r="BH210" i="20"/>
  <c r="BG210" i="20"/>
  <c r="BF210" i="20"/>
  <c r="T210" i="20"/>
  <c r="R210" i="20"/>
  <c r="P210" i="20"/>
  <c r="P198" i="20"/>
  <c r="BI199" i="20"/>
  <c r="BH199" i="20"/>
  <c r="BG199" i="20"/>
  <c r="BF199" i="20"/>
  <c r="T199" i="20"/>
  <c r="T198" i="20" s="1"/>
  <c r="R199" i="20"/>
  <c r="R198" i="20" s="1"/>
  <c r="P199" i="20"/>
  <c r="BI194" i="20"/>
  <c r="BH194" i="20"/>
  <c r="BG194" i="20"/>
  <c r="BF194" i="20"/>
  <c r="T194" i="20"/>
  <c r="R194" i="20"/>
  <c r="P194" i="20"/>
  <c r="BI189" i="20"/>
  <c r="BH189" i="20"/>
  <c r="BG189" i="20"/>
  <c r="BF189" i="20"/>
  <c r="T189" i="20"/>
  <c r="R189" i="20"/>
  <c r="P189" i="20"/>
  <c r="BI184" i="20"/>
  <c r="BH184" i="20"/>
  <c r="BG184" i="20"/>
  <c r="BF184" i="20"/>
  <c r="T184" i="20"/>
  <c r="R184" i="20"/>
  <c r="P184" i="20"/>
  <c r="BI179" i="20"/>
  <c r="BH179" i="20"/>
  <c r="BG179" i="20"/>
  <c r="BF179" i="20"/>
  <c r="T179" i="20"/>
  <c r="R179" i="20"/>
  <c r="P179" i="20"/>
  <c r="BI160" i="20"/>
  <c r="BH160" i="20"/>
  <c r="BG160" i="20"/>
  <c r="BF160" i="20"/>
  <c r="T160" i="20"/>
  <c r="R160" i="20"/>
  <c r="P160" i="20"/>
  <c r="BI155" i="20"/>
  <c r="BH155" i="20"/>
  <c r="BG155" i="20"/>
  <c r="BF155" i="20"/>
  <c r="T155" i="20"/>
  <c r="R155" i="20"/>
  <c r="P155" i="20"/>
  <c r="BI139" i="20"/>
  <c r="BH139" i="20"/>
  <c r="BG139" i="20"/>
  <c r="BF139" i="20"/>
  <c r="T139" i="20"/>
  <c r="R139" i="20"/>
  <c r="P139" i="20"/>
  <c r="BI131" i="20"/>
  <c r="BH131" i="20"/>
  <c r="BG131" i="20"/>
  <c r="BF131" i="20"/>
  <c r="T131" i="20"/>
  <c r="T130" i="20" s="1"/>
  <c r="R131" i="20"/>
  <c r="R130" i="20"/>
  <c r="P131" i="20"/>
  <c r="P130" i="20" s="1"/>
  <c r="F123" i="20"/>
  <c r="E121" i="20"/>
  <c r="F93" i="20"/>
  <c r="E91" i="20"/>
  <c r="J28" i="20"/>
  <c r="E28" i="20"/>
  <c r="J126" i="20"/>
  <c r="J27" i="20"/>
  <c r="J25" i="20"/>
  <c r="E25" i="20"/>
  <c r="J125" i="20"/>
  <c r="J24" i="20"/>
  <c r="J22" i="20"/>
  <c r="E22" i="20"/>
  <c r="F96" i="20"/>
  <c r="J21" i="20"/>
  <c r="J19" i="20"/>
  <c r="E19" i="20"/>
  <c r="F95" i="20"/>
  <c r="J18" i="20"/>
  <c r="J16" i="20"/>
  <c r="J123" i="20" s="1"/>
  <c r="E7" i="20"/>
  <c r="E115" i="20" s="1"/>
  <c r="J41" i="19"/>
  <c r="J40" i="19"/>
  <c r="AY120" i="1"/>
  <c r="J39" i="19"/>
  <c r="AX120" i="1"/>
  <c r="BI259" i="19"/>
  <c r="BH259" i="19"/>
  <c r="BG259" i="19"/>
  <c r="BF259" i="19"/>
  <c r="T259" i="19"/>
  <c r="R259" i="19"/>
  <c r="P259" i="19"/>
  <c r="BI255" i="19"/>
  <c r="BH255" i="19"/>
  <c r="BG255" i="19"/>
  <c r="BF255" i="19"/>
  <c r="T255" i="19"/>
  <c r="R255" i="19"/>
  <c r="P255" i="19"/>
  <c r="BI249" i="19"/>
  <c r="BH249" i="19"/>
  <c r="BG249" i="19"/>
  <c r="BF249" i="19"/>
  <c r="T249" i="19"/>
  <c r="R249" i="19"/>
  <c r="P249" i="19"/>
  <c r="BI241" i="19"/>
  <c r="BH241" i="19"/>
  <c r="BG241" i="19"/>
  <c r="BF241" i="19"/>
  <c r="T241" i="19"/>
  <c r="R241" i="19"/>
  <c r="P241" i="19"/>
  <c r="BI233" i="19"/>
  <c r="BH233" i="19"/>
  <c r="BG233" i="19"/>
  <c r="BF233" i="19"/>
  <c r="T233" i="19"/>
  <c r="R233" i="19"/>
  <c r="P233" i="19"/>
  <c r="BI225" i="19"/>
  <c r="BH225" i="19"/>
  <c r="BG225" i="19"/>
  <c r="BF225" i="19"/>
  <c r="T225" i="19"/>
  <c r="R225" i="19"/>
  <c r="P225" i="19"/>
  <c r="BI217" i="19"/>
  <c r="BH217" i="19"/>
  <c r="BG217" i="19"/>
  <c r="BF217" i="19"/>
  <c r="T217" i="19"/>
  <c r="R217" i="19"/>
  <c r="P217" i="19"/>
  <c r="BI206" i="19"/>
  <c r="BH206" i="19"/>
  <c r="BG206" i="19"/>
  <c r="BF206" i="19"/>
  <c r="T206" i="19"/>
  <c r="R206" i="19"/>
  <c r="P206" i="19"/>
  <c r="BI196" i="19"/>
  <c r="BH196" i="19"/>
  <c r="BG196" i="19"/>
  <c r="BF196" i="19"/>
  <c r="T196" i="19"/>
  <c r="T195" i="19" s="1"/>
  <c r="R196" i="19"/>
  <c r="R195" i="19" s="1"/>
  <c r="P196" i="19"/>
  <c r="P195" i="19" s="1"/>
  <c r="BI191" i="19"/>
  <c r="BH191" i="19"/>
  <c r="BG191" i="19"/>
  <c r="BF191" i="19"/>
  <c r="T191" i="19"/>
  <c r="R191" i="19"/>
  <c r="P191" i="19"/>
  <c r="BI186" i="19"/>
  <c r="BH186" i="19"/>
  <c r="BG186" i="19"/>
  <c r="BF186" i="19"/>
  <c r="T186" i="19"/>
  <c r="R186" i="19"/>
  <c r="P186" i="19"/>
  <c r="BI181" i="19"/>
  <c r="BH181" i="19"/>
  <c r="BG181" i="19"/>
  <c r="BF181" i="19"/>
  <c r="T181" i="19"/>
  <c r="R181" i="19"/>
  <c r="P181" i="19"/>
  <c r="BI176" i="19"/>
  <c r="BH176" i="19"/>
  <c r="BG176" i="19"/>
  <c r="BF176" i="19"/>
  <c r="T176" i="19"/>
  <c r="R176" i="19"/>
  <c r="P176" i="19"/>
  <c r="BI157" i="19"/>
  <c r="BH157" i="19"/>
  <c r="BG157" i="19"/>
  <c r="BF157" i="19"/>
  <c r="T157" i="19"/>
  <c r="R157" i="19"/>
  <c r="P157" i="19"/>
  <c r="BI152" i="19"/>
  <c r="BH152" i="19"/>
  <c r="BG152" i="19"/>
  <c r="BF152" i="19"/>
  <c r="T152" i="19"/>
  <c r="R152" i="19"/>
  <c r="P152" i="19"/>
  <c r="BI139" i="19"/>
  <c r="BH139" i="19"/>
  <c r="BG139" i="19"/>
  <c r="BF139" i="19"/>
  <c r="T139" i="19"/>
  <c r="R139" i="19"/>
  <c r="P139" i="19"/>
  <c r="BI131" i="19"/>
  <c r="BH131" i="19"/>
  <c r="BG131" i="19"/>
  <c r="BF131" i="19"/>
  <c r="T131" i="19"/>
  <c r="T130" i="19" s="1"/>
  <c r="R131" i="19"/>
  <c r="R130" i="19" s="1"/>
  <c r="P131" i="19"/>
  <c r="P130" i="19" s="1"/>
  <c r="F123" i="19"/>
  <c r="E121" i="19"/>
  <c r="F93" i="19"/>
  <c r="E91" i="19"/>
  <c r="J28" i="19"/>
  <c r="E28" i="19"/>
  <c r="J126" i="19" s="1"/>
  <c r="J27" i="19"/>
  <c r="J25" i="19"/>
  <c r="E25" i="19"/>
  <c r="J125" i="19" s="1"/>
  <c r="J24" i="19"/>
  <c r="J22" i="19"/>
  <c r="E22" i="19"/>
  <c r="F126" i="19" s="1"/>
  <c r="J21" i="19"/>
  <c r="J19" i="19"/>
  <c r="E19" i="19"/>
  <c r="F95" i="19" s="1"/>
  <c r="J18" i="19"/>
  <c r="J16" i="19"/>
  <c r="J123" i="19" s="1"/>
  <c r="E7" i="19"/>
  <c r="E115" i="19"/>
  <c r="J41" i="18"/>
  <c r="J40" i="18"/>
  <c r="AY118" i="1" s="1"/>
  <c r="J39" i="18"/>
  <c r="AX118" i="1"/>
  <c r="BI215" i="18"/>
  <c r="BH215" i="18"/>
  <c r="BG215" i="18"/>
  <c r="BF215" i="18"/>
  <c r="T215" i="18"/>
  <c r="R215" i="18"/>
  <c r="P215" i="18"/>
  <c r="BI209" i="18"/>
  <c r="BH209" i="18"/>
  <c r="BG209" i="18"/>
  <c r="BF209" i="18"/>
  <c r="T209" i="18"/>
  <c r="R209" i="18"/>
  <c r="P209" i="18"/>
  <c r="BI200" i="18"/>
  <c r="BH200" i="18"/>
  <c r="BG200" i="18"/>
  <c r="BF200" i="18"/>
  <c r="T200" i="18"/>
  <c r="R200" i="18"/>
  <c r="P200" i="18"/>
  <c r="BI189" i="18"/>
  <c r="BH189" i="18"/>
  <c r="BG189" i="18"/>
  <c r="BF189" i="18"/>
  <c r="T189" i="18"/>
  <c r="R189" i="18"/>
  <c r="P189" i="18"/>
  <c r="BI184" i="18"/>
  <c r="BH184" i="18"/>
  <c r="BG184" i="18"/>
  <c r="BF184" i="18"/>
  <c r="T184" i="18"/>
  <c r="T183" i="18" s="1"/>
  <c r="R184" i="18"/>
  <c r="R183" i="18"/>
  <c r="P184" i="18"/>
  <c r="P183" i="18" s="1"/>
  <c r="BI179" i="18"/>
  <c r="BH179" i="18"/>
  <c r="BG179" i="18"/>
  <c r="BF179" i="18"/>
  <c r="T179" i="18"/>
  <c r="R179" i="18"/>
  <c r="P179" i="18"/>
  <c r="BI175" i="18"/>
  <c r="BH175" i="18"/>
  <c r="BG175" i="18"/>
  <c r="BF175" i="18"/>
  <c r="T175" i="18"/>
  <c r="R175" i="18"/>
  <c r="P175" i="18"/>
  <c r="BI171" i="18"/>
  <c r="BH171" i="18"/>
  <c r="BG171" i="18"/>
  <c r="BF171" i="18"/>
  <c r="T171" i="18"/>
  <c r="R171" i="18"/>
  <c r="P171" i="18"/>
  <c r="BI167" i="18"/>
  <c r="BH167" i="18"/>
  <c r="BG167" i="18"/>
  <c r="BF167" i="18"/>
  <c r="T167" i="18"/>
  <c r="R167" i="18"/>
  <c r="P167" i="18"/>
  <c r="BI163" i="18"/>
  <c r="BH163" i="18"/>
  <c r="BG163" i="18"/>
  <c r="BF163" i="18"/>
  <c r="T163" i="18"/>
  <c r="R163" i="18"/>
  <c r="P163" i="18"/>
  <c r="BI159" i="18"/>
  <c r="BH159" i="18"/>
  <c r="BG159" i="18"/>
  <c r="BF159" i="18"/>
  <c r="T159" i="18"/>
  <c r="R159" i="18"/>
  <c r="P159" i="18"/>
  <c r="BI155" i="18"/>
  <c r="BH155" i="18"/>
  <c r="BG155" i="18"/>
  <c r="BF155" i="18"/>
  <c r="T155" i="18"/>
  <c r="R155" i="18"/>
  <c r="P155" i="18"/>
  <c r="BI150" i="18"/>
  <c r="BH150" i="18"/>
  <c r="BG150" i="18"/>
  <c r="BF150" i="18"/>
  <c r="T150" i="18"/>
  <c r="T149" i="18" s="1"/>
  <c r="R150" i="18"/>
  <c r="R149" i="18" s="1"/>
  <c r="P150" i="18"/>
  <c r="P149" i="18" s="1"/>
  <c r="BI145" i="18"/>
  <c r="BH145" i="18"/>
  <c r="BG145" i="18"/>
  <c r="BF145" i="18"/>
  <c r="T145" i="18"/>
  <c r="R145" i="18"/>
  <c r="P145" i="18"/>
  <c r="BI142" i="18"/>
  <c r="BH142" i="18"/>
  <c r="BG142" i="18"/>
  <c r="BF142" i="18"/>
  <c r="T142" i="18"/>
  <c r="R142" i="18"/>
  <c r="P142" i="18"/>
  <c r="BI138" i="18"/>
  <c r="BH138" i="18"/>
  <c r="BG138" i="18"/>
  <c r="BF138" i="18"/>
  <c r="T138" i="18"/>
  <c r="R138" i="18"/>
  <c r="P138" i="18"/>
  <c r="BI132" i="18"/>
  <c r="BH132" i="18"/>
  <c r="BG132" i="18"/>
  <c r="BF132" i="18"/>
  <c r="T132" i="18"/>
  <c r="T131" i="18"/>
  <c r="R132" i="18"/>
  <c r="R131" i="18" s="1"/>
  <c r="P132" i="18"/>
  <c r="P131" i="18"/>
  <c r="J126" i="18"/>
  <c r="F124" i="18"/>
  <c r="E122" i="18"/>
  <c r="J95" i="18"/>
  <c r="F93" i="18"/>
  <c r="E91" i="18"/>
  <c r="J28" i="18"/>
  <c r="E28" i="18"/>
  <c r="J96" i="18" s="1"/>
  <c r="J27" i="18"/>
  <c r="J22" i="18"/>
  <c r="E22" i="18"/>
  <c r="F96" i="18" s="1"/>
  <c r="J21" i="18"/>
  <c r="J19" i="18"/>
  <c r="E19" i="18"/>
  <c r="F126" i="18" s="1"/>
  <c r="J18" i="18"/>
  <c r="J16" i="18"/>
  <c r="J93" i="18"/>
  <c r="E7" i="18"/>
  <c r="E116" i="18" s="1"/>
  <c r="J41" i="17"/>
  <c r="J40" i="17"/>
  <c r="AY117" i="1" s="1"/>
  <c r="J39" i="17"/>
  <c r="AX117" i="1"/>
  <c r="BI209" i="17"/>
  <c r="BH209" i="17"/>
  <c r="BG209" i="17"/>
  <c r="BF209" i="17"/>
  <c r="T209" i="17"/>
  <c r="R209" i="17"/>
  <c r="P209" i="17"/>
  <c r="BI203" i="17"/>
  <c r="BH203" i="17"/>
  <c r="BG203" i="17"/>
  <c r="BF203" i="17"/>
  <c r="T203" i="17"/>
  <c r="R203" i="17"/>
  <c r="P203" i="17"/>
  <c r="BI194" i="17"/>
  <c r="BH194" i="17"/>
  <c r="BG194" i="17"/>
  <c r="BF194" i="17"/>
  <c r="T194" i="17"/>
  <c r="R194" i="17"/>
  <c r="P194" i="17"/>
  <c r="BI183" i="17"/>
  <c r="BH183" i="17"/>
  <c r="BG183" i="17"/>
  <c r="BF183" i="17"/>
  <c r="T183" i="17"/>
  <c r="R183" i="17"/>
  <c r="P183" i="17"/>
  <c r="BI178" i="17"/>
  <c r="BH178" i="17"/>
  <c r="BG178" i="17"/>
  <c r="BF178" i="17"/>
  <c r="T178" i="17"/>
  <c r="R178" i="17"/>
  <c r="P178" i="17"/>
  <c r="BI174" i="17"/>
  <c r="BH174" i="17"/>
  <c r="BG174" i="17"/>
  <c r="BF174" i="17"/>
  <c r="T174" i="17"/>
  <c r="R174" i="17"/>
  <c r="P174" i="17"/>
  <c r="BI170" i="17"/>
  <c r="BH170" i="17"/>
  <c r="BG170" i="17"/>
  <c r="BF170" i="17"/>
  <c r="T170" i="17"/>
  <c r="R170" i="17"/>
  <c r="P170" i="17"/>
  <c r="BI166" i="17"/>
  <c r="BH166" i="17"/>
  <c r="BG166" i="17"/>
  <c r="BF166" i="17"/>
  <c r="T166" i="17"/>
  <c r="R166" i="17"/>
  <c r="P166" i="17"/>
  <c r="BI162" i="17"/>
  <c r="BH162" i="17"/>
  <c r="BG162" i="17"/>
  <c r="BF162" i="17"/>
  <c r="T162" i="17"/>
  <c r="R162" i="17"/>
  <c r="P162" i="17"/>
  <c r="BI158" i="17"/>
  <c r="BH158" i="17"/>
  <c r="BG158" i="17"/>
  <c r="BF158" i="17"/>
  <c r="T158" i="17"/>
  <c r="R158" i="17"/>
  <c r="P158" i="17"/>
  <c r="BI154" i="17"/>
  <c r="BH154" i="17"/>
  <c r="BG154" i="17"/>
  <c r="BF154" i="17"/>
  <c r="T154" i="17"/>
  <c r="R154" i="17"/>
  <c r="P154" i="17"/>
  <c r="BI149" i="17"/>
  <c r="BH149" i="17"/>
  <c r="BG149" i="17"/>
  <c r="BF149" i="17"/>
  <c r="T149" i="17"/>
  <c r="T148" i="17" s="1"/>
  <c r="R149" i="17"/>
  <c r="R148" i="17"/>
  <c r="P149" i="17"/>
  <c r="P148" i="17" s="1"/>
  <c r="BI144" i="17"/>
  <c r="BH144" i="17"/>
  <c r="BG144" i="17"/>
  <c r="BF144" i="17"/>
  <c r="T144" i="17"/>
  <c r="R144" i="17"/>
  <c r="P144" i="17"/>
  <c r="BI141" i="17"/>
  <c r="BH141" i="17"/>
  <c r="BG141" i="17"/>
  <c r="BF141" i="17"/>
  <c r="T141" i="17"/>
  <c r="R141" i="17"/>
  <c r="P141" i="17"/>
  <c r="BI137" i="17"/>
  <c r="BH137" i="17"/>
  <c r="BG137" i="17"/>
  <c r="BF137" i="17"/>
  <c r="T137" i="17"/>
  <c r="R137" i="17"/>
  <c r="P137" i="17"/>
  <c r="BI131" i="17"/>
  <c r="BH131" i="17"/>
  <c r="BG131" i="17"/>
  <c r="BF131" i="17"/>
  <c r="T131" i="17"/>
  <c r="T130" i="17" s="1"/>
  <c r="R131" i="17"/>
  <c r="R130" i="17" s="1"/>
  <c r="P131" i="17"/>
  <c r="P130" i="17" s="1"/>
  <c r="J125" i="17"/>
  <c r="F123" i="17"/>
  <c r="E121" i="17"/>
  <c r="J95" i="17"/>
  <c r="F93" i="17"/>
  <c r="E91" i="17"/>
  <c r="J28" i="17"/>
  <c r="E28" i="17"/>
  <c r="J96" i="17" s="1"/>
  <c r="J27" i="17"/>
  <c r="J22" i="17"/>
  <c r="E22" i="17"/>
  <c r="F96" i="17" s="1"/>
  <c r="J21" i="17"/>
  <c r="J19" i="17"/>
  <c r="E19" i="17"/>
  <c r="F95" i="17" s="1"/>
  <c r="J18" i="17"/>
  <c r="J16" i="17"/>
  <c r="J123" i="17" s="1"/>
  <c r="E7" i="17"/>
  <c r="E115" i="17" s="1"/>
  <c r="J41" i="16"/>
  <c r="J40" i="16"/>
  <c r="AY116" i="1" s="1"/>
  <c r="J39" i="16"/>
  <c r="AX116" i="1"/>
  <c r="BI187" i="16"/>
  <c r="BH187" i="16"/>
  <c r="BG187" i="16"/>
  <c r="BF187" i="16"/>
  <c r="T187" i="16"/>
  <c r="T186" i="16" s="1"/>
  <c r="R187" i="16"/>
  <c r="R186" i="16"/>
  <c r="P187" i="16"/>
  <c r="P186" i="16" s="1"/>
  <c r="BI180" i="16"/>
  <c r="BH180" i="16"/>
  <c r="BG180" i="16"/>
  <c r="BF180" i="16"/>
  <c r="T180" i="16"/>
  <c r="R180" i="16"/>
  <c r="P180" i="16"/>
  <c r="BI176" i="16"/>
  <c r="BH176" i="16"/>
  <c r="BG176" i="16"/>
  <c r="BF176" i="16"/>
  <c r="T176" i="16"/>
  <c r="R176" i="16"/>
  <c r="P176" i="16"/>
  <c r="BI172" i="16"/>
  <c r="BH172" i="16"/>
  <c r="BG172" i="16"/>
  <c r="BF172" i="16"/>
  <c r="T172" i="16"/>
  <c r="R172" i="16"/>
  <c r="P172" i="16"/>
  <c r="BI168" i="16"/>
  <c r="BH168" i="16"/>
  <c r="BG168" i="16"/>
  <c r="BF168" i="16"/>
  <c r="T168" i="16"/>
  <c r="R168" i="16"/>
  <c r="P168" i="16"/>
  <c r="BI164" i="16"/>
  <c r="BH164" i="16"/>
  <c r="BG164" i="16"/>
  <c r="BF164" i="16"/>
  <c r="T164" i="16"/>
  <c r="R164" i="16"/>
  <c r="P164" i="16"/>
  <c r="BI160" i="16"/>
  <c r="BH160" i="16"/>
  <c r="BG160" i="16"/>
  <c r="BF160" i="16"/>
  <c r="T160" i="16"/>
  <c r="R160" i="16"/>
  <c r="P160" i="16"/>
  <c r="BI156" i="16"/>
  <c r="BH156" i="16"/>
  <c r="BG156" i="16"/>
  <c r="BF156" i="16"/>
  <c r="T156" i="16"/>
  <c r="R156" i="16"/>
  <c r="P156" i="16"/>
  <c r="BI152" i="16"/>
  <c r="BH152" i="16"/>
  <c r="BG152" i="16"/>
  <c r="BF152" i="16"/>
  <c r="T152" i="16"/>
  <c r="R152" i="16"/>
  <c r="P152" i="16"/>
  <c r="BI145" i="16"/>
  <c r="BH145" i="16"/>
  <c r="BG145" i="16"/>
  <c r="BF145" i="16"/>
  <c r="T145" i="16"/>
  <c r="R145" i="16"/>
  <c r="P145" i="16"/>
  <c r="BI141" i="16"/>
  <c r="BH141" i="16"/>
  <c r="BG141" i="16"/>
  <c r="BF141" i="16"/>
  <c r="T141" i="16"/>
  <c r="R141" i="16"/>
  <c r="P141" i="16"/>
  <c r="BI138" i="16"/>
  <c r="BH138" i="16"/>
  <c r="BG138" i="16"/>
  <c r="BF138" i="16"/>
  <c r="T138" i="16"/>
  <c r="R138" i="16"/>
  <c r="P138" i="16"/>
  <c r="BI134" i="16"/>
  <c r="BH134" i="16"/>
  <c r="BG134" i="16"/>
  <c r="BF134" i="16"/>
  <c r="T134" i="16"/>
  <c r="R134" i="16"/>
  <c r="P134" i="16"/>
  <c r="BI130" i="16"/>
  <c r="BH130" i="16"/>
  <c r="BG130" i="16"/>
  <c r="BF130" i="16"/>
  <c r="T130" i="16"/>
  <c r="T129" i="16"/>
  <c r="R130" i="16"/>
  <c r="R129" i="16" s="1"/>
  <c r="P130" i="16"/>
  <c r="P129" i="16"/>
  <c r="J124" i="16"/>
  <c r="F122" i="16"/>
  <c r="E120" i="16"/>
  <c r="J95" i="16"/>
  <c r="F93" i="16"/>
  <c r="E91" i="16"/>
  <c r="J28" i="16"/>
  <c r="E28" i="16"/>
  <c r="J96" i="16" s="1"/>
  <c r="J27" i="16"/>
  <c r="J22" i="16"/>
  <c r="E22" i="16"/>
  <c r="F125" i="16" s="1"/>
  <c r="J21" i="16"/>
  <c r="J19" i="16"/>
  <c r="E19" i="16"/>
  <c r="F124" i="16" s="1"/>
  <c r="J18" i="16"/>
  <c r="J16" i="16"/>
  <c r="J122" i="16"/>
  <c r="E7" i="16"/>
  <c r="E114" i="16" s="1"/>
  <c r="J41" i="15"/>
  <c r="J40" i="15"/>
  <c r="AY115" i="1" s="1"/>
  <c r="J39" i="15"/>
  <c r="AX115" i="1" s="1"/>
  <c r="BI165" i="15"/>
  <c r="BH165" i="15"/>
  <c r="BG165" i="15"/>
  <c r="BF165" i="15"/>
  <c r="T165" i="15"/>
  <c r="T164" i="15" s="1"/>
  <c r="R165" i="15"/>
  <c r="R164" i="15" s="1"/>
  <c r="P165" i="15"/>
  <c r="P164" i="15" s="1"/>
  <c r="BI158" i="15"/>
  <c r="BH158" i="15"/>
  <c r="BG158" i="15"/>
  <c r="BF158" i="15"/>
  <c r="T158" i="15"/>
  <c r="R158" i="15"/>
  <c r="P158" i="15"/>
  <c r="BI154" i="15"/>
  <c r="BH154" i="15"/>
  <c r="BG154" i="15"/>
  <c r="BF154" i="15"/>
  <c r="T154" i="15"/>
  <c r="R154" i="15"/>
  <c r="P154" i="15"/>
  <c r="BI150" i="15"/>
  <c r="BH150" i="15"/>
  <c r="BG150" i="15"/>
  <c r="BF150" i="15"/>
  <c r="T150" i="15"/>
  <c r="R150" i="15"/>
  <c r="P150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38" i="15"/>
  <c r="BH138" i="15"/>
  <c r="BG138" i="15"/>
  <c r="BF138" i="15"/>
  <c r="T138" i="15"/>
  <c r="R138" i="15"/>
  <c r="P138" i="15"/>
  <c r="BI134" i="15"/>
  <c r="BH134" i="15"/>
  <c r="BG134" i="15"/>
  <c r="BF134" i="15"/>
  <c r="T134" i="15"/>
  <c r="R134" i="15"/>
  <c r="P134" i="15"/>
  <c r="BI130" i="15"/>
  <c r="BH130" i="15"/>
  <c r="BG130" i="15"/>
  <c r="BF130" i="15"/>
  <c r="T130" i="15"/>
  <c r="T129" i="15"/>
  <c r="R130" i="15"/>
  <c r="R129" i="15" s="1"/>
  <c r="P130" i="15"/>
  <c r="P129" i="15"/>
  <c r="J124" i="15"/>
  <c r="F122" i="15"/>
  <c r="E120" i="15"/>
  <c r="J95" i="15"/>
  <c r="F93" i="15"/>
  <c r="E91" i="15"/>
  <c r="J28" i="15"/>
  <c r="E28" i="15"/>
  <c r="J96" i="15" s="1"/>
  <c r="J27" i="15"/>
  <c r="J22" i="15"/>
  <c r="E22" i="15"/>
  <c r="F125" i="15" s="1"/>
  <c r="J21" i="15"/>
  <c r="J19" i="15"/>
  <c r="E19" i="15"/>
  <c r="F124" i="15" s="1"/>
  <c r="J18" i="15"/>
  <c r="J16" i="15"/>
  <c r="J93" i="15"/>
  <c r="E7" i="15"/>
  <c r="E85" i="15" s="1"/>
  <c r="J41" i="14"/>
  <c r="J40" i="14"/>
  <c r="AY114" i="1" s="1"/>
  <c r="J39" i="14"/>
  <c r="AX114" i="1"/>
  <c r="BI256" i="14"/>
  <c r="BH256" i="14"/>
  <c r="BG256" i="14"/>
  <c r="BF256" i="14"/>
  <c r="T256" i="14"/>
  <c r="R256" i="14"/>
  <c r="P256" i="14"/>
  <c r="BI252" i="14"/>
  <c r="BH252" i="14"/>
  <c r="BG252" i="14"/>
  <c r="BF252" i="14"/>
  <c r="T252" i="14"/>
  <c r="R252" i="14"/>
  <c r="P252" i="14"/>
  <c r="BI248" i="14"/>
  <c r="BH248" i="14"/>
  <c r="BG248" i="14"/>
  <c r="BF248" i="14"/>
  <c r="T248" i="14"/>
  <c r="R248" i="14"/>
  <c r="P248" i="14"/>
  <c r="BI241" i="14"/>
  <c r="BH241" i="14"/>
  <c r="BG241" i="14"/>
  <c r="BF241" i="14"/>
  <c r="T241" i="14"/>
  <c r="R241" i="14"/>
  <c r="P241" i="14"/>
  <c r="BI233" i="14"/>
  <c r="BH233" i="14"/>
  <c r="BG233" i="14"/>
  <c r="BF233" i="14"/>
  <c r="T233" i="14"/>
  <c r="R233" i="14"/>
  <c r="P233" i="14"/>
  <c r="BI222" i="14"/>
  <c r="BH222" i="14"/>
  <c r="BG222" i="14"/>
  <c r="BF222" i="14"/>
  <c r="T222" i="14"/>
  <c r="R222" i="14"/>
  <c r="P222" i="14"/>
  <c r="BI212" i="14"/>
  <c r="BH212" i="14"/>
  <c r="BG212" i="14"/>
  <c r="BF212" i="14"/>
  <c r="T212" i="14"/>
  <c r="R212" i="14"/>
  <c r="P212" i="14"/>
  <c r="BI207" i="14"/>
  <c r="BH207" i="14"/>
  <c r="BG207" i="14"/>
  <c r="BF207" i="14"/>
  <c r="T207" i="14"/>
  <c r="R207" i="14"/>
  <c r="P207" i="14"/>
  <c r="BI203" i="14"/>
  <c r="BH203" i="14"/>
  <c r="BG203" i="14"/>
  <c r="BF203" i="14"/>
  <c r="T203" i="14"/>
  <c r="R203" i="14"/>
  <c r="P203" i="14"/>
  <c r="BI198" i="14"/>
  <c r="BH198" i="14"/>
  <c r="BG198" i="14"/>
  <c r="BF198" i="14"/>
  <c r="T198" i="14"/>
  <c r="R198" i="14"/>
  <c r="P198" i="14"/>
  <c r="BI194" i="14"/>
  <c r="BH194" i="14"/>
  <c r="BG194" i="14"/>
  <c r="BF194" i="14"/>
  <c r="T194" i="14"/>
  <c r="R194" i="14"/>
  <c r="P194" i="14"/>
  <c r="BI190" i="14"/>
  <c r="BH190" i="14"/>
  <c r="BG190" i="14"/>
  <c r="BF190" i="14"/>
  <c r="T190" i="14"/>
  <c r="R190" i="14"/>
  <c r="P190" i="14"/>
  <c r="BI186" i="14"/>
  <c r="BH186" i="14"/>
  <c r="BG186" i="14"/>
  <c r="BF186" i="14"/>
  <c r="T186" i="14"/>
  <c r="R186" i="14"/>
  <c r="P186" i="14"/>
  <c r="BI182" i="14"/>
  <c r="BH182" i="14"/>
  <c r="BG182" i="14"/>
  <c r="BF182" i="14"/>
  <c r="T182" i="14"/>
  <c r="R182" i="14"/>
  <c r="P182" i="14"/>
  <c r="BI178" i="14"/>
  <c r="BH178" i="14"/>
  <c r="BG178" i="14"/>
  <c r="BF178" i="14"/>
  <c r="T178" i="14"/>
  <c r="R178" i="14"/>
  <c r="P178" i="14"/>
  <c r="BI174" i="14"/>
  <c r="BH174" i="14"/>
  <c r="BG174" i="14"/>
  <c r="BF174" i="14"/>
  <c r="T174" i="14"/>
  <c r="R174" i="14"/>
  <c r="P174" i="14"/>
  <c r="BI170" i="14"/>
  <c r="BH170" i="14"/>
  <c r="BG170" i="14"/>
  <c r="BF170" i="14"/>
  <c r="T170" i="14"/>
  <c r="R170" i="14"/>
  <c r="P170" i="14"/>
  <c r="BI164" i="14"/>
  <c r="BH164" i="14"/>
  <c r="BG164" i="14"/>
  <c r="BF164" i="14"/>
  <c r="T164" i="14"/>
  <c r="R164" i="14"/>
  <c r="P164" i="14"/>
  <c r="BI159" i="14"/>
  <c r="BH159" i="14"/>
  <c r="BG159" i="14"/>
  <c r="BF159" i="14"/>
  <c r="T159" i="14"/>
  <c r="T158" i="14" s="1"/>
  <c r="R159" i="14"/>
  <c r="R158" i="14" s="1"/>
  <c r="P159" i="14"/>
  <c r="P158" i="14"/>
  <c r="BI152" i="14"/>
  <c r="BH152" i="14"/>
  <c r="BG152" i="14"/>
  <c r="BF152" i="14"/>
  <c r="T152" i="14"/>
  <c r="R152" i="14"/>
  <c r="P152" i="14"/>
  <c r="BI149" i="14"/>
  <c r="BH149" i="14"/>
  <c r="BG149" i="14"/>
  <c r="BF149" i="14"/>
  <c r="T149" i="14"/>
  <c r="R149" i="14"/>
  <c r="P149" i="14"/>
  <c r="BI145" i="14"/>
  <c r="BH145" i="14"/>
  <c r="BG145" i="14"/>
  <c r="BF145" i="14"/>
  <c r="T145" i="14"/>
  <c r="R145" i="14"/>
  <c r="P145" i="14"/>
  <c r="BI141" i="14"/>
  <c r="BH141" i="14"/>
  <c r="BG141" i="14"/>
  <c r="BF141" i="14"/>
  <c r="T141" i="14"/>
  <c r="R141" i="14"/>
  <c r="P141" i="14"/>
  <c r="BI137" i="14"/>
  <c r="BH137" i="14"/>
  <c r="BG137" i="14"/>
  <c r="BF137" i="14"/>
  <c r="T137" i="14"/>
  <c r="R137" i="14"/>
  <c r="P137" i="14"/>
  <c r="BI132" i="14"/>
  <c r="BH132" i="14"/>
  <c r="BG132" i="14"/>
  <c r="BF132" i="14"/>
  <c r="T132" i="14"/>
  <c r="R132" i="14"/>
  <c r="P132" i="14"/>
  <c r="J126" i="14"/>
  <c r="F124" i="14"/>
  <c r="E122" i="14"/>
  <c r="J95" i="14"/>
  <c r="F93" i="14"/>
  <c r="E91" i="14"/>
  <c r="J28" i="14"/>
  <c r="E28" i="14"/>
  <c r="J96" i="14" s="1"/>
  <c r="J27" i="14"/>
  <c r="J22" i="14"/>
  <c r="E22" i="14"/>
  <c r="F96" i="14"/>
  <c r="J21" i="14"/>
  <c r="J19" i="14"/>
  <c r="E19" i="14"/>
  <c r="F126" i="14" s="1"/>
  <c r="J18" i="14"/>
  <c r="J16" i="14"/>
  <c r="J93" i="14" s="1"/>
  <c r="E7" i="14"/>
  <c r="E85" i="14" s="1"/>
  <c r="J41" i="13"/>
  <c r="J40" i="13"/>
  <c r="AY112" i="1" s="1"/>
  <c r="J39" i="13"/>
  <c r="AX112" i="1"/>
  <c r="BI177" i="13"/>
  <c r="BH177" i="13"/>
  <c r="BG177" i="13"/>
  <c r="BF177" i="13"/>
  <c r="T177" i="13"/>
  <c r="T176" i="13" s="1"/>
  <c r="R177" i="13"/>
  <c r="R176" i="13"/>
  <c r="P177" i="13"/>
  <c r="P176" i="13"/>
  <c r="BI172" i="13"/>
  <c r="BH172" i="13"/>
  <c r="BG172" i="13"/>
  <c r="BF172" i="13"/>
  <c r="T172" i="13"/>
  <c r="R172" i="13"/>
  <c r="P172" i="13"/>
  <c r="BI168" i="13"/>
  <c r="BH168" i="13"/>
  <c r="BG168" i="13"/>
  <c r="BF168" i="13"/>
  <c r="T168" i="13"/>
  <c r="R168" i="13"/>
  <c r="P168" i="13"/>
  <c r="BI164" i="13"/>
  <c r="BH164" i="13"/>
  <c r="BG164" i="13"/>
  <c r="BF164" i="13"/>
  <c r="T164" i="13"/>
  <c r="R164" i="13"/>
  <c r="P164" i="13"/>
  <c r="BI160" i="13"/>
  <c r="BH160" i="13"/>
  <c r="BG160" i="13"/>
  <c r="BF160" i="13"/>
  <c r="T160" i="13"/>
  <c r="R160" i="13"/>
  <c r="P160" i="13"/>
  <c r="BI156" i="13"/>
  <c r="BH156" i="13"/>
  <c r="BG156" i="13"/>
  <c r="BF156" i="13"/>
  <c r="T156" i="13"/>
  <c r="R156" i="13"/>
  <c r="P156" i="13"/>
  <c r="BI152" i="13"/>
  <c r="BH152" i="13"/>
  <c r="BG152" i="13"/>
  <c r="BF152" i="13"/>
  <c r="T152" i="13"/>
  <c r="R152" i="13"/>
  <c r="P152" i="13"/>
  <c r="BI148" i="13"/>
  <c r="BH148" i="13"/>
  <c r="BG148" i="13"/>
  <c r="BF148" i="13"/>
  <c r="T148" i="13"/>
  <c r="R148" i="13"/>
  <c r="P148" i="13"/>
  <c r="BI141" i="13"/>
  <c r="BH141" i="13"/>
  <c r="BG141" i="13"/>
  <c r="BF141" i="13"/>
  <c r="T141" i="13"/>
  <c r="R141" i="13"/>
  <c r="P141" i="13"/>
  <c r="BI138" i="13"/>
  <c r="BH138" i="13"/>
  <c r="BG138" i="13"/>
  <c r="BF138" i="13"/>
  <c r="T138" i="13"/>
  <c r="R138" i="13"/>
  <c r="P138" i="13"/>
  <c r="BI134" i="13"/>
  <c r="BH134" i="13"/>
  <c r="BG134" i="13"/>
  <c r="BF134" i="13"/>
  <c r="T134" i="13"/>
  <c r="R134" i="13"/>
  <c r="P134" i="13"/>
  <c r="BI130" i="13"/>
  <c r="BH130" i="13"/>
  <c r="BG130" i="13"/>
  <c r="BF130" i="13"/>
  <c r="T130" i="13"/>
  <c r="T129" i="13" s="1"/>
  <c r="R130" i="13"/>
  <c r="R129" i="13"/>
  <c r="P130" i="13"/>
  <c r="P129" i="13"/>
  <c r="J124" i="13"/>
  <c r="F122" i="13"/>
  <c r="E120" i="13"/>
  <c r="J95" i="13"/>
  <c r="F93" i="13"/>
  <c r="E91" i="13"/>
  <c r="J28" i="13"/>
  <c r="E28" i="13"/>
  <c r="J96" i="13" s="1"/>
  <c r="J27" i="13"/>
  <c r="J22" i="13"/>
  <c r="E22" i="13"/>
  <c r="F96" i="13" s="1"/>
  <c r="J21" i="13"/>
  <c r="J19" i="13"/>
  <c r="E19" i="13"/>
  <c r="F124" i="13" s="1"/>
  <c r="J18" i="13"/>
  <c r="J16" i="13"/>
  <c r="J122" i="13" s="1"/>
  <c r="E7" i="13"/>
  <c r="E85" i="13"/>
  <c r="J41" i="12"/>
  <c r="J40" i="12"/>
  <c r="AY111" i="1"/>
  <c r="J39" i="12"/>
  <c r="AX111" i="1" s="1"/>
  <c r="BI175" i="12"/>
  <c r="BH175" i="12"/>
  <c r="BG175" i="12"/>
  <c r="BF175" i="12"/>
  <c r="T175" i="12"/>
  <c r="T174" i="12"/>
  <c r="R175" i="12"/>
  <c r="R174" i="12" s="1"/>
  <c r="P175" i="12"/>
  <c r="P174" i="12"/>
  <c r="BI168" i="12"/>
  <c r="BH168" i="12"/>
  <c r="BG168" i="12"/>
  <c r="BF168" i="12"/>
  <c r="T168" i="12"/>
  <c r="R168" i="12"/>
  <c r="P168" i="12"/>
  <c r="BI164" i="12"/>
  <c r="BH164" i="12"/>
  <c r="BG164" i="12"/>
  <c r="BF164" i="12"/>
  <c r="T164" i="12"/>
  <c r="R164" i="12"/>
  <c r="P164" i="12"/>
  <c r="BI160" i="12"/>
  <c r="BH160" i="12"/>
  <c r="BG160" i="12"/>
  <c r="BF160" i="12"/>
  <c r="T160" i="12"/>
  <c r="R160" i="12"/>
  <c r="P160" i="12"/>
  <c r="BI155" i="12"/>
  <c r="BH155" i="12"/>
  <c r="BG155" i="12"/>
  <c r="BF155" i="12"/>
  <c r="T155" i="12"/>
  <c r="R155" i="12"/>
  <c r="P155" i="12"/>
  <c r="BI151" i="12"/>
  <c r="BH151" i="12"/>
  <c r="BG151" i="12"/>
  <c r="BF151" i="12"/>
  <c r="T151" i="12"/>
  <c r="R151" i="12"/>
  <c r="R150" i="12" s="1"/>
  <c r="P151" i="12"/>
  <c r="BI146" i="12"/>
  <c r="BH146" i="12"/>
  <c r="BG146" i="12"/>
  <c r="BF146" i="12"/>
  <c r="T146" i="12"/>
  <c r="R146" i="12"/>
  <c r="P146" i="12"/>
  <c r="BI142" i="12"/>
  <c r="BH142" i="12"/>
  <c r="BG142" i="12"/>
  <c r="BF142" i="12"/>
  <c r="T142" i="12"/>
  <c r="R142" i="12"/>
  <c r="P142" i="12"/>
  <c r="BI139" i="12"/>
  <c r="BH139" i="12"/>
  <c r="BG139" i="12"/>
  <c r="BF139" i="12"/>
  <c r="T139" i="12"/>
  <c r="R139" i="12"/>
  <c r="P139" i="12"/>
  <c r="BI135" i="12"/>
  <c r="BH135" i="12"/>
  <c r="BG135" i="12"/>
  <c r="BF135" i="12"/>
  <c r="T135" i="12"/>
  <c r="R135" i="12"/>
  <c r="P135" i="12"/>
  <c r="BI131" i="12"/>
  <c r="BH131" i="12"/>
  <c r="BG131" i="12"/>
  <c r="BF131" i="12"/>
  <c r="T131" i="12"/>
  <c r="T130" i="12" s="1"/>
  <c r="R131" i="12"/>
  <c r="R130" i="12" s="1"/>
  <c r="P131" i="12"/>
  <c r="P130" i="12" s="1"/>
  <c r="J125" i="12"/>
  <c r="F123" i="12"/>
  <c r="E121" i="12"/>
  <c r="J95" i="12"/>
  <c r="F93" i="12"/>
  <c r="E91" i="12"/>
  <c r="J28" i="12"/>
  <c r="E28" i="12"/>
  <c r="J126" i="12"/>
  <c r="J27" i="12"/>
  <c r="J22" i="12"/>
  <c r="E22" i="12"/>
  <c r="F96" i="12" s="1"/>
  <c r="J21" i="12"/>
  <c r="J19" i="12"/>
  <c r="E19" i="12"/>
  <c r="F125" i="12"/>
  <c r="J18" i="12"/>
  <c r="J16" i="12"/>
  <c r="J123" i="12" s="1"/>
  <c r="E7" i="12"/>
  <c r="E85" i="12"/>
  <c r="J41" i="11"/>
  <c r="J40" i="11"/>
  <c r="AY110" i="1" s="1"/>
  <c r="J39" i="11"/>
  <c r="AX110" i="1"/>
  <c r="BI287" i="11"/>
  <c r="BH287" i="11"/>
  <c r="BG287" i="11"/>
  <c r="BF287" i="11"/>
  <c r="T287" i="11"/>
  <c r="R287" i="11"/>
  <c r="P287" i="11"/>
  <c r="BI283" i="11"/>
  <c r="BH283" i="11"/>
  <c r="BG283" i="11"/>
  <c r="BF283" i="11"/>
  <c r="T283" i="11"/>
  <c r="R283" i="11"/>
  <c r="P283" i="11"/>
  <c r="BI279" i="11"/>
  <c r="BH279" i="11"/>
  <c r="BG279" i="11"/>
  <c r="BF279" i="11"/>
  <c r="T279" i="11"/>
  <c r="R279" i="11"/>
  <c r="P279" i="11"/>
  <c r="BI270" i="11"/>
  <c r="BH270" i="11"/>
  <c r="BG270" i="11"/>
  <c r="BF270" i="11"/>
  <c r="T270" i="11"/>
  <c r="R270" i="11"/>
  <c r="P270" i="11"/>
  <c r="BI262" i="11"/>
  <c r="BH262" i="11"/>
  <c r="BG262" i="11"/>
  <c r="BF262" i="11"/>
  <c r="T262" i="11"/>
  <c r="R262" i="11"/>
  <c r="P262" i="11"/>
  <c r="BI249" i="11"/>
  <c r="BH249" i="11"/>
  <c r="BG249" i="11"/>
  <c r="BF249" i="11"/>
  <c r="T249" i="11"/>
  <c r="R249" i="11"/>
  <c r="P249" i="11"/>
  <c r="BI245" i="11"/>
  <c r="BH245" i="11"/>
  <c r="BG245" i="11"/>
  <c r="BF245" i="11"/>
  <c r="T245" i="11"/>
  <c r="R245" i="11"/>
  <c r="P245" i="11"/>
  <c r="BI241" i="11"/>
  <c r="BH241" i="11"/>
  <c r="BG241" i="11"/>
  <c r="BF241" i="11"/>
  <c r="T241" i="11"/>
  <c r="R241" i="11"/>
  <c r="P241" i="11"/>
  <c r="BI236" i="11"/>
  <c r="BH236" i="11"/>
  <c r="BG236" i="11"/>
  <c r="BF236" i="11"/>
  <c r="T236" i="11"/>
  <c r="R236" i="11"/>
  <c r="P236" i="11"/>
  <c r="BI227" i="11"/>
  <c r="BH227" i="11"/>
  <c r="BG227" i="11"/>
  <c r="BF227" i="11"/>
  <c r="T227" i="11"/>
  <c r="R227" i="11"/>
  <c r="P227" i="11"/>
  <c r="BI223" i="11"/>
  <c r="BH223" i="11"/>
  <c r="BG223" i="11"/>
  <c r="BF223" i="11"/>
  <c r="T223" i="11"/>
  <c r="R223" i="11"/>
  <c r="P223" i="11"/>
  <c r="BI218" i="11"/>
  <c r="BH218" i="11"/>
  <c r="BG218" i="11"/>
  <c r="BF218" i="11"/>
  <c r="T218" i="11"/>
  <c r="T217" i="11"/>
  <c r="R218" i="11"/>
  <c r="R217" i="11" s="1"/>
  <c r="P218" i="11"/>
  <c r="P217" i="11"/>
  <c r="BI211" i="11"/>
  <c r="BH211" i="11"/>
  <c r="BG211" i="11"/>
  <c r="BF211" i="11"/>
  <c r="T211" i="11"/>
  <c r="R211" i="11"/>
  <c r="P211" i="11"/>
  <c r="BI205" i="11"/>
  <c r="BH205" i="11"/>
  <c r="BG205" i="11"/>
  <c r="BF205" i="11"/>
  <c r="T205" i="11"/>
  <c r="R205" i="11"/>
  <c r="P205" i="11"/>
  <c r="BI199" i="11"/>
  <c r="BH199" i="11"/>
  <c r="BG199" i="11"/>
  <c r="BF199" i="11"/>
  <c r="T199" i="11"/>
  <c r="R199" i="11"/>
  <c r="P199" i="11"/>
  <c r="BI193" i="11"/>
  <c r="BH193" i="11"/>
  <c r="BG193" i="11"/>
  <c r="BF193" i="11"/>
  <c r="T193" i="11"/>
  <c r="R193" i="11"/>
  <c r="P193" i="11"/>
  <c r="BI187" i="11"/>
  <c r="BH187" i="11"/>
  <c r="BG187" i="11"/>
  <c r="BF187" i="11"/>
  <c r="T187" i="11"/>
  <c r="R187" i="11"/>
  <c r="P187" i="11"/>
  <c r="BI181" i="11"/>
  <c r="BH181" i="11"/>
  <c r="BG181" i="11"/>
  <c r="BF181" i="11"/>
  <c r="T181" i="11"/>
  <c r="R181" i="11"/>
  <c r="P181" i="11"/>
  <c r="BI175" i="11"/>
  <c r="BH175" i="11"/>
  <c r="BG175" i="11"/>
  <c r="BF175" i="11"/>
  <c r="T175" i="11"/>
  <c r="R175" i="11"/>
  <c r="P175" i="11"/>
  <c r="BI170" i="11"/>
  <c r="BH170" i="11"/>
  <c r="BG170" i="11"/>
  <c r="BF170" i="11"/>
  <c r="T170" i="11"/>
  <c r="T169" i="11" s="1"/>
  <c r="R170" i="11"/>
  <c r="R169" i="11"/>
  <c r="P170" i="11"/>
  <c r="P169" i="11" s="1"/>
  <c r="BI163" i="11"/>
  <c r="BH163" i="11"/>
  <c r="BG163" i="11"/>
  <c r="BF163" i="11"/>
  <c r="T163" i="11"/>
  <c r="R163" i="11"/>
  <c r="P163" i="11"/>
  <c r="BI160" i="11"/>
  <c r="BH160" i="11"/>
  <c r="BG160" i="11"/>
  <c r="BF160" i="11"/>
  <c r="T160" i="11"/>
  <c r="R160" i="11"/>
  <c r="P160" i="11"/>
  <c r="BI156" i="11"/>
  <c r="BH156" i="11"/>
  <c r="BG156" i="11"/>
  <c r="BF156" i="11"/>
  <c r="T156" i="11"/>
  <c r="R156" i="11"/>
  <c r="P156" i="11"/>
  <c r="BI152" i="11"/>
  <c r="BH152" i="11"/>
  <c r="BG152" i="11"/>
  <c r="BF152" i="11"/>
  <c r="T152" i="11"/>
  <c r="R152" i="11"/>
  <c r="P152" i="11"/>
  <c r="BI148" i="11"/>
  <c r="BH148" i="11"/>
  <c r="BG148" i="11"/>
  <c r="BF148" i="11"/>
  <c r="T148" i="11"/>
  <c r="R148" i="11"/>
  <c r="P148" i="11"/>
  <c r="BI144" i="11"/>
  <c r="BH144" i="11"/>
  <c r="BG144" i="11"/>
  <c r="BF144" i="11"/>
  <c r="T144" i="11"/>
  <c r="R144" i="11"/>
  <c r="P144" i="11"/>
  <c r="BI140" i="11"/>
  <c r="BH140" i="11"/>
  <c r="BG140" i="11"/>
  <c r="BF140" i="11"/>
  <c r="T140" i="11"/>
  <c r="R140" i="11"/>
  <c r="P140" i="11"/>
  <c r="BI137" i="11"/>
  <c r="BH137" i="11"/>
  <c r="BG137" i="11"/>
  <c r="BF137" i="11"/>
  <c r="T137" i="11"/>
  <c r="R137" i="11"/>
  <c r="P137" i="11"/>
  <c r="BI132" i="11"/>
  <c r="BH132" i="11"/>
  <c r="BG132" i="11"/>
  <c r="BF132" i="11"/>
  <c r="T132" i="11"/>
  <c r="R132" i="11"/>
  <c r="P132" i="11"/>
  <c r="J126" i="11"/>
  <c r="F124" i="11"/>
  <c r="E122" i="11"/>
  <c r="J95" i="11"/>
  <c r="F93" i="11"/>
  <c r="E91" i="11"/>
  <c r="J28" i="11"/>
  <c r="E28" i="11"/>
  <c r="J127" i="11" s="1"/>
  <c r="J27" i="11"/>
  <c r="J22" i="11"/>
  <c r="E22" i="11"/>
  <c r="F96" i="11" s="1"/>
  <c r="J21" i="11"/>
  <c r="J19" i="11"/>
  <c r="E19" i="11"/>
  <c r="F95" i="11" s="1"/>
  <c r="J18" i="11"/>
  <c r="J16" i="11"/>
  <c r="J124" i="11" s="1"/>
  <c r="E7" i="11"/>
  <c r="E116" i="11" s="1"/>
  <c r="J41" i="10"/>
  <c r="J40" i="10"/>
  <c r="AY108" i="1" s="1"/>
  <c r="J39" i="10"/>
  <c r="AX108" i="1"/>
  <c r="BI185" i="10"/>
  <c r="BH185" i="10"/>
  <c r="BG185" i="10"/>
  <c r="BF185" i="10"/>
  <c r="T185" i="10"/>
  <c r="T184" i="10"/>
  <c r="R185" i="10"/>
  <c r="R184" i="10"/>
  <c r="P185" i="10"/>
  <c r="P184" i="10" s="1"/>
  <c r="BI180" i="10"/>
  <c r="BH180" i="10"/>
  <c r="BG180" i="10"/>
  <c r="BF180" i="10"/>
  <c r="T180" i="10"/>
  <c r="R180" i="10"/>
  <c r="P180" i="10"/>
  <c r="BI176" i="10"/>
  <c r="BH176" i="10"/>
  <c r="BG176" i="10"/>
  <c r="BF176" i="10"/>
  <c r="T176" i="10"/>
  <c r="R176" i="10"/>
  <c r="P176" i="10"/>
  <c r="BI172" i="10"/>
  <c r="BH172" i="10"/>
  <c r="BG172" i="10"/>
  <c r="BF172" i="10"/>
  <c r="T172" i="10"/>
  <c r="R172" i="10"/>
  <c r="P172" i="10"/>
  <c r="BI168" i="10"/>
  <c r="BH168" i="10"/>
  <c r="BG168" i="10"/>
  <c r="BF168" i="10"/>
  <c r="T168" i="10"/>
  <c r="R168" i="10"/>
  <c r="P168" i="10"/>
  <c r="BI164" i="10"/>
  <c r="BH164" i="10"/>
  <c r="BG164" i="10"/>
  <c r="BF164" i="10"/>
  <c r="T164" i="10"/>
  <c r="R164" i="10"/>
  <c r="P164" i="10"/>
  <c r="BI160" i="10"/>
  <c r="BH160" i="10"/>
  <c r="BG160" i="10"/>
  <c r="BF160" i="10"/>
  <c r="T160" i="10"/>
  <c r="R160" i="10"/>
  <c r="P160" i="10"/>
  <c r="BI156" i="10"/>
  <c r="BH156" i="10"/>
  <c r="BG156" i="10"/>
  <c r="BF156" i="10"/>
  <c r="T156" i="10"/>
  <c r="R156" i="10"/>
  <c r="P156" i="10"/>
  <c r="BI152" i="10"/>
  <c r="BH152" i="10"/>
  <c r="BG152" i="10"/>
  <c r="BF152" i="10"/>
  <c r="T152" i="10"/>
  <c r="R152" i="10"/>
  <c r="P152" i="10"/>
  <c r="BI145" i="10"/>
  <c r="BH145" i="10"/>
  <c r="BG145" i="10"/>
  <c r="BF145" i="10"/>
  <c r="T145" i="10"/>
  <c r="R145" i="10"/>
  <c r="P145" i="10"/>
  <c r="BI141" i="10"/>
  <c r="BH141" i="10"/>
  <c r="BG141" i="10"/>
  <c r="BF141" i="10"/>
  <c r="T141" i="10"/>
  <c r="R141" i="10"/>
  <c r="P141" i="10"/>
  <c r="BI138" i="10"/>
  <c r="BH138" i="10"/>
  <c r="BG138" i="10"/>
  <c r="BF138" i="10"/>
  <c r="T138" i="10"/>
  <c r="R138" i="10"/>
  <c r="P138" i="10"/>
  <c r="BI134" i="10"/>
  <c r="BH134" i="10"/>
  <c r="BG134" i="10"/>
  <c r="BF134" i="10"/>
  <c r="T134" i="10"/>
  <c r="R134" i="10"/>
  <c r="P134" i="10"/>
  <c r="BI130" i="10"/>
  <c r="BH130" i="10"/>
  <c r="BG130" i="10"/>
  <c r="BF130" i="10"/>
  <c r="T130" i="10"/>
  <c r="T129" i="10"/>
  <c r="R130" i="10"/>
  <c r="R129" i="10" s="1"/>
  <c r="P130" i="10"/>
  <c r="P129" i="10"/>
  <c r="J124" i="10"/>
  <c r="F122" i="10"/>
  <c r="E120" i="10"/>
  <c r="J95" i="10"/>
  <c r="F93" i="10"/>
  <c r="E91" i="10"/>
  <c r="J28" i="10"/>
  <c r="E28" i="10"/>
  <c r="J125" i="10" s="1"/>
  <c r="J27" i="10"/>
  <c r="J22" i="10"/>
  <c r="E22" i="10"/>
  <c r="F125" i="10" s="1"/>
  <c r="J21" i="10"/>
  <c r="J19" i="10"/>
  <c r="E19" i="10"/>
  <c r="F95" i="10" s="1"/>
  <c r="J18" i="10"/>
  <c r="J16" i="10"/>
  <c r="J122" i="10"/>
  <c r="E7" i="10"/>
  <c r="E85" i="10" s="1"/>
  <c r="J41" i="9"/>
  <c r="J40" i="9"/>
  <c r="AY107" i="1" s="1"/>
  <c r="J39" i="9"/>
  <c r="AX107" i="1"/>
  <c r="BI173" i="9"/>
  <c r="BH173" i="9"/>
  <c r="BG173" i="9"/>
  <c r="BF173" i="9"/>
  <c r="T173" i="9"/>
  <c r="T172" i="9" s="1"/>
  <c r="R173" i="9"/>
  <c r="R172" i="9"/>
  <c r="P173" i="9"/>
  <c r="P172" i="9" s="1"/>
  <c r="BI168" i="9"/>
  <c r="BH168" i="9"/>
  <c r="BG168" i="9"/>
  <c r="BF168" i="9"/>
  <c r="T168" i="9"/>
  <c r="R168" i="9"/>
  <c r="P168" i="9"/>
  <c r="BI164" i="9"/>
  <c r="BH164" i="9"/>
  <c r="BG164" i="9"/>
  <c r="BF164" i="9"/>
  <c r="T164" i="9"/>
  <c r="R164" i="9"/>
  <c r="P164" i="9"/>
  <c r="BI160" i="9"/>
  <c r="BH160" i="9"/>
  <c r="BG160" i="9"/>
  <c r="BF160" i="9"/>
  <c r="T160" i="9"/>
  <c r="R160" i="9"/>
  <c r="P160" i="9"/>
  <c r="BI155" i="9"/>
  <c r="BH155" i="9"/>
  <c r="BG155" i="9"/>
  <c r="BF155" i="9"/>
  <c r="T155" i="9"/>
  <c r="R155" i="9"/>
  <c r="P155" i="9"/>
  <c r="BI151" i="9"/>
  <c r="BH151" i="9"/>
  <c r="BG151" i="9"/>
  <c r="BF151" i="9"/>
  <c r="T151" i="9"/>
  <c r="R151" i="9"/>
  <c r="P151" i="9"/>
  <c r="BI146" i="9"/>
  <c r="BH146" i="9"/>
  <c r="BG146" i="9"/>
  <c r="BF146" i="9"/>
  <c r="T146" i="9"/>
  <c r="R146" i="9"/>
  <c r="P146" i="9"/>
  <c r="BI142" i="9"/>
  <c r="BH142" i="9"/>
  <c r="BG142" i="9"/>
  <c r="BF142" i="9"/>
  <c r="T142" i="9"/>
  <c r="R142" i="9"/>
  <c r="P142" i="9"/>
  <c r="BI139" i="9"/>
  <c r="BH139" i="9"/>
  <c r="BG139" i="9"/>
  <c r="BF139" i="9"/>
  <c r="T139" i="9"/>
  <c r="R139" i="9"/>
  <c r="P139" i="9"/>
  <c r="BI135" i="9"/>
  <c r="BH135" i="9"/>
  <c r="BG135" i="9"/>
  <c r="BF135" i="9"/>
  <c r="T135" i="9"/>
  <c r="R135" i="9"/>
  <c r="P135" i="9"/>
  <c r="BI131" i="9"/>
  <c r="BH131" i="9"/>
  <c r="BG131" i="9"/>
  <c r="BF131" i="9"/>
  <c r="T131" i="9"/>
  <c r="T130" i="9" s="1"/>
  <c r="R131" i="9"/>
  <c r="R130" i="9"/>
  <c r="P131" i="9"/>
  <c r="P130" i="9"/>
  <c r="J125" i="9"/>
  <c r="F123" i="9"/>
  <c r="E121" i="9"/>
  <c r="J95" i="9"/>
  <c r="F93" i="9"/>
  <c r="E91" i="9"/>
  <c r="J28" i="9"/>
  <c r="E28" i="9"/>
  <c r="J126" i="9" s="1"/>
  <c r="J27" i="9"/>
  <c r="J22" i="9"/>
  <c r="E22" i="9"/>
  <c r="F96" i="9"/>
  <c r="J21" i="9"/>
  <c r="J19" i="9"/>
  <c r="E19" i="9"/>
  <c r="F95" i="9" s="1"/>
  <c r="J18" i="9"/>
  <c r="J16" i="9"/>
  <c r="J93" i="9" s="1"/>
  <c r="E7" i="9"/>
  <c r="E115" i="9"/>
  <c r="J41" i="8"/>
  <c r="J40" i="8"/>
  <c r="AY106" i="1"/>
  <c r="J39" i="8"/>
  <c r="AX106" i="1" s="1"/>
  <c r="BI280" i="8"/>
  <c r="BH280" i="8"/>
  <c r="BG280" i="8"/>
  <c r="BF280" i="8"/>
  <c r="T280" i="8"/>
  <c r="R280" i="8"/>
  <c r="P280" i="8"/>
  <c r="BI276" i="8"/>
  <c r="BH276" i="8"/>
  <c r="BG276" i="8"/>
  <c r="BF276" i="8"/>
  <c r="T276" i="8"/>
  <c r="R276" i="8"/>
  <c r="P276" i="8"/>
  <c r="BI272" i="8"/>
  <c r="BH272" i="8"/>
  <c r="BG272" i="8"/>
  <c r="BF272" i="8"/>
  <c r="T272" i="8"/>
  <c r="R272" i="8"/>
  <c r="P272" i="8"/>
  <c r="BI265" i="8"/>
  <c r="BH265" i="8"/>
  <c r="BG265" i="8"/>
  <c r="BF265" i="8"/>
  <c r="T265" i="8"/>
  <c r="R265" i="8"/>
  <c r="P265" i="8"/>
  <c r="BI256" i="8"/>
  <c r="BH256" i="8"/>
  <c r="BG256" i="8"/>
  <c r="BF256" i="8"/>
  <c r="T256" i="8"/>
  <c r="R256" i="8"/>
  <c r="P256" i="8"/>
  <c r="BI244" i="8"/>
  <c r="BH244" i="8"/>
  <c r="BG244" i="8"/>
  <c r="BF244" i="8"/>
  <c r="T244" i="8"/>
  <c r="R244" i="8"/>
  <c r="P244" i="8"/>
  <c r="BI240" i="8"/>
  <c r="BH240" i="8"/>
  <c r="BG240" i="8"/>
  <c r="BF240" i="8"/>
  <c r="T240" i="8"/>
  <c r="R240" i="8"/>
  <c r="P240" i="8"/>
  <c r="BI236" i="8"/>
  <c r="BH236" i="8"/>
  <c r="BG236" i="8"/>
  <c r="BF236" i="8"/>
  <c r="T236" i="8"/>
  <c r="R236" i="8"/>
  <c r="P236" i="8"/>
  <c r="BI229" i="8"/>
  <c r="BH229" i="8"/>
  <c r="BG229" i="8"/>
  <c r="BF229" i="8"/>
  <c r="T229" i="8"/>
  <c r="R229" i="8"/>
  <c r="P229" i="8"/>
  <c r="BI222" i="8"/>
  <c r="BH222" i="8"/>
  <c r="BG222" i="8"/>
  <c r="BF222" i="8"/>
  <c r="T222" i="8"/>
  <c r="R222" i="8"/>
  <c r="P222" i="8"/>
  <c r="BI217" i="8"/>
  <c r="BH217" i="8"/>
  <c r="BG217" i="8"/>
  <c r="BF217" i="8"/>
  <c r="T217" i="8"/>
  <c r="R217" i="8"/>
  <c r="P217" i="8"/>
  <c r="BI213" i="8"/>
  <c r="BH213" i="8"/>
  <c r="BG213" i="8"/>
  <c r="BF213" i="8"/>
  <c r="T213" i="8"/>
  <c r="R213" i="8"/>
  <c r="P213" i="8"/>
  <c r="BI209" i="8"/>
  <c r="BH209" i="8"/>
  <c r="BG209" i="8"/>
  <c r="BF209" i="8"/>
  <c r="T209" i="8"/>
  <c r="R209" i="8"/>
  <c r="P209" i="8"/>
  <c r="BI204" i="8"/>
  <c r="BH204" i="8"/>
  <c r="BG204" i="8"/>
  <c r="BF204" i="8"/>
  <c r="T204" i="8"/>
  <c r="R204" i="8"/>
  <c r="P204" i="8"/>
  <c r="BI200" i="8"/>
  <c r="BH200" i="8"/>
  <c r="BG200" i="8"/>
  <c r="BF200" i="8"/>
  <c r="T200" i="8"/>
  <c r="R200" i="8"/>
  <c r="P200" i="8"/>
  <c r="BI196" i="8"/>
  <c r="BH196" i="8"/>
  <c r="BG196" i="8"/>
  <c r="BF196" i="8"/>
  <c r="T196" i="8"/>
  <c r="R196" i="8"/>
  <c r="P196" i="8"/>
  <c r="BI192" i="8"/>
  <c r="BH192" i="8"/>
  <c r="BG192" i="8"/>
  <c r="BF192" i="8"/>
  <c r="T192" i="8"/>
  <c r="R192" i="8"/>
  <c r="P192" i="8"/>
  <c r="BI188" i="8"/>
  <c r="BH188" i="8"/>
  <c r="BG188" i="8"/>
  <c r="BF188" i="8"/>
  <c r="T188" i="8"/>
  <c r="R188" i="8"/>
  <c r="P188" i="8"/>
  <c r="BI184" i="8"/>
  <c r="BH184" i="8"/>
  <c r="BG184" i="8"/>
  <c r="BF184" i="8"/>
  <c r="T184" i="8"/>
  <c r="R184" i="8"/>
  <c r="P184" i="8"/>
  <c r="BI180" i="8"/>
  <c r="BH180" i="8"/>
  <c r="BG180" i="8"/>
  <c r="BF180" i="8"/>
  <c r="T180" i="8"/>
  <c r="R180" i="8"/>
  <c r="P180" i="8"/>
  <c r="BI175" i="8"/>
  <c r="BH175" i="8"/>
  <c r="BG175" i="8"/>
  <c r="BF175" i="8"/>
  <c r="T175" i="8"/>
  <c r="T174" i="8"/>
  <c r="R175" i="8"/>
  <c r="R174" i="8" s="1"/>
  <c r="P175" i="8"/>
  <c r="P174" i="8"/>
  <c r="BI170" i="8"/>
  <c r="BH170" i="8"/>
  <c r="BG170" i="8"/>
  <c r="BF170" i="8"/>
  <c r="T170" i="8"/>
  <c r="R170" i="8"/>
  <c r="P170" i="8"/>
  <c r="BI167" i="8"/>
  <c r="BH167" i="8"/>
  <c r="BG167" i="8"/>
  <c r="BF167" i="8"/>
  <c r="T167" i="8"/>
  <c r="R167" i="8"/>
  <c r="P167" i="8"/>
  <c r="BI163" i="8"/>
  <c r="BH163" i="8"/>
  <c r="BG163" i="8"/>
  <c r="BF163" i="8"/>
  <c r="T163" i="8"/>
  <c r="R163" i="8"/>
  <c r="P163" i="8"/>
  <c r="BI159" i="8"/>
  <c r="BH159" i="8"/>
  <c r="BG159" i="8"/>
  <c r="BF159" i="8"/>
  <c r="T159" i="8"/>
  <c r="R159" i="8"/>
  <c r="P159" i="8"/>
  <c r="BI155" i="8"/>
  <c r="BH155" i="8"/>
  <c r="BG155" i="8"/>
  <c r="BF155" i="8"/>
  <c r="T155" i="8"/>
  <c r="R155" i="8"/>
  <c r="P155" i="8"/>
  <c r="BI151" i="8"/>
  <c r="BH151" i="8"/>
  <c r="BG151" i="8"/>
  <c r="BF151" i="8"/>
  <c r="T151" i="8"/>
  <c r="R151" i="8"/>
  <c r="P151" i="8"/>
  <c r="BI147" i="8"/>
  <c r="BH147" i="8"/>
  <c r="BG147" i="8"/>
  <c r="BF147" i="8"/>
  <c r="T147" i="8"/>
  <c r="R147" i="8"/>
  <c r="P147" i="8"/>
  <c r="BI143" i="8"/>
  <c r="BH143" i="8"/>
  <c r="BG143" i="8"/>
  <c r="BF143" i="8"/>
  <c r="T143" i="8"/>
  <c r="R143" i="8"/>
  <c r="P143" i="8"/>
  <c r="BI140" i="8"/>
  <c r="BH140" i="8"/>
  <c r="BG140" i="8"/>
  <c r="BF140" i="8"/>
  <c r="T140" i="8"/>
  <c r="R140" i="8"/>
  <c r="P140" i="8"/>
  <c r="BI137" i="8"/>
  <c r="BH137" i="8"/>
  <c r="BG137" i="8"/>
  <c r="BF137" i="8"/>
  <c r="T137" i="8"/>
  <c r="R137" i="8"/>
  <c r="P137" i="8"/>
  <c r="BI132" i="8"/>
  <c r="BH132" i="8"/>
  <c r="BG132" i="8"/>
  <c r="BF132" i="8"/>
  <c r="T132" i="8"/>
  <c r="R132" i="8"/>
  <c r="P132" i="8"/>
  <c r="J126" i="8"/>
  <c r="F124" i="8"/>
  <c r="E122" i="8"/>
  <c r="J95" i="8"/>
  <c r="F93" i="8"/>
  <c r="E91" i="8"/>
  <c r="J28" i="8"/>
  <c r="E28" i="8"/>
  <c r="J127" i="8" s="1"/>
  <c r="J27" i="8"/>
  <c r="J22" i="8"/>
  <c r="E22" i="8"/>
  <c r="F127" i="8" s="1"/>
  <c r="J21" i="8"/>
  <c r="J19" i="8"/>
  <c r="E19" i="8"/>
  <c r="F95" i="8" s="1"/>
  <c r="J18" i="8"/>
  <c r="J16" i="8"/>
  <c r="J124" i="8"/>
  <c r="E7" i="8"/>
  <c r="E85" i="8" s="1"/>
  <c r="J41" i="7"/>
  <c r="J40" i="7"/>
  <c r="AY104" i="1" s="1"/>
  <c r="J39" i="7"/>
  <c r="AX104" i="1"/>
  <c r="BI181" i="7"/>
  <c r="BH181" i="7"/>
  <c r="BG181" i="7"/>
  <c r="BF181" i="7"/>
  <c r="T181" i="7"/>
  <c r="T180" i="7" s="1"/>
  <c r="R181" i="7"/>
  <c r="R180" i="7"/>
  <c r="P181" i="7"/>
  <c r="P180" i="7" s="1"/>
  <c r="BI176" i="7"/>
  <c r="BH176" i="7"/>
  <c r="BG176" i="7"/>
  <c r="BF176" i="7"/>
  <c r="T176" i="7"/>
  <c r="R176" i="7"/>
  <c r="P176" i="7"/>
  <c r="BI172" i="7"/>
  <c r="BH172" i="7"/>
  <c r="BG172" i="7"/>
  <c r="BF172" i="7"/>
  <c r="T172" i="7"/>
  <c r="R172" i="7"/>
  <c r="P172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2" i="7"/>
  <c r="BH152" i="7"/>
  <c r="BG152" i="7"/>
  <c r="BF152" i="7"/>
  <c r="T152" i="7"/>
  <c r="R152" i="7"/>
  <c r="P152" i="7"/>
  <c r="BI145" i="7"/>
  <c r="BH145" i="7"/>
  <c r="BG145" i="7"/>
  <c r="BF145" i="7"/>
  <c r="T145" i="7"/>
  <c r="R145" i="7"/>
  <c r="P145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4" i="7"/>
  <c r="BH134" i="7"/>
  <c r="BG134" i="7"/>
  <c r="BF134" i="7"/>
  <c r="T134" i="7"/>
  <c r="R134" i="7"/>
  <c r="P134" i="7"/>
  <c r="BI130" i="7"/>
  <c r="BH130" i="7"/>
  <c r="BG130" i="7"/>
  <c r="BF130" i="7"/>
  <c r="T130" i="7"/>
  <c r="T129" i="7"/>
  <c r="R130" i="7"/>
  <c r="R129" i="7" s="1"/>
  <c r="P130" i="7"/>
  <c r="P129" i="7"/>
  <c r="J124" i="7"/>
  <c r="F122" i="7"/>
  <c r="E120" i="7"/>
  <c r="J95" i="7"/>
  <c r="F93" i="7"/>
  <c r="E91" i="7"/>
  <c r="J28" i="7"/>
  <c r="E28" i="7"/>
  <c r="J96" i="7" s="1"/>
  <c r="J27" i="7"/>
  <c r="J22" i="7"/>
  <c r="E22" i="7"/>
  <c r="F96" i="7" s="1"/>
  <c r="J21" i="7"/>
  <c r="J19" i="7"/>
  <c r="E19" i="7"/>
  <c r="F124" i="7" s="1"/>
  <c r="J18" i="7"/>
  <c r="J16" i="7"/>
  <c r="J122" i="7"/>
  <c r="E7" i="7"/>
  <c r="E85" i="7" s="1"/>
  <c r="J41" i="6"/>
  <c r="J40" i="6"/>
  <c r="AY103" i="1" s="1"/>
  <c r="J39" i="6"/>
  <c r="AX103" i="1"/>
  <c r="BI179" i="6"/>
  <c r="BH179" i="6"/>
  <c r="BG179" i="6"/>
  <c r="BF179" i="6"/>
  <c r="T179" i="6"/>
  <c r="T178" i="6" s="1"/>
  <c r="R179" i="6"/>
  <c r="R178" i="6"/>
  <c r="P179" i="6"/>
  <c r="P178" i="6" s="1"/>
  <c r="BI172" i="6"/>
  <c r="BH172" i="6"/>
  <c r="BG172" i="6"/>
  <c r="BF172" i="6"/>
  <c r="T172" i="6"/>
  <c r="R172" i="6"/>
  <c r="P172" i="6"/>
  <c r="BI168" i="6"/>
  <c r="BH168" i="6"/>
  <c r="BG168" i="6"/>
  <c r="BF168" i="6"/>
  <c r="T168" i="6"/>
  <c r="R168" i="6"/>
  <c r="P168" i="6"/>
  <c r="BI164" i="6"/>
  <c r="BH164" i="6"/>
  <c r="BG164" i="6"/>
  <c r="BF164" i="6"/>
  <c r="T164" i="6"/>
  <c r="T163" i="6" s="1"/>
  <c r="R164" i="6"/>
  <c r="R163" i="6" s="1"/>
  <c r="P164" i="6"/>
  <c r="P163" i="6" s="1"/>
  <c r="BI160" i="6"/>
  <c r="BH160" i="6"/>
  <c r="BG160" i="6"/>
  <c r="BF160" i="6"/>
  <c r="T160" i="6"/>
  <c r="R160" i="6"/>
  <c r="P160" i="6"/>
  <c r="BI157" i="6"/>
  <c r="BH157" i="6"/>
  <c r="BG157" i="6"/>
  <c r="BF157" i="6"/>
  <c r="T157" i="6"/>
  <c r="R157" i="6"/>
  <c r="P157" i="6"/>
  <c r="BI153" i="6"/>
  <c r="BH153" i="6"/>
  <c r="BG153" i="6"/>
  <c r="BF153" i="6"/>
  <c r="T153" i="6"/>
  <c r="R153" i="6"/>
  <c r="P153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BI141" i="6"/>
  <c r="BH141" i="6"/>
  <c r="BG141" i="6"/>
  <c r="BF141" i="6"/>
  <c r="T141" i="6"/>
  <c r="R141" i="6"/>
  <c r="P141" i="6"/>
  <c r="BI138" i="6"/>
  <c r="BH138" i="6"/>
  <c r="BG138" i="6"/>
  <c r="BF138" i="6"/>
  <c r="T138" i="6"/>
  <c r="R138" i="6"/>
  <c r="P138" i="6"/>
  <c r="BI134" i="6"/>
  <c r="BH134" i="6"/>
  <c r="BG134" i="6"/>
  <c r="BF134" i="6"/>
  <c r="T134" i="6"/>
  <c r="R134" i="6"/>
  <c r="P134" i="6"/>
  <c r="BI130" i="6"/>
  <c r="BH130" i="6"/>
  <c r="BG130" i="6"/>
  <c r="BF130" i="6"/>
  <c r="T130" i="6"/>
  <c r="T129" i="6" s="1"/>
  <c r="R130" i="6"/>
  <c r="R129" i="6" s="1"/>
  <c r="P130" i="6"/>
  <c r="P129" i="6"/>
  <c r="J124" i="6"/>
  <c r="F122" i="6"/>
  <c r="E120" i="6"/>
  <c r="J95" i="6"/>
  <c r="F93" i="6"/>
  <c r="E91" i="6"/>
  <c r="J28" i="6"/>
  <c r="E28" i="6"/>
  <c r="J96" i="6"/>
  <c r="J27" i="6"/>
  <c r="J22" i="6"/>
  <c r="E22" i="6"/>
  <c r="F125" i="6"/>
  <c r="J21" i="6"/>
  <c r="J19" i="6"/>
  <c r="E19" i="6"/>
  <c r="F124" i="6"/>
  <c r="J18" i="6"/>
  <c r="J16" i="6"/>
  <c r="J122" i="6" s="1"/>
  <c r="E7" i="6"/>
  <c r="E114" i="6" s="1"/>
  <c r="J41" i="5"/>
  <c r="J40" i="5"/>
  <c r="AY102" i="1"/>
  <c r="J39" i="5"/>
  <c r="AX102" i="1"/>
  <c r="BI273" i="5"/>
  <c r="BH273" i="5"/>
  <c r="BG273" i="5"/>
  <c r="BF273" i="5"/>
  <c r="T273" i="5"/>
  <c r="R273" i="5"/>
  <c r="P273" i="5"/>
  <c r="BI269" i="5"/>
  <c r="BH269" i="5"/>
  <c r="BG269" i="5"/>
  <c r="BF269" i="5"/>
  <c r="T269" i="5"/>
  <c r="R269" i="5"/>
  <c r="P269" i="5"/>
  <c r="BI265" i="5"/>
  <c r="BH265" i="5"/>
  <c r="BG265" i="5"/>
  <c r="BF265" i="5"/>
  <c r="T265" i="5"/>
  <c r="R265" i="5"/>
  <c r="P265" i="5"/>
  <c r="BI258" i="5"/>
  <c r="BH258" i="5"/>
  <c r="BG258" i="5"/>
  <c r="BF258" i="5"/>
  <c r="T258" i="5"/>
  <c r="R258" i="5"/>
  <c r="P258" i="5"/>
  <c r="BI251" i="5"/>
  <c r="BH251" i="5"/>
  <c r="BG251" i="5"/>
  <c r="BF251" i="5"/>
  <c r="T251" i="5"/>
  <c r="R251" i="5"/>
  <c r="P251" i="5"/>
  <c r="BI241" i="5"/>
  <c r="BH241" i="5"/>
  <c r="BG241" i="5"/>
  <c r="BF241" i="5"/>
  <c r="T241" i="5"/>
  <c r="R241" i="5"/>
  <c r="P241" i="5"/>
  <c r="BI237" i="5"/>
  <c r="BH237" i="5"/>
  <c r="BG237" i="5"/>
  <c r="BF237" i="5"/>
  <c r="T237" i="5"/>
  <c r="R237" i="5"/>
  <c r="P237" i="5"/>
  <c r="BI230" i="5"/>
  <c r="BH230" i="5"/>
  <c r="BG230" i="5"/>
  <c r="BF230" i="5"/>
  <c r="T230" i="5"/>
  <c r="R230" i="5"/>
  <c r="P230" i="5"/>
  <c r="BI217" i="5"/>
  <c r="BH217" i="5"/>
  <c r="BG217" i="5"/>
  <c r="BF217" i="5"/>
  <c r="T217" i="5"/>
  <c r="R217" i="5"/>
  <c r="P217" i="5"/>
  <c r="BI210" i="5"/>
  <c r="BH210" i="5"/>
  <c r="BG210" i="5"/>
  <c r="BF210" i="5"/>
  <c r="T210" i="5"/>
  <c r="R210" i="5"/>
  <c r="P210" i="5"/>
  <c r="BI204" i="5"/>
  <c r="BH204" i="5"/>
  <c r="BG204" i="5"/>
  <c r="BF204" i="5"/>
  <c r="T204" i="5"/>
  <c r="R204" i="5"/>
  <c r="P204" i="5"/>
  <c r="BI198" i="5"/>
  <c r="BH198" i="5"/>
  <c r="BG198" i="5"/>
  <c r="BF198" i="5"/>
  <c r="T198" i="5"/>
  <c r="R198" i="5"/>
  <c r="P198" i="5"/>
  <c r="BI192" i="5"/>
  <c r="BH192" i="5"/>
  <c r="BG192" i="5"/>
  <c r="BF192" i="5"/>
  <c r="T192" i="5"/>
  <c r="R192" i="5"/>
  <c r="P192" i="5"/>
  <c r="BI186" i="5"/>
  <c r="BH186" i="5"/>
  <c r="BG186" i="5"/>
  <c r="BF186" i="5"/>
  <c r="T186" i="5"/>
  <c r="R186" i="5"/>
  <c r="P186" i="5"/>
  <c r="BI180" i="5"/>
  <c r="BH180" i="5"/>
  <c r="BG180" i="5"/>
  <c r="BF180" i="5"/>
  <c r="T180" i="5"/>
  <c r="R180" i="5"/>
  <c r="P180" i="5"/>
  <c r="BI174" i="5"/>
  <c r="BH174" i="5"/>
  <c r="BG174" i="5"/>
  <c r="BF174" i="5"/>
  <c r="T174" i="5"/>
  <c r="R174" i="5"/>
  <c r="P174" i="5"/>
  <c r="BI169" i="5"/>
  <c r="BH169" i="5"/>
  <c r="BG169" i="5"/>
  <c r="BF169" i="5"/>
  <c r="T169" i="5"/>
  <c r="T168" i="5"/>
  <c r="R169" i="5"/>
  <c r="R168" i="5"/>
  <c r="P169" i="5"/>
  <c r="P168" i="5"/>
  <c r="BI162" i="5"/>
  <c r="BH162" i="5"/>
  <c r="BG162" i="5"/>
  <c r="BF162" i="5"/>
  <c r="T162" i="5"/>
  <c r="R162" i="5"/>
  <c r="P162" i="5"/>
  <c r="BI159" i="5"/>
  <c r="BH159" i="5"/>
  <c r="BG159" i="5"/>
  <c r="BF159" i="5"/>
  <c r="T159" i="5"/>
  <c r="R159" i="5"/>
  <c r="P159" i="5"/>
  <c r="BI155" i="5"/>
  <c r="BH155" i="5"/>
  <c r="BG155" i="5"/>
  <c r="BF155" i="5"/>
  <c r="T155" i="5"/>
  <c r="R155" i="5"/>
  <c r="P155" i="5"/>
  <c r="BI151" i="5"/>
  <c r="BH151" i="5"/>
  <c r="BG151" i="5"/>
  <c r="BF151" i="5"/>
  <c r="T151" i="5"/>
  <c r="R151" i="5"/>
  <c r="P151" i="5"/>
  <c r="BI147" i="5"/>
  <c r="BH147" i="5"/>
  <c r="BG147" i="5"/>
  <c r="BF147" i="5"/>
  <c r="T147" i="5"/>
  <c r="R147" i="5"/>
  <c r="P147" i="5"/>
  <c r="BI143" i="5"/>
  <c r="BH143" i="5"/>
  <c r="BG143" i="5"/>
  <c r="BF143" i="5"/>
  <c r="T143" i="5"/>
  <c r="R143" i="5"/>
  <c r="P143" i="5"/>
  <c r="BI139" i="5"/>
  <c r="BH139" i="5"/>
  <c r="BG139" i="5"/>
  <c r="BF139" i="5"/>
  <c r="T139" i="5"/>
  <c r="R139" i="5"/>
  <c r="P139" i="5"/>
  <c r="BI136" i="5"/>
  <c r="BH136" i="5"/>
  <c r="BG136" i="5"/>
  <c r="BF136" i="5"/>
  <c r="T136" i="5"/>
  <c r="R136" i="5"/>
  <c r="P136" i="5"/>
  <c r="BI131" i="5"/>
  <c r="BH131" i="5"/>
  <c r="BG131" i="5"/>
  <c r="BF131" i="5"/>
  <c r="T131" i="5"/>
  <c r="R131" i="5"/>
  <c r="P131" i="5"/>
  <c r="J125" i="5"/>
  <c r="F123" i="5"/>
  <c r="E121" i="5"/>
  <c r="J95" i="5"/>
  <c r="F93" i="5"/>
  <c r="E91" i="5"/>
  <c r="J28" i="5"/>
  <c r="E28" i="5"/>
  <c r="J126" i="5"/>
  <c r="J27" i="5"/>
  <c r="J22" i="5"/>
  <c r="E22" i="5"/>
  <c r="F126" i="5"/>
  <c r="J21" i="5"/>
  <c r="J19" i="5"/>
  <c r="E19" i="5"/>
  <c r="F125" i="5"/>
  <c r="J18" i="5"/>
  <c r="J16" i="5"/>
  <c r="J123" i="5" s="1"/>
  <c r="E7" i="5"/>
  <c r="E115" i="5" s="1"/>
  <c r="J41" i="4"/>
  <c r="J40" i="4"/>
  <c r="AY100" i="1"/>
  <c r="J39" i="4"/>
  <c r="AX100" i="1" s="1"/>
  <c r="BI185" i="4"/>
  <c r="BH185" i="4"/>
  <c r="BG185" i="4"/>
  <c r="BF185" i="4"/>
  <c r="T185" i="4"/>
  <c r="T184" i="4"/>
  <c r="R185" i="4"/>
  <c r="R184" i="4"/>
  <c r="P185" i="4"/>
  <c r="P184" i="4"/>
  <c r="BI180" i="4"/>
  <c r="BH180" i="4"/>
  <c r="BG180" i="4"/>
  <c r="BF180" i="4"/>
  <c r="T180" i="4"/>
  <c r="R180" i="4"/>
  <c r="P180" i="4"/>
  <c r="BI176" i="4"/>
  <c r="BH176" i="4"/>
  <c r="BG176" i="4"/>
  <c r="BF176" i="4"/>
  <c r="T176" i="4"/>
  <c r="R176" i="4"/>
  <c r="P176" i="4"/>
  <c r="BI172" i="4"/>
  <c r="BH172" i="4"/>
  <c r="BG172" i="4"/>
  <c r="BF172" i="4"/>
  <c r="T172" i="4"/>
  <c r="R172" i="4"/>
  <c r="P172" i="4"/>
  <c r="BI168" i="4"/>
  <c r="BH168" i="4"/>
  <c r="BG168" i="4"/>
  <c r="BF168" i="4"/>
  <c r="T168" i="4"/>
  <c r="R168" i="4"/>
  <c r="P168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5" i="4"/>
  <c r="BH145" i="4"/>
  <c r="BG145" i="4"/>
  <c r="BF145" i="4"/>
  <c r="T145" i="4"/>
  <c r="R145" i="4"/>
  <c r="P145" i="4"/>
  <c r="BI141" i="4"/>
  <c r="BH141" i="4"/>
  <c r="BG141" i="4"/>
  <c r="BF141" i="4"/>
  <c r="T141" i="4"/>
  <c r="R141" i="4"/>
  <c r="P141" i="4"/>
  <c r="BI138" i="4"/>
  <c r="BH138" i="4"/>
  <c r="BG138" i="4"/>
  <c r="BF138" i="4"/>
  <c r="T138" i="4"/>
  <c r="R138" i="4"/>
  <c r="P138" i="4"/>
  <c r="BI134" i="4"/>
  <c r="BH134" i="4"/>
  <c r="BG134" i="4"/>
  <c r="BF134" i="4"/>
  <c r="T134" i="4"/>
  <c r="R134" i="4"/>
  <c r="P134" i="4"/>
  <c r="BI130" i="4"/>
  <c r="BH130" i="4"/>
  <c r="BG130" i="4"/>
  <c r="BF130" i="4"/>
  <c r="T130" i="4"/>
  <c r="T129" i="4" s="1"/>
  <c r="R130" i="4"/>
  <c r="R129" i="4"/>
  <c r="P130" i="4"/>
  <c r="P129" i="4" s="1"/>
  <c r="J124" i="4"/>
  <c r="F122" i="4"/>
  <c r="E120" i="4"/>
  <c r="J95" i="4"/>
  <c r="F93" i="4"/>
  <c r="E91" i="4"/>
  <c r="J28" i="4"/>
  <c r="E28" i="4"/>
  <c r="J96" i="4"/>
  <c r="J27" i="4"/>
  <c r="J22" i="4"/>
  <c r="E22" i="4"/>
  <c r="F96" i="4" s="1"/>
  <c r="J21" i="4"/>
  <c r="J19" i="4"/>
  <c r="E19" i="4"/>
  <c r="F95" i="4"/>
  <c r="J18" i="4"/>
  <c r="J16" i="4"/>
  <c r="J122" i="4" s="1"/>
  <c r="E7" i="4"/>
  <c r="E85" i="4" s="1"/>
  <c r="J41" i="3"/>
  <c r="J40" i="3"/>
  <c r="AY99" i="1"/>
  <c r="J39" i="3"/>
  <c r="AX99" i="1" s="1"/>
  <c r="BI183" i="3"/>
  <c r="BH183" i="3"/>
  <c r="BG183" i="3"/>
  <c r="BF183" i="3"/>
  <c r="T183" i="3"/>
  <c r="T182" i="3"/>
  <c r="R183" i="3"/>
  <c r="R182" i="3" s="1"/>
  <c r="P183" i="3"/>
  <c r="P182" i="3" s="1"/>
  <c r="BI178" i="3"/>
  <c r="BH178" i="3"/>
  <c r="BG178" i="3"/>
  <c r="BF178" i="3"/>
  <c r="T178" i="3"/>
  <c r="T177" i="3" s="1"/>
  <c r="R178" i="3"/>
  <c r="R177" i="3" s="1"/>
  <c r="P178" i="3"/>
  <c r="P177" i="3" s="1"/>
  <c r="BI173" i="3"/>
  <c r="BH173" i="3"/>
  <c r="BG173" i="3"/>
  <c r="BF173" i="3"/>
  <c r="T173" i="3"/>
  <c r="R173" i="3"/>
  <c r="P173" i="3"/>
  <c r="BI169" i="3"/>
  <c r="BH169" i="3"/>
  <c r="BG169" i="3"/>
  <c r="BF169" i="3"/>
  <c r="T169" i="3"/>
  <c r="R169" i="3"/>
  <c r="P169" i="3"/>
  <c r="BI165" i="3"/>
  <c r="BH165" i="3"/>
  <c r="BG165" i="3"/>
  <c r="BF165" i="3"/>
  <c r="T165" i="3"/>
  <c r="R165" i="3"/>
  <c r="P165" i="3"/>
  <c r="BI161" i="3"/>
  <c r="BH161" i="3"/>
  <c r="BG161" i="3"/>
  <c r="BF161" i="3"/>
  <c r="T161" i="3"/>
  <c r="R161" i="3"/>
  <c r="P161" i="3"/>
  <c r="BI158" i="3"/>
  <c r="BH158" i="3"/>
  <c r="BG158" i="3"/>
  <c r="BF158" i="3"/>
  <c r="T158" i="3"/>
  <c r="R158" i="3"/>
  <c r="P158" i="3"/>
  <c r="BI154" i="3"/>
  <c r="BH154" i="3"/>
  <c r="BG154" i="3"/>
  <c r="BF154" i="3"/>
  <c r="T154" i="3"/>
  <c r="R154" i="3"/>
  <c r="P154" i="3"/>
  <c r="BI150" i="3"/>
  <c r="BH150" i="3"/>
  <c r="BG150" i="3"/>
  <c r="BF150" i="3"/>
  <c r="T150" i="3"/>
  <c r="R150" i="3"/>
  <c r="P150" i="3"/>
  <c r="BI146" i="3"/>
  <c r="BH146" i="3"/>
  <c r="BG146" i="3"/>
  <c r="BF146" i="3"/>
  <c r="T146" i="3"/>
  <c r="R146" i="3"/>
  <c r="P146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5" i="3"/>
  <c r="BH135" i="3"/>
  <c r="BG135" i="3"/>
  <c r="BF135" i="3"/>
  <c r="T135" i="3"/>
  <c r="R135" i="3"/>
  <c r="P135" i="3"/>
  <c r="BI131" i="3"/>
  <c r="BH131" i="3"/>
  <c r="BG131" i="3"/>
  <c r="BF131" i="3"/>
  <c r="T131" i="3"/>
  <c r="T130" i="3"/>
  <c r="R131" i="3"/>
  <c r="R130" i="3" s="1"/>
  <c r="P131" i="3"/>
  <c r="P130" i="3"/>
  <c r="J125" i="3"/>
  <c r="F123" i="3"/>
  <c r="E121" i="3"/>
  <c r="J95" i="3"/>
  <c r="F93" i="3"/>
  <c r="E91" i="3"/>
  <c r="J28" i="3"/>
  <c r="E28" i="3"/>
  <c r="J126" i="3" s="1"/>
  <c r="J27" i="3"/>
  <c r="J22" i="3"/>
  <c r="E22" i="3"/>
  <c r="F126" i="3" s="1"/>
  <c r="J21" i="3"/>
  <c r="J19" i="3"/>
  <c r="E19" i="3"/>
  <c r="F125" i="3" s="1"/>
  <c r="J18" i="3"/>
  <c r="J16" i="3"/>
  <c r="J123" i="3"/>
  <c r="E7" i="3"/>
  <c r="E115" i="3" s="1"/>
  <c r="J41" i="2"/>
  <c r="J40" i="2"/>
  <c r="AY98" i="1" s="1"/>
  <c r="J39" i="2"/>
  <c r="AX98" i="1"/>
  <c r="BI252" i="2"/>
  <c r="BH252" i="2"/>
  <c r="BG252" i="2"/>
  <c r="BF252" i="2"/>
  <c r="T252" i="2"/>
  <c r="R252" i="2"/>
  <c r="P252" i="2"/>
  <c r="BI248" i="2"/>
  <c r="BH248" i="2"/>
  <c r="BG248" i="2"/>
  <c r="BF248" i="2"/>
  <c r="T248" i="2"/>
  <c r="R248" i="2"/>
  <c r="P248" i="2"/>
  <c r="BI244" i="2"/>
  <c r="BH244" i="2"/>
  <c r="BG244" i="2"/>
  <c r="BF244" i="2"/>
  <c r="T244" i="2"/>
  <c r="R244" i="2"/>
  <c r="P244" i="2"/>
  <c r="BI237" i="2"/>
  <c r="BH237" i="2"/>
  <c r="BG237" i="2"/>
  <c r="BF237" i="2"/>
  <c r="T237" i="2"/>
  <c r="R237" i="2"/>
  <c r="P237" i="2"/>
  <c r="BI228" i="2"/>
  <c r="BH228" i="2"/>
  <c r="BG228" i="2"/>
  <c r="BF228" i="2"/>
  <c r="T228" i="2"/>
  <c r="R228" i="2"/>
  <c r="P228" i="2"/>
  <c r="BI216" i="2"/>
  <c r="BH216" i="2"/>
  <c r="BG216" i="2"/>
  <c r="BF216" i="2"/>
  <c r="T216" i="2"/>
  <c r="R216" i="2"/>
  <c r="P216" i="2"/>
  <c r="BI212" i="2"/>
  <c r="BH212" i="2"/>
  <c r="BG212" i="2"/>
  <c r="BF212" i="2"/>
  <c r="T212" i="2"/>
  <c r="R212" i="2"/>
  <c r="P212" i="2"/>
  <c r="BI205" i="2"/>
  <c r="BH205" i="2"/>
  <c r="BG205" i="2"/>
  <c r="BF205" i="2"/>
  <c r="T205" i="2"/>
  <c r="R205" i="2"/>
  <c r="P205" i="2"/>
  <c r="BI200" i="2"/>
  <c r="BH200" i="2"/>
  <c r="BG200" i="2"/>
  <c r="BF200" i="2"/>
  <c r="T200" i="2"/>
  <c r="R200" i="2"/>
  <c r="P200" i="2"/>
  <c r="BI195" i="2"/>
  <c r="BH195" i="2"/>
  <c r="BG195" i="2"/>
  <c r="BF195" i="2"/>
  <c r="T195" i="2"/>
  <c r="T194" i="2"/>
  <c r="R195" i="2"/>
  <c r="R194" i="2" s="1"/>
  <c r="P195" i="2"/>
  <c r="P194" i="2"/>
  <c r="BI190" i="2"/>
  <c r="BH190" i="2"/>
  <c r="BG190" i="2"/>
  <c r="BF190" i="2"/>
  <c r="T190" i="2"/>
  <c r="R190" i="2"/>
  <c r="P190" i="2"/>
  <c r="BI186" i="2"/>
  <c r="BH186" i="2"/>
  <c r="BG186" i="2"/>
  <c r="BF186" i="2"/>
  <c r="T186" i="2"/>
  <c r="R186" i="2"/>
  <c r="P186" i="2"/>
  <c r="BI182" i="2"/>
  <c r="BH182" i="2"/>
  <c r="BG182" i="2"/>
  <c r="BF182" i="2"/>
  <c r="T182" i="2"/>
  <c r="R182" i="2"/>
  <c r="P182" i="2"/>
  <c r="BI178" i="2"/>
  <c r="BH178" i="2"/>
  <c r="BG178" i="2"/>
  <c r="BF178" i="2"/>
  <c r="T178" i="2"/>
  <c r="R178" i="2"/>
  <c r="P178" i="2"/>
  <c r="BI174" i="2"/>
  <c r="BH174" i="2"/>
  <c r="BG174" i="2"/>
  <c r="BF174" i="2"/>
  <c r="T174" i="2"/>
  <c r="R174" i="2"/>
  <c r="P174" i="2"/>
  <c r="BI170" i="2"/>
  <c r="BH170" i="2"/>
  <c r="BG170" i="2"/>
  <c r="BF170" i="2"/>
  <c r="T170" i="2"/>
  <c r="R170" i="2"/>
  <c r="P170" i="2"/>
  <c r="BI166" i="2"/>
  <c r="BH166" i="2"/>
  <c r="BG166" i="2"/>
  <c r="BF166" i="2"/>
  <c r="T166" i="2"/>
  <c r="R166" i="2"/>
  <c r="P166" i="2"/>
  <c r="BI161" i="2"/>
  <c r="BH161" i="2"/>
  <c r="BG161" i="2"/>
  <c r="BF161" i="2"/>
  <c r="T161" i="2"/>
  <c r="T160" i="2"/>
  <c r="R161" i="2"/>
  <c r="R160" i="2" s="1"/>
  <c r="P161" i="2"/>
  <c r="P160" i="2" s="1"/>
  <c r="BI156" i="2"/>
  <c r="BH156" i="2"/>
  <c r="BG156" i="2"/>
  <c r="BF156" i="2"/>
  <c r="T156" i="2"/>
  <c r="R156" i="2"/>
  <c r="P156" i="2"/>
  <c r="BI152" i="2"/>
  <c r="BH152" i="2"/>
  <c r="BG152" i="2"/>
  <c r="BF152" i="2"/>
  <c r="T152" i="2"/>
  <c r="R152" i="2"/>
  <c r="P152" i="2"/>
  <c r="BI149" i="2"/>
  <c r="BH149" i="2"/>
  <c r="BG149" i="2"/>
  <c r="BF149" i="2"/>
  <c r="T149" i="2"/>
  <c r="R149" i="2"/>
  <c r="P149" i="2"/>
  <c r="BI145" i="2"/>
  <c r="BH145" i="2"/>
  <c r="BG145" i="2"/>
  <c r="BF145" i="2"/>
  <c r="T145" i="2"/>
  <c r="R145" i="2"/>
  <c r="P145" i="2"/>
  <c r="BI141" i="2"/>
  <c r="BH141" i="2"/>
  <c r="BG141" i="2"/>
  <c r="BF141" i="2"/>
  <c r="T141" i="2"/>
  <c r="R141" i="2"/>
  <c r="P141" i="2"/>
  <c r="BI137" i="2"/>
  <c r="BH137" i="2"/>
  <c r="BG137" i="2"/>
  <c r="BF137" i="2"/>
  <c r="T137" i="2"/>
  <c r="R137" i="2"/>
  <c r="P137" i="2"/>
  <c r="BI132" i="2"/>
  <c r="BH132" i="2"/>
  <c r="BG132" i="2"/>
  <c r="BF132" i="2"/>
  <c r="T132" i="2"/>
  <c r="R132" i="2"/>
  <c r="P132" i="2"/>
  <c r="J126" i="2"/>
  <c r="F124" i="2"/>
  <c r="E122" i="2"/>
  <c r="J95" i="2"/>
  <c r="F93" i="2"/>
  <c r="E91" i="2"/>
  <c r="J28" i="2"/>
  <c r="E28" i="2"/>
  <c r="J96" i="2" s="1"/>
  <c r="J27" i="2"/>
  <c r="J22" i="2"/>
  <c r="E22" i="2"/>
  <c r="F127" i="2" s="1"/>
  <c r="J21" i="2"/>
  <c r="J19" i="2"/>
  <c r="E19" i="2"/>
  <c r="F126" i="2" s="1"/>
  <c r="J18" i="2"/>
  <c r="J16" i="2"/>
  <c r="J124" i="2"/>
  <c r="E7" i="2"/>
  <c r="E116" i="2" s="1"/>
  <c r="L90" i="1"/>
  <c r="AM90" i="1"/>
  <c r="AM89" i="1"/>
  <c r="L89" i="1"/>
  <c r="AM87" i="1"/>
  <c r="L87" i="1"/>
  <c r="L85" i="1"/>
  <c r="L84" i="1"/>
  <c r="BK174" i="2"/>
  <c r="J216" i="2"/>
  <c r="BK149" i="2"/>
  <c r="J244" i="2"/>
  <c r="J190" i="2"/>
  <c r="BK145" i="2"/>
  <c r="J228" i="2"/>
  <c r="J149" i="2"/>
  <c r="J132" i="2"/>
  <c r="J146" i="3"/>
  <c r="J158" i="3"/>
  <c r="BK183" i="3"/>
  <c r="BK180" i="4"/>
  <c r="BK134" i="4"/>
  <c r="J134" i="4"/>
  <c r="J251" i="5"/>
  <c r="BK241" i="5"/>
  <c r="BK217" i="5"/>
  <c r="J198" i="5"/>
  <c r="BK230" i="5"/>
  <c r="BK131" i="5"/>
  <c r="J241" i="5"/>
  <c r="BK151" i="5"/>
  <c r="BK179" i="6"/>
  <c r="BK153" i="6"/>
  <c r="J134" i="6"/>
  <c r="J152" i="7"/>
  <c r="J141" i="7"/>
  <c r="J130" i="7"/>
  <c r="J236" i="8"/>
  <c r="J167" i="8"/>
  <c r="BK265" i="8"/>
  <c r="J265" i="8"/>
  <c r="J272" i="8"/>
  <c r="BK137" i="8"/>
  <c r="J192" i="8"/>
  <c r="J140" i="8"/>
  <c r="BK139" i="9"/>
  <c r="BK131" i="9"/>
  <c r="BK160" i="9"/>
  <c r="BK160" i="10"/>
  <c r="J180" i="10"/>
  <c r="J168" i="10"/>
  <c r="J193" i="11"/>
  <c r="J227" i="11"/>
  <c r="BK241" i="11"/>
  <c r="J262" i="11"/>
  <c r="BK181" i="11"/>
  <c r="BK227" i="11"/>
  <c r="J156" i="11"/>
  <c r="BK175" i="11"/>
  <c r="J175" i="12"/>
  <c r="J139" i="12"/>
  <c r="BK139" i="12"/>
  <c r="J138" i="13"/>
  <c r="J156" i="13"/>
  <c r="J160" i="13"/>
  <c r="J152" i="14"/>
  <c r="J190" i="14"/>
  <c r="J233" i="14"/>
  <c r="BK198" i="14"/>
  <c r="J222" i="14"/>
  <c r="BK194" i="14"/>
  <c r="J149" i="14"/>
  <c r="BK150" i="15"/>
  <c r="BK134" i="15"/>
  <c r="BK141" i="15"/>
  <c r="BK164" i="16"/>
  <c r="BK176" i="16"/>
  <c r="J172" i="16"/>
  <c r="BK154" i="17"/>
  <c r="BK131" i="17"/>
  <c r="J166" i="17"/>
  <c r="BK166" i="17"/>
  <c r="J171" i="18"/>
  <c r="J163" i="18"/>
  <c r="J132" i="18"/>
  <c r="BK189" i="18"/>
  <c r="BK186" i="19"/>
  <c r="J206" i="19"/>
  <c r="BK225" i="19"/>
  <c r="BK152" i="19"/>
  <c r="BK155" i="20"/>
  <c r="BK249" i="20"/>
  <c r="BK179" i="20"/>
  <c r="J222" i="20"/>
  <c r="BK194" i="20"/>
  <c r="J146" i="21"/>
  <c r="BK175" i="21"/>
  <c r="BK130" i="21"/>
  <c r="J274" i="22"/>
  <c r="BK225" i="22"/>
  <c r="BK176" i="22"/>
  <c r="J225" i="22"/>
  <c r="J249" i="22"/>
  <c r="J661" i="23"/>
  <c r="BK513" i="23"/>
  <c r="BK823" i="23"/>
  <c r="BK676" i="23"/>
  <c r="J501" i="23"/>
  <c r="BK148" i="23"/>
  <c r="J780" i="23"/>
  <c r="BK501" i="23"/>
  <c r="J812" i="23"/>
  <c r="BK626" i="23"/>
  <c r="J269" i="23"/>
  <c r="J730" i="23"/>
  <c r="BK550" i="23"/>
  <c r="BK211" i="23"/>
  <c r="BK185" i="23"/>
  <c r="BK638" i="23"/>
  <c r="J414" i="23"/>
  <c r="BK134" i="23"/>
  <c r="BK489" i="23"/>
  <c r="BK391" i="23"/>
  <c r="BK326" i="24"/>
  <c r="BK183" i="24"/>
  <c r="J178" i="24"/>
  <c r="BK178" i="24"/>
  <c r="J222" i="24"/>
  <c r="BK191" i="24"/>
  <c r="BK183" i="25"/>
  <c r="BK207" i="25"/>
  <c r="J271" i="25"/>
  <c r="BK244" i="25"/>
  <c r="J333" i="25"/>
  <c r="BK178" i="25"/>
  <c r="J244" i="25"/>
  <c r="J338" i="26"/>
  <c r="J368" i="26"/>
  <c r="J201" i="26"/>
  <c r="BK298" i="26"/>
  <c r="BK266" i="26"/>
  <c r="J348" i="26"/>
  <c r="BK261" i="26"/>
  <c r="BK393" i="26"/>
  <c r="BK181" i="26"/>
  <c r="J303" i="26"/>
  <c r="BK343" i="26"/>
  <c r="BK222" i="26"/>
  <c r="J173" i="27"/>
  <c r="J237" i="27"/>
  <c r="BK241" i="27"/>
  <c r="BK202" i="27"/>
  <c r="BK217" i="27"/>
  <c r="BK152" i="28"/>
  <c r="BK147" i="28"/>
  <c r="BK159" i="28"/>
  <c r="BK134" i="28"/>
  <c r="BK139" i="28"/>
  <c r="J177" i="28"/>
  <c r="BK245" i="28"/>
  <c r="J131" i="29"/>
  <c r="BK174" i="29"/>
  <c r="BK395" i="31"/>
  <c r="BK338" i="31"/>
  <c r="BK255" i="31"/>
  <c r="BK426" i="31"/>
  <c r="BK401" i="31"/>
  <c r="J378" i="31"/>
  <c r="J338" i="31"/>
  <c r="BK294" i="31"/>
  <c r="J200" i="31"/>
  <c r="J286" i="31"/>
  <c r="BK192" i="31"/>
  <c r="J393" i="31"/>
  <c r="BK253" i="31"/>
  <c r="BK230" i="31"/>
  <c r="BK176" i="31"/>
  <c r="BK420" i="31"/>
  <c r="BK306" i="31"/>
  <c r="J278" i="31"/>
  <c r="J223" i="31"/>
  <c r="J167" i="31"/>
  <c r="BK234" i="32"/>
  <c r="J144" i="32"/>
  <c r="BK198" i="32"/>
  <c r="J234" i="32"/>
  <c r="BK222" i="32"/>
  <c r="BK246" i="32"/>
  <c r="BK2747" i="33"/>
  <c r="BK2186" i="33"/>
  <c r="J1907" i="33"/>
  <c r="J1722" i="33"/>
  <c r="BK2318" i="33"/>
  <c r="BK1922" i="33"/>
  <c r="BK1718" i="33"/>
  <c r="BK1450" i="33"/>
  <c r="J1065" i="33"/>
  <c r="J799" i="33"/>
  <c r="BK587" i="33"/>
  <c r="BK470" i="33"/>
  <c r="J2747" i="33"/>
  <c r="BK2578" i="33"/>
  <c r="J2452" i="33"/>
  <c r="J2300" i="33"/>
  <c r="BK2006" i="33"/>
  <c r="BK1812" i="33"/>
  <c r="BK1604" i="33"/>
  <c r="BK1046" i="33"/>
  <c r="J557" i="33"/>
  <c r="J456" i="33"/>
  <c r="J272" i="33"/>
  <c r="BK2722" i="33"/>
  <c r="BK2600" i="33"/>
  <c r="J2472" i="33"/>
  <c r="J2186" i="33"/>
  <c r="J2058" i="33"/>
  <c r="BK1831" i="33"/>
  <c r="J1698" i="33"/>
  <c r="BK1569" i="33"/>
  <c r="BK1145" i="33"/>
  <c r="J726" i="33"/>
  <c r="J636" i="33"/>
  <c r="J509" i="33"/>
  <c r="J319" i="33"/>
  <c r="J2722" i="33"/>
  <c r="J2635" i="33"/>
  <c r="J2553" i="33"/>
  <c r="BK2457" i="33"/>
  <c r="BK1965" i="33"/>
  <c r="J1922" i="33"/>
  <c r="J1727" i="33"/>
  <c r="J1531" i="33"/>
  <c r="J819" i="33"/>
  <c r="J691" i="33"/>
  <c r="BK445" i="33"/>
  <c r="BK238" i="33"/>
  <c r="BK2620" i="33"/>
  <c r="BK2558" i="33"/>
  <c r="BK2125" i="33"/>
  <c r="J1981" i="33"/>
  <c r="J1803" i="33"/>
  <c r="J1703" i="33"/>
  <c r="BK1443" i="33"/>
  <c r="BK1027" i="33"/>
  <c r="BK850" i="33"/>
  <c r="J607" i="33"/>
  <c r="J527" i="33"/>
  <c r="BK347" i="33"/>
  <c r="J207" i="33"/>
  <c r="J2871" i="33"/>
  <c r="BK2850" i="33"/>
  <c r="BK2834" i="33"/>
  <c r="BK2819" i="33"/>
  <c r="J2804" i="33"/>
  <c r="BK2784" i="33"/>
  <c r="BK2771" i="33"/>
  <c r="J2727" i="33"/>
  <c r="BK2630" i="33"/>
  <c r="J2538" i="33"/>
  <c r="J2206" i="33"/>
  <c r="J1890" i="33"/>
  <c r="BK1676" i="33"/>
  <c r="BK1504" i="33"/>
  <c r="J1046" i="33"/>
  <c r="BK864" i="33"/>
  <c r="J668" i="33"/>
  <c r="J538" i="33"/>
  <c r="J260" i="33"/>
  <c r="BK212" i="33"/>
  <c r="BK211" i="34"/>
  <c r="BK234" i="34"/>
  <c r="J134" i="34"/>
  <c r="BK140" i="34"/>
  <c r="BK156" i="34"/>
  <c r="J156" i="34"/>
  <c r="BK258" i="34"/>
  <c r="BK134" i="34"/>
  <c r="J143" i="35"/>
  <c r="J165" i="35"/>
  <c r="J168" i="36"/>
  <c r="BK251" i="36"/>
  <c r="J271" i="36"/>
  <c r="J204" i="36"/>
  <c r="J259" i="36"/>
  <c r="J132" i="36"/>
  <c r="BK136" i="36"/>
  <c r="BK239" i="36"/>
  <c r="J208" i="36"/>
  <c r="J285" i="36"/>
  <c r="BK176" i="36"/>
  <c r="J161" i="37"/>
  <c r="J140" i="37"/>
  <c r="BK140" i="37"/>
  <c r="BK153" i="38"/>
  <c r="BK213" i="39"/>
  <c r="J171" i="39"/>
  <c r="J195" i="39"/>
  <c r="J140" i="39"/>
  <c r="BK140" i="39"/>
  <c r="J165" i="39"/>
  <c r="J124" i="39"/>
  <c r="BK180" i="39"/>
  <c r="BK248" i="2"/>
  <c r="AS113" i="1"/>
  <c r="BK228" i="2"/>
  <c r="J186" i="2"/>
  <c r="BK252" i="2"/>
  <c r="BK186" i="2"/>
  <c r="AS105" i="1"/>
  <c r="J150" i="3"/>
  <c r="J165" i="3"/>
  <c r="BK161" i="3"/>
  <c r="BK142" i="3"/>
  <c r="BK152" i="4"/>
  <c r="BK185" i="4"/>
  <c r="J168" i="4"/>
  <c r="BK210" i="5"/>
  <c r="J230" i="5"/>
  <c r="BK180" i="5"/>
  <c r="J162" i="5"/>
  <c r="J131" i="5"/>
  <c r="BK204" i="5"/>
  <c r="BK143" i="5"/>
  <c r="J130" i="6"/>
  <c r="BK172" i="6"/>
  <c r="BK164" i="6"/>
  <c r="J145" i="7"/>
  <c r="J176" i="7"/>
  <c r="BK141" i="7"/>
  <c r="J240" i="8"/>
  <c r="BK170" i="8"/>
  <c r="J137" i="8"/>
  <c r="BK240" i="8"/>
  <c r="J200" i="8"/>
  <c r="BK236" i="8"/>
  <c r="BK167" i="8"/>
  <c r="J280" i="8"/>
  <c r="BK155" i="9"/>
  <c r="J139" i="9"/>
  <c r="J145" i="10"/>
  <c r="BK130" i="10"/>
  <c r="BK134" i="10"/>
  <c r="BK156" i="11"/>
  <c r="BK199" i="11"/>
  <c r="BK279" i="11"/>
  <c r="J241" i="11"/>
  <c r="BK270" i="11"/>
  <c r="J170" i="11"/>
  <c r="BK223" i="11"/>
  <c r="J205" i="11"/>
  <c r="J135" i="12"/>
  <c r="J142" i="12"/>
  <c r="J164" i="13"/>
  <c r="J148" i="13"/>
  <c r="BK172" i="13"/>
  <c r="J256" i="14"/>
  <c r="J212" i="14"/>
  <c r="J132" i="14"/>
  <c r="BK222" i="14"/>
  <c r="J241" i="14"/>
  <c r="J252" i="14"/>
  <c r="BK164" i="14"/>
  <c r="J150" i="15"/>
  <c r="BK165" i="15"/>
  <c r="BK130" i="16"/>
  <c r="BK168" i="16"/>
  <c r="J168" i="16"/>
  <c r="J141" i="16"/>
  <c r="BK183" i="17"/>
  <c r="J144" i="17"/>
  <c r="BK215" i="18"/>
  <c r="BK200" i="18"/>
  <c r="BK179" i="18"/>
  <c r="BK184" i="18"/>
  <c r="J179" i="18"/>
  <c r="BK196" i="19"/>
  <c r="J249" i="19"/>
  <c r="BK249" i="19"/>
  <c r="J233" i="19"/>
  <c r="J225" i="19"/>
  <c r="J272" i="20"/>
  <c r="BK222" i="20"/>
  <c r="BK240" i="20"/>
  <c r="J199" i="20"/>
  <c r="BK272" i="20"/>
  <c r="J130" i="21"/>
  <c r="BK168" i="21"/>
  <c r="J183" i="21"/>
  <c r="BK207" i="22"/>
  <c r="J263" i="22"/>
  <c r="BK268" i="22"/>
  <c r="BK151" i="22"/>
  <c r="BK800" i="23"/>
  <c r="J638" i="23"/>
  <c r="J525" i="23"/>
  <c r="BK166" i="23"/>
  <c r="BK543" i="23"/>
  <c r="BK351" i="23"/>
  <c r="BK812" i="23"/>
  <c r="J626" i="23"/>
  <c r="BK205" i="23"/>
  <c r="BK702" i="23"/>
  <c r="J612" i="23"/>
  <c r="BK222" i="23"/>
  <c r="J702" i="23"/>
  <c r="J483" i="23"/>
  <c r="J158" i="23"/>
  <c r="J228" i="23"/>
  <c r="J724" i="23"/>
  <c r="J618" i="23"/>
  <c r="BK519" i="23"/>
  <c r="J211" i="23"/>
  <c r="J507" i="23"/>
  <c r="BK421" i="23"/>
  <c r="BK228" i="23"/>
  <c r="J231" i="24"/>
  <c r="BK306" i="24"/>
  <c r="J316" i="24"/>
  <c r="BK231" i="24"/>
  <c r="BK292" i="24"/>
  <c r="J254" i="24"/>
  <c r="BK324" i="25"/>
  <c r="BK312" i="25"/>
  <c r="BK140" i="25"/>
  <c r="BK333" i="25"/>
  <c r="J312" i="25"/>
  <c r="BK223" i="25"/>
  <c r="J132" i="25"/>
  <c r="BK239" i="25"/>
  <c r="BK159" i="26"/>
  <c r="BK206" i="26"/>
  <c r="J127" i="26"/>
  <c r="J328" i="26"/>
  <c r="BK373" i="26"/>
  <c r="J159" i="26"/>
  <c r="BK389" i="26"/>
  <c r="J242" i="26"/>
  <c r="J313" i="26"/>
  <c r="J154" i="26"/>
  <c r="J298" i="26"/>
  <c r="BK196" i="26"/>
  <c r="J160" i="27"/>
  <c r="BK212" i="27"/>
  <c r="J197" i="27"/>
  <c r="J138" i="27"/>
  <c r="BK150" i="27"/>
  <c r="J217" i="28"/>
  <c r="J172" i="28"/>
  <c r="BK168" i="28"/>
  <c r="J152" i="28"/>
  <c r="BK177" i="28"/>
  <c r="BK296" i="28"/>
  <c r="J233" i="28"/>
  <c r="J141" i="29"/>
  <c r="BK190" i="29"/>
  <c r="BK152" i="29"/>
  <c r="J359" i="31"/>
  <c r="J314" i="31"/>
  <c r="BK210" i="31"/>
  <c r="J413" i="31"/>
  <c r="BK387" i="31"/>
  <c r="J368" i="31"/>
  <c r="BK336" i="31"/>
  <c r="BK278" i="31"/>
  <c r="BK182" i="31"/>
  <c r="J296" i="31"/>
  <c r="J206" i="31"/>
  <c r="J174" i="31"/>
  <c r="J280" i="31"/>
  <c r="J250" i="31"/>
  <c r="J217" i="31"/>
  <c r="BK150" i="31"/>
  <c r="BK318" i="31"/>
  <c r="J294" i="31"/>
  <c r="J194" i="31"/>
  <c r="BK169" i="32"/>
  <c r="J187" i="32"/>
  <c r="BK240" i="32"/>
  <c r="BK281" i="32"/>
  <c r="BK175" i="32"/>
  <c r="BK150" i="32"/>
  <c r="J156" i="32"/>
  <c r="J2188" i="33"/>
  <c r="BK1937" i="33"/>
  <c r="J1680" i="33"/>
  <c r="J2462" i="33"/>
  <c r="J2006" i="33"/>
  <c r="BK1827" i="33"/>
  <c r="BK1688" i="33"/>
  <c r="BK1382" i="33"/>
  <c r="J1226" i="33"/>
  <c r="J850" i="33"/>
  <c r="J674" i="33"/>
  <c r="BK509" i="33"/>
  <c r="BK406" i="33"/>
  <c r="BK2650" i="33"/>
  <c r="BK2467" i="33"/>
  <c r="BK2242" i="33"/>
  <c r="BK2029" i="33"/>
  <c r="BK1859" i="33"/>
  <c r="J1635" i="33"/>
  <c r="BK1084" i="33"/>
  <c r="J857" i="33"/>
  <c r="BK599" i="33"/>
  <c r="J470" i="33"/>
  <c r="BK282" i="33"/>
  <c r="BK217" i="33"/>
  <c r="J2671" i="33"/>
  <c r="J2499" i="33"/>
  <c r="J2278" i="33"/>
  <c r="BK2024" i="33"/>
  <c r="BK1819" i="33"/>
  <c r="BK1654" i="33"/>
  <c r="BK1317" i="33"/>
  <c r="BK948" i="33"/>
  <c r="J650" i="33"/>
  <c r="J587" i="33"/>
  <c r="BK422" i="33"/>
  <c r="J2737" i="33"/>
  <c r="J2681" i="33"/>
  <c r="BK2605" i="33"/>
  <c r="BK2507" i="33"/>
  <c r="J2390" i="33"/>
  <c r="J1937" i="33"/>
  <c r="J1665" i="33"/>
  <c r="J1357" i="33"/>
  <c r="J1253" i="33"/>
  <c r="J764" i="33"/>
  <c r="J491" i="33"/>
  <c r="J142" i="33"/>
  <c r="J2650" i="33"/>
  <c r="BK2543" i="33"/>
  <c r="J2485" i="33"/>
  <c r="BK2336" i="33"/>
  <c r="BK2188" i="33"/>
  <c r="BK1761" i="33"/>
  <c r="BK1693" i="33"/>
  <c r="BK937" i="33"/>
  <c r="J699" i="33"/>
  <c r="J565" i="33"/>
  <c r="BK402" i="33"/>
  <c r="BK202" i="33"/>
  <c r="J2630" i="33"/>
  <c r="J2543" i="33"/>
  <c r="BK2224" i="33"/>
  <c r="J2010" i="33"/>
  <c r="J1949" i="33"/>
  <c r="J1761" i="33"/>
  <c r="BK1531" i="33"/>
  <c r="BK1335" i="33"/>
  <c r="BK857" i="33"/>
  <c r="J629" i="33"/>
  <c r="J516" i="33"/>
  <c r="J287" i="33"/>
  <c r="BK2881" i="33"/>
  <c r="BK2866" i="33"/>
  <c r="J2855" i="33"/>
  <c r="J2829" i="33"/>
  <c r="BK2814" i="33"/>
  <c r="BK2794" i="33"/>
  <c r="BK2779" i="33"/>
  <c r="BK2768" i="33"/>
  <c r="J2676" i="33"/>
  <c r="BK2563" i="33"/>
  <c r="BK2390" i="33"/>
  <c r="J2014" i="33"/>
  <c r="J1782" i="33"/>
  <c r="BK1580" i="33"/>
  <c r="J1172" i="33"/>
  <c r="BK871" i="33"/>
  <c r="BK687" i="33"/>
  <c r="BK565" i="33"/>
  <c r="J431" i="33"/>
  <c r="BK287" i="33"/>
  <c r="J217" i="33"/>
  <c r="BK245" i="34"/>
  <c r="J223" i="34"/>
  <c r="BK168" i="34"/>
  <c r="J199" i="34"/>
  <c r="BK127" i="34"/>
  <c r="BK162" i="34"/>
  <c r="BK264" i="34"/>
  <c r="J193" i="34"/>
  <c r="J123" i="35"/>
  <c r="BK130" i="35"/>
  <c r="BK247" i="36"/>
  <c r="J279" i="36"/>
  <c r="BK200" i="36"/>
  <c r="BK267" i="36"/>
  <c r="BK148" i="36"/>
  <c r="BK212" i="36"/>
  <c r="J160" i="36"/>
  <c r="J223" i="36"/>
  <c r="J220" i="36"/>
  <c r="BK285" i="36"/>
  <c r="J184" i="36"/>
  <c r="J173" i="37"/>
  <c r="BK144" i="37"/>
  <c r="BK148" i="37"/>
  <c r="J194" i="38"/>
  <c r="BK135" i="38"/>
  <c r="BK195" i="39"/>
  <c r="BK159" i="39"/>
  <c r="J192" i="39"/>
  <c r="BK124" i="39"/>
  <c r="J204" i="39"/>
  <c r="BK144" i="39"/>
  <c r="J156" i="39"/>
  <c r="BK190" i="2"/>
  <c r="J195" i="2"/>
  <c r="AS135" i="1"/>
  <c r="BK161" i="2"/>
  <c r="BK244" i="2"/>
  <c r="BK137" i="2"/>
  <c r="AS101" i="1"/>
  <c r="BK169" i="3"/>
  <c r="BK154" i="3"/>
  <c r="J185" i="4"/>
  <c r="BK141" i="4"/>
  <c r="J160" i="4"/>
  <c r="J141" i="4"/>
  <c r="J258" i="5"/>
  <c r="BK265" i="5"/>
  <c r="J265" i="5"/>
  <c r="J147" i="5"/>
  <c r="J192" i="5"/>
  <c r="BK147" i="5"/>
  <c r="J269" i="5"/>
  <c r="J172" i="6"/>
  <c r="BK130" i="6"/>
  <c r="BK160" i="6"/>
  <c r="J141" i="6"/>
  <c r="J134" i="7"/>
  <c r="J138" i="7"/>
  <c r="J168" i="7"/>
  <c r="J184" i="8"/>
  <c r="J155" i="8"/>
  <c r="BK151" i="8"/>
  <c r="J217" i="8"/>
  <c r="J159" i="8"/>
  <c r="J222" i="8"/>
  <c r="J147" i="8"/>
  <c r="BK256" i="8"/>
  <c r="J131" i="9"/>
  <c r="J146" i="9"/>
  <c r="J164" i="9"/>
  <c r="J164" i="10"/>
  <c r="J156" i="10"/>
  <c r="BK164" i="10"/>
  <c r="BK176" i="10"/>
  <c r="J287" i="11"/>
  <c r="BK287" i="11"/>
  <c r="BK160" i="11"/>
  <c r="BK148" i="11"/>
  <c r="J199" i="11"/>
  <c r="BK218" i="11"/>
  <c r="J152" i="11"/>
  <c r="BK152" i="11"/>
  <c r="BK155" i="12"/>
  <c r="BK164" i="12"/>
  <c r="BK151" i="12"/>
  <c r="J172" i="13"/>
  <c r="BK164" i="13"/>
  <c r="J134" i="13"/>
  <c r="BK190" i="14"/>
  <c r="J186" i="14"/>
  <c r="BK182" i="14"/>
  <c r="BK137" i="14"/>
  <c r="J207" i="14"/>
  <c r="BK212" i="14"/>
  <c r="BK186" i="14"/>
  <c r="BK158" i="15"/>
  <c r="BK130" i="15"/>
  <c r="J138" i="16"/>
  <c r="BK156" i="16"/>
  <c r="J145" i="16"/>
  <c r="J152" i="16"/>
  <c r="BK203" i="17"/>
  <c r="BK144" i="17"/>
  <c r="J154" i="17"/>
  <c r="BK209" i="17"/>
  <c r="BK155" i="18"/>
  <c r="BK175" i="18"/>
  <c r="BK163" i="18"/>
  <c r="BK167" i="18"/>
  <c r="J155" i="18"/>
  <c r="J152" i="19"/>
  <c r="J196" i="19"/>
  <c r="J186" i="19"/>
  <c r="J176" i="19"/>
  <c r="J157" i="19"/>
  <c r="J258" i="20"/>
  <c r="BK199" i="20"/>
  <c r="J249" i="20"/>
  <c r="J179" i="20"/>
  <c r="J184" i="20"/>
  <c r="BK151" i="21"/>
  <c r="BK188" i="21"/>
  <c r="J151" i="21"/>
  <c r="BK274" i="22"/>
  <c r="BK241" i="22"/>
  <c r="BK233" i="22"/>
  <c r="BK197" i="22"/>
  <c r="J686" i="23"/>
  <c r="BK381" i="23"/>
  <c r="BK745" i="23"/>
  <c r="J604" i="23"/>
  <c r="BK449" i="23"/>
  <c r="BK340" i="23"/>
  <c r="BK696" i="23"/>
  <c r="J301" i="23"/>
  <c r="J805" i="23"/>
  <c r="BK604" i="23"/>
  <c r="J205" i="23"/>
  <c r="BK618" i="23"/>
  <c r="J367" i="23"/>
  <c r="BK495" i="23"/>
  <c r="BK757" i="23"/>
  <c r="J598" i="23"/>
  <c r="J471" i="23"/>
  <c r="J745" i="23"/>
  <c r="J495" i="23"/>
  <c r="BK414" i="23"/>
  <c r="BK316" i="24"/>
  <c r="BK311" i="24"/>
  <c r="J311" i="24"/>
  <c r="J272" i="24"/>
  <c r="J158" i="24"/>
  <c r="BK272" i="24"/>
  <c r="BK253" i="25"/>
  <c r="J223" i="25"/>
  <c r="J324" i="25"/>
  <c r="J289" i="25"/>
  <c r="BK343" i="25"/>
  <c r="BK191" i="25"/>
  <c r="BK165" i="26"/>
  <c r="BK328" i="26"/>
  <c r="J181" i="26"/>
  <c r="BK323" i="26"/>
  <c r="BK338" i="26"/>
  <c r="J378" i="26"/>
  <c r="BK288" i="26"/>
  <c r="J397" i="26"/>
  <c r="BK378" i="26"/>
  <c r="BK368" i="26"/>
  <c r="J261" i="26"/>
  <c r="BK308" i="26"/>
  <c r="BK237" i="27"/>
  <c r="J127" i="27"/>
  <c r="J202" i="27"/>
  <c r="BK186" i="27"/>
  <c r="BK173" i="27"/>
  <c r="J227" i="28"/>
  <c r="J159" i="28"/>
  <c r="BK289" i="28"/>
  <c r="BK278" i="28"/>
  <c r="J206" i="28"/>
  <c r="J296" i="28"/>
  <c r="J278" i="28"/>
  <c r="J163" i="29"/>
  <c r="BK147" i="29"/>
  <c r="J174" i="29"/>
  <c r="BK141" i="29"/>
  <c r="BK123" i="30"/>
  <c r="J415" i="31"/>
  <c r="BK391" i="31"/>
  <c r="J361" i="31"/>
  <c r="J334" i="31"/>
  <c r="BK303" i="31"/>
  <c r="BK268" i="31"/>
  <c r="J225" i="31"/>
  <c r="J190" i="31"/>
  <c r="BK167" i="31"/>
  <c r="J397" i="31"/>
  <c r="BK368" i="31"/>
  <c r="BK351" i="31"/>
  <c r="J320" i="31"/>
  <c r="BK258" i="31"/>
  <c r="BK227" i="31"/>
  <c r="J196" i="31"/>
  <c r="J426" i="31"/>
  <c r="BK415" i="31"/>
  <c r="BK378" i="31"/>
  <c r="J336" i="31"/>
  <c r="BK245" i="31"/>
  <c r="BK142" i="31"/>
  <c r="BK411" i="31"/>
  <c r="J382" i="31"/>
  <c r="J357" i="31"/>
  <c r="BK327" i="31"/>
  <c r="J247" i="31"/>
  <c r="J170" i="31"/>
  <c r="J292" i="31"/>
  <c r="J184" i="31"/>
  <c r="J322" i="31"/>
  <c r="J276" i="31"/>
  <c r="J243" i="31"/>
  <c r="BK214" i="31"/>
  <c r="BK174" i="31"/>
  <c r="BK399" i="31"/>
  <c r="J316" i="31"/>
  <c r="BK276" i="31"/>
  <c r="BK217" i="31"/>
  <c r="BK275" i="32"/>
  <c r="J192" i="32"/>
  <c r="J169" i="32"/>
  <c r="BK162" i="32"/>
  <c r="BK187" i="32"/>
  <c r="J251" i="32"/>
  <c r="J263" i="32"/>
  <c r="BK2752" i="33"/>
  <c r="BK2101" i="33"/>
  <c r="J1873" i="33"/>
  <c r="BK1803" i="33"/>
  <c r="J1597" i="33"/>
  <c r="J1569" i="33"/>
  <c r="J1368" i="33"/>
  <c r="J1310" i="33"/>
  <c r="BK1118" i="33"/>
  <c r="J907" i="33"/>
  <c r="BK722" i="33"/>
  <c r="J707" i="33"/>
  <c r="BK695" i="33"/>
  <c r="J569" i="33"/>
  <c r="BK531" i="33"/>
  <c r="J410" i="33"/>
  <c r="BK292" i="33"/>
  <c r="BK252" i="33"/>
  <c r="BK2742" i="33"/>
  <c r="BK2712" i="33"/>
  <c r="BK2676" i="33"/>
  <c r="BK2660" i="33"/>
  <c r="J2558" i="33"/>
  <c r="BK2538" i="33"/>
  <c r="J2525" i="33"/>
  <c r="BK2494" i="33"/>
  <c r="J2440" i="33"/>
  <c r="J2130" i="33"/>
  <c r="J2020" i="33"/>
  <c r="BK1843" i="33"/>
  <c r="J1684" i="33"/>
  <c r="BK1357" i="33"/>
  <c r="J966" i="33"/>
  <c r="BK791" i="33"/>
  <c r="J622" i="33"/>
  <c r="BK449" i="33"/>
  <c r="BK169" i="33"/>
  <c r="J2568" i="33"/>
  <c r="J2426" i="33"/>
  <c r="J2224" i="33"/>
  <c r="BK2010" i="33"/>
  <c r="BK1794" i="33"/>
  <c r="J1610" i="33"/>
  <c r="BK1272" i="33"/>
  <c r="J878" i="33"/>
  <c r="BK549" i="33"/>
  <c r="J445" i="33"/>
  <c r="BK256" i="33"/>
  <c r="J2712" i="33"/>
  <c r="J2578" i="33"/>
  <c r="J2448" i="33"/>
  <c r="J2157" i="33"/>
  <c r="BK1949" i="33"/>
  <c r="BK1737" i="33"/>
  <c r="BK1368" i="33"/>
  <c r="J1118" i="33"/>
  <c r="J703" i="33"/>
  <c r="J611" i="33"/>
  <c r="BK465" i="33"/>
  <c r="J2758" i="33"/>
  <c r="J2687" i="33"/>
  <c r="BK2568" i="33"/>
  <c r="J2503" i="33"/>
  <c r="BK2020" i="33"/>
  <c r="BK1835" i="33"/>
  <c r="J1409" i="33"/>
  <c r="BK1226" i="33"/>
  <c r="J711" i="33"/>
  <c r="BK260" i="33"/>
  <c r="J2655" i="33"/>
  <c r="J2563" i="33"/>
  <c r="BK2462" i="33"/>
  <c r="J2354" i="33"/>
  <c r="BK2075" i="33"/>
  <c r="J1718" i="33"/>
  <c r="J1272" i="33"/>
  <c r="J718" i="33"/>
  <c r="J573" i="33"/>
  <c r="BK431" i="33"/>
  <c r="J197" i="33"/>
  <c r="BK2615" i="33"/>
  <c r="BK2511" i="33"/>
  <c r="BK2354" i="33"/>
  <c r="J2037" i="33"/>
  <c r="BK1839" i="33"/>
  <c r="BK1713" i="33"/>
  <c r="J1580" i="33"/>
  <c r="J1382" i="33"/>
  <c r="BK966" i="33"/>
  <c r="BK691" i="33"/>
  <c r="J542" i="33"/>
  <c r="BK410" i="33"/>
  <c r="J238" i="33"/>
  <c r="J2876" i="33"/>
  <c r="BK2861" i="33"/>
  <c r="BK2839" i="33"/>
  <c r="J2824" i="33"/>
  <c r="BK2804" i="33"/>
  <c r="J2789" i="33"/>
  <c r="BK2774" i="33"/>
  <c r="J2763" i="33"/>
  <c r="BK2684" i="33"/>
  <c r="J2615" i="33"/>
  <c r="J2467" i="33"/>
  <c r="J2075" i="33"/>
  <c r="J1839" i="33"/>
  <c r="BK1616" i="33"/>
  <c r="BK1253" i="33"/>
  <c r="BK892" i="33"/>
  <c r="BK718" i="33"/>
  <c r="BK629" i="33"/>
  <c r="BK460" i="33"/>
  <c r="J282" i="33"/>
  <c r="J202" i="33"/>
  <c r="J127" i="34"/>
  <c r="J187" i="34"/>
  <c r="BK187" i="34"/>
  <c r="J181" i="34"/>
  <c r="J168" i="34"/>
  <c r="J234" i="34"/>
  <c r="J264" i="34"/>
  <c r="J151" i="34"/>
  <c r="BK158" i="35"/>
  <c r="J158" i="35"/>
  <c r="BK123" i="35"/>
  <c r="BK164" i="36"/>
  <c r="J231" i="36"/>
  <c r="BK124" i="36"/>
  <c r="J275" i="36"/>
  <c r="J196" i="36"/>
  <c r="J144" i="36"/>
  <c r="BK208" i="36"/>
  <c r="BK227" i="36"/>
  <c r="J140" i="36"/>
  <c r="J255" i="36"/>
  <c r="J124" i="36"/>
  <c r="BK136" i="37"/>
  <c r="BK173" i="37"/>
  <c r="J132" i="37"/>
  <c r="J179" i="38"/>
  <c r="BK127" i="38"/>
  <c r="BK174" i="39"/>
  <c r="J142" i="39"/>
  <c r="J183" i="39"/>
  <c r="BK128" i="39"/>
  <c r="BK147" i="39"/>
  <c r="J153" i="39"/>
  <c r="J174" i="39"/>
  <c r="J162" i="39"/>
  <c r="J212" i="2"/>
  <c r="BK212" i="2"/>
  <c r="AS119" i="1"/>
  <c r="BK152" i="2"/>
  <c r="BK216" i="2"/>
  <c r="AS126" i="1"/>
  <c r="J183" i="3"/>
  <c r="BK139" i="3"/>
  <c r="J142" i="3"/>
  <c r="J130" i="4"/>
  <c r="J145" i="4"/>
  <c r="BK176" i="4"/>
  <c r="J174" i="5"/>
  <c r="BK237" i="5"/>
  <c r="J237" i="5"/>
  <c r="BK192" i="5"/>
  <c r="BK273" i="5"/>
  <c r="J186" i="5"/>
  <c r="BK169" i="5"/>
  <c r="J164" i="6"/>
  <c r="J149" i="6"/>
  <c r="J168" i="6"/>
  <c r="BK164" i="7"/>
  <c r="BK156" i="7"/>
  <c r="BK130" i="7"/>
  <c r="BK204" i="8"/>
  <c r="J151" i="8"/>
  <c r="BK140" i="8"/>
  <c r="J196" i="8"/>
  <c r="BK175" i="8"/>
  <c r="BK217" i="8"/>
  <c r="BK155" i="8"/>
  <c r="J188" i="8"/>
  <c r="BK151" i="9"/>
  <c r="BK146" i="9"/>
  <c r="J135" i="9"/>
  <c r="J138" i="10"/>
  <c r="J160" i="10"/>
  <c r="J134" i="10"/>
  <c r="J132" i="11"/>
  <c r="J187" i="11"/>
  <c r="BK283" i="11"/>
  <c r="BK132" i="11"/>
  <c r="BK193" i="11"/>
  <c r="BK236" i="11"/>
  <c r="J164" i="12"/>
  <c r="BK135" i="12"/>
  <c r="J168" i="13"/>
  <c r="J130" i="13"/>
  <c r="BK177" i="13"/>
  <c r="J248" i="14"/>
  <c r="BK203" i="14"/>
  <c r="BK248" i="14"/>
  <c r="J194" i="14"/>
  <c r="J182" i="14"/>
  <c r="BK145" i="14"/>
  <c r="J137" i="14"/>
  <c r="BK145" i="15"/>
  <c r="J130" i="15"/>
  <c r="BK172" i="16"/>
  <c r="J130" i="16"/>
  <c r="J164" i="16"/>
  <c r="J170" i="17"/>
  <c r="J174" i="17"/>
  <c r="BK162" i="17"/>
  <c r="J203" i="17"/>
  <c r="J150" i="18"/>
  <c r="BK159" i="18"/>
  <c r="J138" i="18"/>
  <c r="BK171" i="18"/>
  <c r="J259" i="19"/>
  <c r="BK255" i="19"/>
  <c r="BK241" i="19"/>
  <c r="BK181" i="19"/>
  <c r="BK191" i="19"/>
  <c r="J240" i="20"/>
  <c r="BK258" i="20"/>
  <c r="J189" i="20"/>
  <c r="BK139" i="20"/>
  <c r="BK198" i="21"/>
  <c r="J175" i="21"/>
  <c r="J233" i="22"/>
  <c r="J176" i="22"/>
  <c r="BK263" i="22"/>
  <c r="J137" i="22"/>
  <c r="J404" i="23"/>
  <c r="BK780" i="23"/>
  <c r="J588" i="23"/>
  <c r="J377" i="23"/>
  <c r="J829" i="23"/>
  <c r="J513" i="23"/>
  <c r="BK158" i="23"/>
  <c r="BK739" i="23"/>
  <c r="BK578" i="23"/>
  <c r="BK718" i="23"/>
  <c r="BK465" i="23"/>
  <c r="J194" i="23"/>
  <c r="BK362" i="23"/>
  <c r="J718" i="23"/>
  <c r="BK588" i="23"/>
  <c r="BK367" i="23"/>
  <c r="BK537" i="23"/>
  <c r="J459" i="23"/>
  <c r="BK283" i="24"/>
  <c r="J326" i="24"/>
  <c r="J200" i="24"/>
  <c r="J207" i="24"/>
  <c r="BK132" i="24"/>
  <c r="BK301" i="24"/>
  <c r="J319" i="25"/>
  <c r="BK132" i="25"/>
  <c r="BK214" i="25"/>
  <c r="BK307" i="25"/>
  <c r="J207" i="25"/>
  <c r="BK298" i="25"/>
  <c r="BK358" i="26"/>
  <c r="BK353" i="26"/>
  <c r="J196" i="26"/>
  <c r="J270" i="26"/>
  <c r="BK283" i="26"/>
  <c r="BK313" i="26"/>
  <c r="J192" i="26"/>
  <c r="J393" i="26"/>
  <c r="BK348" i="26"/>
  <c r="J283" i="26"/>
  <c r="J318" i="26"/>
  <c r="J247" i="26"/>
  <c r="J186" i="27"/>
  <c r="BK160" i="27"/>
  <c r="BK138" i="27"/>
  <c r="J212" i="27"/>
  <c r="BK256" i="28"/>
  <c r="J272" i="28"/>
  <c r="BK283" i="28"/>
  <c r="BK172" i="28"/>
  <c r="BK195" i="28"/>
  <c r="BK301" i="28"/>
  <c r="BK130" i="28"/>
  <c r="BK199" i="29"/>
  <c r="J215" i="29"/>
  <c r="BK210" i="29"/>
  <c r="BK193" i="29"/>
  <c r="BK157" i="29"/>
  <c r="J147" i="29"/>
  <c r="J126" i="29"/>
  <c r="BK182" i="29"/>
  <c r="J152" i="29"/>
  <c r="J136" i="29"/>
  <c r="BK131" i="29"/>
  <c r="BK215" i="29"/>
  <c r="BK168" i="29"/>
  <c r="J157" i="29"/>
  <c r="BK129" i="30"/>
  <c r="J429" i="31"/>
  <c r="J387" i="31"/>
  <c r="J347" i="31"/>
  <c r="BK314" i="31"/>
  <c r="BK296" i="31"/>
  <c r="J253" i="31"/>
  <c r="BK204" i="31"/>
  <c r="J178" i="31"/>
  <c r="J407" i="31"/>
  <c r="BK376" i="31"/>
  <c r="BK355" i="31"/>
  <c r="BK329" i="31"/>
  <c r="J273" i="31"/>
  <c r="J234" i="31"/>
  <c r="BK200" i="31"/>
  <c r="BK422" i="31"/>
  <c r="J391" i="31"/>
  <c r="J351" i="31"/>
  <c r="BK283" i="31"/>
  <c r="BK431" i="31"/>
  <c r="BK393" i="31"/>
  <c r="BK374" i="31"/>
  <c r="BK334" i="31"/>
  <c r="BK273" i="31"/>
  <c r="BK178" i="31"/>
  <c r="BK322" i="31"/>
  <c r="J212" i="31"/>
  <c r="J160" i="31"/>
  <c r="BK261" i="31"/>
  <c r="BK223" i="31"/>
  <c r="BK155" i="31"/>
  <c r="J327" i="31"/>
  <c r="J283" i="31"/>
  <c r="J188" i="31"/>
  <c r="BK144" i="32"/>
  <c r="J210" i="32"/>
  <c r="J281" i="32"/>
  <c r="J175" i="32"/>
  <c r="J204" i="32"/>
  <c r="J162" i="32"/>
  <c r="BK216" i="32"/>
  <c r="BK2687" i="33"/>
  <c r="J2024" i="33"/>
  <c r="BK1665" i="33"/>
  <c r="J1375" i="33"/>
  <c r="BK1172" i="33"/>
  <c r="J1103" i="33"/>
  <c r="J864" i="33"/>
  <c r="J807" i="33"/>
  <c r="BK711" i="33"/>
  <c r="J599" i="33"/>
  <c r="J561" i="33"/>
  <c r="J465" i="33"/>
  <c r="J264" i="33"/>
  <c r="BK243" i="33"/>
  <c r="BK2727" i="33"/>
  <c r="BK2681" i="33"/>
  <c r="BK2665" i="33"/>
  <c r="BK2655" i="33"/>
  <c r="J2548" i="33"/>
  <c r="BK2529" i="33"/>
  <c r="J2507" i="33"/>
  <c r="J2477" i="33"/>
  <c r="BK2206" i="33"/>
  <c r="J2101" i="33"/>
  <c r="BK1973" i="33"/>
  <c r="J1732" i="33"/>
  <c r="J1590" i="33"/>
  <c r="BK1310" i="33"/>
  <c r="BK885" i="33"/>
  <c r="J745" i="33"/>
  <c r="BK561" i="33"/>
  <c r="J422" i="33"/>
  <c r="BK2737" i="33"/>
  <c r="J2490" i="33"/>
  <c r="J2336" i="33"/>
  <c r="J2041" i="33"/>
  <c r="J1850" i="33"/>
  <c r="J1688" i="33"/>
  <c r="J1291" i="33"/>
  <c r="BK807" i="33"/>
  <c r="J523" i="33"/>
  <c r="J406" i="33"/>
  <c r="BK235" i="33"/>
  <c r="J2717" i="33"/>
  <c r="J2573" i="33"/>
  <c r="BK2300" i="33"/>
  <c r="BK2130" i="33"/>
  <c r="BK1907" i="33"/>
  <c r="J1752" i="33"/>
  <c r="J1443" i="33"/>
  <c r="BK907" i="33"/>
  <c r="BK674" i="33"/>
  <c r="BK557" i="33"/>
  <c r="J402" i="33"/>
  <c r="J2742" i="33"/>
  <c r="J2692" i="33"/>
  <c r="BK2584" i="33"/>
  <c r="BK2472" i="33"/>
  <c r="BK2278" i="33"/>
  <c r="BK1890" i="33"/>
  <c r="J1654" i="33"/>
  <c r="J1324" i="33"/>
  <c r="J815" i="33"/>
  <c r="J687" i="33"/>
  <c r="J2697" i="33"/>
  <c r="BK2635" i="33"/>
  <c r="J2529" i="33"/>
  <c r="BK2448" i="33"/>
  <c r="J2318" i="33"/>
  <c r="BK2033" i="33"/>
  <c r="BK1722" i="33"/>
  <c r="BK1103" i="33"/>
  <c r="BK803" i="33"/>
  <c r="BK611" i="33"/>
  <c r="BK527" i="33"/>
  <c r="J248" i="33"/>
  <c r="J2660" i="33"/>
  <c r="J2589" i="33"/>
  <c r="J2457" i="33"/>
  <c r="BK2116" i="33"/>
  <c r="J1965" i="33"/>
  <c r="BK1786" i="33"/>
  <c r="J1616" i="33"/>
  <c r="BK1375" i="33"/>
  <c r="J922" i="33"/>
  <c r="BK650" i="33"/>
  <c r="BK553" i="33"/>
  <c r="BK438" i="33"/>
  <c r="J256" i="33"/>
  <c r="BK2876" i="33"/>
  <c r="J2861" i="33"/>
  <c r="J2858" i="33"/>
  <c r="J2839" i="33"/>
  <c r="BK2824" i="33"/>
  <c r="J2809" i="33"/>
  <c r="J2768" i="33"/>
  <c r="BK2692" i="33"/>
  <c r="BK2594" i="33"/>
  <c r="BK2372" i="33"/>
  <c r="J1945" i="33"/>
  <c r="BK1698" i="33"/>
  <c r="J1199" i="33"/>
  <c r="J948" i="33"/>
  <c r="BK745" i="33"/>
  <c r="J643" i="33"/>
  <c r="BK542" i="33"/>
  <c r="BK414" i="33"/>
  <c r="BK222" i="33"/>
  <c r="J251" i="34"/>
  <c r="J240" i="34"/>
  <c r="J205" i="34"/>
  <c r="BK193" i="34"/>
  <c r="BK181" i="34"/>
  <c r="J140" i="34"/>
  <c r="BK251" i="34"/>
  <c r="J148" i="36"/>
  <c r="J235" i="36"/>
  <c r="BK271" i="36"/>
  <c r="J188" i="36"/>
  <c r="BK140" i="36"/>
  <c r="BK172" i="36"/>
  <c r="J212" i="36"/>
  <c r="BK282" i="36"/>
  <c r="J200" i="36"/>
  <c r="J128" i="37"/>
  <c r="J148" i="37"/>
  <c r="BK124" i="37"/>
  <c r="BK179" i="38"/>
  <c r="BK148" i="38"/>
  <c r="J186" i="39"/>
  <c r="J147" i="39"/>
  <c r="J189" i="39"/>
  <c r="BK204" i="39"/>
  <c r="J137" i="39"/>
  <c r="J150" i="39"/>
  <c r="BK189" i="39"/>
  <c r="BK205" i="2"/>
  <c r="J152" i="2"/>
  <c r="J200" i="2"/>
  <c r="BK141" i="2"/>
  <c r="BK200" i="2"/>
  <c r="J178" i="2"/>
  <c r="AS109" i="1"/>
  <c r="BK178" i="2"/>
  <c r="BK165" i="3"/>
  <c r="J178" i="3"/>
  <c r="J135" i="3"/>
  <c r="BK150" i="3"/>
  <c r="BK156" i="4"/>
  <c r="J180" i="4"/>
  <c r="J176" i="4"/>
  <c r="BK164" i="4"/>
  <c r="BK269" i="5"/>
  <c r="BK136" i="5"/>
  <c r="J139" i="5"/>
  <c r="J143" i="5"/>
  <c r="J179" i="6"/>
  <c r="BK157" i="6"/>
  <c r="BK141" i="6"/>
  <c r="BK138" i="6"/>
  <c r="J156" i="7"/>
  <c r="BK134" i="7"/>
  <c r="J172" i="7"/>
  <c r="J164" i="7"/>
  <c r="BK196" i="8"/>
  <c r="BK244" i="8"/>
  <c r="J244" i="8"/>
  <c r="J204" i="8"/>
  <c r="BK132" i="8"/>
  <c r="BK184" i="8"/>
  <c r="BK276" i="8"/>
  <c r="J168" i="9"/>
  <c r="J151" i="9"/>
  <c r="J185" i="10"/>
  <c r="BK141" i="10"/>
  <c r="J152" i="10"/>
  <c r="BK156" i="10"/>
  <c r="J236" i="11"/>
  <c r="J249" i="11"/>
  <c r="J137" i="11"/>
  <c r="J144" i="11"/>
  <c r="BK144" i="11"/>
  <c r="J211" i="11"/>
  <c r="J279" i="11"/>
  <c r="BK137" i="11"/>
  <c r="BK146" i="12"/>
  <c r="BK142" i="12"/>
  <c r="BK168" i="13"/>
  <c r="BK152" i="13"/>
  <c r="BK156" i="13"/>
  <c r="BK141" i="14"/>
  <c r="J170" i="14"/>
  <c r="BK152" i="14"/>
  <c r="BK256" i="14"/>
  <c r="J198" i="14"/>
  <c r="J174" i="14"/>
  <c r="J141" i="15"/>
  <c r="BK154" i="15"/>
  <c r="J156" i="16"/>
  <c r="BK134" i="16"/>
  <c r="J187" i="16"/>
  <c r="BK145" i="16"/>
  <c r="J194" i="17"/>
  <c r="BK174" i="17"/>
  <c r="J209" i="17"/>
  <c r="J137" i="17"/>
  <c r="J167" i="18"/>
  <c r="BK142" i="18"/>
  <c r="J209" i="18"/>
  <c r="J184" i="18"/>
  <c r="BK131" i="19"/>
  <c r="J139" i="19"/>
  <c r="J217" i="19"/>
  <c r="BK233" i="19"/>
  <c r="BK266" i="20"/>
  <c r="BK210" i="20"/>
  <c r="J131" i="20"/>
  <c r="J194" i="20"/>
  <c r="J155" i="20"/>
  <c r="J168" i="21"/>
  <c r="BK146" i="21"/>
  <c r="J203" i="21"/>
  <c r="J138" i="21"/>
  <c r="J207" i="22"/>
  <c r="BK131" i="22"/>
  <c r="BK214" i="22"/>
  <c r="BK188" i="22"/>
  <c r="BK598" i="23"/>
  <c r="J477" i="23"/>
  <c r="J795" i="23"/>
  <c r="J666" i="23"/>
  <c r="BK525" i="23"/>
  <c r="J293" i="23"/>
  <c r="BK790" i="23"/>
  <c r="BK583" i="23"/>
  <c r="J153" i="23"/>
  <c r="BK666" i="23"/>
  <c r="BK507" i="23"/>
  <c r="BK153" i="23"/>
  <c r="BK647" i="23"/>
  <c r="BK434" i="23"/>
  <c r="BK471" i="23"/>
  <c r="J166" i="23"/>
  <c r="J696" i="23"/>
  <c r="J578" i="23"/>
  <c r="BK301" i="23"/>
  <c r="J563" i="23"/>
  <c r="J465" i="23"/>
  <c r="BK269" i="23"/>
  <c r="BK222" i="24"/>
  <c r="J292" i="24"/>
  <c r="J265" i="24"/>
  <c r="J238" i="24"/>
  <c r="J153" i="24"/>
  <c r="BK265" i="24"/>
  <c r="BK247" i="24"/>
  <c r="J298" i="25"/>
  <c r="J153" i="25"/>
  <c r="J158" i="25"/>
  <c r="J178" i="25"/>
  <c r="BK271" i="25"/>
  <c r="BK289" i="25"/>
  <c r="J343" i="26"/>
  <c r="BK333" i="26"/>
  <c r="J165" i="26"/>
  <c r="BK257" i="26"/>
  <c r="BK247" i="26"/>
  <c r="J293" i="26"/>
  <c r="J234" i="26"/>
  <c r="BK384" i="26"/>
  <c r="J333" i="26"/>
  <c r="BK234" i="26"/>
  <c r="BK270" i="26"/>
  <c r="BK247" i="27"/>
  <c r="J241" i="27"/>
  <c r="J228" i="27"/>
  <c r="BK145" i="27"/>
  <c r="J267" i="28"/>
  <c r="J245" i="28"/>
  <c r="J182" i="28"/>
  <c r="BK206" i="28"/>
  <c r="BK164" i="28"/>
  <c r="J301" i="28"/>
  <c r="J203" i="29"/>
  <c r="J193" i="29"/>
  <c r="J168" i="29"/>
  <c r="BK187" i="29"/>
  <c r="BK196" i="29"/>
  <c r="BK136" i="30"/>
  <c r="J142" i="30"/>
  <c r="BK417" i="31"/>
  <c r="J395" i="31"/>
  <c r="BK363" i="31"/>
  <c r="BK332" i="31"/>
  <c r="J309" i="31"/>
  <c r="J298" i="31"/>
  <c r="J261" i="31"/>
  <c r="J208" i="31"/>
  <c r="J180" i="31"/>
  <c r="J422" i="31"/>
  <c r="BK382" i="31"/>
  <c r="BK361" i="31"/>
  <c r="BK347" i="31"/>
  <c r="J311" i="31"/>
  <c r="BK264" i="31"/>
  <c r="J230" i="31"/>
  <c r="BK206" i="31"/>
  <c r="BK172" i="31"/>
  <c r="J420" i="31"/>
  <c r="J389" i="31"/>
  <c r="BK349" i="31"/>
  <c r="BK266" i="31"/>
  <c r="J182" i="31"/>
  <c r="J417" i="31"/>
  <c r="BK397" i="31"/>
  <c r="BK366" i="31"/>
  <c r="BK353" i="31"/>
  <c r="BK316" i="31"/>
  <c r="BK212" i="31"/>
  <c r="J155" i="31"/>
  <c r="J245" i="31"/>
  <c r="BK188" i="31"/>
  <c r="J142" i="31"/>
  <c r="J268" i="31"/>
  <c r="BK234" i="31"/>
  <c r="J186" i="31"/>
  <c r="BK343" i="31"/>
  <c r="BK298" i="31"/>
  <c r="BK186" i="31"/>
  <c r="J269" i="32"/>
  <c r="J181" i="32"/>
  <c r="BK263" i="32"/>
  <c r="BK228" i="32"/>
  <c r="J228" i="32"/>
  <c r="BK204" i="32"/>
  <c r="J2707" i="33"/>
  <c r="J2029" i="33"/>
  <c r="J1835" i="33"/>
  <c r="BK2481" i="33"/>
  <c r="J2033" i="33"/>
  <c r="BK1850" i="33"/>
  <c r="BK1708" i="33"/>
  <c r="J1436" i="33"/>
  <c r="J1000" i="33"/>
  <c r="BK819" i="33"/>
  <c r="BK636" i="33"/>
  <c r="BK478" i="33"/>
  <c r="BK232" i="33"/>
  <c r="J2605" i="33"/>
  <c r="J2408" i="33"/>
  <c r="BK2157" i="33"/>
  <c r="BK1945" i="33"/>
  <c r="BK1743" i="33"/>
  <c r="J1335" i="33"/>
  <c r="BK959" i="33"/>
  <c r="BK603" i="33"/>
  <c r="J460" i="33"/>
  <c r="BK264" i="33"/>
  <c r="BK2732" i="33"/>
  <c r="BK2640" i="33"/>
  <c r="J2511" i="33"/>
  <c r="J2242" i="33"/>
  <c r="J1973" i="33"/>
  <c r="J1812" i="33"/>
  <c r="J1583" i="33"/>
  <c r="BK1291" i="33"/>
  <c r="J811" i="33"/>
  <c r="BK643" i="33"/>
  <c r="BK502" i="33"/>
  <c r="J2752" i="33"/>
  <c r="BK2702" i="33"/>
  <c r="BK2610" i="33"/>
  <c r="BK2516" i="33"/>
  <c r="BK2417" i="33"/>
  <c r="J1941" i="33"/>
  <c r="BK1635" i="33"/>
  <c r="J1346" i="33"/>
  <c r="J892" i="33"/>
  <c r="BK726" i="33"/>
  <c r="J531" i="33"/>
  <c r="J2702" i="33"/>
  <c r="J2645" i="33"/>
  <c r="J2533" i="33"/>
  <c r="BK2499" i="33"/>
  <c r="BK2408" i="33"/>
  <c r="J2088" i="33"/>
  <c r="BK1732" i="33"/>
  <c r="BK1680" i="33"/>
  <c r="J885" i="33"/>
  <c r="BK668" i="33"/>
  <c r="BK538" i="33"/>
  <c r="J347" i="33"/>
  <c r="J2684" i="33"/>
  <c r="BK2573" i="33"/>
  <c r="BK2477" i="33"/>
  <c r="J2121" i="33"/>
  <c r="BK1953" i="33"/>
  <c r="BK1782" i="33"/>
  <c r="BK1583" i="33"/>
  <c r="BK1346" i="33"/>
  <c r="J871" i="33"/>
  <c r="BK699" i="33"/>
  <c r="BK569" i="33"/>
  <c r="J449" i="33"/>
  <c r="J169" i="33"/>
  <c r="BK2858" i="33"/>
  <c r="J2845" i="33"/>
  <c r="BK2829" i="33"/>
  <c r="J2814" i="33"/>
  <c r="BK2799" i="33"/>
  <c r="J2784" i="33"/>
  <c r="J2774" i="33"/>
  <c r="J2732" i="33"/>
  <c r="J2625" i="33"/>
  <c r="BK2444" i="33"/>
  <c r="BK2037" i="33"/>
  <c r="J1831" i="33"/>
  <c r="BK1597" i="33"/>
  <c r="J1084" i="33"/>
  <c r="BK799" i="33"/>
  <c r="J656" i="33"/>
  <c r="BK523" i="33"/>
  <c r="BK319" i="33"/>
  <c r="J235" i="33"/>
  <c r="J162" i="34"/>
  <c r="BK174" i="34"/>
  <c r="J245" i="34"/>
  <c r="BK217" i="34"/>
  <c r="J174" i="34"/>
  <c r="BK153" i="35"/>
  <c r="J148" i="35"/>
  <c r="BK165" i="35"/>
  <c r="BK156" i="36"/>
  <c r="J239" i="36"/>
  <c r="J128" i="36"/>
  <c r="BK220" i="36"/>
  <c r="J227" i="36"/>
  <c r="BK192" i="36"/>
  <c r="J152" i="36"/>
  <c r="J164" i="36"/>
  <c r="BK263" i="36"/>
  <c r="BK161" i="37"/>
  <c r="J169" i="37"/>
  <c r="BK169" i="37"/>
  <c r="BK132" i="37"/>
  <c r="J148" i="38"/>
  <c r="J180" i="39"/>
  <c r="J134" i="39"/>
  <c r="BK165" i="39"/>
  <c r="BK171" i="39"/>
  <c r="J198" i="39"/>
  <c r="BK192" i="39"/>
  <c r="BK142" i="39"/>
  <c r="J166" i="2"/>
  <c r="J237" i="2"/>
  <c r="BK170" i="2"/>
  <c r="AS97" i="1"/>
  <c r="J156" i="2"/>
  <c r="BK237" i="2"/>
  <c r="J141" i="2"/>
  <c r="BK178" i="3"/>
  <c r="J161" i="3"/>
  <c r="BK131" i="3"/>
  <c r="J154" i="3"/>
  <c r="BK130" i="4"/>
  <c r="J172" i="4"/>
  <c r="J138" i="4"/>
  <c r="BK160" i="4"/>
  <c r="BK198" i="5"/>
  <c r="BK162" i="5"/>
  <c r="J159" i="5"/>
  <c r="J273" i="5"/>
  <c r="J180" i="5"/>
  <c r="J210" i="5"/>
  <c r="BK145" i="6"/>
  <c r="BK168" i="6"/>
  <c r="BK149" i="6"/>
  <c r="BK168" i="7"/>
  <c r="BK176" i="7"/>
  <c r="BK172" i="7"/>
  <c r="J160" i="7"/>
  <c r="J213" i="8"/>
  <c r="J163" i="8"/>
  <c r="J175" i="8"/>
  <c r="BK213" i="8"/>
  <c r="BK163" i="8"/>
  <c r="J209" i="8"/>
  <c r="BK280" i="8"/>
  <c r="BK192" i="8"/>
  <c r="BK168" i="9"/>
  <c r="BK173" i="9"/>
  <c r="BK142" i="9"/>
  <c r="BK152" i="10"/>
  <c r="BK185" i="10"/>
  <c r="BK145" i="10"/>
  <c r="J148" i="11"/>
  <c r="J218" i="11"/>
  <c r="J245" i="11"/>
  <c r="BK249" i="11"/>
  <c r="J270" i="11"/>
  <c r="BK170" i="11"/>
  <c r="J160" i="12"/>
  <c r="J168" i="12"/>
  <c r="BK175" i="12"/>
  <c r="J152" i="13"/>
  <c r="BK138" i="13"/>
  <c r="J177" i="13"/>
  <c r="BK170" i="14"/>
  <c r="BK174" i="14"/>
  <c r="BK207" i="14"/>
  <c r="BK178" i="14"/>
  <c r="J159" i="14"/>
  <c r="BK159" i="14"/>
  <c r="J145" i="14"/>
  <c r="J134" i="15"/>
  <c r="J138" i="15"/>
  <c r="J176" i="16"/>
  <c r="J180" i="16"/>
  <c r="J158" i="17"/>
  <c r="J131" i="17"/>
  <c r="BK149" i="17"/>
  <c r="J183" i="17"/>
  <c r="BK158" i="17"/>
  <c r="BK209" i="18"/>
  <c r="BK138" i="18"/>
  <c r="J159" i="18"/>
  <c r="BK145" i="18"/>
  <c r="BK217" i="19"/>
  <c r="J131" i="19"/>
  <c r="J160" i="20"/>
  <c r="BK131" i="20"/>
  <c r="BK183" i="21"/>
  <c r="J198" i="21"/>
  <c r="J156" i="22"/>
  <c r="J214" i="22"/>
  <c r="J241" i="22"/>
  <c r="BK258" i="22"/>
  <c r="J790" i="23"/>
  <c r="J569" i="23"/>
  <c r="J340" i="23"/>
  <c r="J739" i="23"/>
  <c r="BK612" i="23"/>
  <c r="BK459" i="23"/>
  <c r="J222" i="23"/>
  <c r="BK805" i="23"/>
  <c r="J449" i="23"/>
  <c r="BK179" i="23"/>
  <c r="BK656" i="23"/>
  <c r="J391" i="23"/>
  <c r="J800" i="23"/>
  <c r="J583" i="23"/>
  <c r="BK293" i="23"/>
  <c r="J519" i="23"/>
  <c r="BK795" i="23"/>
  <c r="J676" i="23"/>
  <c r="BK563" i="23"/>
  <c r="J757" i="23"/>
  <c r="BK531" i="23"/>
  <c r="J381" i="23"/>
  <c r="BK207" i="24"/>
  <c r="J191" i="24"/>
  <c r="BK140" i="24"/>
  <c r="BK200" i="24"/>
  <c r="BK153" i="24"/>
  <c r="J278" i="25"/>
  <c r="J262" i="25"/>
  <c r="J239" i="25"/>
  <c r="BK200" i="25"/>
  <c r="J339" i="25"/>
  <c r="J183" i="25"/>
  <c r="J343" i="25"/>
  <c r="J363" i="26"/>
  <c r="J384" i="26"/>
  <c r="BK142" i="26"/>
  <c r="BK242" i="26"/>
  <c r="J222" i="26"/>
  <c r="J278" i="26"/>
  <c r="BK127" i="26"/>
  <c r="J389" i="26"/>
  <c r="BK252" i="26"/>
  <c r="J252" i="26"/>
  <c r="J288" i="26"/>
  <c r="J222" i="27"/>
  <c r="J247" i="27"/>
  <c r="BK197" i="27"/>
  <c r="J217" i="27"/>
  <c r="J145" i="27"/>
  <c r="BK211" i="28"/>
  <c r="J168" i="28"/>
  <c r="J283" i="28"/>
  <c r="BK227" i="28"/>
  <c r="J147" i="28"/>
  <c r="J289" i="28"/>
  <c r="J195" i="28"/>
  <c r="BK203" i="29"/>
  <c r="BK136" i="29"/>
  <c r="J196" i="29"/>
  <c r="J190" i="29"/>
  <c r="J136" i="30"/>
  <c r="J123" i="30"/>
  <c r="BK409" i="31"/>
  <c r="J380" i="31"/>
  <c r="J353" i="31"/>
  <c r="BK325" i="31"/>
  <c r="BK301" i="31"/>
  <c r="J264" i="31"/>
  <c r="J214" i="31"/>
  <c r="BK198" i="31"/>
  <c r="BK170" i="31"/>
  <c r="J403" i="31"/>
  <c r="J370" i="31"/>
  <c r="J349" i="31"/>
  <c r="BK292" i="31"/>
  <c r="BK243" i="31"/>
  <c r="BK221" i="31"/>
  <c r="J401" i="31"/>
  <c r="J345" i="31"/>
  <c r="BK250" i="31"/>
  <c r="J150" i="31"/>
  <c r="BK403" i="31"/>
  <c r="BK372" i="31"/>
  <c r="J343" i="31"/>
  <c r="BK289" i="31"/>
  <c r="J210" i="31"/>
  <c r="J409" i="31"/>
  <c r="J221" i="31"/>
  <c r="BK180" i="31"/>
  <c r="J318" i="31"/>
  <c r="BK247" i="31"/>
  <c r="BK208" i="31"/>
  <c r="J172" i="31"/>
  <c r="BK345" i="31"/>
  <c r="J303" i="31"/>
  <c r="J270" i="31"/>
  <c r="BK196" i="31"/>
  <c r="BK181" i="32"/>
  <c r="J216" i="32"/>
  <c r="J246" i="32"/>
  <c r="BK210" i="32"/>
  <c r="J240" i="32"/>
  <c r="BK131" i="32"/>
  <c r="BK287" i="32"/>
  <c r="BK137" i="32"/>
  <c r="J2640" i="33"/>
  <c r="BK1941" i="33"/>
  <c r="BK2260" i="33"/>
  <c r="BK2041" i="33"/>
  <c r="BK1790" i="33"/>
  <c r="BK1610" i="33"/>
  <c r="BK1324" i="33"/>
  <c r="J959" i="33"/>
  <c r="BK662" i="33"/>
  <c r="BK491" i="33"/>
  <c r="J212" i="33"/>
  <c r="BK2533" i="33"/>
  <c r="J2372" i="33"/>
  <c r="J2125" i="33"/>
  <c r="J1953" i="33"/>
  <c r="BK1752" i="33"/>
  <c r="J1504" i="33"/>
  <c r="BK1065" i="33"/>
  <c r="J803" i="33"/>
  <c r="BK474" i="33"/>
  <c r="J292" i="33"/>
  <c r="BK227" i="33"/>
  <c r="BK2697" i="33"/>
  <c r="BK2553" i="33"/>
  <c r="BK2287" i="33"/>
  <c r="BK2121" i="33"/>
  <c r="BK1869" i="33"/>
  <c r="J1790" i="33"/>
  <c r="J1604" i="33"/>
  <c r="J973" i="33"/>
  <c r="J695" i="33"/>
  <c r="J603" i="33"/>
  <c r="BK248" i="33"/>
  <c r="BK2717" i="33"/>
  <c r="J2620" i="33"/>
  <c r="BK2548" i="33"/>
  <c r="BK2440" i="33"/>
  <c r="J1957" i="33"/>
  <c r="J1676" i="33"/>
  <c r="BK1436" i="33"/>
  <c r="J1317" i="33"/>
  <c r="J823" i="33"/>
  <c r="J662" i="33"/>
  <c r="BK207" i="33"/>
  <c r="BK2597" i="33"/>
  <c r="BK2521" i="33"/>
  <c r="BK2426" i="33"/>
  <c r="J2260" i="33"/>
  <c r="BK2014" i="33"/>
  <c r="J1708" i="33"/>
  <c r="J1145" i="33"/>
  <c r="J722" i="33"/>
  <c r="BK607" i="33"/>
  <c r="J502" i="33"/>
  <c r="BK277" i="33"/>
  <c r="J2665" i="33"/>
  <c r="J2597" i="33"/>
  <c r="J2494" i="33"/>
  <c r="J2287" i="33"/>
  <c r="BK2058" i="33"/>
  <c r="J1961" i="33"/>
  <c r="J1794" i="33"/>
  <c r="BK1684" i="33"/>
  <c r="BK1409" i="33"/>
  <c r="BK878" i="33"/>
  <c r="BK707" i="33"/>
  <c r="BK573" i="33"/>
  <c r="J474" i="33"/>
  <c r="J277" i="33"/>
  <c r="J2881" i="33"/>
  <c r="J2866" i="33"/>
  <c r="BK2855" i="33"/>
  <c r="J2834" i="33"/>
  <c r="BK2809" i="33"/>
  <c r="J2794" i="33"/>
  <c r="J2779" i="33"/>
  <c r="BK2758" i="33"/>
  <c r="BK2645" i="33"/>
  <c r="J2521" i="33"/>
  <c r="J2417" i="33"/>
  <c r="J1969" i="33"/>
  <c r="J1737" i="33"/>
  <c r="BK1477" i="33"/>
  <c r="BK973" i="33"/>
  <c r="BK703" i="33"/>
  <c r="J553" i="33"/>
  <c r="J426" i="33"/>
  <c r="J252" i="33"/>
  <c r="BK197" i="33"/>
  <c r="BK199" i="34"/>
  <c r="BK240" i="34"/>
  <c r="BK145" i="34"/>
  <c r="BK223" i="34"/>
  <c r="J258" i="34"/>
  <c r="J271" i="34"/>
  <c r="J211" i="34"/>
  <c r="BK138" i="35"/>
  <c r="J130" i="35"/>
  <c r="BK148" i="35"/>
  <c r="J282" i="36"/>
  <c r="BK223" i="36"/>
  <c r="J263" i="36"/>
  <c r="BK160" i="36"/>
  <c r="BK255" i="36"/>
  <c r="BK180" i="36"/>
  <c r="BK275" i="36"/>
  <c r="BK168" i="36"/>
  <c r="BK216" i="36"/>
  <c r="BK132" i="36"/>
  <c r="BK235" i="36"/>
  <c r="J157" i="37"/>
  <c r="BK128" i="37"/>
  <c r="J165" i="37"/>
  <c r="BK165" i="38"/>
  <c r="J165" i="38"/>
  <c r="BK198" i="39"/>
  <c r="BK162" i="39"/>
  <c r="J213" i="39"/>
  <c r="BK177" i="39"/>
  <c r="BK186" i="39"/>
  <c r="BK134" i="39"/>
  <c r="BK137" i="39"/>
  <c r="BK131" i="39"/>
  <c r="BK195" i="2"/>
  <c r="J145" i="2"/>
  <c r="BK182" i="2"/>
  <c r="J252" i="2"/>
  <c r="J174" i="2"/>
  <c r="J248" i="2"/>
  <c r="BK156" i="2"/>
  <c r="J137" i="2"/>
  <c r="BK158" i="3"/>
  <c r="BK173" i="3"/>
  <c r="J169" i="3"/>
  <c r="J131" i="3"/>
  <c r="BK145" i="4"/>
  <c r="J164" i="4"/>
  <c r="BK172" i="4"/>
  <c r="BK138" i="4"/>
  <c r="J151" i="5"/>
  <c r="J217" i="5"/>
  <c r="BK174" i="5"/>
  <c r="J136" i="5"/>
  <c r="BK258" i="5"/>
  <c r="BK139" i="5"/>
  <c r="BK134" i="6"/>
  <c r="J145" i="6"/>
  <c r="J160" i="6"/>
  <c r="BK138" i="7"/>
  <c r="J181" i="7"/>
  <c r="BK272" i="8"/>
  <c r="BK180" i="8"/>
  <c r="BK143" i="8"/>
  <c r="BK147" i="8"/>
  <c r="J132" i="8"/>
  <c r="J229" i="8"/>
  <c r="J180" i="8"/>
  <c r="J276" i="8"/>
  <c r="BK164" i="9"/>
  <c r="BK135" i="9"/>
  <c r="J142" i="9"/>
  <c r="BK180" i="10"/>
  <c r="J176" i="10"/>
  <c r="J141" i="10"/>
  <c r="BK138" i="10"/>
  <c r="BK211" i="11"/>
  <c r="J181" i="11"/>
  <c r="BK163" i="11"/>
  <c r="J223" i="11"/>
  <c r="BK262" i="11"/>
  <c r="J163" i="11"/>
  <c r="BK205" i="11"/>
  <c r="BK168" i="12"/>
  <c r="BK160" i="12"/>
  <c r="J155" i="12"/>
  <c r="J141" i="13"/>
  <c r="BK160" i="13"/>
  <c r="BK141" i="13"/>
  <c r="J141" i="14"/>
  <c r="BK149" i="14"/>
  <c r="BK132" i="14"/>
  <c r="J165" i="15"/>
  <c r="J154" i="15"/>
  <c r="J145" i="15"/>
  <c r="BK180" i="16"/>
  <c r="BK138" i="16"/>
  <c r="J160" i="16"/>
  <c r="BK141" i="16"/>
  <c r="BK178" i="17"/>
  <c r="BK170" i="17"/>
  <c r="BK141" i="17"/>
  <c r="J149" i="17"/>
  <c r="J142" i="18"/>
  <c r="J175" i="18"/>
  <c r="J200" i="18"/>
  <c r="BK150" i="18"/>
  <c r="J191" i="19"/>
  <c r="BK157" i="19"/>
  <c r="BK139" i="19"/>
  <c r="J255" i="19"/>
  <c r="BK184" i="20"/>
  <c r="J139" i="20"/>
  <c r="BK231" i="20"/>
  <c r="BK189" i="20"/>
  <c r="BK138" i="21"/>
  <c r="BK203" i="21"/>
  <c r="J193" i="21"/>
  <c r="J197" i="22"/>
  <c r="BK249" i="22"/>
  <c r="J258" i="22"/>
  <c r="BK156" i="22"/>
  <c r="BK785" i="23"/>
  <c r="BK194" i="23"/>
  <c r="J656" i="23"/>
  <c r="J421" i="23"/>
  <c r="J185" i="23"/>
  <c r="BK754" i="23"/>
  <c r="J434" i="23"/>
  <c r="J754" i="23"/>
  <c r="BK593" i="23"/>
  <c r="J711" i="23"/>
  <c r="J489" i="23"/>
  <c r="J531" i="23"/>
  <c r="J148" i="23"/>
  <c r="BK661" i="23"/>
  <c r="BK404" i="23"/>
  <c r="J543" i="23"/>
  <c r="J362" i="23"/>
  <c r="BK214" i="24"/>
  <c r="J247" i="24"/>
  <c r="BK158" i="24"/>
  <c r="J214" i="24"/>
  <c r="J183" i="24"/>
  <c r="J283" i="24"/>
  <c r="BK158" i="25"/>
  <c r="J232" i="25"/>
  <c r="J253" i="25"/>
  <c r="BK153" i="25"/>
  <c r="J214" i="25"/>
  <c r="BK262" i="25"/>
  <c r="J308" i="26"/>
  <c r="BK293" i="26"/>
  <c r="BK138" i="26"/>
  <c r="J373" i="26"/>
  <c r="J138" i="26"/>
  <c r="J358" i="26"/>
  <c r="BK318" i="26"/>
  <c r="BK201" i="26"/>
  <c r="BK303" i="26"/>
  <c r="J192" i="27"/>
  <c r="BK179" i="27"/>
  <c r="J179" i="27"/>
  <c r="BK222" i="27"/>
  <c r="BK272" i="28"/>
  <c r="J256" i="28"/>
  <c r="BK267" i="28"/>
  <c r="J211" i="28"/>
  <c r="BK217" i="28"/>
  <c r="J306" i="28"/>
  <c r="J134" i="28"/>
  <c r="J187" i="29"/>
  <c r="BK126" i="29"/>
  <c r="J210" i="29"/>
  <c r="BK142" i="30"/>
  <c r="J129" i="30"/>
  <c r="J399" i="31"/>
  <c r="BK370" i="31"/>
  <c r="BK340" i="31"/>
  <c r="J306" i="31"/>
  <c r="BK270" i="31"/>
  <c r="J219" i="31"/>
  <c r="J202" i="31"/>
  <c r="J411" i="31"/>
  <c r="BK380" i="31"/>
  <c r="BK359" i="31"/>
  <c r="J340" i="31"/>
  <c r="BK286" i="31"/>
  <c r="J237" i="31"/>
  <c r="BK190" i="31"/>
  <c r="BK424" i="31"/>
  <c r="BK413" i="31"/>
  <c r="J366" i="31"/>
  <c r="BK311" i="31"/>
  <c r="BK219" i="31"/>
  <c r="J424" i="31"/>
  <c r="BK389" i="31"/>
  <c r="J376" i="31"/>
  <c r="J355" i="31"/>
  <c r="J329" i="31"/>
  <c r="J227" i="31"/>
  <c r="J325" i="31"/>
  <c r="J266" i="31"/>
  <c r="BK194" i="31"/>
  <c r="BK385" i="31"/>
  <c r="J255" i="31"/>
  <c r="BK225" i="31"/>
  <c r="J198" i="31"/>
  <c r="J431" i="31"/>
  <c r="J301" i="31"/>
  <c r="J240" i="31"/>
  <c r="BK184" i="31"/>
  <c r="BK251" i="32"/>
  <c r="J287" i="32"/>
  <c r="BK192" i="32"/>
  <c r="BK156" i="32"/>
  <c r="J275" i="32"/>
  <c r="J150" i="32"/>
  <c r="J2610" i="33"/>
  <c r="BK1969" i="33"/>
  <c r="J1819" i="33"/>
  <c r="BK1727" i="33"/>
  <c r="BK795" i="33"/>
  <c r="BK418" i="33"/>
  <c r="J2516" i="33"/>
  <c r="J2116" i="33"/>
  <c r="J1713" i="33"/>
  <c r="J937" i="33"/>
  <c r="BK516" i="33"/>
  <c r="J222" i="33"/>
  <c r="J2481" i="33"/>
  <c r="BK1957" i="33"/>
  <c r="BK1199" i="33"/>
  <c r="BK622" i="33"/>
  <c r="J243" i="33"/>
  <c r="BK2525" i="33"/>
  <c r="J1827" i="33"/>
  <c r="J1027" i="33"/>
  <c r="BK426" i="33"/>
  <c r="BK2589" i="33"/>
  <c r="BK2452" i="33"/>
  <c r="J1743" i="33"/>
  <c r="BK922" i="33"/>
  <c r="J478" i="33"/>
  <c r="BK2707" i="33"/>
  <c r="BK2088" i="33"/>
  <c r="J1693" i="33"/>
  <c r="BK1000" i="33"/>
  <c r="J414" i="33"/>
  <c r="BK2871" i="33"/>
  <c r="BK2845" i="33"/>
  <c r="J2819" i="33"/>
  <c r="J2799" i="33"/>
  <c r="BK2763" i="33"/>
  <c r="BK2490" i="33"/>
  <c r="BK1961" i="33"/>
  <c r="J1558" i="33"/>
  <c r="J795" i="33"/>
  <c r="J418" i="33"/>
  <c r="BK205" i="34"/>
  <c r="J228" i="34"/>
  <c r="J145" i="34"/>
  <c r="J217" i="34"/>
  <c r="BK143" i="35"/>
  <c r="J172" i="36"/>
  <c r="BK259" i="36"/>
  <c r="J156" i="36"/>
  <c r="J243" i="36"/>
  <c r="BK144" i="36"/>
  <c r="J216" i="36"/>
  <c r="BK196" i="36"/>
  <c r="BK231" i="36"/>
  <c r="BK128" i="36"/>
  <c r="J192" i="36"/>
  <c r="BK279" i="36"/>
  <c r="J180" i="36"/>
  <c r="J144" i="37"/>
  <c r="J153" i="37"/>
  <c r="BK153" i="37"/>
  <c r="BK157" i="37"/>
  <c r="J127" i="38"/>
  <c r="J153" i="38"/>
  <c r="J201" i="39"/>
  <c r="J168" i="39"/>
  <c r="J128" i="39"/>
  <c r="BK156" i="39"/>
  <c r="J159" i="39"/>
  <c r="BK168" i="39"/>
  <c r="J208" i="39"/>
  <c r="J161" i="2"/>
  <c r="J205" i="2"/>
  <c r="AS123" i="1"/>
  <c r="J182" i="2"/>
  <c r="BK132" i="2"/>
  <c r="BK166" i="2"/>
  <c r="J170" i="2"/>
  <c r="J173" i="3"/>
  <c r="J139" i="3"/>
  <c r="BK146" i="3"/>
  <c r="BK135" i="3"/>
  <c r="BK168" i="4"/>
  <c r="J156" i="4"/>
  <c r="J152" i="4"/>
  <c r="J169" i="5"/>
  <c r="J155" i="5"/>
  <c r="J204" i="5"/>
  <c r="BK186" i="5"/>
  <c r="BK155" i="5"/>
  <c r="BK251" i="5"/>
  <c r="BK159" i="5"/>
  <c r="J138" i="6"/>
  <c r="J157" i="6"/>
  <c r="J153" i="6"/>
  <c r="BK181" i="7"/>
  <c r="BK160" i="7"/>
  <c r="BK145" i="7"/>
  <c r="BK152" i="7"/>
  <c r="BK200" i="8"/>
  <c r="BK159" i="8"/>
  <c r="BK229" i="8"/>
  <c r="J256" i="8"/>
  <c r="BK209" i="8"/>
  <c r="BK222" i="8"/>
  <c r="BK188" i="8"/>
  <c r="J143" i="8"/>
  <c r="J170" i="8"/>
  <c r="J160" i="9"/>
  <c r="J155" i="9"/>
  <c r="J173" i="9"/>
  <c r="BK168" i="10"/>
  <c r="J172" i="10"/>
  <c r="BK172" i="10"/>
  <c r="J130" i="10"/>
  <c r="J283" i="11"/>
  <c r="BK245" i="11"/>
  <c r="BK140" i="11"/>
  <c r="J160" i="11"/>
  <c r="J140" i="11"/>
  <c r="J175" i="11"/>
  <c r="BK187" i="11"/>
  <c r="BK131" i="12"/>
  <c r="J146" i="12"/>
  <c r="J151" i="12"/>
  <c r="J131" i="12"/>
  <c r="BK134" i="13"/>
  <c r="BK130" i="13"/>
  <c r="BK148" i="13"/>
  <c r="BK233" i="14"/>
  <c r="J164" i="14"/>
  <c r="J178" i="14"/>
  <c r="BK252" i="14"/>
  <c r="BK241" i="14"/>
  <c r="J203" i="14"/>
  <c r="BK138" i="15"/>
  <c r="J158" i="15"/>
  <c r="J134" i="16"/>
  <c r="BK152" i="16"/>
  <c r="BK187" i="16"/>
  <c r="BK160" i="16"/>
  <c r="BK137" i="17"/>
  <c r="BK194" i="17"/>
  <c r="J141" i="17"/>
  <c r="J178" i="17"/>
  <c r="J162" i="17"/>
  <c r="BK132" i="18"/>
  <c r="J145" i="18"/>
  <c r="J189" i="18"/>
  <c r="J215" i="18"/>
  <c r="BK206" i="19"/>
  <c r="J181" i="19"/>
  <c r="J241" i="19"/>
  <c r="BK259" i="19"/>
  <c r="BK176" i="19"/>
  <c r="J231" i="20"/>
  <c r="J266" i="20"/>
  <c r="J210" i="20"/>
  <c r="BK160" i="20"/>
  <c r="BK193" i="21"/>
  <c r="J188" i="21"/>
  <c r="J268" i="22"/>
  <c r="J131" i="22"/>
  <c r="BK137" i="22"/>
  <c r="J188" i="22"/>
  <c r="J151" i="22"/>
  <c r="BK730" i="23"/>
  <c r="J550" i="23"/>
  <c r="BK285" i="23"/>
  <c r="BK724" i="23"/>
  <c r="J537" i="23"/>
  <c r="BK372" i="23"/>
  <c r="J823" i="23"/>
  <c r="J647" i="23"/>
  <c r="J285" i="23"/>
  <c r="J785" i="23"/>
  <c r="BK477" i="23"/>
  <c r="BK829" i="23"/>
  <c r="BK686" i="23"/>
  <c r="J372" i="23"/>
  <c r="J134" i="23"/>
  <c r="J179" i="23"/>
  <c r="BK711" i="23"/>
  <c r="J593" i="23"/>
  <c r="BK377" i="23"/>
  <c r="BK569" i="23"/>
  <c r="BK483" i="23"/>
  <c r="J351" i="23"/>
  <c r="BK238" i="24"/>
  <c r="J140" i="24"/>
  <c r="J132" i="24"/>
  <c r="J301" i="24"/>
  <c r="BK254" i="24"/>
  <c r="J306" i="24"/>
  <c r="J200" i="25"/>
  <c r="BK278" i="25"/>
  <c r="J307" i="25"/>
  <c r="BK339" i="25"/>
  <c r="BK232" i="25"/>
  <c r="J191" i="25"/>
  <c r="BK319" i="25"/>
  <c r="J140" i="25"/>
  <c r="BK154" i="26"/>
  <c r="BK278" i="26"/>
  <c r="J142" i="26"/>
  <c r="J206" i="26"/>
  <c r="J323" i="26"/>
  <c r="J266" i="26"/>
  <c r="BK397" i="26"/>
  <c r="BK363" i="26"/>
  <c r="J353" i="26"/>
  <c r="BK192" i="26"/>
  <c r="J257" i="26"/>
  <c r="BK207" i="27"/>
  <c r="J150" i="27"/>
  <c r="J207" i="27"/>
  <c r="BK228" i="27"/>
  <c r="BK192" i="27"/>
  <c r="BK127" i="27"/>
  <c r="J130" i="28"/>
  <c r="BK182" i="28"/>
  <c r="J164" i="28"/>
  <c r="BK233" i="28"/>
  <c r="BK306" i="28"/>
  <c r="J139" i="28"/>
  <c r="J199" i="29"/>
  <c r="BK163" i="29"/>
  <c r="J182" i="29"/>
  <c r="J372" i="31"/>
  <c r="J289" i="31"/>
  <c r="BK237" i="31"/>
  <c r="BK429" i="31"/>
  <c r="BK407" i="31"/>
  <c r="J385" i="31"/>
  <c r="J363" i="31"/>
  <c r="J332" i="31"/>
  <c r="J204" i="31"/>
  <c r="BK357" i="31"/>
  <c r="BK280" i="31"/>
  <c r="J176" i="31"/>
  <c r="BK320" i="31"/>
  <c r="BK240" i="31"/>
  <c r="BK202" i="31"/>
  <c r="BK160" i="31"/>
  <c r="J374" i="31"/>
  <c r="BK309" i="31"/>
  <c r="J258" i="31"/>
  <c r="J192" i="31"/>
  <c r="BK257" i="32"/>
  <c r="J131" i="32"/>
  <c r="J222" i="32"/>
  <c r="J257" i="32"/>
  <c r="BK269" i="32"/>
  <c r="J137" i="32"/>
  <c r="J198" i="32"/>
  <c r="BK2625" i="33"/>
  <c r="J1859" i="33"/>
  <c r="BK1873" i="33"/>
  <c r="BK764" i="33"/>
  <c r="J374" i="33"/>
  <c r="J2444" i="33"/>
  <c r="J1977" i="33"/>
  <c r="BK1703" i="33"/>
  <c r="BK811" i="33"/>
  <c r="BK374" i="33"/>
  <c r="J2584" i="33"/>
  <c r="BK1977" i="33"/>
  <c r="BK1590" i="33"/>
  <c r="BK823" i="33"/>
  <c r="J227" i="33"/>
  <c r="J2594" i="33"/>
  <c r="BK1981" i="33"/>
  <c r="J1477" i="33"/>
  <c r="J549" i="33"/>
  <c r="BK2671" i="33"/>
  <c r="BK2503" i="33"/>
  <c r="J1869" i="33"/>
  <c r="J1450" i="33"/>
  <c r="BK656" i="33"/>
  <c r="BK272" i="33"/>
  <c r="BK2485" i="33"/>
  <c r="J1843" i="33"/>
  <c r="BK1558" i="33"/>
  <c r="BK815" i="33"/>
  <c r="BK456" i="33"/>
  <c r="BK142" i="33"/>
  <c r="J2850" i="33"/>
  <c r="BK2789" i="33"/>
  <c r="J2771" i="33"/>
  <c r="J2600" i="33"/>
  <c r="J1786" i="33"/>
  <c r="J791" i="33"/>
  <c r="J438" i="33"/>
  <c r="J232" i="33"/>
  <c r="BK228" i="34"/>
  <c r="BK151" i="34"/>
  <c r="BK271" i="34"/>
  <c r="J153" i="35"/>
  <c r="J138" i="35"/>
  <c r="BK152" i="36"/>
  <c r="BK188" i="36"/>
  <c r="J251" i="36"/>
  <c r="J136" i="36"/>
  <c r="BK204" i="36"/>
  <c r="J176" i="36"/>
  <c r="J247" i="36"/>
  <c r="BK243" i="36"/>
  <c r="BK184" i="36"/>
  <c r="J267" i="36"/>
  <c r="J124" i="37"/>
  <c r="BK165" i="37"/>
  <c r="J136" i="37"/>
  <c r="BK194" i="38"/>
  <c r="J135" i="38"/>
  <c r="BK183" i="39"/>
  <c r="BK153" i="39"/>
  <c r="BK208" i="39"/>
  <c r="J144" i="39"/>
  <c r="BK150" i="39"/>
  <c r="BK201" i="39"/>
  <c r="J131" i="39"/>
  <c r="J177" i="39"/>
  <c r="R140" i="2" l="1"/>
  <c r="T199" i="2"/>
  <c r="R134" i="3"/>
  <c r="R133" i="4"/>
  <c r="R130" i="5"/>
  <c r="R216" i="5"/>
  <c r="R133" i="6"/>
  <c r="R128" i="6"/>
  <c r="BK151" i="7"/>
  <c r="J151" i="7" s="1"/>
  <c r="J103" i="7" s="1"/>
  <c r="P131" i="8"/>
  <c r="P221" i="8"/>
  <c r="R150" i="9"/>
  <c r="R133" i="10"/>
  <c r="R143" i="11"/>
  <c r="BK222" i="11"/>
  <c r="J222" i="11" s="1"/>
  <c r="J106" i="11" s="1"/>
  <c r="T134" i="12"/>
  <c r="T150" i="12"/>
  <c r="R133" i="13"/>
  <c r="R128" i="13" s="1"/>
  <c r="R140" i="14"/>
  <c r="T211" i="14"/>
  <c r="R133" i="15"/>
  <c r="R133" i="16"/>
  <c r="P153" i="17"/>
  <c r="T137" i="18"/>
  <c r="T188" i="18"/>
  <c r="T175" i="19"/>
  <c r="BK138" i="20"/>
  <c r="BK221" i="20"/>
  <c r="J221" i="20"/>
  <c r="J105" i="20"/>
  <c r="T182" i="21"/>
  <c r="T136" i="22"/>
  <c r="R187" i="22"/>
  <c r="R184" i="23"/>
  <c r="R376" i="23"/>
  <c r="T420" i="23"/>
  <c r="BK549" i="23"/>
  <c r="J549" i="23"/>
  <c r="J107" i="23" s="1"/>
  <c r="BK139" i="24"/>
  <c r="J139" i="24" s="1"/>
  <c r="J102" i="24" s="1"/>
  <c r="R199" i="24"/>
  <c r="R231" i="25"/>
  <c r="R137" i="26"/>
  <c r="T383" i="26"/>
  <c r="T191" i="27"/>
  <c r="P158" i="28"/>
  <c r="R232" i="28"/>
  <c r="P277" i="28"/>
  <c r="T125" i="29"/>
  <c r="T181" i="29"/>
  <c r="T122" i="30"/>
  <c r="T121" i="30" s="1"/>
  <c r="T169" i="31"/>
  <c r="T233" i="31"/>
  <c r="BK249" i="31"/>
  <c r="J249" i="31" s="1"/>
  <c r="J108" i="31" s="1"/>
  <c r="T282" i="31"/>
  <c r="T305" i="31"/>
  <c r="T313" i="31"/>
  <c r="T384" i="31"/>
  <c r="R419" i="31"/>
  <c r="R130" i="32"/>
  <c r="T209" i="32"/>
  <c r="R196" i="33"/>
  <c r="P1742" i="33"/>
  <c r="P2019" i="33"/>
  <c r="R2019" i="33"/>
  <c r="T2019" i="33"/>
  <c r="BK2187" i="33"/>
  <c r="J2187" i="33"/>
  <c r="J110" i="33" s="1"/>
  <c r="T2439" i="33"/>
  <c r="BK2624" i="33"/>
  <c r="J2624" i="33"/>
  <c r="J114" i="33" s="1"/>
  <c r="BK2798" i="33"/>
  <c r="J2798" i="33"/>
  <c r="J116" i="33"/>
  <c r="BK180" i="34"/>
  <c r="J180" i="34"/>
  <c r="J101" i="34"/>
  <c r="T257" i="34"/>
  <c r="T122" i="35"/>
  <c r="T121" i="35"/>
  <c r="R226" i="36"/>
  <c r="P131" i="2"/>
  <c r="BK165" i="2"/>
  <c r="J165" i="2"/>
  <c r="J104" i="2"/>
  <c r="BK134" i="3"/>
  <c r="J134" i="3" s="1"/>
  <c r="J102" i="3" s="1"/>
  <c r="BK151" i="4"/>
  <c r="J151" i="4"/>
  <c r="J103" i="4" s="1"/>
  <c r="R142" i="5"/>
  <c r="P173" i="5"/>
  <c r="R133" i="7"/>
  <c r="P146" i="8"/>
  <c r="T221" i="8"/>
  <c r="BK150" i="9"/>
  <c r="J150" i="9"/>
  <c r="J103" i="9" s="1"/>
  <c r="BK151" i="10"/>
  <c r="J151" i="10"/>
  <c r="J103" i="10"/>
  <c r="T143" i="11"/>
  <c r="P222" i="11"/>
  <c r="P150" i="12"/>
  <c r="R147" i="13"/>
  <c r="T131" i="14"/>
  <c r="P163" i="14"/>
  <c r="P202" i="14"/>
  <c r="BK133" i="15"/>
  <c r="P151" i="16"/>
  <c r="P136" i="17"/>
  <c r="BK153" i="17"/>
  <c r="J153" i="17"/>
  <c r="J104" i="17"/>
  <c r="BK137" i="18"/>
  <c r="J137" i="18" s="1"/>
  <c r="J102" i="18" s="1"/>
  <c r="BK188" i="18"/>
  <c r="J188" i="18"/>
  <c r="J106" i="18" s="1"/>
  <c r="P216" i="19"/>
  <c r="BK178" i="20"/>
  <c r="J178" i="20"/>
  <c r="J103" i="20" s="1"/>
  <c r="R182" i="21"/>
  <c r="BK224" i="22"/>
  <c r="J224" i="22"/>
  <c r="J104" i="22" s="1"/>
  <c r="BK133" i="23"/>
  <c r="J133" i="23"/>
  <c r="J101" i="23"/>
  <c r="BK390" i="23"/>
  <c r="J390" i="23"/>
  <c r="J104" i="23" s="1"/>
  <c r="P458" i="23"/>
  <c r="T717" i="23"/>
  <c r="R139" i="24"/>
  <c r="P199" i="24"/>
  <c r="BK139" i="25"/>
  <c r="J139" i="25"/>
  <c r="J102" i="25" s="1"/>
  <c r="R199" i="25"/>
  <c r="P338" i="25"/>
  <c r="R233" i="26"/>
  <c r="BK191" i="27"/>
  <c r="J191" i="27"/>
  <c r="J102" i="27" s="1"/>
  <c r="BK158" i="28"/>
  <c r="J158" i="28" s="1"/>
  <c r="J101" i="28" s="1"/>
  <c r="BK232" i="28"/>
  <c r="J232" i="28"/>
  <c r="J104" i="28" s="1"/>
  <c r="BK277" i="28"/>
  <c r="P125" i="29"/>
  <c r="P181" i="29"/>
  <c r="P122" i="30"/>
  <c r="P121" i="30"/>
  <c r="AU133" i="1" s="1"/>
  <c r="BK149" i="31"/>
  <c r="J149" i="31" s="1"/>
  <c r="J100" i="31" s="1"/>
  <c r="BK216" i="31"/>
  <c r="J216" i="31"/>
  <c r="J104" i="31" s="1"/>
  <c r="P249" i="31"/>
  <c r="BK282" i="31"/>
  <c r="J282" i="31"/>
  <c r="J110" i="31" s="1"/>
  <c r="BK305" i="31"/>
  <c r="J305" i="31" s="1"/>
  <c r="J111" i="31" s="1"/>
  <c r="BK313" i="31"/>
  <c r="J313" i="31"/>
  <c r="J112" i="31" s="1"/>
  <c r="BK384" i="31"/>
  <c r="J384" i="31" s="1"/>
  <c r="J114" i="31" s="1"/>
  <c r="BK419" i="31"/>
  <c r="J419" i="31"/>
  <c r="J117" i="31" s="1"/>
  <c r="T130" i="32"/>
  <c r="BK209" i="32"/>
  <c r="J209" i="32"/>
  <c r="J104" i="32" s="1"/>
  <c r="P430" i="33"/>
  <c r="T2028" i="33"/>
  <c r="R2120" i="33"/>
  <c r="T2456" i="33"/>
  <c r="P2624" i="33"/>
  <c r="P2798" i="33"/>
  <c r="T133" i="34"/>
  <c r="R257" i="34"/>
  <c r="P122" i="35"/>
  <c r="P121" i="35" s="1"/>
  <c r="AU139" i="1" s="1"/>
  <c r="P226" i="36"/>
  <c r="BK152" i="37"/>
  <c r="J152" i="37" s="1"/>
  <c r="J100" i="37"/>
  <c r="BK134" i="38"/>
  <c r="J134" i="38"/>
  <c r="J100" i="38" s="1"/>
  <c r="T140" i="2"/>
  <c r="R199" i="2"/>
  <c r="P134" i="3"/>
  <c r="P129" i="3" s="1"/>
  <c r="AU99" i="1" s="1"/>
  <c r="T151" i="4"/>
  <c r="P142" i="5"/>
  <c r="P216" i="5"/>
  <c r="T133" i="6"/>
  <c r="T128" i="6" s="1"/>
  <c r="R151" i="7"/>
  <c r="T131" i="8"/>
  <c r="R221" i="8"/>
  <c r="P134" i="9"/>
  <c r="P159" i="9"/>
  <c r="T133" i="10"/>
  <c r="R131" i="11"/>
  <c r="T174" i="11"/>
  <c r="R134" i="12"/>
  <c r="BK150" i="12"/>
  <c r="J150" i="12" s="1"/>
  <c r="J103" i="12" s="1"/>
  <c r="BK147" i="13"/>
  <c r="J147" i="13"/>
  <c r="J103" i="13"/>
  <c r="P131" i="14"/>
  <c r="R163" i="14"/>
  <c r="R202" i="14"/>
  <c r="P133" i="15"/>
  <c r="BK151" i="16"/>
  <c r="J151" i="16"/>
  <c r="J103" i="16"/>
  <c r="T136" i="17"/>
  <c r="T182" i="17"/>
  <c r="BK154" i="18"/>
  <c r="J154" i="18" s="1"/>
  <c r="J104" i="18" s="1"/>
  <c r="BK175" i="19"/>
  <c r="J175" i="19"/>
  <c r="J103" i="19" s="1"/>
  <c r="T178" i="20"/>
  <c r="P137" i="21"/>
  <c r="R136" i="22"/>
  <c r="P187" i="22"/>
  <c r="BK184" i="23"/>
  <c r="P390" i="23"/>
  <c r="BK458" i="23"/>
  <c r="J458" i="23" s="1"/>
  <c r="J106" i="23" s="1"/>
  <c r="BK717" i="23"/>
  <c r="J717" i="23"/>
  <c r="J108" i="23" s="1"/>
  <c r="R230" i="24"/>
  <c r="R130" i="24" s="1"/>
  <c r="P231" i="25"/>
  <c r="BK233" i="26"/>
  <c r="P191" i="27"/>
  <c r="P129" i="28"/>
  <c r="P138" i="28"/>
  <c r="R194" i="28"/>
  <c r="BK216" i="28"/>
  <c r="J216" i="28"/>
  <c r="J103" i="28" s="1"/>
  <c r="BK288" i="28"/>
  <c r="J288" i="28" s="1"/>
  <c r="J106" i="28" s="1"/>
  <c r="R125" i="29"/>
  <c r="R181" i="29"/>
  <c r="BK169" i="31"/>
  <c r="BK233" i="31"/>
  <c r="J233" i="31" s="1"/>
  <c r="T249" i="31"/>
  <c r="R282" i="31"/>
  <c r="R305" i="31"/>
  <c r="P313" i="31"/>
  <c r="R384" i="31"/>
  <c r="T419" i="31"/>
  <c r="T155" i="32"/>
  <c r="T268" i="32"/>
  <c r="BK196" i="33"/>
  <c r="J196" i="33"/>
  <c r="J102" i="33" s="1"/>
  <c r="BK1742" i="33"/>
  <c r="J1742" i="33" s="1"/>
  <c r="J104" i="33" s="1"/>
  <c r="BK2028" i="33"/>
  <c r="J2028" i="33"/>
  <c r="J106" i="33" s="1"/>
  <c r="T2120" i="33"/>
  <c r="P2456" i="33"/>
  <c r="R2537" i="33"/>
  <c r="R2711" i="33"/>
  <c r="P180" i="34"/>
  <c r="T123" i="36"/>
  <c r="P152" i="37"/>
  <c r="R134" i="38"/>
  <c r="R125" i="38"/>
  <c r="P140" i="2"/>
  <c r="P199" i="2"/>
  <c r="BK164" i="3"/>
  <c r="J164" i="3"/>
  <c r="J103" i="3"/>
  <c r="R151" i="4"/>
  <c r="R128" i="4" s="1"/>
  <c r="BK130" i="5"/>
  <c r="J130" i="5"/>
  <c r="J101" i="5" s="1"/>
  <c r="T173" i="5"/>
  <c r="P133" i="6"/>
  <c r="P128" i="6"/>
  <c r="AU103" i="1"/>
  <c r="P133" i="7"/>
  <c r="T146" i="8"/>
  <c r="BK179" i="8"/>
  <c r="J179" i="8" s="1"/>
  <c r="J104" i="8" s="1"/>
  <c r="BK208" i="8"/>
  <c r="J208" i="8"/>
  <c r="J105" i="8"/>
  <c r="R134" i="9"/>
  <c r="T150" i="9"/>
  <c r="R151" i="10"/>
  <c r="P143" i="11"/>
  <c r="R222" i="11"/>
  <c r="P134" i="12"/>
  <c r="P159" i="12"/>
  <c r="P129" i="12" s="1"/>
  <c r="AU111" i="1" s="1"/>
  <c r="T133" i="13"/>
  <c r="P140" i="14"/>
  <c r="R211" i="14"/>
  <c r="R149" i="15"/>
  <c r="T133" i="16"/>
  <c r="R182" i="17"/>
  <c r="P137" i="18"/>
  <c r="P130" i="18" s="1"/>
  <c r="AU118" i="1" s="1"/>
  <c r="P188" i="18"/>
  <c r="R175" i="19"/>
  <c r="R178" i="20"/>
  <c r="R137" i="21"/>
  <c r="R128" i="21"/>
  <c r="T224" i="22"/>
  <c r="P184" i="23"/>
  <c r="T376" i="23"/>
  <c r="BK420" i="23"/>
  <c r="J420" i="23"/>
  <c r="J105" i="23" s="1"/>
  <c r="P549" i="23"/>
  <c r="P139" i="24"/>
  <c r="P130" i="24"/>
  <c r="AU127" i="1" s="1"/>
  <c r="BK199" i="24"/>
  <c r="J199" i="24" s="1"/>
  <c r="J104" i="24" s="1"/>
  <c r="P139" i="25"/>
  <c r="T199" i="25"/>
  <c r="R338" i="25"/>
  <c r="P137" i="26"/>
  <c r="P383" i="26"/>
  <c r="R191" i="27"/>
  <c r="R129" i="28"/>
  <c r="BK138" i="28"/>
  <c r="J138" i="28" s="1"/>
  <c r="J100" i="28" s="1"/>
  <c r="BK194" i="28"/>
  <c r="J194" i="28"/>
  <c r="J102" i="28" s="1"/>
  <c r="T216" i="28"/>
  <c r="P288" i="28"/>
  <c r="T146" i="29"/>
  <c r="R202" i="29"/>
  <c r="R122" i="30"/>
  <c r="R121" i="30" s="1"/>
  <c r="P149" i="31"/>
  <c r="T216" i="31"/>
  <c r="R249" i="31"/>
  <c r="P282" i="31"/>
  <c r="P305" i="31"/>
  <c r="R313" i="31"/>
  <c r="P384" i="31"/>
  <c r="P419" i="31"/>
  <c r="BK130" i="32"/>
  <c r="P209" i="32"/>
  <c r="BK430" i="33"/>
  <c r="J430" i="33" s="1"/>
  <c r="J103" i="33" s="1"/>
  <c r="P2028" i="33"/>
  <c r="BK2120" i="33"/>
  <c r="BK2456" i="33"/>
  <c r="J2456" i="33"/>
  <c r="J112" i="33" s="1"/>
  <c r="R2624" i="33"/>
  <c r="R2798" i="33"/>
  <c r="T180" i="34"/>
  <c r="T226" i="36"/>
  <c r="P123" i="37"/>
  <c r="P122" i="37" s="1"/>
  <c r="AU141" i="1" s="1"/>
  <c r="T123" i="37"/>
  <c r="R131" i="2"/>
  <c r="P165" i="2"/>
  <c r="R164" i="3"/>
  <c r="P133" i="4"/>
  <c r="T142" i="5"/>
  <c r="R173" i="5"/>
  <c r="T133" i="7"/>
  <c r="BK146" i="8"/>
  <c r="J146" i="8"/>
  <c r="J102" i="8" s="1"/>
  <c r="P179" i="8"/>
  <c r="P208" i="8"/>
  <c r="T134" i="9"/>
  <c r="P150" i="9"/>
  <c r="P129" i="9" s="1"/>
  <c r="AU107" i="1" s="1"/>
  <c r="P133" i="10"/>
  <c r="P131" i="11"/>
  <c r="P174" i="11"/>
  <c r="BK159" i="12"/>
  <c r="J159" i="12"/>
  <c r="J104" i="12" s="1"/>
  <c r="P147" i="13"/>
  <c r="BK140" i="14"/>
  <c r="J140" i="14"/>
  <c r="J102" i="14" s="1"/>
  <c r="BK211" i="14"/>
  <c r="J211" i="14" s="1"/>
  <c r="J106" i="14" s="1"/>
  <c r="T133" i="15"/>
  <c r="R151" i="16"/>
  <c r="R128" i="16" s="1"/>
  <c r="R153" i="17"/>
  <c r="R129" i="17" s="1"/>
  <c r="P154" i="18"/>
  <c r="R138" i="19"/>
  <c r="BK216" i="19"/>
  <c r="J216" i="19"/>
  <c r="J105" i="19" s="1"/>
  <c r="P138" i="20"/>
  <c r="R221" i="20"/>
  <c r="BK137" i="21"/>
  <c r="P224" i="22"/>
  <c r="R133" i="23"/>
  <c r="R390" i="23"/>
  <c r="T458" i="23"/>
  <c r="R717" i="23"/>
  <c r="BK230" i="24"/>
  <c r="T139" i="25"/>
  <c r="BK199" i="25"/>
  <c r="J199" i="25" s="1"/>
  <c r="J104" i="25" s="1"/>
  <c r="BK338" i="25"/>
  <c r="J338" i="25"/>
  <c r="J106" i="25" s="1"/>
  <c r="T137" i="26"/>
  <c r="T125" i="26" s="1"/>
  <c r="BK383" i="26"/>
  <c r="J383" i="26" s="1"/>
  <c r="J103" i="26" s="1"/>
  <c r="BK137" i="27"/>
  <c r="J137" i="27"/>
  <c r="J100" i="27" s="1"/>
  <c r="BK129" i="28"/>
  <c r="J129" i="28" s="1"/>
  <c r="J99" i="28" s="1"/>
  <c r="R138" i="28"/>
  <c r="P194" i="28"/>
  <c r="P216" i="28"/>
  <c r="R288" i="28"/>
  <c r="BK125" i="29"/>
  <c r="BK181" i="29"/>
  <c r="J181" i="29" s="1"/>
  <c r="J101" i="29" s="1"/>
  <c r="BK122" i="30"/>
  <c r="BK121" i="30"/>
  <c r="J121" i="30" s="1"/>
  <c r="J98" i="30"/>
  <c r="P169" i="31"/>
  <c r="R233" i="31"/>
  <c r="T257" i="31"/>
  <c r="R331" i="31"/>
  <c r="R406" i="31"/>
  <c r="R405" i="31"/>
  <c r="R428" i="31"/>
  <c r="BK155" i="32"/>
  <c r="J155" i="32" s="1"/>
  <c r="J103" i="32" s="1"/>
  <c r="R268" i="32"/>
  <c r="P196" i="33"/>
  <c r="R1742" i="33"/>
  <c r="T2187" i="33"/>
  <c r="P2439" i="33"/>
  <c r="T2537" i="33"/>
  <c r="P2711" i="33"/>
  <c r="BK133" i="34"/>
  <c r="J133" i="34" s="1"/>
  <c r="J100" i="34" s="1"/>
  <c r="R133" i="34"/>
  <c r="P257" i="34"/>
  <c r="BK122" i="35"/>
  <c r="BK123" i="36"/>
  <c r="J123" i="36"/>
  <c r="J99" i="36" s="1"/>
  <c r="BK226" i="36"/>
  <c r="J226" i="36"/>
  <c r="J100" i="36"/>
  <c r="BK123" i="37"/>
  <c r="J123" i="37" s="1"/>
  <c r="J99" i="37" s="1"/>
  <c r="R123" i="37"/>
  <c r="BK131" i="2"/>
  <c r="T165" i="2"/>
  <c r="T134" i="3"/>
  <c r="P151" i="4"/>
  <c r="BK142" i="5"/>
  <c r="J142" i="5" s="1"/>
  <c r="J102" i="5" s="1"/>
  <c r="BK216" i="5"/>
  <c r="J216" i="5" s="1"/>
  <c r="J105" i="5" s="1"/>
  <c r="P151" i="7"/>
  <c r="BK131" i="8"/>
  <c r="J131" i="8" s="1"/>
  <c r="J101" i="8" s="1"/>
  <c r="T179" i="8"/>
  <c r="R208" i="8"/>
  <c r="BK159" i="9"/>
  <c r="J159" i="9"/>
  <c r="J104" i="9" s="1"/>
  <c r="BK133" i="10"/>
  <c r="J133" i="10" s="1"/>
  <c r="J102" i="10" s="1"/>
  <c r="BK131" i="11"/>
  <c r="J131" i="11"/>
  <c r="J101" i="11" s="1"/>
  <c r="R174" i="11"/>
  <c r="R159" i="12"/>
  <c r="BK133" i="13"/>
  <c r="J133" i="13" s="1"/>
  <c r="J102" i="13" s="1"/>
  <c r="R131" i="14"/>
  <c r="R130" i="14"/>
  <c r="T163" i="14"/>
  <c r="T202" i="14"/>
  <c r="BK149" i="15"/>
  <c r="J149" i="15"/>
  <c r="J103" i="15" s="1"/>
  <c r="BK133" i="16"/>
  <c r="J133" i="16" s="1"/>
  <c r="J102" i="16" s="1"/>
  <c r="R136" i="17"/>
  <c r="P182" i="17"/>
  <c r="T154" i="18"/>
  <c r="T138" i="19"/>
  <c r="T216" i="19"/>
  <c r="P178" i="20"/>
  <c r="T137" i="21"/>
  <c r="T128" i="21" s="1"/>
  <c r="BK136" i="22"/>
  <c r="T187" i="22"/>
  <c r="T184" i="23"/>
  <c r="P376" i="23"/>
  <c r="P420" i="23"/>
  <c r="T549" i="23"/>
  <c r="P230" i="24"/>
  <c r="R139" i="25"/>
  <c r="R130" i="25"/>
  <c r="P199" i="25"/>
  <c r="P130" i="25" s="1"/>
  <c r="AU128" i="1" s="1"/>
  <c r="T338" i="25"/>
  <c r="T233" i="26"/>
  <c r="T137" i="27"/>
  <c r="T125" i="27" s="1"/>
  <c r="T158" i="28"/>
  <c r="T232" i="28"/>
  <c r="T277" i="28"/>
  <c r="BK146" i="29"/>
  <c r="J146" i="29"/>
  <c r="J100" i="29" s="1"/>
  <c r="BK202" i="29"/>
  <c r="J202" i="29" s="1"/>
  <c r="J102" i="29" s="1"/>
  <c r="T149" i="31"/>
  <c r="R216" i="31"/>
  <c r="R257" i="31"/>
  <c r="T331" i="31"/>
  <c r="T406" i="31"/>
  <c r="T405" i="31" s="1"/>
  <c r="T428" i="31"/>
  <c r="P130" i="32"/>
  <c r="R155" i="32"/>
  <c r="P268" i="32"/>
  <c r="R430" i="33"/>
  <c r="R2028" i="33"/>
  <c r="P2120" i="33"/>
  <c r="R2456" i="33"/>
  <c r="T2624" i="33"/>
  <c r="T2798" i="33"/>
  <c r="P133" i="34"/>
  <c r="P125" i="34"/>
  <c r="AU138" i="1"/>
  <c r="BK257" i="34"/>
  <c r="R122" i="35"/>
  <c r="R121" i="35"/>
  <c r="P123" i="36"/>
  <c r="P122" i="36"/>
  <c r="AU140" i="1"/>
  <c r="T152" i="37"/>
  <c r="P134" i="38"/>
  <c r="P125" i="38" s="1"/>
  <c r="AU142" i="1" s="1"/>
  <c r="T131" i="2"/>
  <c r="T130" i="2"/>
  <c r="R165" i="2"/>
  <c r="P164" i="3"/>
  <c r="T133" i="4"/>
  <c r="T128" i="4" s="1"/>
  <c r="P130" i="5"/>
  <c r="P129" i="5" s="1"/>
  <c r="AU102" i="1" s="1"/>
  <c r="BK173" i="5"/>
  <c r="J173" i="5"/>
  <c r="J104" i="5" s="1"/>
  <c r="BK133" i="6"/>
  <c r="J133" i="6" s="1"/>
  <c r="J102" i="6" s="1"/>
  <c r="T151" i="7"/>
  <c r="T128" i="7" s="1"/>
  <c r="R131" i="8"/>
  <c r="BK221" i="8"/>
  <c r="J221" i="8"/>
  <c r="J106" i="8"/>
  <c r="T159" i="9"/>
  <c r="P151" i="10"/>
  <c r="T131" i="11"/>
  <c r="T222" i="11"/>
  <c r="P133" i="13"/>
  <c r="P128" i="13"/>
  <c r="AU112" i="1"/>
  <c r="T140" i="14"/>
  <c r="P211" i="14"/>
  <c r="T149" i="15"/>
  <c r="T128" i="15" s="1"/>
  <c r="T151" i="16"/>
  <c r="T128" i="16" s="1"/>
  <c r="T153" i="17"/>
  <c r="T129" i="17" s="1"/>
  <c r="R137" i="18"/>
  <c r="R188" i="18"/>
  <c r="BK138" i="19"/>
  <c r="J138" i="19" s="1"/>
  <c r="J102" i="19" s="1"/>
  <c r="P175" i="19"/>
  <c r="T138" i="20"/>
  <c r="T221" i="20"/>
  <c r="P182" i="21"/>
  <c r="R224" i="22"/>
  <c r="T133" i="23"/>
  <c r="T390" i="23"/>
  <c r="R458" i="23"/>
  <c r="P717" i="23"/>
  <c r="T139" i="24"/>
  <c r="T199" i="24"/>
  <c r="T231" i="25"/>
  <c r="BK137" i="26"/>
  <c r="J137" i="26"/>
  <c r="J100" i="26" s="1"/>
  <c r="R383" i="26"/>
  <c r="R125" i="26" s="1"/>
  <c r="R137" i="27"/>
  <c r="R125" i="27" s="1"/>
  <c r="T129" i="28"/>
  <c r="T138" i="28"/>
  <c r="T194" i="28"/>
  <c r="R216" i="28"/>
  <c r="T288" i="28"/>
  <c r="R146" i="29"/>
  <c r="T202" i="29"/>
  <c r="R169" i="31"/>
  <c r="R165" i="31" s="1"/>
  <c r="P233" i="31"/>
  <c r="P257" i="31"/>
  <c r="P331" i="31"/>
  <c r="P406" i="31"/>
  <c r="P405" i="31"/>
  <c r="P428" i="31"/>
  <c r="P155" i="32"/>
  <c r="BK268" i="32"/>
  <c r="J268" i="32"/>
  <c r="J105" i="32"/>
  <c r="T196" i="33"/>
  <c r="T140" i="33" s="1"/>
  <c r="T1742" i="33"/>
  <c r="R2187" i="33"/>
  <c r="BK2439" i="33"/>
  <c r="J2439" i="33" s="1"/>
  <c r="J111" i="33" s="1"/>
  <c r="P2537" i="33"/>
  <c r="BK2711" i="33"/>
  <c r="J2711" i="33"/>
  <c r="J115" i="33" s="1"/>
  <c r="R180" i="34"/>
  <c r="R125" i="34" s="1"/>
  <c r="R123" i="36"/>
  <c r="R122" i="36" s="1"/>
  <c r="R152" i="37"/>
  <c r="T134" i="38"/>
  <c r="T125" i="38"/>
  <c r="P123" i="39"/>
  <c r="P122" i="39" s="1"/>
  <c r="AU143" i="1" s="1"/>
  <c r="BK140" i="2"/>
  <c r="J140" i="2" s="1"/>
  <c r="J102" i="2" s="1"/>
  <c r="BK199" i="2"/>
  <c r="J199" i="2"/>
  <c r="J106" i="2"/>
  <c r="T164" i="3"/>
  <c r="BK133" i="4"/>
  <c r="J133" i="4" s="1"/>
  <c r="J102" i="4" s="1"/>
  <c r="T130" i="5"/>
  <c r="T216" i="5"/>
  <c r="BK133" i="7"/>
  <c r="J133" i="7"/>
  <c r="J102" i="7" s="1"/>
  <c r="R146" i="8"/>
  <c r="R179" i="8"/>
  <c r="T208" i="8"/>
  <c r="BK134" i="9"/>
  <c r="J134" i="9"/>
  <c r="J102" i="9"/>
  <c r="R159" i="9"/>
  <c r="T151" i="10"/>
  <c r="T128" i="10" s="1"/>
  <c r="BK143" i="11"/>
  <c r="BK174" i="11"/>
  <c r="J174" i="11"/>
  <c r="J104" i="11"/>
  <c r="BK134" i="12"/>
  <c r="J134" i="12" s="1"/>
  <c r="J102" i="12" s="1"/>
  <c r="T159" i="12"/>
  <c r="T147" i="13"/>
  <c r="BK131" i="14"/>
  <c r="J131" i="14"/>
  <c r="J101" i="14"/>
  <c r="BK163" i="14"/>
  <c r="J163" i="14" s="1"/>
  <c r="J104" i="14"/>
  <c r="BK202" i="14"/>
  <c r="J202" i="14" s="1"/>
  <c r="J105" i="14" s="1"/>
  <c r="P149" i="15"/>
  <c r="P128" i="15" s="1"/>
  <c r="AU115" i="1" s="1"/>
  <c r="P133" i="16"/>
  <c r="P128" i="16"/>
  <c r="AU116" i="1"/>
  <c r="BK136" i="17"/>
  <c r="BK182" i="17"/>
  <c r="J182" i="17"/>
  <c r="J105" i="17"/>
  <c r="R154" i="18"/>
  <c r="R130" i="18" s="1"/>
  <c r="P138" i="19"/>
  <c r="P129" i="19"/>
  <c r="AU120" i="1" s="1"/>
  <c r="R216" i="19"/>
  <c r="R138" i="20"/>
  <c r="R129" i="20"/>
  <c r="P221" i="20"/>
  <c r="BK182" i="21"/>
  <c r="J182" i="21"/>
  <c r="J104" i="21"/>
  <c r="P136" i="22"/>
  <c r="P129" i="22" s="1"/>
  <c r="AU124" i="1" s="1"/>
  <c r="BK187" i="22"/>
  <c r="J187" i="22"/>
  <c r="J103" i="22"/>
  <c r="P133" i="23"/>
  <c r="BK376" i="23"/>
  <c r="J376" i="23" s="1"/>
  <c r="J103" i="23" s="1"/>
  <c r="R420" i="23"/>
  <c r="R549" i="23"/>
  <c r="T230" i="24"/>
  <c r="BK231" i="25"/>
  <c r="J231" i="25"/>
  <c r="J105" i="25"/>
  <c r="P233" i="26"/>
  <c r="P137" i="27"/>
  <c r="P125" i="27" s="1"/>
  <c r="AU130" i="1" s="1"/>
  <c r="R158" i="28"/>
  <c r="P232" i="28"/>
  <c r="R277" i="28"/>
  <c r="P146" i="29"/>
  <c r="P202" i="29"/>
  <c r="R149" i="31"/>
  <c r="P216" i="31"/>
  <c r="BK257" i="31"/>
  <c r="J257" i="31"/>
  <c r="J109" i="31"/>
  <c r="BK331" i="31"/>
  <c r="J331" i="31"/>
  <c r="J113" i="31" s="1"/>
  <c r="BK406" i="31"/>
  <c r="BK405" i="31" s="1"/>
  <c r="J405" i="31" s="1"/>
  <c r="J115" i="31" s="1"/>
  <c r="BK428" i="31"/>
  <c r="J428" i="31"/>
  <c r="J118" i="31"/>
  <c r="R209" i="32"/>
  <c r="T430" i="33"/>
  <c r="BK2019" i="33"/>
  <c r="J2019" i="33"/>
  <c r="J105" i="33"/>
  <c r="P2187" i="33"/>
  <c r="R2439" i="33"/>
  <c r="BK2537" i="33"/>
  <c r="J2537" i="33" s="1"/>
  <c r="J113" i="33" s="1"/>
  <c r="T2711" i="33"/>
  <c r="BK123" i="39"/>
  <c r="J123" i="39"/>
  <c r="J99" i="39"/>
  <c r="R123" i="39"/>
  <c r="R122" i="39" s="1"/>
  <c r="T123" i="39"/>
  <c r="T122" i="39" s="1"/>
  <c r="BK164" i="15"/>
  <c r="J164" i="15"/>
  <c r="J104" i="15"/>
  <c r="BK129" i="16"/>
  <c r="J129" i="16"/>
  <c r="J101" i="16" s="1"/>
  <c r="BK186" i="16"/>
  <c r="J186" i="16" s="1"/>
  <c r="J104" i="16" s="1"/>
  <c r="BK190" i="24"/>
  <c r="J190" i="24"/>
  <c r="J103" i="24"/>
  <c r="BK141" i="31"/>
  <c r="J141" i="31" s="1"/>
  <c r="J99" i="31" s="1"/>
  <c r="BK177" i="3"/>
  <c r="J177" i="3"/>
  <c r="J104" i="3"/>
  <c r="BK129" i="7"/>
  <c r="J129" i="7"/>
  <c r="J101" i="7"/>
  <c r="BK130" i="19"/>
  <c r="J130" i="19" s="1"/>
  <c r="J101" i="19" s="1"/>
  <c r="BK198" i="20"/>
  <c r="J198" i="20"/>
  <c r="J104" i="20"/>
  <c r="BK129" i="21"/>
  <c r="J129" i="21"/>
  <c r="J101" i="21" s="1"/>
  <c r="BK190" i="25"/>
  <c r="J190" i="25" s="1"/>
  <c r="J103" i="25" s="1"/>
  <c r="BK166" i="31"/>
  <c r="J166" i="31"/>
  <c r="J102" i="31"/>
  <c r="BK174" i="12"/>
  <c r="J174" i="12" s="1"/>
  <c r="J105" i="12" s="1"/>
  <c r="BK183" i="18"/>
  <c r="J183" i="18"/>
  <c r="J105" i="18"/>
  <c r="BK195" i="19"/>
  <c r="J195" i="19"/>
  <c r="J104" i="19"/>
  <c r="BK131" i="25"/>
  <c r="J131" i="25" s="1"/>
  <c r="J101" i="25" s="1"/>
  <c r="BK141" i="33"/>
  <c r="J141" i="33"/>
  <c r="J101" i="33"/>
  <c r="BK2185" i="33"/>
  <c r="J2185" i="33"/>
  <c r="J109" i="33" s="1"/>
  <c r="BK270" i="34"/>
  <c r="J270" i="34" s="1"/>
  <c r="J103" i="34" s="1"/>
  <c r="BK182" i="3"/>
  <c r="J182" i="3"/>
  <c r="J105" i="3"/>
  <c r="BK168" i="5"/>
  <c r="J168" i="5" s="1"/>
  <c r="J103" i="5" s="1"/>
  <c r="BK130" i="17"/>
  <c r="J130" i="17"/>
  <c r="J101" i="17"/>
  <c r="BK148" i="17"/>
  <c r="J148" i="17"/>
  <c r="J103" i="17"/>
  <c r="BK149" i="18"/>
  <c r="J149" i="18" s="1"/>
  <c r="J103" i="18" s="1"/>
  <c r="BK167" i="21"/>
  <c r="J167" i="21"/>
  <c r="J103" i="21"/>
  <c r="BK325" i="24"/>
  <c r="J325" i="24"/>
  <c r="J106" i="24" s="1"/>
  <c r="BK126" i="27"/>
  <c r="J126" i="27" s="1"/>
  <c r="J99" i="27" s="1"/>
  <c r="BK126" i="38"/>
  <c r="J126" i="38"/>
  <c r="J99" i="38"/>
  <c r="BK130" i="3"/>
  <c r="BK172" i="9"/>
  <c r="J172" i="9"/>
  <c r="J105" i="9"/>
  <c r="BK217" i="11"/>
  <c r="J217" i="11"/>
  <c r="J105" i="11"/>
  <c r="BK130" i="12"/>
  <c r="J130" i="12" s="1"/>
  <c r="J101" i="12" s="1"/>
  <c r="BK158" i="14"/>
  <c r="J158" i="14"/>
  <c r="J103" i="14"/>
  <c r="BK131" i="18"/>
  <c r="BK130" i="18"/>
  <c r="J130" i="18" s="1"/>
  <c r="J100" i="18" s="1"/>
  <c r="BK130" i="22"/>
  <c r="J130" i="22"/>
  <c r="J101" i="22"/>
  <c r="BK205" i="26"/>
  <c r="J205" i="26"/>
  <c r="J101" i="26"/>
  <c r="BK185" i="27"/>
  <c r="J185" i="27" s="1"/>
  <c r="J101" i="27" s="1"/>
  <c r="BK246" i="27"/>
  <c r="J246" i="27"/>
  <c r="J103" i="27"/>
  <c r="BK160" i="2"/>
  <c r="J160" i="2"/>
  <c r="J103" i="2" s="1"/>
  <c r="BK174" i="8"/>
  <c r="J174" i="8" s="1"/>
  <c r="J103" i="8" s="1"/>
  <c r="BK129" i="10"/>
  <c r="J129" i="10"/>
  <c r="J101" i="10"/>
  <c r="BK184" i="10"/>
  <c r="J184" i="10" s="1"/>
  <c r="J104" i="10" s="1"/>
  <c r="BK169" i="11"/>
  <c r="J169" i="11"/>
  <c r="J103" i="11"/>
  <c r="BK129" i="13"/>
  <c r="J129" i="13"/>
  <c r="J101" i="13"/>
  <c r="BK176" i="13"/>
  <c r="J176" i="13" s="1"/>
  <c r="J104" i="13" s="1"/>
  <c r="BK129" i="15"/>
  <c r="J129" i="15"/>
  <c r="J101" i="15"/>
  <c r="BK130" i="20"/>
  <c r="J130" i="20"/>
  <c r="J101" i="20" s="1"/>
  <c r="BK2129" i="33"/>
  <c r="J2129" i="33" s="1"/>
  <c r="J108" i="33" s="1"/>
  <c r="BK126" i="34"/>
  <c r="J126" i="34"/>
  <c r="J99" i="34"/>
  <c r="BK193" i="38"/>
  <c r="BK194" i="2"/>
  <c r="J194" i="2"/>
  <c r="J105" i="2"/>
  <c r="BK178" i="6"/>
  <c r="J178" i="6"/>
  <c r="J104" i="6" s="1"/>
  <c r="BK130" i="9"/>
  <c r="J130" i="9" s="1"/>
  <c r="J101" i="9" s="1"/>
  <c r="BK126" i="26"/>
  <c r="BK129" i="4"/>
  <c r="BK128" i="4" s="1"/>
  <c r="J128" i="4" s="1"/>
  <c r="J100" i="4" s="1"/>
  <c r="BK184" i="4"/>
  <c r="J184" i="4"/>
  <c r="J104" i="4"/>
  <c r="BK129" i="6"/>
  <c r="J129" i="6"/>
  <c r="J101" i="6" s="1"/>
  <c r="BK163" i="6"/>
  <c r="J163" i="6" s="1"/>
  <c r="J103" i="6" s="1"/>
  <c r="BK180" i="7"/>
  <c r="J180" i="7"/>
  <c r="J104" i="7"/>
  <c r="BK273" i="22"/>
  <c r="J273" i="22" s="1"/>
  <c r="J105" i="22" s="1"/>
  <c r="BK131" i="24"/>
  <c r="BK229" i="31"/>
  <c r="J229" i="31"/>
  <c r="J105" i="31" s="1"/>
  <c r="BK143" i="32"/>
  <c r="J143" i="32" s="1"/>
  <c r="J102" i="32" s="1"/>
  <c r="BK178" i="38"/>
  <c r="J178" i="38"/>
  <c r="J101" i="38"/>
  <c r="BK207" i="39"/>
  <c r="J207" i="39" s="1"/>
  <c r="J100" i="39" s="1"/>
  <c r="BE150" i="39"/>
  <c r="BE171" i="39"/>
  <c r="F93" i="39"/>
  <c r="BE140" i="39"/>
  <c r="BE159" i="39"/>
  <c r="J119" i="39"/>
  <c r="F94" i="39"/>
  <c r="J116" i="39"/>
  <c r="BE134" i="39"/>
  <c r="BE162" i="39"/>
  <c r="E110" i="39"/>
  <c r="BE144" i="39"/>
  <c r="BE156" i="39"/>
  <c r="BE168" i="39"/>
  <c r="BE174" i="39"/>
  <c r="BE177" i="39"/>
  <c r="BE183" i="39"/>
  <c r="BE192" i="39"/>
  <c r="BE195" i="39"/>
  <c r="BE213" i="39"/>
  <c r="J118" i="39"/>
  <c r="BE137" i="39"/>
  <c r="BE142" i="39"/>
  <c r="BE147" i="39"/>
  <c r="BE153" i="39"/>
  <c r="BE180" i="39"/>
  <c r="BE198" i="39"/>
  <c r="BE201" i="39"/>
  <c r="BE204" i="39"/>
  <c r="BE131" i="39"/>
  <c r="BE165" i="39"/>
  <c r="BE186" i="39"/>
  <c r="BE189" i="39"/>
  <c r="BE124" i="39"/>
  <c r="BE128" i="39"/>
  <c r="BE208" i="39"/>
  <c r="E85" i="38"/>
  <c r="F94" i="38"/>
  <c r="BE194" i="38"/>
  <c r="J94" i="38"/>
  <c r="F121" i="38"/>
  <c r="BE179" i="38"/>
  <c r="J91" i="38"/>
  <c r="J121" i="38"/>
  <c r="BE153" i="38"/>
  <c r="BE135" i="38"/>
  <c r="BE165" i="38"/>
  <c r="BE127" i="38"/>
  <c r="BE148" i="38"/>
  <c r="F119" i="37"/>
  <c r="F93" i="37"/>
  <c r="BE153" i="37"/>
  <c r="BE161" i="37"/>
  <c r="BE173" i="37"/>
  <c r="BK122" i="36"/>
  <c r="J122" i="36"/>
  <c r="J91" i="37"/>
  <c r="J119" i="37"/>
  <c r="E110" i="37"/>
  <c r="J118" i="37"/>
  <c r="BE148" i="37"/>
  <c r="BE132" i="37"/>
  <c r="BE157" i="37"/>
  <c r="BE169" i="37"/>
  <c r="BE136" i="37"/>
  <c r="BE165" i="37"/>
  <c r="BE124" i="37"/>
  <c r="BE128" i="37"/>
  <c r="BE140" i="37"/>
  <c r="BE144" i="37"/>
  <c r="BE271" i="36"/>
  <c r="BE275" i="36"/>
  <c r="BE282" i="36"/>
  <c r="BE285" i="36"/>
  <c r="J94" i="36"/>
  <c r="F119" i="36"/>
  <c r="BE168" i="36"/>
  <c r="BE172" i="36"/>
  <c r="BE231" i="36"/>
  <c r="BE255" i="36"/>
  <c r="J118" i="36"/>
  <c r="BE132" i="36"/>
  <c r="BE144" i="36"/>
  <c r="BE239" i="36"/>
  <c r="BE243" i="36"/>
  <c r="BE259" i="36"/>
  <c r="BE279" i="36"/>
  <c r="F118" i="36"/>
  <c r="BE148" i="36"/>
  <c r="BE156" i="36"/>
  <c r="BE188" i="36"/>
  <c r="BE200" i="36"/>
  <c r="BE204" i="36"/>
  <c r="BE223" i="36"/>
  <c r="BE235" i="36"/>
  <c r="E85" i="36"/>
  <c r="J116" i="36"/>
  <c r="BE136" i="36"/>
  <c r="BE160" i="36"/>
  <c r="BE164" i="36"/>
  <c r="BE176" i="36"/>
  <c r="BE263" i="36"/>
  <c r="BE267" i="36"/>
  <c r="BE124" i="36"/>
  <c r="BE128" i="36"/>
  <c r="BE152" i="36"/>
  <c r="BE184" i="36"/>
  <c r="BE212" i="36"/>
  <c r="BE140" i="36"/>
  <c r="BE180" i="36"/>
  <c r="BE216" i="36"/>
  <c r="BE247" i="36"/>
  <c r="BE192" i="36"/>
  <c r="BE196" i="36"/>
  <c r="BE208" i="36"/>
  <c r="BE220" i="36"/>
  <c r="BE227" i="36"/>
  <c r="BE251" i="36"/>
  <c r="BE138" i="35"/>
  <c r="BE153" i="35"/>
  <c r="BE123" i="35"/>
  <c r="BE130" i="35"/>
  <c r="BE158" i="35"/>
  <c r="BE165" i="35"/>
  <c r="E85" i="35"/>
  <c r="J94" i="35"/>
  <c r="J117" i="35"/>
  <c r="F93" i="35"/>
  <c r="J115" i="35"/>
  <c r="BE148" i="35"/>
  <c r="BE143" i="35"/>
  <c r="F94" i="35"/>
  <c r="F94" i="34"/>
  <c r="F121" i="34"/>
  <c r="BE127" i="34"/>
  <c r="BE240" i="34"/>
  <c r="BE245" i="34"/>
  <c r="BE258" i="34"/>
  <c r="BE264" i="34"/>
  <c r="BE271" i="34"/>
  <c r="J121" i="34"/>
  <c r="BE181" i="34"/>
  <c r="BE193" i="34"/>
  <c r="BE205" i="34"/>
  <c r="BE251" i="34"/>
  <c r="E85" i="34"/>
  <c r="J94" i="34"/>
  <c r="BE156" i="34"/>
  <c r="BE211" i="34"/>
  <c r="BE223" i="34"/>
  <c r="J119" i="34"/>
  <c r="BE134" i="34"/>
  <c r="BE140" i="34"/>
  <c r="BE151" i="34"/>
  <c r="BE174" i="34"/>
  <c r="BE162" i="34"/>
  <c r="BE187" i="34"/>
  <c r="BE217" i="34"/>
  <c r="BE234" i="34"/>
  <c r="BE145" i="34"/>
  <c r="BE168" i="34"/>
  <c r="BE199" i="34"/>
  <c r="BE228" i="34"/>
  <c r="J130" i="32"/>
  <c r="J101" i="32" s="1"/>
  <c r="F137" i="33"/>
  <c r="BE238" i="33"/>
  <c r="BE272" i="33"/>
  <c r="BE374" i="33"/>
  <c r="BE410" i="33"/>
  <c r="BE449" i="33"/>
  <c r="BE470" i="33"/>
  <c r="BE474" i="33"/>
  <c r="BE478" i="33"/>
  <c r="BE561" i="33"/>
  <c r="BE674" i="33"/>
  <c r="BE695" i="33"/>
  <c r="BE699" i="33"/>
  <c r="BE791" i="33"/>
  <c r="BE795" i="33"/>
  <c r="BE819" i="33"/>
  <c r="BE948" i="33"/>
  <c r="BE1291" i="33"/>
  <c r="BE1317" i="33"/>
  <c r="BE1324" i="33"/>
  <c r="BE1335" i="33"/>
  <c r="BE1583" i="33"/>
  <c r="BE1610" i="33"/>
  <c r="BE1654" i="33"/>
  <c r="BE1688" i="33"/>
  <c r="BE1727" i="33"/>
  <c r="BE1752" i="33"/>
  <c r="BE1859" i="33"/>
  <c r="BE1869" i="33"/>
  <c r="BE1981" i="33"/>
  <c r="BE2006" i="33"/>
  <c r="BE2024" i="33"/>
  <c r="BE2157" i="33"/>
  <c r="BE2300" i="33"/>
  <c r="BE2318" i="33"/>
  <c r="BE2336" i="33"/>
  <c r="BE2354" i="33"/>
  <c r="BE2462" i="33"/>
  <c r="BE2485" i="33"/>
  <c r="BE2499" i="33"/>
  <c r="BE2558" i="33"/>
  <c r="BE2573" i="33"/>
  <c r="BE2578" i="33"/>
  <c r="BE2584" i="33"/>
  <c r="BE2640" i="33"/>
  <c r="BE2742" i="33"/>
  <c r="BE2763" i="33"/>
  <c r="BE2768" i="33"/>
  <c r="BE2771" i="33"/>
  <c r="BE2774" i="33"/>
  <c r="BE2779" i="33"/>
  <c r="BE2784" i="33"/>
  <c r="BE2789" i="33"/>
  <c r="BE2794" i="33"/>
  <c r="BE2799" i="33"/>
  <c r="BE2804" i="33"/>
  <c r="BE2809" i="33"/>
  <c r="BE2814" i="33"/>
  <c r="BE2819" i="33"/>
  <c r="BE2824" i="33"/>
  <c r="BE2829" i="33"/>
  <c r="BE2834" i="33"/>
  <c r="BE2839" i="33"/>
  <c r="BE2845" i="33"/>
  <c r="BE2850" i="33"/>
  <c r="BE2855" i="33"/>
  <c r="BE2858" i="33"/>
  <c r="BE2861" i="33"/>
  <c r="BE2866" i="33"/>
  <c r="BE2871" i="33"/>
  <c r="BE2876" i="33"/>
  <c r="BE2881" i="33"/>
  <c r="J93" i="33"/>
  <c r="BE217" i="33"/>
  <c r="BE248" i="33"/>
  <c r="BE406" i="33"/>
  <c r="BE418" i="33"/>
  <c r="BE502" i="33"/>
  <c r="BE531" i="33"/>
  <c r="BE557" i="33"/>
  <c r="BE687" i="33"/>
  <c r="BE718" i="33"/>
  <c r="BE722" i="33"/>
  <c r="BE799" i="33"/>
  <c r="BE885" i="33"/>
  <c r="BE892" i="33"/>
  <c r="BE937" i="33"/>
  <c r="BE1118" i="33"/>
  <c r="BE1272" i="33"/>
  <c r="BE1310" i="33"/>
  <c r="BE1450" i="33"/>
  <c r="BE1698" i="33"/>
  <c r="BE1722" i="33"/>
  <c r="BE1819" i="33"/>
  <c r="BE1827" i="33"/>
  <c r="BE1831" i="33"/>
  <c r="BE1835" i="33"/>
  <c r="BE1937" i="33"/>
  <c r="BE1945" i="33"/>
  <c r="BE2020" i="33"/>
  <c r="BE2041" i="33"/>
  <c r="BE2101" i="33"/>
  <c r="BE2278" i="33"/>
  <c r="BE2448" i="33"/>
  <c r="BE2452" i="33"/>
  <c r="BE2529" i="33"/>
  <c r="BE2553" i="33"/>
  <c r="BE2568" i="33"/>
  <c r="BE2600" i="33"/>
  <c r="BE2605" i="33"/>
  <c r="BE2655" i="33"/>
  <c r="BE2687" i="33"/>
  <c r="BE227" i="33"/>
  <c r="BE256" i="33"/>
  <c r="BE292" i="33"/>
  <c r="BE414" i="33"/>
  <c r="BE438" i="33"/>
  <c r="BE465" i="33"/>
  <c r="BE516" i="33"/>
  <c r="BE523" i="33"/>
  <c r="BE549" i="33"/>
  <c r="BE599" i="33"/>
  <c r="BE636" i="33"/>
  <c r="BE643" i="33"/>
  <c r="BE650" i="33"/>
  <c r="BE707" i="33"/>
  <c r="BE711" i="33"/>
  <c r="BE811" i="33"/>
  <c r="BE857" i="33"/>
  <c r="BE1172" i="33"/>
  <c r="BE1253" i="33"/>
  <c r="BE1368" i="33"/>
  <c r="BE1375" i="33"/>
  <c r="BE1477" i="33"/>
  <c r="BE1703" i="33"/>
  <c r="BE1782" i="33"/>
  <c r="BE1873" i="33"/>
  <c r="BE1890" i="33"/>
  <c r="BE1941" i="33"/>
  <c r="BE2121" i="33"/>
  <c r="BE2186" i="33"/>
  <c r="BE2242" i="33"/>
  <c r="BE2417" i="33"/>
  <c r="BE2444" i="33"/>
  <c r="BE2457" i="33"/>
  <c r="BE2472" i="33"/>
  <c r="BE2477" i="33"/>
  <c r="BE2481" i="33"/>
  <c r="BE2516" i="33"/>
  <c r="BE2525" i="33"/>
  <c r="BE2676" i="33"/>
  <c r="E85" i="33"/>
  <c r="BE197" i="33"/>
  <c r="BE252" i="33"/>
  <c r="BE264" i="33"/>
  <c r="BE445" i="33"/>
  <c r="BE509" i="33"/>
  <c r="BE527" i="33"/>
  <c r="BE565" i="33"/>
  <c r="BE573" i="33"/>
  <c r="BE587" i="33"/>
  <c r="BE629" i="33"/>
  <c r="BE807" i="33"/>
  <c r="BE871" i="33"/>
  <c r="BE1065" i="33"/>
  <c r="BE1145" i="33"/>
  <c r="BE1199" i="33"/>
  <c r="BE1443" i="33"/>
  <c r="BE1569" i="33"/>
  <c r="BE1616" i="33"/>
  <c r="BE1713" i="33"/>
  <c r="BE1718" i="33"/>
  <c r="BE1843" i="33"/>
  <c r="BE1850" i="33"/>
  <c r="BE1907" i="33"/>
  <c r="BE2010" i="33"/>
  <c r="BE2037" i="33"/>
  <c r="BE2125" i="33"/>
  <c r="BE2206" i="33"/>
  <c r="BE2224" i="33"/>
  <c r="BE2372" i="33"/>
  <c r="BE2467" i="33"/>
  <c r="BE2511" i="33"/>
  <c r="BE2521" i="33"/>
  <c r="BE2543" i="33"/>
  <c r="BE2732" i="33"/>
  <c r="J137" i="33"/>
  <c r="BE202" i="33"/>
  <c r="BE212" i="33"/>
  <c r="BE260" i="33"/>
  <c r="BE277" i="33"/>
  <c r="BE347" i="33"/>
  <c r="BE491" i="33"/>
  <c r="BE569" i="33"/>
  <c r="BE668" i="33"/>
  <c r="BE691" i="33"/>
  <c r="BE864" i="33"/>
  <c r="BE878" i="33"/>
  <c r="BE922" i="33"/>
  <c r="BE1027" i="33"/>
  <c r="BE1084" i="33"/>
  <c r="BE1357" i="33"/>
  <c r="BE1680" i="33"/>
  <c r="BE1684" i="33"/>
  <c r="BE1708" i="33"/>
  <c r="BE1803" i="33"/>
  <c r="BE1969" i="33"/>
  <c r="BE2014" i="33"/>
  <c r="BE2029" i="33"/>
  <c r="BE2033" i="33"/>
  <c r="BE2116" i="33"/>
  <c r="BE2390" i="33"/>
  <c r="BE2408" i="33"/>
  <c r="BE2490" i="33"/>
  <c r="BE2494" i="33"/>
  <c r="BE2503" i="33"/>
  <c r="BE2507" i="33"/>
  <c r="BE2533" i="33"/>
  <c r="BE2538" i="33"/>
  <c r="BE2548" i="33"/>
  <c r="BE2589" i="33"/>
  <c r="BE2594" i="33"/>
  <c r="BE2650" i="33"/>
  <c r="BE2660" i="33"/>
  <c r="J95" i="33"/>
  <c r="BE169" i="33"/>
  <c r="BE207" i="33"/>
  <c r="BE243" i="33"/>
  <c r="BE426" i="33"/>
  <c r="BE538" i="33"/>
  <c r="BE542" i="33"/>
  <c r="BE611" i="33"/>
  <c r="BE907" i="33"/>
  <c r="BE973" i="33"/>
  <c r="BE1346" i="33"/>
  <c r="BE1409" i="33"/>
  <c r="BE1558" i="33"/>
  <c r="BE1590" i="33"/>
  <c r="BE1597" i="33"/>
  <c r="BE1665" i="33"/>
  <c r="BE1676" i="33"/>
  <c r="BE1737" i="33"/>
  <c r="BE1922" i="33"/>
  <c r="BE2075" i="33"/>
  <c r="BE2088" i="33"/>
  <c r="BE2188" i="33"/>
  <c r="BE2440" i="33"/>
  <c r="BE2563" i="33"/>
  <c r="BE2630" i="33"/>
  <c r="BE2681" i="33"/>
  <c r="BE2684" i="33"/>
  <c r="BE2697" i="33"/>
  <c r="BE2702" i="33"/>
  <c r="BE2707" i="33"/>
  <c r="BE2712" i="33"/>
  <c r="BE2717" i="33"/>
  <c r="BE2722" i="33"/>
  <c r="BE2752" i="33"/>
  <c r="F95" i="33"/>
  <c r="BE222" i="33"/>
  <c r="BE287" i="33"/>
  <c r="BE319" i="33"/>
  <c r="BE460" i="33"/>
  <c r="BE603" i="33"/>
  <c r="BE656" i="33"/>
  <c r="BE726" i="33"/>
  <c r="BE764" i="33"/>
  <c r="BE1103" i="33"/>
  <c r="BE1604" i="33"/>
  <c r="BE1635" i="33"/>
  <c r="BE1693" i="33"/>
  <c r="BE1786" i="33"/>
  <c r="BE1812" i="33"/>
  <c r="BE1839" i="33"/>
  <c r="BE2058" i="33"/>
  <c r="BE2287" i="33"/>
  <c r="BE2426" i="33"/>
  <c r="BE2610" i="33"/>
  <c r="BE2615" i="33"/>
  <c r="BE2625" i="33"/>
  <c r="BE2635" i="33"/>
  <c r="BE2645" i="33"/>
  <c r="BE2692" i="33"/>
  <c r="BE2737" i="33"/>
  <c r="BE2747" i="33"/>
  <c r="BE2758" i="33"/>
  <c r="BE142" i="33"/>
  <c r="BE232" i="33"/>
  <c r="BE235" i="33"/>
  <c r="BE282" i="33"/>
  <c r="BE402" i="33"/>
  <c r="BE422" i="33"/>
  <c r="BE431" i="33"/>
  <c r="BE456" i="33"/>
  <c r="BE553" i="33"/>
  <c r="BE607" i="33"/>
  <c r="BE622" i="33"/>
  <c r="BE662" i="33"/>
  <c r="BE703" i="33"/>
  <c r="BE745" i="33"/>
  <c r="BE803" i="33"/>
  <c r="BE815" i="33"/>
  <c r="BE823" i="33"/>
  <c r="BE850" i="33"/>
  <c r="BE959" i="33"/>
  <c r="BE966" i="33"/>
  <c r="BE1000" i="33"/>
  <c r="BE1046" i="33"/>
  <c r="BE1226" i="33"/>
  <c r="BE1382" i="33"/>
  <c r="BE1436" i="33"/>
  <c r="BE1504" i="33"/>
  <c r="BE1531" i="33"/>
  <c r="BE1580" i="33"/>
  <c r="BE1732" i="33"/>
  <c r="BE1743" i="33"/>
  <c r="BE1761" i="33"/>
  <c r="BE1790" i="33"/>
  <c r="BE1794" i="33"/>
  <c r="BE1949" i="33"/>
  <c r="BE1953" i="33"/>
  <c r="BE1957" i="33"/>
  <c r="BE1961" i="33"/>
  <c r="BE1965" i="33"/>
  <c r="BE1973" i="33"/>
  <c r="BE1977" i="33"/>
  <c r="BE2130" i="33"/>
  <c r="BE2260" i="33"/>
  <c r="BE2597" i="33"/>
  <c r="BE2620" i="33"/>
  <c r="BE2665" i="33"/>
  <c r="BE2671" i="33"/>
  <c r="BE2727" i="33"/>
  <c r="J107" i="31"/>
  <c r="E85" i="32"/>
  <c r="F96" i="32"/>
  <c r="J123" i="32"/>
  <c r="BE162" i="32"/>
  <c r="BE210" i="32"/>
  <c r="BE257" i="32"/>
  <c r="BE281" i="32"/>
  <c r="BE287" i="32"/>
  <c r="J95" i="32"/>
  <c r="F125" i="32"/>
  <c r="BE131" i="32"/>
  <c r="BE144" i="32"/>
  <c r="BE216" i="32"/>
  <c r="BE169" i="32"/>
  <c r="BE181" i="32"/>
  <c r="BE198" i="32"/>
  <c r="BE246" i="32"/>
  <c r="BE251" i="32"/>
  <c r="J406" i="31"/>
  <c r="J116" i="31"/>
  <c r="J126" i="32"/>
  <c r="BE150" i="32"/>
  <c r="BE156" i="32"/>
  <c r="BE234" i="32"/>
  <c r="J169" i="31"/>
  <c r="J103" i="31" s="1"/>
  <c r="BE187" i="32"/>
  <c r="BE192" i="32"/>
  <c r="BE204" i="32"/>
  <c r="BE222" i="32"/>
  <c r="BE240" i="32"/>
  <c r="BE269" i="32"/>
  <c r="BE275" i="32"/>
  <c r="BE175" i="32"/>
  <c r="BE137" i="32"/>
  <c r="BE228" i="32"/>
  <c r="BE263" i="32"/>
  <c r="J122" i="30"/>
  <c r="J99" i="30"/>
  <c r="J91" i="31"/>
  <c r="J137" i="31"/>
  <c r="BE182" i="31"/>
  <c r="BE198" i="31"/>
  <c r="BE202" i="31"/>
  <c r="BE204" i="31"/>
  <c r="BE214" i="31"/>
  <c r="BE247" i="31"/>
  <c r="BE294" i="31"/>
  <c r="BE298" i="31"/>
  <c r="BE306" i="31"/>
  <c r="BE311" i="31"/>
  <c r="BE322" i="31"/>
  <c r="BE329" i="31"/>
  <c r="BE368" i="31"/>
  <c r="BE382" i="31"/>
  <c r="BE411" i="31"/>
  <c r="BE424" i="31"/>
  <c r="E128" i="31"/>
  <c r="J136" i="31"/>
  <c r="BE167" i="31"/>
  <c r="BE170" i="31"/>
  <c r="BE172" i="31"/>
  <c r="BE180" i="31"/>
  <c r="BE194" i="31"/>
  <c r="BE200" i="31"/>
  <c r="BE206" i="31"/>
  <c r="BE212" i="31"/>
  <c r="BE225" i="31"/>
  <c r="BE227" i="31"/>
  <c r="BE237" i="31"/>
  <c r="BE245" i="31"/>
  <c r="BE250" i="31"/>
  <c r="BE264" i="31"/>
  <c r="BE266" i="31"/>
  <c r="BE270" i="31"/>
  <c r="BE273" i="31"/>
  <c r="BE336" i="31"/>
  <c r="BE355" i="31"/>
  <c r="BE401" i="31"/>
  <c r="BE393" i="31"/>
  <c r="BE223" i="31"/>
  <c r="BE240" i="31"/>
  <c r="BE283" i="31"/>
  <c r="BE289" i="31"/>
  <c r="BE345" i="31"/>
  <c r="BE349" i="31"/>
  <c r="BE389" i="31"/>
  <c r="F93" i="31"/>
  <c r="BE142" i="31"/>
  <c r="BE174" i="31"/>
  <c r="BE186" i="31"/>
  <c r="BE188" i="31"/>
  <c r="BE190" i="31"/>
  <c r="BE192" i="31"/>
  <c r="BE217" i="31"/>
  <c r="BE219" i="31"/>
  <c r="BE221" i="31"/>
  <c r="BE234" i="31"/>
  <c r="BE258" i="31"/>
  <c r="BE261" i="31"/>
  <c r="BE276" i="31"/>
  <c r="BE280" i="31"/>
  <c r="BE286" i="31"/>
  <c r="BE340" i="31"/>
  <c r="BE347" i="31"/>
  <c r="BE351" i="31"/>
  <c r="BE359" i="31"/>
  <c r="BE361" i="31"/>
  <c r="BE363" i="31"/>
  <c r="BE391" i="31"/>
  <c r="BE395" i="31"/>
  <c r="BE409" i="31"/>
  <c r="BE420" i="31"/>
  <c r="BE155" i="31"/>
  <c r="BE196" i="31"/>
  <c r="BE208" i="31"/>
  <c r="BE230" i="31"/>
  <c r="BE253" i="31"/>
  <c r="BE292" i="31"/>
  <c r="BE296" i="31"/>
  <c r="BE318" i="31"/>
  <c r="BE320" i="31"/>
  <c r="BE325" i="31"/>
  <c r="BE343" i="31"/>
  <c r="BE370" i="31"/>
  <c r="BE372" i="31"/>
  <c r="BE376" i="31"/>
  <c r="BE380" i="31"/>
  <c r="BE385" i="31"/>
  <c r="BE387" i="31"/>
  <c r="BE399" i="31"/>
  <c r="BE417" i="31"/>
  <c r="F137" i="31"/>
  <c r="BE150" i="31"/>
  <c r="BE178" i="31"/>
  <c r="BE184" i="31"/>
  <c r="BE255" i="31"/>
  <c r="BE268" i="31"/>
  <c r="BE278" i="31"/>
  <c r="BE314" i="31"/>
  <c r="BE316" i="31"/>
  <c r="BE332" i="31"/>
  <c r="BE334" i="31"/>
  <c r="BE353" i="31"/>
  <c r="BE357" i="31"/>
  <c r="BE366" i="31"/>
  <c r="BE374" i="31"/>
  <c r="BE426" i="31"/>
  <c r="BE160" i="31"/>
  <c r="BE176" i="31"/>
  <c r="BE210" i="31"/>
  <c r="BE243" i="31"/>
  <c r="BE301" i="31"/>
  <c r="BE303" i="31"/>
  <c r="BE309" i="31"/>
  <c r="BE327" i="31"/>
  <c r="BE338" i="31"/>
  <c r="BE378" i="31"/>
  <c r="BE397" i="31"/>
  <c r="BE403" i="31"/>
  <c r="BE407" i="31"/>
  <c r="BE413" i="31"/>
  <c r="BE415" i="31"/>
  <c r="BE422" i="31"/>
  <c r="BE429" i="31"/>
  <c r="BE431" i="31"/>
  <c r="J115" i="30"/>
  <c r="J125" i="29"/>
  <c r="J99" i="29" s="1"/>
  <c r="E85" i="30"/>
  <c r="F93" i="30"/>
  <c r="BE136" i="30"/>
  <c r="BE142" i="30"/>
  <c r="F118" i="30"/>
  <c r="BE129" i="30"/>
  <c r="J94" i="30"/>
  <c r="BE123" i="30"/>
  <c r="J120" i="29"/>
  <c r="BE182" i="29"/>
  <c r="BE210" i="29"/>
  <c r="BE215" i="29"/>
  <c r="F93" i="29"/>
  <c r="BE126" i="29"/>
  <c r="BE190" i="29"/>
  <c r="BE136" i="29"/>
  <c r="E85" i="29"/>
  <c r="J121" i="29"/>
  <c r="BE163" i="29"/>
  <c r="BE187" i="29"/>
  <c r="BE193" i="29"/>
  <c r="BE196" i="29"/>
  <c r="BE199" i="29"/>
  <c r="BE203" i="29"/>
  <c r="BE141" i="29"/>
  <c r="F94" i="29"/>
  <c r="J118" i="29"/>
  <c r="BE131" i="29"/>
  <c r="BE157" i="29"/>
  <c r="BE147" i="29"/>
  <c r="BE152" i="29"/>
  <c r="BE168" i="29"/>
  <c r="BE174" i="29"/>
  <c r="J91" i="28"/>
  <c r="BE152" i="28"/>
  <c r="BK125" i="27"/>
  <c r="J125" i="27" s="1"/>
  <c r="J98" i="27" s="1"/>
  <c r="J93" i="28"/>
  <c r="F125" i="28"/>
  <c r="BE233" i="28"/>
  <c r="BE245" i="28"/>
  <c r="BE267" i="28"/>
  <c r="BE283" i="28"/>
  <c r="BE289" i="28"/>
  <c r="BE296" i="28"/>
  <c r="BE301" i="28"/>
  <c r="BE306" i="28"/>
  <c r="F93" i="28"/>
  <c r="BE130" i="28"/>
  <c r="BE134" i="28"/>
  <c r="BE159" i="28"/>
  <c r="BE272" i="28"/>
  <c r="BE278" i="28"/>
  <c r="J94" i="28"/>
  <c r="BE164" i="28"/>
  <c r="BE182" i="28"/>
  <c r="BE147" i="28"/>
  <c r="BE195" i="28"/>
  <c r="BE206" i="28"/>
  <c r="BE217" i="28"/>
  <c r="BE227" i="28"/>
  <c r="E85" i="28"/>
  <c r="BE168" i="28"/>
  <c r="BE172" i="28"/>
  <c r="BE177" i="28"/>
  <c r="BE256" i="28"/>
  <c r="BE139" i="28"/>
  <c r="BE211" i="28"/>
  <c r="F94" i="27"/>
  <c r="J119" i="27"/>
  <c r="BE150" i="27"/>
  <c r="BE202" i="27"/>
  <c r="BE207" i="27"/>
  <c r="BE237" i="27"/>
  <c r="E113" i="27"/>
  <c r="J122" i="27"/>
  <c r="BE145" i="27"/>
  <c r="BE217" i="27"/>
  <c r="BE241" i="27"/>
  <c r="J126" i="26"/>
  <c r="J99" i="26"/>
  <c r="F93" i="27"/>
  <c r="BE127" i="27"/>
  <c r="BE212" i="27"/>
  <c r="BE247" i="27"/>
  <c r="J121" i="27"/>
  <c r="BE160" i="27"/>
  <c r="BE222" i="27"/>
  <c r="BE173" i="27"/>
  <c r="BE179" i="27"/>
  <c r="BE186" i="27"/>
  <c r="BE192" i="27"/>
  <c r="BE197" i="27"/>
  <c r="BE228" i="27"/>
  <c r="BE138" i="27"/>
  <c r="BE323" i="26"/>
  <c r="BE333" i="26"/>
  <c r="BE270" i="26"/>
  <c r="BE293" i="26"/>
  <c r="BE154" i="26"/>
  <c r="BE159" i="26"/>
  <c r="BE192" i="26"/>
  <c r="BE206" i="26"/>
  <c r="BE247" i="26"/>
  <c r="BE266" i="26"/>
  <c r="BE303" i="26"/>
  <c r="BE313" i="26"/>
  <c r="BE338" i="26"/>
  <c r="BE378" i="26"/>
  <c r="BE384" i="26"/>
  <c r="BE389" i="26"/>
  <c r="BE393" i="26"/>
  <c r="BE397" i="26"/>
  <c r="E85" i="26"/>
  <c r="J91" i="26"/>
  <c r="F93" i="26"/>
  <c r="F94" i="26"/>
  <c r="J121" i="26"/>
  <c r="BE127" i="26"/>
  <c r="BE138" i="26"/>
  <c r="BE165" i="26"/>
  <c r="BE201" i="26"/>
  <c r="BE353" i="26"/>
  <c r="BE363" i="26"/>
  <c r="BE181" i="26"/>
  <c r="BE257" i="26"/>
  <c r="BE298" i="26"/>
  <c r="BE196" i="26"/>
  <c r="BE261" i="26"/>
  <c r="BE288" i="26"/>
  <c r="BE308" i="26"/>
  <c r="BE358" i="26"/>
  <c r="BE368" i="26"/>
  <c r="BK130" i="25"/>
  <c r="J130" i="25"/>
  <c r="J94" i="26"/>
  <c r="BE142" i="26"/>
  <c r="BE283" i="26"/>
  <c r="BE318" i="26"/>
  <c r="BE343" i="26"/>
  <c r="BE373" i="26"/>
  <c r="BE222" i="26"/>
  <c r="BE234" i="26"/>
  <c r="BE242" i="26"/>
  <c r="BE252" i="26"/>
  <c r="BE278" i="26"/>
  <c r="BE328" i="26"/>
  <c r="BE348" i="26"/>
  <c r="J131" i="24"/>
  <c r="J101" i="24" s="1"/>
  <c r="J127" i="25"/>
  <c r="BE214" i="25"/>
  <c r="BE339" i="25"/>
  <c r="BE343" i="25"/>
  <c r="E116" i="25"/>
  <c r="BE158" i="25"/>
  <c r="BE239" i="25"/>
  <c r="BE278" i="25"/>
  <c r="J126" i="25"/>
  <c r="BE132" i="25"/>
  <c r="BE153" i="25"/>
  <c r="BE207" i="25"/>
  <c r="BE262" i="25"/>
  <c r="BE271" i="25"/>
  <c r="BE333" i="25"/>
  <c r="F95" i="25"/>
  <c r="F127" i="25"/>
  <c r="BE289" i="25"/>
  <c r="BE298" i="25"/>
  <c r="J124" i="25"/>
  <c r="BE178" i="25"/>
  <c r="BE140" i="25"/>
  <c r="BE191" i="25"/>
  <c r="BE200" i="25"/>
  <c r="BE232" i="25"/>
  <c r="BE253" i="25"/>
  <c r="BE312" i="25"/>
  <c r="BE319" i="25"/>
  <c r="BE183" i="25"/>
  <c r="BE244" i="25"/>
  <c r="BE324" i="25"/>
  <c r="BE223" i="25"/>
  <c r="BE307" i="25"/>
  <c r="J93" i="24"/>
  <c r="E116" i="24"/>
  <c r="F126" i="24"/>
  <c r="BE132" i="24"/>
  <c r="BE153" i="24"/>
  <c r="BE183" i="24"/>
  <c r="BE191" i="24"/>
  <c r="BE254" i="24"/>
  <c r="BE292" i="24"/>
  <c r="BE311" i="24"/>
  <c r="J126" i="24"/>
  <c r="BE178" i="24"/>
  <c r="BE200" i="24"/>
  <c r="BE306" i="24"/>
  <c r="BE316" i="24"/>
  <c r="BE326" i="24"/>
  <c r="J96" i="24"/>
  <c r="BE247" i="24"/>
  <c r="J184" i="23"/>
  <c r="J102" i="23"/>
  <c r="F96" i="24"/>
  <c r="BE140" i="24"/>
  <c r="BE222" i="24"/>
  <c r="BE265" i="24"/>
  <c r="BE272" i="24"/>
  <c r="BE283" i="24"/>
  <c r="BE301" i="24"/>
  <c r="BE158" i="24"/>
  <c r="BE207" i="24"/>
  <c r="BE214" i="24"/>
  <c r="BE231" i="24"/>
  <c r="BE238" i="24"/>
  <c r="BE211" i="23"/>
  <c r="BE301" i="23"/>
  <c r="BE519" i="23"/>
  <c r="BE638" i="23"/>
  <c r="BE711" i="23"/>
  <c r="BE812" i="23"/>
  <c r="BE179" i="23"/>
  <c r="BE222" i="23"/>
  <c r="BE434" i="23"/>
  <c r="BE495" i="23"/>
  <c r="BE501" i="23"/>
  <c r="BE537" i="23"/>
  <c r="BE583" i="23"/>
  <c r="BE604" i="23"/>
  <c r="BE612" i="23"/>
  <c r="BE626" i="23"/>
  <c r="BE656" i="23"/>
  <c r="BE666" i="23"/>
  <c r="BE702" i="23"/>
  <c r="BE785" i="23"/>
  <c r="BE790" i="23"/>
  <c r="BE805" i="23"/>
  <c r="F95" i="23"/>
  <c r="J126" i="23"/>
  <c r="BE153" i="23"/>
  <c r="BE158" i="23"/>
  <c r="BE194" i="23"/>
  <c r="BE269" i="23"/>
  <c r="BE285" i="23"/>
  <c r="BE293" i="23"/>
  <c r="BE372" i="23"/>
  <c r="BE377" i="23"/>
  <c r="BE404" i="23"/>
  <c r="BE421" i="23"/>
  <c r="J136" i="22"/>
  <c r="J102" i="22"/>
  <c r="BE148" i="23"/>
  <c r="BE166" i="23"/>
  <c r="BE351" i="23"/>
  <c r="BE391" i="23"/>
  <c r="BE598" i="23"/>
  <c r="BE676" i="23"/>
  <c r="BE795" i="23"/>
  <c r="BE823" i="23"/>
  <c r="J96" i="23"/>
  <c r="J128" i="23"/>
  <c r="BE185" i="23"/>
  <c r="BE340" i="23"/>
  <c r="BE414" i="23"/>
  <c r="BE513" i="23"/>
  <c r="BE525" i="23"/>
  <c r="BE531" i="23"/>
  <c r="BE618" i="23"/>
  <c r="BE647" i="23"/>
  <c r="BE661" i="23"/>
  <c r="BE696" i="23"/>
  <c r="BE724" i="23"/>
  <c r="BE730" i="23"/>
  <c r="BE134" i="23"/>
  <c r="BE228" i="23"/>
  <c r="BE367" i="23"/>
  <c r="BE459" i="23"/>
  <c r="BE465" i="23"/>
  <c r="BE471" i="23"/>
  <c r="BE489" i="23"/>
  <c r="BE507" i="23"/>
  <c r="BE550" i="23"/>
  <c r="BE563" i="23"/>
  <c r="BE569" i="23"/>
  <c r="BE686" i="23"/>
  <c r="BE718" i="23"/>
  <c r="BE745" i="23"/>
  <c r="BE800" i="23"/>
  <c r="BE829" i="23"/>
  <c r="E85" i="23"/>
  <c r="F129" i="23"/>
  <c r="BE205" i="23"/>
  <c r="BE381" i="23"/>
  <c r="BE477" i="23"/>
  <c r="BE483" i="23"/>
  <c r="BE578" i="23"/>
  <c r="BE362" i="23"/>
  <c r="BE449" i="23"/>
  <c r="BE543" i="23"/>
  <c r="BE588" i="23"/>
  <c r="BE593" i="23"/>
  <c r="BE739" i="23"/>
  <c r="BE754" i="23"/>
  <c r="BE757" i="23"/>
  <c r="BE780" i="23"/>
  <c r="J93" i="22"/>
  <c r="F126" i="22"/>
  <c r="BE233" i="22"/>
  <c r="BE197" i="22"/>
  <c r="BE207" i="22"/>
  <c r="E85" i="22"/>
  <c r="J125" i="22"/>
  <c r="BE131" i="22"/>
  <c r="BE137" i="22"/>
  <c r="BE151" i="22"/>
  <c r="BE225" i="22"/>
  <c r="BE241" i="22"/>
  <c r="BE249" i="22"/>
  <c r="BE258" i="22"/>
  <c r="F95" i="22"/>
  <c r="BE156" i="22"/>
  <c r="BE176" i="22"/>
  <c r="BE188" i="22"/>
  <c r="BE263" i="22"/>
  <c r="BE268" i="22"/>
  <c r="BE274" i="22"/>
  <c r="BE214" i="22"/>
  <c r="J96" i="22"/>
  <c r="J138" i="20"/>
  <c r="J102" i="20" s="1"/>
  <c r="E85" i="21"/>
  <c r="J95" i="21"/>
  <c r="BE203" i="21"/>
  <c r="J93" i="21"/>
  <c r="F125" i="21"/>
  <c r="BE193" i="21"/>
  <c r="BE198" i="21"/>
  <c r="BE130" i="21"/>
  <c r="BE146" i="21"/>
  <c r="F95" i="21"/>
  <c r="J125" i="21"/>
  <c r="BE138" i="21"/>
  <c r="BE151" i="21"/>
  <c r="BE168" i="21"/>
  <c r="BE175" i="21"/>
  <c r="BE183" i="21"/>
  <c r="BE188" i="21"/>
  <c r="J95" i="20"/>
  <c r="BE199" i="20"/>
  <c r="E85" i="20"/>
  <c r="J96" i="20"/>
  <c r="F126" i="20"/>
  <c r="BE184" i="20"/>
  <c r="BE222" i="20"/>
  <c r="BE231" i="20"/>
  <c r="BE258" i="20"/>
  <c r="BE266" i="20"/>
  <c r="BE272" i="20"/>
  <c r="BE189" i="20"/>
  <c r="BK129" i="19"/>
  <c r="J129" i="19"/>
  <c r="J100" i="19" s="1"/>
  <c r="J93" i="20"/>
  <c r="F125" i="20"/>
  <c r="BE155" i="20"/>
  <c r="BE160" i="20"/>
  <c r="BE179" i="20"/>
  <c r="BE194" i="20"/>
  <c r="BE210" i="20"/>
  <c r="BE240" i="20"/>
  <c r="BE249" i="20"/>
  <c r="BE131" i="20"/>
  <c r="BE139" i="20"/>
  <c r="F96" i="19"/>
  <c r="F125" i="19"/>
  <c r="BE131" i="19"/>
  <c r="BE186" i="19"/>
  <c r="BE249" i="19"/>
  <c r="BE259" i="19"/>
  <c r="J93" i="19"/>
  <c r="J96" i="19"/>
  <c r="BE196" i="19"/>
  <c r="BE206" i="19"/>
  <c r="BE217" i="19"/>
  <c r="E85" i="19"/>
  <c r="BE176" i="19"/>
  <c r="BE233" i="19"/>
  <c r="BE255" i="19"/>
  <c r="J131" i="18"/>
  <c r="J101" i="18"/>
  <c r="BE152" i="19"/>
  <c r="BE157" i="19"/>
  <c r="BE191" i="19"/>
  <c r="BE241" i="19"/>
  <c r="J95" i="19"/>
  <c r="BE139" i="19"/>
  <c r="BE181" i="19"/>
  <c r="BE225" i="19"/>
  <c r="F95" i="18"/>
  <c r="J124" i="18"/>
  <c r="J127" i="18"/>
  <c r="BE171" i="18"/>
  <c r="BE184" i="18"/>
  <c r="BE189" i="18"/>
  <c r="E85" i="18"/>
  <c r="BE159" i="18"/>
  <c r="F127" i="18"/>
  <c r="BE138" i="18"/>
  <c r="BE142" i="18"/>
  <c r="BE145" i="18"/>
  <c r="BE163" i="18"/>
  <c r="BE215" i="18"/>
  <c r="BE150" i="18"/>
  <c r="BE132" i="18"/>
  <c r="BE155" i="18"/>
  <c r="BE167" i="18"/>
  <c r="BE200" i="18"/>
  <c r="BE175" i="18"/>
  <c r="BE179" i="18"/>
  <c r="BE209" i="18"/>
  <c r="F126" i="17"/>
  <c r="BE209" i="17"/>
  <c r="F125" i="17"/>
  <c r="BE149" i="17"/>
  <c r="BE158" i="17"/>
  <c r="BE194" i="17"/>
  <c r="E85" i="17"/>
  <c r="BE131" i="17"/>
  <c r="BE162" i="17"/>
  <c r="BE170" i="17"/>
  <c r="BE174" i="17"/>
  <c r="J93" i="17"/>
  <c r="J126" i="17"/>
  <c r="BE166" i="17"/>
  <c r="BE178" i="17"/>
  <c r="BE137" i="17"/>
  <c r="BE141" i="17"/>
  <c r="BE154" i="17"/>
  <c r="BE183" i="17"/>
  <c r="BE144" i="17"/>
  <c r="BE203" i="17"/>
  <c r="J93" i="16"/>
  <c r="BE164" i="16"/>
  <c r="BE168" i="16"/>
  <c r="BE176" i="16"/>
  <c r="BE180" i="16"/>
  <c r="E85" i="16"/>
  <c r="F96" i="16"/>
  <c r="BE152" i="16"/>
  <c r="BE156" i="16"/>
  <c r="BE130" i="16"/>
  <c r="BE134" i="16"/>
  <c r="BE172" i="16"/>
  <c r="BE187" i="16"/>
  <c r="F95" i="16"/>
  <c r="J125" i="16"/>
  <c r="BE160" i="16"/>
  <c r="BE138" i="16"/>
  <c r="BE141" i="16"/>
  <c r="BE145" i="16"/>
  <c r="J122" i="15"/>
  <c r="BE134" i="15"/>
  <c r="BE138" i="15"/>
  <c r="BE154" i="15"/>
  <c r="E114" i="15"/>
  <c r="J125" i="15"/>
  <c r="BE150" i="15"/>
  <c r="F95" i="15"/>
  <c r="BE141" i="15"/>
  <c r="BE158" i="15"/>
  <c r="F96" i="15"/>
  <c r="BE165" i="15"/>
  <c r="BE130" i="15"/>
  <c r="BE145" i="15"/>
  <c r="J124" i="14"/>
  <c r="BE152" i="14"/>
  <c r="BE159" i="14"/>
  <c r="BE256" i="14"/>
  <c r="F95" i="14"/>
  <c r="BE141" i="14"/>
  <c r="BE190" i="14"/>
  <c r="BE203" i="14"/>
  <c r="BE207" i="14"/>
  <c r="F127" i="14"/>
  <c r="BE132" i="14"/>
  <c r="BE170" i="14"/>
  <c r="BE174" i="14"/>
  <c r="BE248" i="14"/>
  <c r="BE145" i="14"/>
  <c r="BE149" i="14"/>
  <c r="BE233" i="14"/>
  <c r="E116" i="14"/>
  <c r="J127" i="14"/>
  <c r="BE137" i="14"/>
  <c r="BE164" i="14"/>
  <c r="BE212" i="14"/>
  <c r="BE222" i="14"/>
  <c r="BE194" i="14"/>
  <c r="BE198" i="14"/>
  <c r="BK128" i="13"/>
  <c r="J128" i="13"/>
  <c r="J100" i="13" s="1"/>
  <c r="BE178" i="14"/>
  <c r="BE182" i="14"/>
  <c r="BE186" i="14"/>
  <c r="BE241" i="14"/>
  <c r="BE252" i="14"/>
  <c r="F125" i="13"/>
  <c r="BE168" i="13"/>
  <c r="BE177" i="13"/>
  <c r="J93" i="13"/>
  <c r="E114" i="13"/>
  <c r="BE156" i="13"/>
  <c r="J125" i="13"/>
  <c r="BE134" i="13"/>
  <c r="BE152" i="13"/>
  <c r="F95" i="13"/>
  <c r="BE130" i="13"/>
  <c r="BE138" i="13"/>
  <c r="BE141" i="13"/>
  <c r="BE148" i="13"/>
  <c r="BE160" i="13"/>
  <c r="BE164" i="13"/>
  <c r="BE172" i="13"/>
  <c r="F95" i="12"/>
  <c r="BE131" i="12"/>
  <c r="J93" i="12"/>
  <c r="E115" i="12"/>
  <c r="F126" i="12"/>
  <c r="BE135" i="12"/>
  <c r="BE142" i="12"/>
  <c r="BE160" i="12"/>
  <c r="BE146" i="12"/>
  <c r="J96" i="12"/>
  <c r="BE175" i="12"/>
  <c r="BE164" i="12"/>
  <c r="BE168" i="12"/>
  <c r="BE139" i="12"/>
  <c r="BE151" i="12"/>
  <c r="BE155" i="12"/>
  <c r="E85" i="11"/>
  <c r="J96" i="11"/>
  <c r="F127" i="11"/>
  <c r="BE132" i="11"/>
  <c r="BE144" i="11"/>
  <c r="BE148" i="11"/>
  <c r="BE163" i="11"/>
  <c r="BE227" i="11"/>
  <c r="BE287" i="11"/>
  <c r="BE137" i="11"/>
  <c r="BE187" i="11"/>
  <c r="BE205" i="11"/>
  <c r="BE223" i="11"/>
  <c r="BE241" i="11"/>
  <c r="BE249" i="11"/>
  <c r="BE279" i="11"/>
  <c r="F126" i="11"/>
  <c r="BE218" i="11"/>
  <c r="BE236" i="11"/>
  <c r="BE245" i="11"/>
  <c r="J93" i="11"/>
  <c r="BE140" i="11"/>
  <c r="BE175" i="11"/>
  <c r="BE181" i="11"/>
  <c r="BE283" i="11"/>
  <c r="BE152" i="11"/>
  <c r="BE156" i="11"/>
  <c r="BE193" i="11"/>
  <c r="BE211" i="11"/>
  <c r="BE160" i="11"/>
  <c r="BE170" i="11"/>
  <c r="BE199" i="11"/>
  <c r="BE262" i="11"/>
  <c r="BE270" i="11"/>
  <c r="E114" i="10"/>
  <c r="BE152" i="10"/>
  <c r="J96" i="10"/>
  <c r="BE138" i="10"/>
  <c r="BE141" i="10"/>
  <c r="BE156" i="10"/>
  <c r="BE160" i="10"/>
  <c r="BE176" i="10"/>
  <c r="F96" i="10"/>
  <c r="BE130" i="10"/>
  <c r="BE180" i="10"/>
  <c r="BE185" i="10"/>
  <c r="J93" i="10"/>
  <c r="BE134" i="10"/>
  <c r="BE145" i="10"/>
  <c r="BE172" i="10"/>
  <c r="F124" i="10"/>
  <c r="BE164" i="10"/>
  <c r="BE168" i="10"/>
  <c r="J123" i="9"/>
  <c r="BE131" i="9"/>
  <c r="BE142" i="9"/>
  <c r="BE151" i="9"/>
  <c r="BE168" i="9"/>
  <c r="J96" i="9"/>
  <c r="F125" i="9"/>
  <c r="BE146" i="9"/>
  <c r="E85" i="9"/>
  <c r="BE139" i="9"/>
  <c r="BE135" i="9"/>
  <c r="BE164" i="9"/>
  <c r="F126" i="9"/>
  <c r="BE155" i="9"/>
  <c r="BE160" i="9"/>
  <c r="BE173" i="9"/>
  <c r="BE175" i="8"/>
  <c r="BE196" i="8"/>
  <c r="BE244" i="8"/>
  <c r="BE276" i="8"/>
  <c r="BE280" i="8"/>
  <c r="BK128" i="7"/>
  <c r="J128" i="7"/>
  <c r="J100" i="7"/>
  <c r="J93" i="8"/>
  <c r="E116" i="8"/>
  <c r="BE132" i="8"/>
  <c r="BE137" i="8"/>
  <c r="BE159" i="8"/>
  <c r="BE188" i="8"/>
  <c r="BE209" i="8"/>
  <c r="F126" i="8"/>
  <c r="BE204" i="8"/>
  <c r="F96" i="8"/>
  <c r="BE140" i="8"/>
  <c r="BE147" i="8"/>
  <c r="BE167" i="8"/>
  <c r="BE213" i="8"/>
  <c r="BE236" i="8"/>
  <c r="BE170" i="8"/>
  <c r="BE184" i="8"/>
  <c r="BE151" i="8"/>
  <c r="BE200" i="8"/>
  <c r="BE222" i="8"/>
  <c r="BE256" i="8"/>
  <c r="BE265" i="8"/>
  <c r="BE155" i="8"/>
  <c r="BE180" i="8"/>
  <c r="BE217" i="8"/>
  <c r="BE240" i="8"/>
  <c r="BE272" i="8"/>
  <c r="J96" i="8"/>
  <c r="BE143" i="8"/>
  <c r="BE163" i="8"/>
  <c r="BE192" i="8"/>
  <c r="BE229" i="8"/>
  <c r="E114" i="7"/>
  <c r="F125" i="7"/>
  <c r="BE138" i="7"/>
  <c r="BE141" i="7"/>
  <c r="BE145" i="7"/>
  <c r="BE156" i="7"/>
  <c r="BE152" i="7"/>
  <c r="BE134" i="7"/>
  <c r="F95" i="7"/>
  <c r="J125" i="7"/>
  <c r="BE176" i="7"/>
  <c r="BE181" i="7"/>
  <c r="BE130" i="7"/>
  <c r="BE168" i="7"/>
  <c r="BE172" i="7"/>
  <c r="J93" i="7"/>
  <c r="BE160" i="7"/>
  <c r="BE164" i="7"/>
  <c r="BE134" i="6"/>
  <c r="BE138" i="6"/>
  <c r="BE172" i="6"/>
  <c r="E85" i="6"/>
  <c r="F96" i="6"/>
  <c r="F95" i="6"/>
  <c r="BE130" i="6"/>
  <c r="BE179" i="6"/>
  <c r="J93" i="6"/>
  <c r="BE149" i="6"/>
  <c r="BE153" i="6"/>
  <c r="J125" i="6"/>
  <c r="BE141" i="6"/>
  <c r="BE145" i="6"/>
  <c r="BE157" i="6"/>
  <c r="BE160" i="6"/>
  <c r="BE164" i="6"/>
  <c r="BE168" i="6"/>
  <c r="BE258" i="5"/>
  <c r="BE131" i="5"/>
  <c r="BE159" i="5"/>
  <c r="BE174" i="5"/>
  <c r="BE192" i="5"/>
  <c r="BE230" i="5"/>
  <c r="BE241" i="5"/>
  <c r="J129" i="4"/>
  <c r="J101" i="4"/>
  <c r="J93" i="5"/>
  <c r="BE186" i="5"/>
  <c r="BE198" i="5"/>
  <c r="BE217" i="5"/>
  <c r="BE265" i="5"/>
  <c r="F96" i="5"/>
  <c r="BE162" i="5"/>
  <c r="BE210" i="5"/>
  <c r="J96" i="5"/>
  <c r="BE139" i="5"/>
  <c r="BE151" i="5"/>
  <c r="BE155" i="5"/>
  <c r="BE169" i="5"/>
  <c r="BE180" i="5"/>
  <c r="BE251" i="5"/>
  <c r="BE273" i="5"/>
  <c r="E85" i="5"/>
  <c r="F95" i="5"/>
  <c r="BE143" i="5"/>
  <c r="BE147" i="5"/>
  <c r="BE204" i="5"/>
  <c r="BE136" i="5"/>
  <c r="BE237" i="5"/>
  <c r="BE269" i="5"/>
  <c r="F124" i="4"/>
  <c r="BE134" i="4"/>
  <c r="BE138" i="4"/>
  <c r="BE141" i="4"/>
  <c r="BE176" i="4"/>
  <c r="E114" i="4"/>
  <c r="F125" i="4"/>
  <c r="BE156" i="4"/>
  <c r="BE160" i="4"/>
  <c r="J93" i="4"/>
  <c r="BE130" i="4"/>
  <c r="BE180" i="4"/>
  <c r="J125" i="4"/>
  <c r="BE152" i="4"/>
  <c r="BE164" i="4"/>
  <c r="BE168" i="4"/>
  <c r="BE172" i="4"/>
  <c r="BE145" i="4"/>
  <c r="BE185" i="4"/>
  <c r="J93" i="3"/>
  <c r="J96" i="3"/>
  <c r="BE139" i="3"/>
  <c r="J131" i="2"/>
  <c r="J101" i="2"/>
  <c r="E85" i="3"/>
  <c r="F95" i="3"/>
  <c r="BE142" i="3"/>
  <c r="BE158" i="3"/>
  <c r="BE173" i="3"/>
  <c r="F96" i="3"/>
  <c r="BE150" i="3"/>
  <c r="BE154" i="3"/>
  <c r="BE165" i="3"/>
  <c r="BE169" i="3"/>
  <c r="BE178" i="3"/>
  <c r="BE183" i="3"/>
  <c r="BE131" i="3"/>
  <c r="BE135" i="3"/>
  <c r="BE146" i="3"/>
  <c r="BE161" i="3"/>
  <c r="F95" i="2"/>
  <c r="E85" i="2"/>
  <c r="BE141" i="2"/>
  <c r="BE149" i="2"/>
  <c r="BE152" i="2"/>
  <c r="BE161" i="2"/>
  <c r="BE174" i="2"/>
  <c r="BE186" i="2"/>
  <c r="J127" i="2"/>
  <c r="BE195" i="2"/>
  <c r="BE200" i="2"/>
  <c r="BE252" i="2"/>
  <c r="F96" i="2"/>
  <c r="BE170" i="2"/>
  <c r="BE205" i="2"/>
  <c r="BE212" i="2"/>
  <c r="BE248" i="2"/>
  <c r="BE145" i="2"/>
  <c r="J93" i="2"/>
  <c r="BE132" i="2"/>
  <c r="BE137" i="2"/>
  <c r="BE166" i="2"/>
  <c r="BE190" i="2"/>
  <c r="BE228" i="2"/>
  <c r="BE244" i="2"/>
  <c r="BE156" i="2"/>
  <c r="BE178" i="2"/>
  <c r="BE182" i="2"/>
  <c r="BE216" i="2"/>
  <c r="BE237" i="2"/>
  <c r="AS96" i="1"/>
  <c r="AS95" i="1"/>
  <c r="AS94" i="1" s="1"/>
  <c r="F40" i="3"/>
  <c r="BC99" i="1"/>
  <c r="F38" i="3"/>
  <c r="BA99" i="1" s="1"/>
  <c r="F40" i="4"/>
  <c r="BC100" i="1"/>
  <c r="F41" i="5"/>
  <c r="BD102" i="1" s="1"/>
  <c r="F39" i="7"/>
  <c r="BB104" i="1"/>
  <c r="F39" i="9"/>
  <c r="BB107" i="1" s="1"/>
  <c r="F38" i="10"/>
  <c r="BA108" i="1" s="1"/>
  <c r="F38" i="11"/>
  <c r="BA110" i="1" s="1"/>
  <c r="F39" i="14"/>
  <c r="BB114" i="1"/>
  <c r="F38" i="17"/>
  <c r="BA117" i="1" s="1"/>
  <c r="F39" i="19"/>
  <c r="BB120" i="1" s="1"/>
  <c r="J38" i="21"/>
  <c r="AW122" i="1" s="1"/>
  <c r="F41" i="21"/>
  <c r="BD122" i="1"/>
  <c r="F39" i="23"/>
  <c r="BB125" i="1" s="1"/>
  <c r="F36" i="27"/>
  <c r="BA130" i="1" s="1"/>
  <c r="J36" i="28"/>
  <c r="AW131" i="1" s="1"/>
  <c r="F38" i="30"/>
  <c r="BC133" i="1"/>
  <c r="F38" i="32"/>
  <c r="BA136" i="1" s="1"/>
  <c r="F40" i="32"/>
  <c r="BC136" i="1" s="1"/>
  <c r="F40" i="33"/>
  <c r="BC137" i="1" s="1"/>
  <c r="F39" i="3"/>
  <c r="BB99" i="1" s="1"/>
  <c r="F41" i="3"/>
  <c r="BD99" i="1" s="1"/>
  <c r="J38" i="4"/>
  <c r="AW100" i="1" s="1"/>
  <c r="F39" i="5"/>
  <c r="BB102" i="1"/>
  <c r="F38" i="8"/>
  <c r="BA106" i="1" s="1"/>
  <c r="F39" i="12"/>
  <c r="BB111" i="1" s="1"/>
  <c r="F38" i="12"/>
  <c r="BA111" i="1" s="1"/>
  <c r="J38" i="13"/>
  <c r="AW112" i="1"/>
  <c r="F38" i="14"/>
  <c r="BA114" i="1" s="1"/>
  <c r="F40" i="17"/>
  <c r="BC117" i="1"/>
  <c r="F41" i="18"/>
  <c r="BD118" i="1"/>
  <c r="J34" i="18"/>
  <c r="F40" i="20"/>
  <c r="BC121" i="1" s="1"/>
  <c r="F41" i="22"/>
  <c r="BD124" i="1" s="1"/>
  <c r="F39" i="24"/>
  <c r="BB127" i="1" s="1"/>
  <c r="F41" i="24"/>
  <c r="BD127" i="1" s="1"/>
  <c r="F40" i="25"/>
  <c r="BC128" i="1" s="1"/>
  <c r="F36" i="26"/>
  <c r="BA129" i="1"/>
  <c r="F38" i="28"/>
  <c r="BC131" i="1"/>
  <c r="F36" i="31"/>
  <c r="BA134" i="1" s="1"/>
  <c r="F39" i="34"/>
  <c r="BD138" i="1"/>
  <c r="J36" i="34"/>
  <c r="AW138" i="1"/>
  <c r="F38" i="35"/>
  <c r="BC139" i="1"/>
  <c r="J36" i="35"/>
  <c r="AW139" i="1" s="1"/>
  <c r="F36" i="36"/>
  <c r="BA140" i="1"/>
  <c r="F36" i="37"/>
  <c r="BA141" i="1"/>
  <c r="F39" i="37"/>
  <c r="BD141" i="1" s="1"/>
  <c r="J32" i="36"/>
  <c r="J36" i="37"/>
  <c r="AW141" i="1" s="1"/>
  <c r="F38" i="38"/>
  <c r="BC142" i="1" s="1"/>
  <c r="J36" i="38"/>
  <c r="AW142" i="1" s="1"/>
  <c r="F38" i="39"/>
  <c r="BC143" i="1" s="1"/>
  <c r="F39" i="39"/>
  <c r="BD143" i="1" s="1"/>
  <c r="F41" i="2"/>
  <c r="BD98" i="1" s="1"/>
  <c r="F39" i="4"/>
  <c r="BB100" i="1"/>
  <c r="F38" i="6"/>
  <c r="BA103" i="1" s="1"/>
  <c r="F41" i="7"/>
  <c r="BD104" i="1"/>
  <c r="F39" i="8"/>
  <c r="BB106" i="1"/>
  <c r="F41" i="11"/>
  <c r="BD110" i="1"/>
  <c r="F41" i="14"/>
  <c r="BD114" i="1"/>
  <c r="J38" i="17"/>
  <c r="AW117" i="1"/>
  <c r="F40" i="19"/>
  <c r="BC120" i="1"/>
  <c r="F39" i="20"/>
  <c r="BB121" i="1"/>
  <c r="J38" i="22"/>
  <c r="AW124" i="1" s="1"/>
  <c r="F38" i="24"/>
  <c r="BA127" i="1"/>
  <c r="F40" i="24"/>
  <c r="BC127" i="1"/>
  <c r="J38" i="25"/>
  <c r="AW128" i="1" s="1"/>
  <c r="F39" i="25"/>
  <c r="BB128" i="1" s="1"/>
  <c r="F38" i="26"/>
  <c r="BC129" i="1"/>
  <c r="F37" i="27"/>
  <c r="BB130" i="1"/>
  <c r="F38" i="29"/>
  <c r="BC132" i="1"/>
  <c r="F36" i="29"/>
  <c r="BA132" i="1" s="1"/>
  <c r="J36" i="31"/>
  <c r="AW134" i="1"/>
  <c r="F36" i="34"/>
  <c r="BA138" i="1"/>
  <c r="F38" i="34"/>
  <c r="BC138" i="1" s="1"/>
  <c r="F39" i="35"/>
  <c r="BD139" i="1" s="1"/>
  <c r="J36" i="36"/>
  <c r="AW140" i="1"/>
  <c r="F37" i="36"/>
  <c r="BB140" i="1"/>
  <c r="F38" i="37"/>
  <c r="BC141" i="1"/>
  <c r="F36" i="38"/>
  <c r="BA142" i="1" s="1"/>
  <c r="F37" i="38"/>
  <c r="BB142" i="1" s="1"/>
  <c r="J36" i="39"/>
  <c r="AW143" i="1"/>
  <c r="J38" i="2"/>
  <c r="AW98" i="1"/>
  <c r="J38" i="5"/>
  <c r="AW102" i="1" s="1"/>
  <c r="F41" i="8"/>
  <c r="BD106" i="1"/>
  <c r="F41" i="12"/>
  <c r="BD111" i="1"/>
  <c r="F40" i="13"/>
  <c r="BC112" i="1" s="1"/>
  <c r="F39" i="13"/>
  <c r="BB112" i="1" s="1"/>
  <c r="J38" i="15"/>
  <c r="AW115" i="1" s="1"/>
  <c r="F38" i="16"/>
  <c r="BA116" i="1"/>
  <c r="F41" i="17"/>
  <c r="BD117" i="1"/>
  <c r="F38" i="19"/>
  <c r="BA120" i="1" s="1"/>
  <c r="F41" i="20"/>
  <c r="BD121" i="1"/>
  <c r="F40" i="22"/>
  <c r="BC124" i="1"/>
  <c r="J38" i="24"/>
  <c r="AW127" i="1"/>
  <c r="F38" i="25"/>
  <c r="BA128" i="1" s="1"/>
  <c r="F41" i="25"/>
  <c r="BD128" i="1"/>
  <c r="J36" i="26"/>
  <c r="AW129" i="1" s="1"/>
  <c r="J36" i="27"/>
  <c r="AW130" i="1" s="1"/>
  <c r="F37" i="28"/>
  <c r="BB131" i="1" s="1"/>
  <c r="J36" i="30"/>
  <c r="AW133" i="1" s="1"/>
  <c r="F38" i="31"/>
  <c r="BC134" i="1"/>
  <c r="F39" i="33"/>
  <c r="BB137" i="1"/>
  <c r="J38" i="3"/>
  <c r="AW99" i="1" s="1"/>
  <c r="F38" i="4"/>
  <c r="BA100" i="1"/>
  <c r="F41" i="6"/>
  <c r="BD103" i="1"/>
  <c r="F40" i="6"/>
  <c r="BC103" i="1" s="1"/>
  <c r="F38" i="7"/>
  <c r="BA104" i="1" s="1"/>
  <c r="J38" i="8"/>
  <c r="AW106" i="1"/>
  <c r="F39" i="11"/>
  <c r="BB110" i="1" s="1"/>
  <c r="J38" i="14"/>
  <c r="AW114" i="1"/>
  <c r="F41" i="16"/>
  <c r="BD116" i="1" s="1"/>
  <c r="F40" i="18"/>
  <c r="BC118" i="1" s="1"/>
  <c r="J38" i="19"/>
  <c r="AW120" i="1"/>
  <c r="F38" i="21"/>
  <c r="BA122" i="1"/>
  <c r="F38" i="22"/>
  <c r="BA124" i="1" s="1"/>
  <c r="F41" i="23"/>
  <c r="BD125" i="1"/>
  <c r="F37" i="26"/>
  <c r="BB129" i="1"/>
  <c r="F37" i="29"/>
  <c r="BB132" i="1" s="1"/>
  <c r="F36" i="30"/>
  <c r="BA133" i="1" s="1"/>
  <c r="F37" i="31"/>
  <c r="BB134" i="1" s="1"/>
  <c r="F37" i="34"/>
  <c r="BB138" i="1" s="1"/>
  <c r="F36" i="35"/>
  <c r="BA139" i="1"/>
  <c r="F37" i="35"/>
  <c r="BB139" i="1" s="1"/>
  <c r="F39" i="36"/>
  <c r="BD140" i="1"/>
  <c r="F38" i="36"/>
  <c r="BC140" i="1"/>
  <c r="F37" i="37"/>
  <c r="BB141" i="1"/>
  <c r="F39" i="38"/>
  <c r="BD142" i="1" s="1"/>
  <c r="F36" i="39"/>
  <c r="BA143" i="1"/>
  <c r="F37" i="39"/>
  <c r="BB143" i="1"/>
  <c r="F40" i="2"/>
  <c r="BC98" i="1" s="1"/>
  <c r="F38" i="5"/>
  <c r="BA102" i="1" s="1"/>
  <c r="F40" i="8"/>
  <c r="BC106" i="1" s="1"/>
  <c r="J38" i="12"/>
  <c r="AW111" i="1"/>
  <c r="F40" i="12"/>
  <c r="BC111" i="1" s="1"/>
  <c r="F38" i="13"/>
  <c r="BA112" i="1" s="1"/>
  <c r="F41" i="13"/>
  <c r="BD112" i="1"/>
  <c r="F41" i="15"/>
  <c r="BD115" i="1"/>
  <c r="F39" i="15"/>
  <c r="BB115" i="1"/>
  <c r="J38" i="16"/>
  <c r="AW116" i="1" s="1"/>
  <c r="F39" i="18"/>
  <c r="BB118" i="1"/>
  <c r="F38" i="20"/>
  <c r="BA121" i="1" s="1"/>
  <c r="F38" i="23"/>
  <c r="BA125" i="1"/>
  <c r="J34" i="25"/>
  <c r="F39" i="27"/>
  <c r="BD130" i="1"/>
  <c r="F39" i="29"/>
  <c r="BD132" i="1" s="1"/>
  <c r="J36" i="29"/>
  <c r="AW132" i="1"/>
  <c r="J32" i="30"/>
  <c r="F39" i="31"/>
  <c r="BD134" i="1" s="1"/>
  <c r="F41" i="33"/>
  <c r="BD137" i="1"/>
  <c r="F39" i="2"/>
  <c r="BB98" i="1"/>
  <c r="F41" i="4"/>
  <c r="BD100" i="1"/>
  <c r="F39" i="6"/>
  <c r="BB103" i="1" s="1"/>
  <c r="J38" i="6"/>
  <c r="AW103" i="1"/>
  <c r="J38" i="7"/>
  <c r="AW104" i="1"/>
  <c r="F38" i="9"/>
  <c r="BA107" i="1"/>
  <c r="F41" i="9"/>
  <c r="BD107" i="1" s="1"/>
  <c r="F39" i="10"/>
  <c r="BB108" i="1"/>
  <c r="J38" i="10"/>
  <c r="AW108" i="1"/>
  <c r="J38" i="11"/>
  <c r="AW110" i="1"/>
  <c r="F38" i="15"/>
  <c r="BA115" i="1" s="1"/>
  <c r="F40" i="15"/>
  <c r="BC115" i="1"/>
  <c r="F40" i="16"/>
  <c r="BC116" i="1"/>
  <c r="F39" i="17"/>
  <c r="BB117" i="1"/>
  <c r="J38" i="18"/>
  <c r="AW118" i="1" s="1"/>
  <c r="F41" i="19"/>
  <c r="BD120" i="1"/>
  <c r="F40" i="21"/>
  <c r="BC122" i="1"/>
  <c r="F39" i="21"/>
  <c r="BB122" i="1"/>
  <c r="J38" i="23"/>
  <c r="AW125" i="1" s="1"/>
  <c r="F38" i="27"/>
  <c r="BC130" i="1"/>
  <c r="F39" i="28"/>
  <c r="BD131" i="1"/>
  <c r="F37" i="30"/>
  <c r="BB133" i="1"/>
  <c r="J38" i="32"/>
  <c r="AW136" i="1" s="1"/>
  <c r="F38" i="33"/>
  <c r="BA137" i="1"/>
  <c r="F38" i="2"/>
  <c r="BA98" i="1"/>
  <c r="F40" i="5"/>
  <c r="BC102" i="1"/>
  <c r="F40" i="7"/>
  <c r="BC104" i="1"/>
  <c r="J38" i="9"/>
  <c r="AW107" i="1" s="1"/>
  <c r="F40" i="9"/>
  <c r="BC107" i="1"/>
  <c r="F40" i="10"/>
  <c r="BC108" i="1"/>
  <c r="F41" i="10"/>
  <c r="BD108" i="1"/>
  <c r="F40" i="11"/>
  <c r="BC110" i="1" s="1"/>
  <c r="F40" i="14"/>
  <c r="BC114" i="1"/>
  <c r="F39" i="16"/>
  <c r="BB116" i="1"/>
  <c r="F38" i="18"/>
  <c r="BA118" i="1"/>
  <c r="J38" i="20"/>
  <c r="AW121" i="1" s="1"/>
  <c r="F39" i="22"/>
  <c r="BB124" i="1"/>
  <c r="F40" i="23"/>
  <c r="BC125" i="1" s="1"/>
  <c r="F39" i="26"/>
  <c r="BD129" i="1"/>
  <c r="F36" i="28"/>
  <c r="BA131" i="1" s="1"/>
  <c r="F39" i="30"/>
  <c r="BD133" i="1"/>
  <c r="F39" i="32"/>
  <c r="BB136" i="1"/>
  <c r="F41" i="32"/>
  <c r="BD136" i="1"/>
  <c r="J38" i="33"/>
  <c r="AW137" i="1" s="1"/>
  <c r="BK129" i="5" l="1"/>
  <c r="J129" i="5" s="1"/>
  <c r="J34" i="5" s="1"/>
  <c r="T130" i="18"/>
  <c r="BK125" i="34"/>
  <c r="J125" i="34" s="1"/>
  <c r="J98" i="34" s="1"/>
  <c r="J257" i="34"/>
  <c r="J102" i="34" s="1"/>
  <c r="BK128" i="21"/>
  <c r="J128" i="21" s="1"/>
  <c r="J34" i="21" s="1"/>
  <c r="J137" i="21"/>
  <c r="J102" i="21" s="1"/>
  <c r="BK140" i="33"/>
  <c r="J140" i="33" s="1"/>
  <c r="J34" i="33" s="1"/>
  <c r="AG137" i="1" s="1"/>
  <c r="AN137" i="1" s="1"/>
  <c r="J2120" i="33"/>
  <c r="J107" i="33" s="1"/>
  <c r="J34" i="4"/>
  <c r="AG100" i="1" s="1"/>
  <c r="AN100" i="1" s="1"/>
  <c r="BK192" i="38"/>
  <c r="J192" i="38" s="1"/>
  <c r="J102" i="38" s="1"/>
  <c r="J193" i="38"/>
  <c r="J103" i="38" s="1"/>
  <c r="BK130" i="24"/>
  <c r="J130" i="24" s="1"/>
  <c r="J230" i="24"/>
  <c r="J105" i="24" s="1"/>
  <c r="BK130" i="11"/>
  <c r="J130" i="11" s="1"/>
  <c r="J100" i="11" s="1"/>
  <c r="J143" i="11"/>
  <c r="J102" i="11" s="1"/>
  <c r="P128" i="10"/>
  <c r="AU108" i="1" s="1"/>
  <c r="J277" i="28"/>
  <c r="J105" i="28" s="1"/>
  <c r="BK128" i="28"/>
  <c r="J128" i="28" s="1"/>
  <c r="J98" i="28" s="1"/>
  <c r="R129" i="3"/>
  <c r="J122" i="35"/>
  <c r="J99" i="35" s="1"/>
  <c r="BK121" i="35"/>
  <c r="J121" i="35" s="1"/>
  <c r="P128" i="4"/>
  <c r="AU100" i="1" s="1"/>
  <c r="BK125" i="26"/>
  <c r="J125" i="26" s="1"/>
  <c r="J233" i="26"/>
  <c r="J102" i="26" s="1"/>
  <c r="BK128" i="15"/>
  <c r="J128" i="15" s="1"/>
  <c r="J34" i="15" s="1"/>
  <c r="J133" i="15"/>
  <c r="J102" i="15" s="1"/>
  <c r="J130" i="3"/>
  <c r="J101" i="3" s="1"/>
  <c r="BK129" i="3"/>
  <c r="J129" i="3" s="1"/>
  <c r="BK129" i="17"/>
  <c r="J129" i="17" s="1"/>
  <c r="J100" i="17" s="1"/>
  <c r="J136" i="17"/>
  <c r="J102" i="17" s="1"/>
  <c r="R140" i="33"/>
  <c r="R129" i="9"/>
  <c r="R128" i="7"/>
  <c r="P130" i="8"/>
  <c r="AU106" i="1"/>
  <c r="AU105" i="1" s="1"/>
  <c r="BK128" i="6"/>
  <c r="J128" i="6"/>
  <c r="J100" i="6"/>
  <c r="P165" i="31"/>
  <c r="T122" i="37"/>
  <c r="P132" i="23"/>
  <c r="AU125" i="1" s="1"/>
  <c r="AU123" i="1" s="1"/>
  <c r="P130" i="11"/>
  <c r="AU110" i="1" s="1"/>
  <c r="AU109" i="1" s="1"/>
  <c r="P128" i="7"/>
  <c r="AU104" i="1"/>
  <c r="AU101" i="1" s="1"/>
  <c r="R124" i="29"/>
  <c r="P128" i="21"/>
  <c r="AU122" i="1" s="1"/>
  <c r="P130" i="14"/>
  <c r="AU114" i="1"/>
  <c r="T129" i="32"/>
  <c r="T129" i="20"/>
  <c r="R130" i="2"/>
  <c r="BK129" i="32"/>
  <c r="J129" i="32" s="1"/>
  <c r="J34" i="32" s="1"/>
  <c r="AG136" i="1" s="1"/>
  <c r="T122" i="36"/>
  <c r="T130" i="14"/>
  <c r="T124" i="29"/>
  <c r="BK129" i="20"/>
  <c r="J129" i="20"/>
  <c r="J100" i="20"/>
  <c r="R128" i="28"/>
  <c r="T128" i="13"/>
  <c r="BK232" i="31"/>
  <c r="J232" i="31" s="1"/>
  <c r="J106" i="31" s="1"/>
  <c r="P128" i="28"/>
  <c r="AU131" i="1" s="1"/>
  <c r="P124" i="29"/>
  <c r="AU132" i="1"/>
  <c r="T130" i="11"/>
  <c r="P130" i="2"/>
  <c r="AU98" i="1" s="1"/>
  <c r="AU97" i="1" s="1"/>
  <c r="R130" i="11"/>
  <c r="R130" i="8"/>
  <c r="P129" i="32"/>
  <c r="AU136" i="1"/>
  <c r="BK129" i="22"/>
  <c r="J129" i="22" s="1"/>
  <c r="J34" i="22" s="1"/>
  <c r="AG124" i="1" s="1"/>
  <c r="AN124" i="1" s="1"/>
  <c r="T129" i="3"/>
  <c r="BK130" i="2"/>
  <c r="J130" i="2"/>
  <c r="BK124" i="29"/>
  <c r="J124" i="29"/>
  <c r="J98" i="29"/>
  <c r="P129" i="20"/>
  <c r="AU121" i="1" s="1"/>
  <c r="BK132" i="23"/>
  <c r="J132" i="23" s="1"/>
  <c r="J34" i="23" s="1"/>
  <c r="AG125" i="1" s="1"/>
  <c r="R129" i="12"/>
  <c r="R129" i="32"/>
  <c r="T232" i="31"/>
  <c r="T129" i="22"/>
  <c r="P232" i="31"/>
  <c r="T128" i="28"/>
  <c r="T129" i="19"/>
  <c r="T130" i="25"/>
  <c r="P125" i="26"/>
  <c r="AU129" i="1" s="1"/>
  <c r="R129" i="22"/>
  <c r="T125" i="34"/>
  <c r="P129" i="17"/>
  <c r="AU117" i="1" s="1"/>
  <c r="T165" i="31"/>
  <c r="T140" i="31" s="1"/>
  <c r="T129" i="12"/>
  <c r="R129" i="5"/>
  <c r="T129" i="5"/>
  <c r="T132" i="23"/>
  <c r="R122" i="37"/>
  <c r="R232" i="31"/>
  <c r="R129" i="19"/>
  <c r="P140" i="33"/>
  <c r="AU137" i="1"/>
  <c r="R132" i="23"/>
  <c r="R128" i="10"/>
  <c r="R140" i="31"/>
  <c r="T130" i="24"/>
  <c r="T129" i="9"/>
  <c r="T130" i="8"/>
  <c r="BK165" i="31"/>
  <c r="J165" i="31"/>
  <c r="J101" i="31" s="1"/>
  <c r="R128" i="15"/>
  <c r="BK125" i="38"/>
  <c r="J125" i="38"/>
  <c r="J32" i="38" s="1"/>
  <c r="AG142" i="1" s="1"/>
  <c r="BK122" i="37"/>
  <c r="J122" i="37" s="1"/>
  <c r="J98" i="37" s="1"/>
  <c r="BK130" i="8"/>
  <c r="J130" i="8" s="1"/>
  <c r="J100" i="8" s="1"/>
  <c r="BK129" i="12"/>
  <c r="J129" i="12"/>
  <c r="J100" i="12" s="1"/>
  <c r="BK130" i="14"/>
  <c r="J130" i="14"/>
  <c r="J100" i="14"/>
  <c r="BK128" i="10"/>
  <c r="J128" i="10"/>
  <c r="BK129" i="9"/>
  <c r="J129" i="9"/>
  <c r="BK122" i="39"/>
  <c r="J122" i="39"/>
  <c r="J98" i="39"/>
  <c r="BK128" i="16"/>
  <c r="J128" i="16" s="1"/>
  <c r="J100" i="16" s="1"/>
  <c r="AG140" i="1"/>
  <c r="J98" i="36"/>
  <c r="AG133" i="1"/>
  <c r="AN133" i="1" s="1"/>
  <c r="AG128" i="1"/>
  <c r="J100" i="25"/>
  <c r="AG122" i="1"/>
  <c r="J100" i="21"/>
  <c r="AG118" i="1"/>
  <c r="AG115" i="1"/>
  <c r="AN115" i="1" s="1"/>
  <c r="J100" i="15"/>
  <c r="AG102" i="1"/>
  <c r="J100" i="5"/>
  <c r="J34" i="2"/>
  <c r="AG98" i="1" s="1"/>
  <c r="F37" i="2"/>
  <c r="AZ98" i="1"/>
  <c r="BA101" i="1"/>
  <c r="AW101" i="1"/>
  <c r="F37" i="10"/>
  <c r="AZ108" i="1"/>
  <c r="BC109" i="1"/>
  <c r="AY109" i="1"/>
  <c r="BD109" i="1"/>
  <c r="J37" i="13"/>
  <c r="AV112" i="1" s="1"/>
  <c r="AT112" i="1" s="1"/>
  <c r="J37" i="16"/>
  <c r="AV116" i="1"/>
  <c r="AT116" i="1"/>
  <c r="J37" i="19"/>
  <c r="AV120" i="1"/>
  <c r="AT120" i="1"/>
  <c r="BC123" i="1"/>
  <c r="AY123" i="1"/>
  <c r="BA123" i="1"/>
  <c r="AW123" i="1"/>
  <c r="J37" i="23"/>
  <c r="AV125" i="1" s="1"/>
  <c r="AT125" i="1" s="1"/>
  <c r="F35" i="34"/>
  <c r="AZ138" i="1" s="1"/>
  <c r="F35" i="38"/>
  <c r="AZ142" i="1" s="1"/>
  <c r="J34" i="9"/>
  <c r="AG107" i="1"/>
  <c r="AN107" i="1" s="1"/>
  <c r="F37" i="3"/>
  <c r="AZ99" i="1"/>
  <c r="BC101" i="1"/>
  <c r="AY101" i="1"/>
  <c r="F37" i="7"/>
  <c r="AZ104" i="1" s="1"/>
  <c r="BB101" i="1"/>
  <c r="AX101" i="1"/>
  <c r="BC105" i="1"/>
  <c r="AY105" i="1"/>
  <c r="BA105" i="1"/>
  <c r="AW105" i="1"/>
  <c r="F37" i="11"/>
  <c r="AZ110" i="1" s="1"/>
  <c r="BD113" i="1"/>
  <c r="J34" i="17"/>
  <c r="AG117" i="1" s="1"/>
  <c r="F37" i="18"/>
  <c r="AZ118" i="1" s="1"/>
  <c r="J37" i="21"/>
  <c r="AV122" i="1"/>
  <c r="AT122" i="1"/>
  <c r="AN122" i="1" s="1"/>
  <c r="F37" i="24"/>
  <c r="AZ127" i="1" s="1"/>
  <c r="F35" i="27"/>
  <c r="AZ130" i="1" s="1"/>
  <c r="J32" i="28"/>
  <c r="AG131" i="1"/>
  <c r="J35" i="30"/>
  <c r="AV133" i="1"/>
  <c r="AT133" i="1"/>
  <c r="J35" i="31"/>
  <c r="AV134" i="1" s="1"/>
  <c r="AT134" i="1" s="1"/>
  <c r="J35" i="37"/>
  <c r="AV141" i="1"/>
  <c r="AT141" i="1"/>
  <c r="J35" i="39"/>
  <c r="AV143" i="1" s="1"/>
  <c r="AT143" i="1" s="1"/>
  <c r="BB97" i="1"/>
  <c r="AX97" i="1" s="1"/>
  <c r="BC97" i="1"/>
  <c r="F37" i="5"/>
  <c r="AZ102" i="1"/>
  <c r="J37" i="10"/>
  <c r="AV108" i="1"/>
  <c r="AT108" i="1"/>
  <c r="F37" i="13"/>
  <c r="AZ112" i="1" s="1"/>
  <c r="F37" i="14"/>
  <c r="AZ114" i="1" s="1"/>
  <c r="F37" i="21"/>
  <c r="AZ122" i="1"/>
  <c r="F37" i="23"/>
  <c r="AZ125" i="1"/>
  <c r="J35" i="35"/>
  <c r="AV139" i="1" s="1"/>
  <c r="AT139" i="1" s="1"/>
  <c r="J35" i="36"/>
  <c r="AV140" i="1"/>
  <c r="AT140" i="1"/>
  <c r="AN140" i="1"/>
  <c r="BD97" i="1"/>
  <c r="BA97" i="1"/>
  <c r="AW97" i="1"/>
  <c r="J37" i="5"/>
  <c r="AV102" i="1"/>
  <c r="AT102" i="1"/>
  <c r="AN102" i="1"/>
  <c r="BD105" i="1"/>
  <c r="BB105" i="1"/>
  <c r="AX105" i="1" s="1"/>
  <c r="J37" i="11"/>
  <c r="AV110" i="1" s="1"/>
  <c r="AT110" i="1" s="1"/>
  <c r="BA113" i="1"/>
  <c r="AW113" i="1"/>
  <c r="F37" i="19"/>
  <c r="AZ120" i="1"/>
  <c r="BD123" i="1"/>
  <c r="BB123" i="1"/>
  <c r="AX123" i="1" s="1"/>
  <c r="J37" i="24"/>
  <c r="AV127" i="1"/>
  <c r="AT127" i="1"/>
  <c r="J35" i="27"/>
  <c r="AV130" i="1"/>
  <c r="AT130" i="1" s="1"/>
  <c r="J35" i="29"/>
  <c r="AV132" i="1"/>
  <c r="AT132" i="1"/>
  <c r="BC135" i="1"/>
  <c r="AY135" i="1"/>
  <c r="F37" i="33"/>
  <c r="AZ137" i="1" s="1"/>
  <c r="AU113" i="1"/>
  <c r="J37" i="2"/>
  <c r="AV98" i="1"/>
  <c r="AT98" i="1"/>
  <c r="BD101" i="1"/>
  <c r="J37" i="9"/>
  <c r="AV107" i="1" s="1"/>
  <c r="AT107" i="1" s="1"/>
  <c r="F37" i="12"/>
  <c r="AZ111" i="1"/>
  <c r="BB109" i="1"/>
  <c r="AX109" i="1" s="1"/>
  <c r="J34" i="13"/>
  <c r="AG112" i="1"/>
  <c r="BC113" i="1"/>
  <c r="AY113" i="1"/>
  <c r="BB113" i="1"/>
  <c r="AX113" i="1"/>
  <c r="F37" i="16"/>
  <c r="AZ116" i="1" s="1"/>
  <c r="J37" i="18"/>
  <c r="AV118" i="1"/>
  <c r="AT118" i="1"/>
  <c r="AN118" i="1"/>
  <c r="BB119" i="1"/>
  <c r="AX119" i="1"/>
  <c r="BC119" i="1"/>
  <c r="AY119" i="1" s="1"/>
  <c r="J37" i="22"/>
  <c r="AV124" i="1"/>
  <c r="AT124" i="1"/>
  <c r="F35" i="26"/>
  <c r="AZ129" i="1"/>
  <c r="F35" i="29"/>
  <c r="AZ132" i="1" s="1"/>
  <c r="BD135" i="1"/>
  <c r="BB135" i="1"/>
  <c r="AX135" i="1"/>
  <c r="BA135" i="1"/>
  <c r="AW135" i="1"/>
  <c r="J37" i="33"/>
  <c r="AV137" i="1" s="1"/>
  <c r="AT137" i="1" s="1"/>
  <c r="J37" i="4"/>
  <c r="AV100" i="1"/>
  <c r="AT100" i="1"/>
  <c r="J37" i="7"/>
  <c r="AV104" i="1" s="1"/>
  <c r="AT104" i="1" s="1"/>
  <c r="F37" i="8"/>
  <c r="AZ106" i="1"/>
  <c r="J37" i="15"/>
  <c r="AV115" i="1"/>
  <c r="AT115" i="1" s="1"/>
  <c r="J37" i="17"/>
  <c r="AV117" i="1"/>
  <c r="AT117" i="1"/>
  <c r="J34" i="19"/>
  <c r="AG120" i="1"/>
  <c r="F37" i="20"/>
  <c r="AZ121" i="1" s="1"/>
  <c r="BC126" i="1"/>
  <c r="AY126" i="1" s="1"/>
  <c r="BB126" i="1"/>
  <c r="AX126" i="1"/>
  <c r="BD126" i="1"/>
  <c r="F37" i="25"/>
  <c r="AZ128" i="1"/>
  <c r="J32" i="27"/>
  <c r="AG130" i="1" s="1"/>
  <c r="J35" i="28"/>
  <c r="AV131" i="1"/>
  <c r="AT131" i="1"/>
  <c r="F37" i="32"/>
  <c r="AZ136" i="1"/>
  <c r="J32" i="34"/>
  <c r="AG138" i="1" s="1"/>
  <c r="F35" i="35"/>
  <c r="AZ139" i="1" s="1"/>
  <c r="F35" i="36"/>
  <c r="AZ140" i="1"/>
  <c r="J34" i="10"/>
  <c r="AG108" i="1" s="1"/>
  <c r="F37" i="4"/>
  <c r="AZ100" i="1" s="1"/>
  <c r="F37" i="6"/>
  <c r="AZ103" i="1"/>
  <c r="J34" i="7"/>
  <c r="AG104" i="1"/>
  <c r="F37" i="9"/>
  <c r="AZ107" i="1" s="1"/>
  <c r="J37" i="12"/>
  <c r="AV111" i="1" s="1"/>
  <c r="AT111" i="1" s="1"/>
  <c r="BA109" i="1"/>
  <c r="AW109" i="1"/>
  <c r="J37" i="14"/>
  <c r="AV114" i="1"/>
  <c r="AT114" i="1" s="1"/>
  <c r="BD119" i="1"/>
  <c r="BA119" i="1"/>
  <c r="AW119" i="1"/>
  <c r="F37" i="22"/>
  <c r="AZ124" i="1"/>
  <c r="J35" i="26"/>
  <c r="AV129" i="1"/>
  <c r="AT129" i="1" s="1"/>
  <c r="F35" i="30"/>
  <c r="AZ133" i="1"/>
  <c r="F35" i="31"/>
  <c r="AZ134" i="1"/>
  <c r="F35" i="37"/>
  <c r="AZ141" i="1"/>
  <c r="F35" i="39"/>
  <c r="AZ143" i="1" s="1"/>
  <c r="AU126" i="1"/>
  <c r="J37" i="3"/>
  <c r="AV99" i="1"/>
  <c r="AT99" i="1"/>
  <c r="J37" i="6"/>
  <c r="AV103" i="1" s="1"/>
  <c r="AT103" i="1" s="1"/>
  <c r="J37" i="8"/>
  <c r="AV106" i="1"/>
  <c r="AT106" i="1"/>
  <c r="F37" i="15"/>
  <c r="AZ115" i="1"/>
  <c r="F37" i="17"/>
  <c r="AZ117" i="1" s="1"/>
  <c r="J37" i="20"/>
  <c r="AV121" i="1" s="1"/>
  <c r="AT121" i="1" s="1"/>
  <c r="BA126" i="1"/>
  <c r="AW126" i="1"/>
  <c r="J37" i="25"/>
  <c r="AV128" i="1"/>
  <c r="AT128" i="1" s="1"/>
  <c r="AN128" i="1" s="1"/>
  <c r="F35" i="28"/>
  <c r="AZ131" i="1"/>
  <c r="J37" i="32"/>
  <c r="AV136" i="1"/>
  <c r="AT136" i="1"/>
  <c r="J35" i="34"/>
  <c r="AV138" i="1" s="1"/>
  <c r="AT138" i="1" s="1"/>
  <c r="J35" i="38"/>
  <c r="AV142" i="1"/>
  <c r="AT142" i="1"/>
  <c r="AG97" i="1" l="1"/>
  <c r="AN97" i="1" s="1"/>
  <c r="AN98" i="1"/>
  <c r="AG135" i="1"/>
  <c r="AN136" i="1"/>
  <c r="AU96" i="1"/>
  <c r="J98" i="38"/>
  <c r="J100" i="33"/>
  <c r="J98" i="35"/>
  <c r="J32" i="35"/>
  <c r="AG139" i="1" s="1"/>
  <c r="AN139" i="1" s="1"/>
  <c r="J34" i="11"/>
  <c r="AG110" i="1" s="1"/>
  <c r="J34" i="3"/>
  <c r="AG99" i="1" s="1"/>
  <c r="AN99" i="1" s="1"/>
  <c r="J100" i="3"/>
  <c r="J34" i="24"/>
  <c r="AG127" i="1" s="1"/>
  <c r="J100" i="24"/>
  <c r="J32" i="26"/>
  <c r="AG129" i="1" s="1"/>
  <c r="AN129" i="1" s="1"/>
  <c r="J98" i="26"/>
  <c r="P140" i="31"/>
  <c r="AU134" i="1" s="1"/>
  <c r="BK140" i="31"/>
  <c r="J140" i="31"/>
  <c r="J98" i="31"/>
  <c r="J100" i="23"/>
  <c r="J100" i="22"/>
  <c r="J100" i="2"/>
  <c r="J100" i="9"/>
  <c r="J100" i="32"/>
  <c r="J100" i="10"/>
  <c r="AN142" i="1"/>
  <c r="J41" i="38"/>
  <c r="J41" i="36"/>
  <c r="AN138" i="1"/>
  <c r="J41" i="34"/>
  <c r="J43" i="33"/>
  <c r="J43" i="32"/>
  <c r="J41" i="30"/>
  <c r="AN131" i="1"/>
  <c r="AN130" i="1"/>
  <c r="J41" i="28"/>
  <c r="J41" i="27"/>
  <c r="J41" i="26"/>
  <c r="J43" i="25"/>
  <c r="J43" i="23"/>
  <c r="J43" i="22"/>
  <c r="J43" i="21"/>
  <c r="AN120" i="1"/>
  <c r="J43" i="19"/>
  <c r="AN117" i="1"/>
  <c r="J43" i="18"/>
  <c r="J43" i="17"/>
  <c r="J43" i="15"/>
  <c r="AN112" i="1"/>
  <c r="J43" i="13"/>
  <c r="AN110" i="1"/>
  <c r="J43" i="11"/>
  <c r="J43" i="10"/>
  <c r="J43" i="9"/>
  <c r="AN104" i="1"/>
  <c r="J43" i="7"/>
  <c r="J43" i="5"/>
  <c r="J43" i="4"/>
  <c r="J43" i="3"/>
  <c r="J43" i="2"/>
  <c r="AN125" i="1"/>
  <c r="AN108" i="1"/>
  <c r="AU135" i="1"/>
  <c r="J32" i="39"/>
  <c r="AG143" i="1"/>
  <c r="J32" i="37"/>
  <c r="AG141" i="1"/>
  <c r="J34" i="20"/>
  <c r="AG121" i="1"/>
  <c r="AG119" i="1" s="1"/>
  <c r="AN119" i="1" s="1"/>
  <c r="AZ113" i="1"/>
  <c r="AV113" i="1"/>
  <c r="AT113" i="1"/>
  <c r="AZ126" i="1"/>
  <c r="AV126" i="1"/>
  <c r="AT126" i="1"/>
  <c r="J34" i="16"/>
  <c r="AG116" i="1" s="1"/>
  <c r="J34" i="6"/>
  <c r="AG103" i="1"/>
  <c r="J34" i="8"/>
  <c r="AG106" i="1"/>
  <c r="AG105" i="1"/>
  <c r="AN105" i="1" s="1"/>
  <c r="AZ97" i="1"/>
  <c r="AV97" i="1" s="1"/>
  <c r="AT97" i="1" s="1"/>
  <c r="BD96" i="1"/>
  <c r="AU119" i="1"/>
  <c r="J32" i="29"/>
  <c r="AG132" i="1"/>
  <c r="J34" i="12"/>
  <c r="AG111" i="1" s="1"/>
  <c r="AZ105" i="1"/>
  <c r="AV105" i="1"/>
  <c r="AT105" i="1"/>
  <c r="AZ123" i="1"/>
  <c r="AV123" i="1"/>
  <c r="AT123" i="1"/>
  <c r="J34" i="14"/>
  <c r="AG114" i="1" s="1"/>
  <c r="AG123" i="1"/>
  <c r="AZ109" i="1"/>
  <c r="AV109" i="1" s="1"/>
  <c r="AT109" i="1" s="1"/>
  <c r="AZ119" i="1"/>
  <c r="AV119" i="1"/>
  <c r="AT119" i="1" s="1"/>
  <c r="AZ101" i="1"/>
  <c r="AV101" i="1"/>
  <c r="AT101" i="1" s="1"/>
  <c r="BB96" i="1"/>
  <c r="AX96" i="1"/>
  <c r="AY97" i="1"/>
  <c r="AZ135" i="1"/>
  <c r="AV135" i="1" s="1"/>
  <c r="AT135" i="1" s="1"/>
  <c r="AN135" i="1" s="1"/>
  <c r="BC96" i="1"/>
  <c r="AY96" i="1"/>
  <c r="BA96" i="1"/>
  <c r="AW96" i="1"/>
  <c r="J41" i="35" l="1"/>
  <c r="AN127" i="1"/>
  <c r="AG126" i="1"/>
  <c r="AN126" i="1" s="1"/>
  <c r="J43" i="24"/>
  <c r="J41" i="37"/>
  <c r="J43" i="14"/>
  <c r="J41" i="39"/>
  <c r="J43" i="16"/>
  <c r="J43" i="20"/>
  <c r="J43" i="6"/>
  <c r="J43" i="8"/>
  <c r="J41" i="29"/>
  <c r="J43" i="12"/>
  <c r="AN116" i="1"/>
  <c r="AN141" i="1"/>
  <c r="AN143" i="1"/>
  <c r="AN132" i="1"/>
  <c r="AG109" i="1"/>
  <c r="AU95" i="1"/>
  <c r="AU94" i="1" s="1"/>
  <c r="AG101" i="1"/>
  <c r="AN111" i="1"/>
  <c r="AN114" i="1"/>
  <c r="AN103" i="1"/>
  <c r="AN106" i="1"/>
  <c r="AN121" i="1"/>
  <c r="AN123" i="1"/>
  <c r="AN109" i="1"/>
  <c r="AN101" i="1"/>
  <c r="BD95" i="1"/>
  <c r="BD94" i="1" s="1"/>
  <c r="W33" i="1" s="1"/>
  <c r="AZ96" i="1"/>
  <c r="BB95" i="1"/>
  <c r="BB94" i="1"/>
  <c r="W31" i="1" s="1"/>
  <c r="J32" i="31"/>
  <c r="AG134" i="1"/>
  <c r="AN134" i="1"/>
  <c r="BC95" i="1"/>
  <c r="AY95" i="1"/>
  <c r="AG113" i="1"/>
  <c r="BA95" i="1"/>
  <c r="AW95" i="1" s="1"/>
  <c r="J41" i="31" l="1"/>
  <c r="AN113" i="1"/>
  <c r="AZ95" i="1"/>
  <c r="AZ94" i="1"/>
  <c r="AV94" i="1"/>
  <c r="AK29" i="1"/>
  <c r="BC94" i="1"/>
  <c r="W32" i="1"/>
  <c r="AG96" i="1"/>
  <c r="AG95" i="1" s="1"/>
  <c r="AG94" i="1" s="1"/>
  <c r="AX94" i="1"/>
  <c r="AV96" i="1"/>
  <c r="AT96" i="1"/>
  <c r="AN96" i="1"/>
  <c r="BA94" i="1"/>
  <c r="AW94" i="1" s="1"/>
  <c r="AK30" i="1" s="1"/>
  <c r="AX95" i="1"/>
  <c r="AV95" i="1" l="1"/>
  <c r="AT95" i="1"/>
  <c r="AN95" i="1"/>
  <c r="AK26" i="1"/>
  <c r="AT94" i="1"/>
  <c r="W29" i="1"/>
  <c r="AY94" i="1"/>
  <c r="W30" i="1"/>
  <c r="AK35" i="1" l="1"/>
  <c r="AN94" i="1"/>
</calcChain>
</file>

<file path=xl/sharedStrings.xml><?xml version="1.0" encoding="utf-8"?>
<sst xmlns="http://schemas.openxmlformats.org/spreadsheetml/2006/main" count="107362" uniqueCount="7446">
  <si>
    <t>Export Komplet</t>
  </si>
  <si>
    <t/>
  </si>
  <si>
    <t>2.0</t>
  </si>
  <si>
    <t>False</t>
  </si>
  <si>
    <t>{3bd26a61-d92d-456a-80f9-1037e6e32478}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</si>
  <si>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</si>
  <si>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</si>
  <si>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</si>
  <si>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</si>
  <si>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</si>
  <si>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</si>
  <si>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</si>
  <si>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</si>
  <si>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</si>
  <si>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SW_Brno-224185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</si>
  <si>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</si>
  <si>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</si>
  <si>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Stavba 06 Železniční uzel Brno - městská infrastruktura, Ulice Bulvár 1.A etapa - propojení ul. Opuštěná</t>
  </si>
  <si>
    <t>KSO:</t>
  </si>
  <si>
    <t>CC-CZ:</t>
  </si>
  <si>
    <t>Místo:</t>
  </si>
  <si>
    <t xml:space="preserve"> </t>
  </si>
  <si>
    <t>Datum:</t>
  </si>
  <si>
    <t>9. 7. 2025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</si>
  <si>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</si>
  <si>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</si>
  <si>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</si>
  <si>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</si>
  <si>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</si>
  <si>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</si>
  <si>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</si>
  <si>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Sweco a.s., divize Morava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</si>
  <si>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</si>
  <si>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</si>
  <si>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</si>
  <si>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</si>
  <si>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</si>
  <si>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</si>
  <si>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</si>
  <si>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</si>
  <si>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</si>
  <si>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</si>
  <si>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</si>
  <si>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</si>
  <si>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</si>
  <si>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</si>
  <si>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</si>
  <si>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</si>
  <si>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</si>
  <si>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</si>
  <si>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</si>
  <si>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</si>
  <si>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</si>
  <si>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</si>
  <si>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</si>
  <si>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</si>
  <si>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</si>
  <si>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</si>
  <si>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</si>
  <si>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</si>
  <si>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</si>
  <si>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</si>
  <si>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</si>
  <si>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</si>
  <si>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</si>
  <si>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</si>
  <si>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</si>
  <si>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</si>
  <si>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</si>
  <si>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</si>
  <si>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</si>
  <si>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</si>
  <si>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</si>
  <si>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</si>
  <si>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</si>
  <si>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</si>
  <si>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</si>
  <si>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</si>
  <si>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</si>
  <si>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</si>
  <si>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Stavba 06 Železniční uzel Brno - městská infrastruktura, Ulice Bulvár 1.A etapa - propojení ul. Opuš</t>
  </si>
  <si>
    <t>STA</t>
  </si>
  <si>
    <t>1</t>
  </si>
  <si>
    <t>{6b2ad80a-4df9-481b-b0a0-9e2a40bf5716}</t>
  </si>
  <si>
    <t>2</t>
  </si>
  <si>
    <t>001</t>
  </si>
  <si>
    <t>SO 06 18 Komunikace a plochy</t>
  </si>
  <si>
    <t>Soupis</t>
  </si>
  <si>
    <t>{9f0df4c0-42fa-4ab5-b23b-5a1c902f1ccd}</t>
  </si>
  <si>
    <t>0001</t>
  </si>
  <si>
    <t>SO 06-18-110b Větev 1 (Bulvár) – 1.b část</t>
  </si>
  <si>
    <t>3</t>
  </si>
  <si>
    <t>{8184d6cf-e22c-410b-be04-726c1a3fc489}</t>
  </si>
  <si>
    <t>/</t>
  </si>
  <si>
    <t>00001</t>
  </si>
  <si>
    <t>SO 06-18-110b.1 Větev 1 (Bulvár) - 1.b část, komunikace</t>
  </si>
  <si>
    <t>4</t>
  </si>
  <si>
    <t>{28977168-c70b-4e68-850e-676962a430f0}</t>
  </si>
  <si>
    <t>00002</t>
  </si>
  <si>
    <t>SO 06-18-110b.2 Větev 1 (Bulvár) - 1.b část, chodníky</t>
  </si>
  <si>
    <t>{5102eb03-edff-400a-a652-31e481a7f88f}</t>
  </si>
  <si>
    <t>00003</t>
  </si>
  <si>
    <t>SO 06-18-110b.3 Větev 1 (Bulvár) - 1.b část, cyklostezky</t>
  </si>
  <si>
    <t>{3b985d20-4e24-4949-9fa0-f96226632213}</t>
  </si>
  <si>
    <t>0002</t>
  </si>
  <si>
    <t>SO 06-18-110c Větev 1 (Bulvár) - 1.c část - dočasná stavba x Uhelná</t>
  </si>
  <si>
    <t>{d8f7f727-026e-432b-8dec-646c4293ac39}</t>
  </si>
  <si>
    <t>SO 06-18-110c.1 Větev 1 (Bulvár) - 1.c část - dočasná stavba x Uhelná, komunikace</t>
  </si>
  <si>
    <t>{eee61098-bfd2-4a03-9efb-d09fb5b0ff19}</t>
  </si>
  <si>
    <t>SO 06-18-110c.2 Větev 1 (Bulvár) - 1.c část - dočasná stavba x Uhelná, chodníky</t>
  </si>
  <si>
    <t>{f4f64109-b5e4-4632-8f0a-f0a64adedbda}</t>
  </si>
  <si>
    <t>SO 06-18-110c.3 Větev 1 (Bulvár) - 1.c část - dočasná stavba x Uhelná, cyklostezky</t>
  </si>
  <si>
    <t>{dde9071a-0bea-44ee-a397-fff09ebc6983}</t>
  </si>
  <si>
    <t>0003</t>
  </si>
  <si>
    <t>SO 06-18-111a Větev 1 (Bulvár) - 2.a část</t>
  </si>
  <si>
    <t>{71977a6b-32cd-4ce3-aff3-4c04ed691972}</t>
  </si>
  <si>
    <t>SO 06-18-111a.1 Větev 1 (Bulvár) - 2.a část, komunikace</t>
  </si>
  <si>
    <t>{a30199bf-00c7-4523-9c72-5aac3dcab239}</t>
  </si>
  <si>
    <t>SO 06-18-111a.2 Větev 1 (Bulvár) - 2.a část, chodníky</t>
  </si>
  <si>
    <t>{0e5f5026-88a8-4933-8248-41da0ca86bfd}</t>
  </si>
  <si>
    <t>SO 06-18-111a.3 Větev 1 (Bulvár) - 2.a část, cyklostezky</t>
  </si>
  <si>
    <t>{d458e648-d1f4-4392-a647-f4d53d91fb04}</t>
  </si>
  <si>
    <t>0004</t>
  </si>
  <si>
    <t>SO 06-18-111c Větev 1 (Bulvár) - 2.c část - dočasná stavba x Opuštěná</t>
  </si>
  <si>
    <t>{c8711fe3-4280-4cf3-b75f-09e23d008c57}</t>
  </si>
  <si>
    <t>SO 06-18-111c.1 Větev 1 (Bulvár) - 2.c část - dočasná stavba x Opuštěná, komunikace</t>
  </si>
  <si>
    <t>{ad9ad122-3b58-4373-a987-63e4e761e63c}</t>
  </si>
  <si>
    <t>SO 06-18-111c.2 Větev 1 (Bulvár) - 2.c část - dočasná stavba x Opuštěná, chodníky</t>
  </si>
  <si>
    <t>{b36fb5bb-96bb-47df-8c98-457d7b006fb5}</t>
  </si>
  <si>
    <t>SO 06-18-111c.3 Větev 1 (Bulvár) - 2.c část - dočasná stavba x Opuštěná, cyklostezky</t>
  </si>
  <si>
    <t>{6f7bd002-d1d6-4a76-af7f-a1e0978405ae}</t>
  </si>
  <si>
    <t>0005</t>
  </si>
  <si>
    <t>SO 06-18-113 Křižovatka větve 1 a budoucí větve C</t>
  </si>
  <si>
    <t>{e11f4889-7005-4fb1-891f-14c41f650356}</t>
  </si>
  <si>
    <t>SO 06-18-113.1 Křižovatka větve 1 a budoucí větve C, komunikace</t>
  </si>
  <si>
    <t>{e9e146fb-d1b8-4fc4-a834-ecfd5832aa8d}</t>
  </si>
  <si>
    <t>SO 06-18-113.2 Křižovatka větve 1 a budoucí větve C, chodníky</t>
  </si>
  <si>
    <t>{0beee378-a4e1-4865-b6f4-0722a12992bc}</t>
  </si>
  <si>
    <t>SO 06-18-113.3 Křižovatka větve 1 a budoucí větve C, cyklostezky</t>
  </si>
  <si>
    <t>{f5b3f575-9c15-4efe-a40c-4ac4e3ad0bad}</t>
  </si>
  <si>
    <t>0006</t>
  </si>
  <si>
    <t>SO 06-18-113a Západní napojení větve C, komunikace</t>
  </si>
  <si>
    <t>{5aea87f3-9c8c-43a9-947a-59254b2eb988}</t>
  </si>
  <si>
    <t>0007</t>
  </si>
  <si>
    <t>SO 06-18-113b Východní napojení větve C, komunikace</t>
  </si>
  <si>
    <t>{2f026d66-4eae-46de-ae34-ba570cdad6e6}</t>
  </si>
  <si>
    <t>002</t>
  </si>
  <si>
    <t>SO 06 27 203-01 Kanalizace splašková</t>
  </si>
  <si>
    <t>{6c585418-f7d5-459b-a591-cf8ba03ceb5e}</t>
  </si>
  <si>
    <t>SO 06 27 203.1b-01  Větev 1 (Bulvár) - 1.b. část, kanalizace splašková</t>
  </si>
  <si>
    <t>{01739099-8c6e-4378-be30-47619249ac71}</t>
  </si>
  <si>
    <t>SO 06 27 203.2-01  Větev 1 (Bulvár) - 2. část, kanalizace splašková</t>
  </si>
  <si>
    <t>{3fe2490e-d35b-419d-b226-24f88ee63784}</t>
  </si>
  <si>
    <t>SO 06 27 203.4-01  Větev 1 (Bulvár) - křižovatka Bulvár větev C, kanalizace splašková</t>
  </si>
  <si>
    <t>{f1c380f0-13cb-46e8-8a99-849298184300}</t>
  </si>
  <si>
    <t>003</t>
  </si>
  <si>
    <t>SO 06 27 203-02 Kanalizace dešťová</t>
  </si>
  <si>
    <t>{d998a0d5-4772-4b9b-9b43-d98adcde35c7}</t>
  </si>
  <si>
    <t>SO 06-27-203.1b-02 Větev 1 (Bulvár) – 1.b část, kanalizace dešťová</t>
  </si>
  <si>
    <t>{42ce10f3-e101-470d-b51c-0bdf4bffe3a6}</t>
  </si>
  <si>
    <t>SO 06-27-203.2-02 Větev 1 (Bulvár) – 2. část, kanalizace dešťová</t>
  </si>
  <si>
    <t>{f1d59309-d4fe-4313-b4e9-9c47e76724ad}</t>
  </si>
  <si>
    <t>004</t>
  </si>
  <si>
    <t>SO 06 27 203-03 Odvodnění komunikací s retencí</t>
  </si>
  <si>
    <t>{a6553527-7f3c-4e9c-8555-9369e822ab89}</t>
  </si>
  <si>
    <t>SO 06 27 203.1b-03 Větev 1 (Bulvár) - 1.b část, kanalizace dešťová s retencí</t>
  </si>
  <si>
    <t>{42f00d2f-6380-46c0-baa2-d99b4cbcf397}</t>
  </si>
  <si>
    <t>SO 06 27 203.2-03 Větev 1 (Bulvár) 2.část, kanalizace dešťová s retencí</t>
  </si>
  <si>
    <t>{a406eb9e-e4c6-421f-9492-1d311d4c0c00}</t>
  </si>
  <si>
    <t>005</t>
  </si>
  <si>
    <t>SO 06 22 Vodovody</t>
  </si>
  <si>
    <t>{b09273ae-1125-4e5d-8fd8-b4c69a3bf00b}</t>
  </si>
  <si>
    <t>006</t>
  </si>
  <si>
    <t>SO 06 40 43 Úpravy kolektoru Opuštěná - Metropol, úpravy stávajícíh konstrukcí</t>
  </si>
  <si>
    <t>{266c203a-3917-489f-8662-14dc0c7822be}</t>
  </si>
  <si>
    <t>007</t>
  </si>
  <si>
    <t>SO 06 40 50 Úpravy kolektoru Opuštěná - Metropol - blok 27</t>
  </si>
  <si>
    <t>{9f57a0ba-c5e0-4dd8-8244-96245747db4f}</t>
  </si>
  <si>
    <t>008</t>
  </si>
  <si>
    <t>SO 06 22 220 Odstranění vodovodní přípojky Shell</t>
  </si>
  <si>
    <t>{5d1ef96e-1824-45c3-a060-9e913a811d33}</t>
  </si>
  <si>
    <t>009</t>
  </si>
  <si>
    <t>SO 06 15 80 Mobiliář</t>
  </si>
  <si>
    <t>{d75166ce-2942-45fb-aab4-44cd600dbbbc}</t>
  </si>
  <si>
    <t>010</t>
  </si>
  <si>
    <t>SO 06 39 01 Sadové úpravy</t>
  </si>
  <si>
    <t>{29eea1b6-8f98-421e-a129-b8f135a20426}</t>
  </si>
  <si>
    <t>011</t>
  </si>
  <si>
    <t>SO 06 20 10 Výstavba SSZ Větev 1 (Bulvár) – Větev C (Severní)</t>
  </si>
  <si>
    <t>{d0a5aba9-353c-4e98-ba2f-d64cdd6df534}</t>
  </si>
  <si>
    <t>SO 06 20 10-1.2 Výstavba SSZ Větev 1 (Bulvár)–Větev C (Fuchsova)-pokládka IS DVB2 a DVD2,ul.Fuchsova</t>
  </si>
  <si>
    <t>{224d505d-e0ba-458c-9b26-68da7f50b798}</t>
  </si>
  <si>
    <t>SO 06-20-10.1 Výstavba SSZ Větev 1 (Bulvár) – Větev C (Fuchsova) - SSZ 3.31</t>
  </si>
  <si>
    <t>{5348f4bc-7256-4186-89b5-32d0ee4ac04f}</t>
  </si>
  <si>
    <t>012</t>
  </si>
  <si>
    <t>SO 06 20 02 Přeložka koordinačního kabelu Opuštěná - úsek Uhelná- Dornych</t>
  </si>
  <si>
    <t>{cd6da47f-11ef-4fb9-9907-39f911e5c946}</t>
  </si>
  <si>
    <t>013</t>
  </si>
  <si>
    <t>SO 06 06 102 Kabelové rozvody NN</t>
  </si>
  <si>
    <t>{808776dd-26e5-41b2-a91a-0381ffd20104}</t>
  </si>
  <si>
    <t>014</t>
  </si>
  <si>
    <t>SO 06 06 63 Veřejné osvětlení</t>
  </si>
  <si>
    <t>{9276a23e-266d-4bbc-9a67-d09b21241962}</t>
  </si>
  <si>
    <t>015</t>
  </si>
  <si>
    <t>SO 06 15 53 Kabelovod</t>
  </si>
  <si>
    <t>{c00b1067-c640-45d7-b8d7-61b16ee49eae}</t>
  </si>
  <si>
    <t>016</t>
  </si>
  <si>
    <t>SO 06 10 Sdělovací rozvody a přeložky</t>
  </si>
  <si>
    <t>{fb964c95-31e3-495c-b3d5-5638c41206bd}</t>
  </si>
  <si>
    <t>017</t>
  </si>
  <si>
    <t>Ostatní a vedlejší náklady</t>
  </si>
  <si>
    <t>{5ed01d6f-d61a-4597-9251-22401a94cf4c}</t>
  </si>
  <si>
    <t>KRYCÍ LIST SOUPISU PRACÍ</t>
  </si>
  <si>
    <t>Objekt:</t>
  </si>
  <si>
    <t>01 - Stavba 06 Železniční uzel Brno - městská infrastruktura, Ulice Bulvár 1.A etapa - propojení ul. Opuš</t>
  </si>
  <si>
    <t>Soupis:</t>
  </si>
  <si>
    <t>001 - SO 06 18 Komunikace a plochy</t>
  </si>
  <si>
    <t>Úroveň 4:</t>
  </si>
  <si>
    <t>00001 - SO 06-18-110b.1 Větev 1 (Bulvár) - 1.b část, komunikace</t>
  </si>
  <si>
    <t>26475081</t>
  </si>
  <si>
    <t>Sweco a.s.</t>
  </si>
  <si>
    <t>CZ26475081</t>
  </si>
  <si>
    <t>REKAPITULACE ČLENĚNÍ SOUPISU PRACÍ</t>
  </si>
  <si>
    <t>Kód dílu - Popis</t>
  </si>
  <si>
    <t>Cena celkem [CZK]</t>
  </si>
  <si>
    <t>Náklady ze soupisu prací</t>
  </si>
  <si>
    <t>-1</t>
  </si>
  <si>
    <t>0 - Všeobecné konstrukce a práce</t>
  </si>
  <si>
    <t>1 - Zemní práce</t>
  </si>
  <si>
    <t>2 - Základy</t>
  </si>
  <si>
    <t>5 - Komunikace</t>
  </si>
  <si>
    <t>8 - Potrubí</t>
  </si>
  <si>
    <t>9 - Ostatní konstrukce a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</si>
  <si>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</si>
  <si>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</si>
  <si>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</si>
  <si>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</si>
  <si>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</si>
  <si>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</si>
  <si>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</si>
  <si>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</si>
  <si>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</si>
  <si>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</si>
  <si>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</si>
  <si>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</si>
  <si>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</si>
  <si>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Všeobecné konstrukce a práce</t>
  </si>
  <si>
    <t>ROZPOCET</t>
  </si>
  <si>
    <t>K</t>
  </si>
  <si>
    <t>014102.a</t>
  </si>
  <si>
    <t>POPLATKY ZA SKLÁDKU</t>
  </si>
  <si>
    <t>T</t>
  </si>
  <si>
    <t>208963756</t>
  </si>
  <si>
    <t>PP</t>
  </si>
  <si>
    <t>zemina, nestmelené podkladní  vrstvy v rámci odkopávek</t>
  </si>
  <si>
    <t>VV</t>
  </si>
  <si>
    <t>A1</t>
  </si>
  <si>
    <t>"dle pol. 12273 "1098*1,8</t>
  </si>
  <si>
    <t>B5</t>
  </si>
  <si>
    <t>"dle pol. 21263 "30,8*0,15*1,8</t>
  </si>
  <si>
    <t>"Celkové množství "1984.716000</t>
  </si>
  <si>
    <t>014102.b</t>
  </si>
  <si>
    <t>-550103488</t>
  </si>
  <si>
    <t>předp. železobeton</t>
  </si>
  <si>
    <t>A2</t>
  </si>
  <si>
    <t>"dle pol. 11315 "15,7*2,5</t>
  </si>
  <si>
    <t>Zemní práce</t>
  </si>
  <si>
    <t>11315</t>
  </si>
  <si>
    <t>ODSTRANĚNÍ KRYTU ZPEVNĚNÝCH PLOCH Z BETONU</t>
  </si>
  <si>
    <t>M3</t>
  </si>
  <si>
    <t>-1652972077</t>
  </si>
  <si>
    <t>vč. odvozu a uložení na nejbližší recyklační středisko / řízenou skládku pro daný kód/druh odpadu, dle dispozic zhotovitele</t>
  </si>
  <si>
    <t xml:space="preserve">"Bourací práce (odměřeno dig. ze zaměření stáv. stavu, tl. jako průměrná - odb. odahd) </t>
  </si>
  <si>
    <t>B6</t>
  </si>
  <si>
    <t>"Odstranění betonových ploch tl. 200mm "78,5*0,2</t>
  </si>
  <si>
    <t>12273</t>
  </si>
  <si>
    <t>ODKOPÁVKY A PROKOPÁVKY OBECNÉ TŘ. I</t>
  </si>
  <si>
    <t>479784108</t>
  </si>
  <si>
    <t>vč. odvozu na nejbližší recyklační středisko / řízenou skládku pro daný kód/druh odpadu, dle dispozic zhotovitele
POZN.: Položka zahrnuje i výměnu AZ, bude čerpána po odsouhlasení objednatelem, na základě výsledků zatěžovacích zkoušek, v rozsahu dle pokynů geotechnického dozoru a za souhlasu TDI !</t>
  </si>
  <si>
    <t xml:space="preserve">"Zemní práce (dle tabulky kubatur) </t>
  </si>
  <si>
    <t>B7</t>
  </si>
  <si>
    <t>"Výkopy "1098</t>
  </si>
  <si>
    <t>5</t>
  </si>
  <si>
    <t>17120</t>
  </si>
  <si>
    <t>ULOŽENÍ SYPANINY DO NÁSYPŮ A NA SKLÁDKY BEZ ZHUTNĚNÍ</t>
  </si>
  <si>
    <t>-1671396024</t>
  </si>
  <si>
    <t>A5</t>
  </si>
  <si>
    <t>"dle pol. 12273 "1098</t>
  </si>
  <si>
    <t>6</t>
  </si>
  <si>
    <t>17180</t>
  </si>
  <si>
    <t>ULOŽENÍ SYPANINY DO NÁSYPŮ Z NAKUPOVANÝCH MATERIÁLŮ</t>
  </si>
  <si>
    <t>2128410678</t>
  </si>
  <si>
    <t>POZN.: Položka zahrnuje i výměnu AZ, bude čerpána po odsouhlasení objednatelem, na základě výsledků zatěžovacích zkoušek, v rozsahu dle pokynů geotechnického dozoru a za souhlasu TDI !</t>
  </si>
  <si>
    <t>B8</t>
  </si>
  <si>
    <t>"Násypy "20</t>
  </si>
  <si>
    <t>7</t>
  </si>
  <si>
    <t>18110</t>
  </si>
  <si>
    <t>ÚPRAVA PLÁNĚ SE ZHUTNĚNÍM V HORNINĚ TŘ. I</t>
  </si>
  <si>
    <t>M2</t>
  </si>
  <si>
    <t>-1598789517</t>
  </si>
  <si>
    <t>Min. hodnota modulu přetvárnosti na AZ (pláni) Edef,2 = 45 MPa</t>
  </si>
  <si>
    <t xml:space="preserve">"Nové konstrukce - úprava a zhutnění pláně </t>
  </si>
  <si>
    <t>B9</t>
  </si>
  <si>
    <t>"Jízdní pruh (komunikace) "2796*1,1</t>
  </si>
  <si>
    <t>Základy</t>
  </si>
  <si>
    <t>8</t>
  </si>
  <si>
    <t>21263</t>
  </si>
  <si>
    <t>TRATIVODY KOMPLET  Z TRUB Z PLAST HM DN DO 150MM</t>
  </si>
  <si>
    <t>M</t>
  </si>
  <si>
    <t>1490361919</t>
  </si>
  <si>
    <t>Drenážní potrubí DN 150mm, vč. lože a obsypu, vč. odvozu a uložení výkopku rýhy na recyklační středisko / trvalou skládku dle dispozic zhotovitele</t>
  </si>
  <si>
    <t xml:space="preserve">"Nové konstrukce (odměřeno dig. ze Situace) </t>
  </si>
  <si>
    <t>B10</t>
  </si>
  <si>
    <t>"Podélná drenáž "30,8</t>
  </si>
  <si>
    <t>Komunikace</t>
  </si>
  <si>
    <t>9</t>
  </si>
  <si>
    <t>56144G</t>
  </si>
  <si>
    <t>SMĚSI Z KAMENIVA STMELENÉ CEMENTEM  SC C 8/10 TL. DO 200MM</t>
  </si>
  <si>
    <t>-697998469</t>
  </si>
  <si>
    <t>SC C8/10 tl. 200mm
POZN.: Výměra vč. příp. rozšíření podkladních vrstev pod obruby 8%</t>
  </si>
  <si>
    <t>B11</t>
  </si>
  <si>
    <t>"Jízdní pruh (komunikace) "2796*1,08</t>
  </si>
  <si>
    <t>10</t>
  </si>
  <si>
    <t>56335</t>
  </si>
  <si>
    <t>VOZOVKOVÉ VRSTVY ZE ŠTĚRKODRTI TL. DO 250MM</t>
  </si>
  <si>
    <t>1779141993</t>
  </si>
  <si>
    <t>ŠDA 0/63 tl. (min.) 200mm
POZN.: Výměra vč. příp. rozšíření podkladních vrstev pod obruby, rezervy na vyrovnání spádu komunikace a na příp. nerovnost podkladu celkem 10%.</t>
  </si>
  <si>
    <t>B12</t>
  </si>
  <si>
    <t>11</t>
  </si>
  <si>
    <t>572121</t>
  </si>
  <si>
    <t>INFILTRAČNÍ POSTŘIK ASFALTOVÝ DO 1,0KG/M2</t>
  </si>
  <si>
    <t>-442341462</t>
  </si>
  <si>
    <t>PI v množství zbytkového pojiva 1,0 kg/m2</t>
  </si>
  <si>
    <t>B13</t>
  </si>
  <si>
    <t>"Jízdní pruh (komunikace) "2796</t>
  </si>
  <si>
    <t>12</t>
  </si>
  <si>
    <t>572211</t>
  </si>
  <si>
    <t>SPOJOVACÍ POSTŘIK Z ASFALTU DO 0,5KG/M2</t>
  </si>
  <si>
    <t>1252848768</t>
  </si>
  <si>
    <t>PS v množství zbytkového pojiva 0,5 kg/m2</t>
  </si>
  <si>
    <t>B14</t>
  </si>
  <si>
    <t>"Jízdní pruh (komunikace) "2*2796</t>
  </si>
  <si>
    <t>13</t>
  </si>
  <si>
    <t>574A44</t>
  </si>
  <si>
    <t>ASFALTOVÝ BETON PRO OBRUSNÉ VRSTVY ACO 11+ TL. 50MM</t>
  </si>
  <si>
    <t>1601556910</t>
  </si>
  <si>
    <t>ACO 11+ 50/70 ; tl. 50mm
POZN.: Specifikace povrchu dle popisu v technické zprávě, podkládka dle dokumentu Schéma situace (zdroj: Brněnské komunikace as).</t>
  </si>
  <si>
    <t>B15</t>
  </si>
  <si>
    <t>14</t>
  </si>
  <si>
    <t>574C46</t>
  </si>
  <si>
    <t>ASFALTOVÝ BETON PRO LOŽNÍ VRSTVY ACL 16+, 16S TL. 50MM</t>
  </si>
  <si>
    <t>-1568513403</t>
  </si>
  <si>
    <t>ACL 16+ 50/70 ; tl. 50mm</t>
  </si>
  <si>
    <t>B16</t>
  </si>
  <si>
    <t>574E98</t>
  </si>
  <si>
    <t>ASFALTOVÝ BETON PRO PODKLADNÍ VRSTVY ACP 22+, 22S TL. 100MM</t>
  </si>
  <si>
    <t>-949354726</t>
  </si>
  <si>
    <t>ACP 22+ 50/70 ; tl. 100mm</t>
  </si>
  <si>
    <t>B17</t>
  </si>
  <si>
    <t>Potrubí</t>
  </si>
  <si>
    <t>16</t>
  </si>
  <si>
    <t>89742</t>
  </si>
  <si>
    <t>VPUSŤ CHODNÍKOVÁ Z BETON DÍLCŮ</t>
  </si>
  <si>
    <t>KUS</t>
  </si>
  <si>
    <t>-325847781</t>
  </si>
  <si>
    <t>POZN.: Specifikace prvku dle popisu v technické zprávě, podkládka dle dokumentu Schéma situace (zdroj: Brněnské komunikace as).</t>
  </si>
  <si>
    <t xml:space="preserve">"Odvodnění (odečteno dig. ze Situace) </t>
  </si>
  <si>
    <t>B18</t>
  </si>
  <si>
    <t>"Obrubníková vpusť (odb. 150mm) "3</t>
  </si>
  <si>
    <t>Ostatní konstrukce a práce</t>
  </si>
  <si>
    <t>17</t>
  </si>
  <si>
    <t>914131</t>
  </si>
  <si>
    <t>DOPRAVNÍ ZNAČKY ZÁKLADNÍ VELIKOSTI OCELOVÉ TŘ RA2 - DODÁVKA A MONTÁŽ</t>
  </si>
  <si>
    <t>580293016</t>
  </si>
  <si>
    <t xml:space="preserve">"Svislé dopravní značení - navržené (odečteno dig. ze Situace) </t>
  </si>
  <si>
    <t xml:space="preserve">"Dopravní zn. zákl. velikosti - </t>
  </si>
  <si>
    <t>C17</t>
  </si>
  <si>
    <t>"- C10a "2</t>
  </si>
  <si>
    <t>18</t>
  </si>
  <si>
    <t>914431</t>
  </si>
  <si>
    <t>DOPRAVNÍ ZNAČKY 100X150CM OCELOVÉ TŘ RA2 - DODÁVKA A MONTÁŽ</t>
  </si>
  <si>
    <t>1310670879</t>
  </si>
  <si>
    <t xml:space="preserve">"Dopravní zn. 1000/1500mm - </t>
  </si>
  <si>
    <t>C18</t>
  </si>
  <si>
    <t>"- IP18b "1</t>
  </si>
  <si>
    <t>D18</t>
  </si>
  <si>
    <t>"- IP19 "1</t>
  </si>
  <si>
    <t>"Celkové množství "2.000000</t>
  </si>
  <si>
    <t>19</t>
  </si>
  <si>
    <t>914921</t>
  </si>
  <si>
    <t>SLOUPKY A STOJKY DOPRAVNÍCH ZNAČEK Z OCEL TRUBEK DO PATKY - DODÁVKA A MONTÁŽ</t>
  </si>
  <si>
    <t>1515868723</t>
  </si>
  <si>
    <t>B19</t>
  </si>
  <si>
    <t>"Sloupky k DZ "2</t>
  </si>
  <si>
    <t>20</t>
  </si>
  <si>
    <t>915111</t>
  </si>
  <si>
    <t>VODOROVNÉ DOPRAVNÍ ZNAČENÍ BARVOU HLADKÉ - DODÁVKA A POKLÁDKA</t>
  </si>
  <si>
    <t>-1628425966</t>
  </si>
  <si>
    <t>1. fáze VDZ, vč. předznačení (vč. příp. vyznačení operativního místa pro realizaci VDZ za provozu, dle TP66)</t>
  </si>
  <si>
    <t xml:space="preserve">"Vodorovné dopravní značení (odměřeno dig. ze Situace) </t>
  </si>
  <si>
    <t>B20</t>
  </si>
  <si>
    <t>"V2a (3/6/0,125) "65*0,125*1/3</t>
  </si>
  <si>
    <t>C20</t>
  </si>
  <si>
    <t>"V2b (3/1,5/0,125) "120*0,125*2/3</t>
  </si>
  <si>
    <t>D20</t>
  </si>
  <si>
    <t>"V5 (0,5) "6,0*0,5</t>
  </si>
  <si>
    <t>E20</t>
  </si>
  <si>
    <t>"V13 "14*0,25</t>
  </si>
  <si>
    <t>F20</t>
  </si>
  <si>
    <t>"V14 "32*0,23</t>
  </si>
  <si>
    <t>G20</t>
  </si>
  <si>
    <t>"V9a "6*1,35</t>
  </si>
  <si>
    <t>H20</t>
  </si>
  <si>
    <t>"V9c "3*3,38</t>
  </si>
  <si>
    <t>I20</t>
  </si>
  <si>
    <t>"V1a (0,125) "50*0,125</t>
  </si>
  <si>
    <t>"Celkové množství "51.058000</t>
  </si>
  <si>
    <t>915211</t>
  </si>
  <si>
    <t>VODOROVNÉ DOPRAVNÍ ZNAČENÍ PLASTEM HLADKÉ - DODÁVKA A POKLÁDKA</t>
  </si>
  <si>
    <t>-85795130</t>
  </si>
  <si>
    <t>2. fáze VDZ (vč. vyznačení operativního místa pro realizaci VDZ za provozu, dle TP66), vč. zametení (malá výměra)</t>
  </si>
  <si>
    <t>D21</t>
  </si>
  <si>
    <t>E21</t>
  </si>
  <si>
    <t>F21</t>
  </si>
  <si>
    <t>G21</t>
  </si>
  <si>
    <t>B21</t>
  </si>
  <si>
    <t>"Celkové množství "32.100000</t>
  </si>
  <si>
    <t>22</t>
  </si>
  <si>
    <t>915221</t>
  </si>
  <si>
    <t>VODOR DOPRAV ZNAČ PLASTEM STRUKTURÁLNÍ NEHLUČNÉ - DOD A POKLÁDKA</t>
  </si>
  <si>
    <t>578735357</t>
  </si>
  <si>
    <t>B22</t>
  </si>
  <si>
    <t>C22</t>
  </si>
  <si>
    <t>H22</t>
  </si>
  <si>
    <t>"Celkové množství "18.958000</t>
  </si>
  <si>
    <t>23</t>
  </si>
  <si>
    <t>917426</t>
  </si>
  <si>
    <t>CHODNÍKOVÉ OBRUBY Z KAMENNÝCH OBRUBNÍKŮ ŠÍŘ 250MM</t>
  </si>
  <si>
    <t>-1977660158</t>
  </si>
  <si>
    <t>B23</t>
  </si>
  <si>
    <t>"Kamenné obruby OP3 (250/200mm ležaté) do betonového lože s boční opěrou "513,8</t>
  </si>
  <si>
    <t>24</t>
  </si>
  <si>
    <t>91744</t>
  </si>
  <si>
    <t>CHODNÍK OBRUBY Z KAMEN ŘEZANÝCH STUPŇŮ</t>
  </si>
  <si>
    <t>-144679801</t>
  </si>
  <si>
    <t>B24</t>
  </si>
  <si>
    <t>"Kamenné obruby přechodové OP3 / OP6 (ks) do betonového lože s boční opěrou "34</t>
  </si>
  <si>
    <t>25</t>
  </si>
  <si>
    <t>91772</t>
  </si>
  <si>
    <t>OBRUBA Z DLAŽEBNÍCH KOSTEK DROBNÝCH</t>
  </si>
  <si>
    <t>-897591732</t>
  </si>
  <si>
    <t>B25</t>
  </si>
  <si>
    <t>"Dvouřádek (2x) z žulových kostek "2*257,2</t>
  </si>
  <si>
    <t>00002 - SO 06-18-110b.2 Větev 1 (Bulvár) - 1.b část, chodníky</t>
  </si>
  <si>
    <t>7 - Přidružená stavební výroba</t>
  </si>
  <si>
    <t>014102</t>
  </si>
  <si>
    <t>375340701</t>
  </si>
  <si>
    <t>A3</t>
  </si>
  <si>
    <t>"dle pol. 12273 "296*1,8</t>
  </si>
  <si>
    <t>1963502216</t>
  </si>
  <si>
    <t>B26</t>
  </si>
  <si>
    <t>"Výkopy "296</t>
  </si>
  <si>
    <t>1311192443</t>
  </si>
  <si>
    <t>A4</t>
  </si>
  <si>
    <t>"dle pol. 12273 "296</t>
  </si>
  <si>
    <t>-1093388873</t>
  </si>
  <si>
    <t>B27</t>
  </si>
  <si>
    <t>"Násypy "1027</t>
  </si>
  <si>
    <t>-1881871400</t>
  </si>
  <si>
    <t>C5</t>
  </si>
  <si>
    <t>"Chodník "1631*1,1</t>
  </si>
  <si>
    <t>18130</t>
  </si>
  <si>
    <t>ÚPRAVA PLÁNĚ BEZ ZHUTNĚNÍ</t>
  </si>
  <si>
    <t>-731353015</t>
  </si>
  <si>
    <t xml:space="preserve">"Dokončující práce - úprava pláně </t>
  </si>
  <si>
    <t>B28</t>
  </si>
  <si>
    <t>"Ohumusování přev. svahů tl. 150mm "366,6*1,1</t>
  </si>
  <si>
    <t>18222A</t>
  </si>
  <si>
    <t>ROZPROSTŘENÍ NAKUPOVANÉ ORNICE VE SVAHU V TL. DO 0,15M</t>
  </si>
  <si>
    <t>1255083340</t>
  </si>
  <si>
    <t xml:space="preserve">"Dokončující práce (odměřeno dig. ze Situace) </t>
  </si>
  <si>
    <t>B29</t>
  </si>
  <si>
    <t>"Ohumusování přev. svahů tl. 150mm "366,6</t>
  </si>
  <si>
    <t>18241</t>
  </si>
  <si>
    <t>ZALOŽENÍ TRÁVNÍKU RUČNÍM VÝSEVEM</t>
  </si>
  <si>
    <t>283329909</t>
  </si>
  <si>
    <t>A8</t>
  </si>
  <si>
    <t>"dle pol. 18222A "366,6</t>
  </si>
  <si>
    <t>18247</t>
  </si>
  <si>
    <t>OŠETŘOVÁNÍ TRÁVNÍKU</t>
  </si>
  <si>
    <t>-1162286862</t>
  </si>
  <si>
    <t>do předání správci</t>
  </si>
  <si>
    <t>A9</t>
  </si>
  <si>
    <t>56334</t>
  </si>
  <si>
    <t>VOZOVKOVÉ VRSTVY ZE ŠTĚRKODRTI TL. DO 200MM</t>
  </si>
  <si>
    <t>-30514704</t>
  </si>
  <si>
    <t>ŠDA 0/32 tl. (min.) 190mm
POZN.: Výměra vč. příp. rozšíření podkladních vrstev pod obruby, rezervy na vyrovnání spádu komunikace a na příp. nerovnost podkladu celkem 10%.</t>
  </si>
  <si>
    <t>B30</t>
  </si>
  <si>
    <t>58241.a</t>
  </si>
  <si>
    <t>DLÁŽDĚNÉ KRYTY Z KAMEN DESEK DO LOŽE Z KAMENIVA</t>
  </si>
  <si>
    <t>336714940</t>
  </si>
  <si>
    <t>Dlažba z řezaných žulových desek DL tl. 140mm s úzkými spárami spárovanými speciální hmotou, lože z HDK fr. 4/8 L tl. 40mm 
POZN.: Specifikace povrchu dle popisu v technické zprávě, podkládka dle dokumentu Schéma situace (zdroj: Brněnské komunikace as).</t>
  </si>
  <si>
    <t>B32</t>
  </si>
  <si>
    <t>"Chodník (s odpočtem varovných pásů) "1631-4*0,4</t>
  </si>
  <si>
    <t>58241.c</t>
  </si>
  <si>
    <t>1943131178</t>
  </si>
  <si>
    <t>Dlažba z řezaných žulových desek s výstupky (antracitová barva) DL tl. 140mm s úzkými spárami spárovanými speciální hmotou, lože z HDK fr. 4/8 L tl. 40mm 
POZN.: Specifikace povrchu dle popisu v technické zprávě, podkládka dle dokumentu Schéma situace (zdroj: Brněnské komunikace as).</t>
  </si>
  <si>
    <t>B31</t>
  </si>
  <si>
    <t>"Opatření pro nevidomé - varovný pás š. 0,4m "4*0,4</t>
  </si>
  <si>
    <t>Přidružená stavební výroba</t>
  </si>
  <si>
    <t>711117</t>
  </si>
  <si>
    <t>IZOLACE BĚŽNÝCH KONSTRUKCÍ PROTI ZEMNÍ VLHKOSTI Z PE FÓLIÍ</t>
  </si>
  <si>
    <t>-436337445</t>
  </si>
  <si>
    <t xml:space="preserve">"Odvodnění (odměřeno dig. ze Situace) </t>
  </si>
  <si>
    <t>B33</t>
  </si>
  <si>
    <t>"Izolace domů - nopová fólie š. 0,5m "60*0,5</t>
  </si>
  <si>
    <t>917424</t>
  </si>
  <si>
    <t>CHODNÍKOVÉ OBRUBY Z KAMENNÝCH OBRUBNÍKŮ ŠÍŘ 150MM</t>
  </si>
  <si>
    <t>1917036037</t>
  </si>
  <si>
    <t>B34</t>
  </si>
  <si>
    <t>"Kamenné obruby OP6 (150/250mm stojaté) do betonového lože s boční opěrou "369,0</t>
  </si>
  <si>
    <t>00003 - SO 06-18-110b.3 Větev 1 (Bulvár) - 1.b část, cyklostezky</t>
  </si>
  <si>
    <t>-2082659651</t>
  </si>
  <si>
    <t>A6</t>
  </si>
  <si>
    <t>"dle pol. 12273 "164*1,8</t>
  </si>
  <si>
    <t>-954828734</t>
  </si>
  <si>
    <t>B35</t>
  </si>
  <si>
    <t>"Výkopy (cyklostezky + zpevněné plochy) "114+50</t>
  </si>
  <si>
    <t>-1230691679</t>
  </si>
  <si>
    <t>A7</t>
  </si>
  <si>
    <t>"dle pol. 12273 "164</t>
  </si>
  <si>
    <t>-1095446605</t>
  </si>
  <si>
    <t>B36</t>
  </si>
  <si>
    <t>"Násypy (cyklostezky + zpevněné plochy) "337+134</t>
  </si>
  <si>
    <t>-844911930</t>
  </si>
  <si>
    <t>D5</t>
  </si>
  <si>
    <t>"Cyklostezka "678*1,1</t>
  </si>
  <si>
    <t>E5</t>
  </si>
  <si>
    <t>"Zpevněná plocha "213*1,1</t>
  </si>
  <si>
    <t>"Celkové množství "980.100000</t>
  </si>
  <si>
    <t>593117681</t>
  </si>
  <si>
    <t>C6</t>
  </si>
  <si>
    <t>56336</t>
  </si>
  <si>
    <t>VOZOVKOVÉ VRSTVY ZE ŠTĚRKODRTI TL. DO 300MM</t>
  </si>
  <si>
    <t>-1280679904</t>
  </si>
  <si>
    <t>ŠDA 0/32 tl. (min.) 250mm
POZN.: Výměra vč. příp. rozšíření podkladních vrstev pod obruby, rezervy na vyrovnání spádu komunikace a na příp. nerovnost podkladu celkem 10%.</t>
  </si>
  <si>
    <t>B37</t>
  </si>
  <si>
    <t>-100817709</t>
  </si>
  <si>
    <t>PI v množství zbytkového pojiva 0,7 kg/m2</t>
  </si>
  <si>
    <t>B38</t>
  </si>
  <si>
    <t>"Cyklostezka "678</t>
  </si>
  <si>
    <t>354922157</t>
  </si>
  <si>
    <t>PS v množství zbytkového pojiva 0,3 kg/m2</t>
  </si>
  <si>
    <t>B39</t>
  </si>
  <si>
    <t>574A34</t>
  </si>
  <si>
    <t>ASFALTOVÝ BETON PRO OBRUSNÉ VRSTVY ACO 11+ TL. 40MM</t>
  </si>
  <si>
    <t>115814477</t>
  </si>
  <si>
    <t>ACO 11+ 50/70 ; tl. 40mm
POZN.: Specifikace povrchu dle popisu v technické zprávě, podkládka dle dokumentu Schéma situace (zdroj: Brněnské komunikace as).</t>
  </si>
  <si>
    <t>B40</t>
  </si>
  <si>
    <t>574E76</t>
  </si>
  <si>
    <t>ASFALTOVÝ BETON PRO PODKLADNÍ VRSTVY ACP 16+, 16S TL. 80MM</t>
  </si>
  <si>
    <t>805610215</t>
  </si>
  <si>
    <t>ACP 16+ 50/70 ; tl. 80mm</t>
  </si>
  <si>
    <t>B41</t>
  </si>
  <si>
    <t>58241.b</t>
  </si>
  <si>
    <t>-459469360</t>
  </si>
  <si>
    <t>Dlažba z řezaných žulových desek DL tl. 140mm s rozšířenou spárou s distančníky (pouze plochy ve výsadbovém pásu, ostatní bez distančníků), lože z HDK fr. 4/8 L tl. 40mm 
POZN.: Specifikace povrchu dle popisu v technické zprávě, podkládka dle dokumentu Schéma situace (zdroj: Brněnské komunikace as).</t>
  </si>
  <si>
    <t>B43</t>
  </si>
  <si>
    <t>"Zpevněná plocha (s odpočtem varovných pásů) "213-82*0,4</t>
  </si>
  <si>
    <t>1969760794</t>
  </si>
  <si>
    <t>B42</t>
  </si>
  <si>
    <t>"Opatření pro nevidomé - varovný pás š. 0,4m "82*0,4</t>
  </si>
  <si>
    <t>-1794625135</t>
  </si>
  <si>
    <t>B44</t>
  </si>
  <si>
    <t>"Kamenné obruby OP6 (150/250mm stojaté) do betonového lože s boční opěrou (cyklostezky + zpevněné plochy) "518,3+77,0</t>
  </si>
  <si>
    <t>00001 - SO 06-18-110c.1 Větev 1 (Bulvár) - 1.c část - dočasná stavba x Uhelná, komunikace</t>
  </si>
  <si>
    <t>1056498410</t>
  </si>
  <si>
    <t>A12</t>
  </si>
  <si>
    <t>"dle pol. 12273 "149*1,8</t>
  </si>
  <si>
    <t>B45</t>
  </si>
  <si>
    <t>"dle pol. 21263 "16,5*0,15*1,8</t>
  </si>
  <si>
    <t>"Celkové množství "272.655000</t>
  </si>
  <si>
    <t>014102.b1</t>
  </si>
  <si>
    <t>-287782676</t>
  </si>
  <si>
    <t>beton</t>
  </si>
  <si>
    <t>A10</t>
  </si>
  <si>
    <t>"dle pol. 11318 "21,4*2,4</t>
  </si>
  <si>
    <t>014102.b2</t>
  </si>
  <si>
    <t>1861841284</t>
  </si>
  <si>
    <t>A11</t>
  </si>
  <si>
    <t>"dle pol. 11315 "7,76*2,5</t>
  </si>
  <si>
    <t>-1858876830</t>
  </si>
  <si>
    <t>B46</t>
  </si>
  <si>
    <t>"Odstranění betonových ploch tl. 200mm "38,8*0,2</t>
  </si>
  <si>
    <t>11317</t>
  </si>
  <si>
    <t>ODSTRAN KRYTU ZPEVNĚNÝCH PLOCH Z DLAŽEB KOSTEK</t>
  </si>
  <si>
    <t>2013162403</t>
  </si>
  <si>
    <t>vč. očištění s likvidací odpadu, napytlování (uložení dlažby do velkoobjemových vaků), odvozu a uložení na sklad společnosti Brněnské komunikace a. s. (na ulici Vinohradská, Brno)
POZN.: Pol. zahrnuje i dodávku velkoobjemových vaků pro dlažbu k uložení!</t>
  </si>
  <si>
    <t>B47</t>
  </si>
  <si>
    <t>"Odstranění dlážděných ploch z kostek tl. 100mm "19,0*0,1</t>
  </si>
  <si>
    <t>11318</t>
  </si>
  <si>
    <t>ODSTRANĚNÍ KRYTU ZPEVNĚNÝCH PLOCH Z DLAŽDIC</t>
  </si>
  <si>
    <t>-247197630</t>
  </si>
  <si>
    <t>B48</t>
  </si>
  <si>
    <t>"Odstranění dlážděných ploch tl. 80mm "(19,7+247,8)*0,08</t>
  </si>
  <si>
    <t>7655646</t>
  </si>
  <si>
    <t>B49</t>
  </si>
  <si>
    <t>"Výkopy "149</t>
  </si>
  <si>
    <t>1156607508</t>
  </si>
  <si>
    <t>A13</t>
  </si>
  <si>
    <t>"dle pol. 12273 "149</t>
  </si>
  <si>
    <t>1644634972</t>
  </si>
  <si>
    <t>B50</t>
  </si>
  <si>
    <t>"Jízdní pruh (komunikace) "285*1,1</t>
  </si>
  <si>
    <t>F9</t>
  </si>
  <si>
    <t>"Komunikace napojení "97*1,1</t>
  </si>
  <si>
    <t>"Celkové množství "420.200000</t>
  </si>
  <si>
    <t>-1982332169</t>
  </si>
  <si>
    <t>B51</t>
  </si>
  <si>
    <t>"Podélná drenáž "16,5</t>
  </si>
  <si>
    <t>1510108014</t>
  </si>
  <si>
    <t>B52</t>
  </si>
  <si>
    <t>"Jízdní pruh (komunikace) "285*1,08</t>
  </si>
  <si>
    <t>C11</t>
  </si>
  <si>
    <t>"Komunikace napojení "97*1,08</t>
  </si>
  <si>
    <t>"Celkové množství "412.560000</t>
  </si>
  <si>
    <t>-1650205347</t>
  </si>
  <si>
    <t>B53</t>
  </si>
  <si>
    <t>C12</t>
  </si>
  <si>
    <t>1277545253</t>
  </si>
  <si>
    <t>B54</t>
  </si>
  <si>
    <t>"Jízdní pruh (komunikace) "285</t>
  </si>
  <si>
    <t>C13</t>
  </si>
  <si>
    <t>"Komunikace napojení "97</t>
  </si>
  <si>
    <t>"Celkové množství "382.000000</t>
  </si>
  <si>
    <t>-1171346398</t>
  </si>
  <si>
    <t>B55</t>
  </si>
  <si>
    <t>"Jízdní pruh (komunikace) "2*285</t>
  </si>
  <si>
    <t>C14</t>
  </si>
  <si>
    <t>"Komunikace napojení "2*97</t>
  </si>
  <si>
    <t>"Celkové množství "764.000000</t>
  </si>
  <si>
    <t>807304684</t>
  </si>
  <si>
    <t>B56</t>
  </si>
  <si>
    <t>C15</t>
  </si>
  <si>
    <t>-1446556385</t>
  </si>
  <si>
    <t>B57</t>
  </si>
  <si>
    <t>C16</t>
  </si>
  <si>
    <t>-1675601271</t>
  </si>
  <si>
    <t>B58</t>
  </si>
  <si>
    <t>C19</t>
  </si>
  <si>
    <t>473854095</t>
  </si>
  <si>
    <t>C21</t>
  </si>
  <si>
    <t>"- B2 "1</t>
  </si>
  <si>
    <t>D19</t>
  </si>
  <si>
    <t>"- B24a "1</t>
  </si>
  <si>
    <t>E18</t>
  </si>
  <si>
    <t>"- C2b "1</t>
  </si>
  <si>
    <t>F18</t>
  </si>
  <si>
    <t>G18</t>
  </si>
  <si>
    <t>"- C10b "2</t>
  </si>
  <si>
    <t>H18</t>
  </si>
  <si>
    <t>"- P2 "1</t>
  </si>
  <si>
    <t>I18</t>
  </si>
  <si>
    <t>"- P4 "1</t>
  </si>
  <si>
    <t>J18</t>
  </si>
  <si>
    <t>"- IP4 "1</t>
  </si>
  <si>
    <t>"Celkové množství "10.000000</t>
  </si>
  <si>
    <t>914331</t>
  </si>
  <si>
    <t>DOPRAV ZNAČKY ZMENŠ VEL OCEL TŘ RA2 - DODÁVKA A MONT</t>
  </si>
  <si>
    <t>407259244</t>
  </si>
  <si>
    <t xml:space="preserve">"Dopravní zn. zmenš. velikosti - </t>
  </si>
  <si>
    <t>C23</t>
  </si>
  <si>
    <t>"- C4b "1</t>
  </si>
  <si>
    <t>D22</t>
  </si>
  <si>
    <t>"- C4c "1</t>
  </si>
  <si>
    <t>-1382406553</t>
  </si>
  <si>
    <t>B59</t>
  </si>
  <si>
    <t>"Sloupky k DZ "9</t>
  </si>
  <si>
    <t>-1930761165</t>
  </si>
  <si>
    <t>B60</t>
  </si>
  <si>
    <t>"V2b (1,5/1,5/0,25) "45*0,25*1/2</t>
  </si>
  <si>
    <t>C24</t>
  </si>
  <si>
    <t>"V2b (3/1,5/0,125) "166*0,125*2/3</t>
  </si>
  <si>
    <t>D23</t>
  </si>
  <si>
    <t>"V7 "13*4,0*0,5</t>
  </si>
  <si>
    <t>E22</t>
  </si>
  <si>
    <t>"V14 "4*0,23</t>
  </si>
  <si>
    <t>F22</t>
  </si>
  <si>
    <t>"V9a "13*1,35</t>
  </si>
  <si>
    <t>G22</t>
  </si>
  <si>
    <t>"V1a (0,125) "67*0,125</t>
  </si>
  <si>
    <t>"Celkové množství "72.303000</t>
  </si>
  <si>
    <t>2107526333</t>
  </si>
  <si>
    <t>D24</t>
  </si>
  <si>
    <t>E23</t>
  </si>
  <si>
    <t>F23</t>
  </si>
  <si>
    <t>"Celkové množství "44.470000</t>
  </si>
  <si>
    <t>820570556</t>
  </si>
  <si>
    <t>B61</t>
  </si>
  <si>
    <t>C25</t>
  </si>
  <si>
    <t>G23</t>
  </si>
  <si>
    <t>"Celkové množství "27.833000</t>
  </si>
  <si>
    <t>1333174116</t>
  </si>
  <si>
    <t>B62</t>
  </si>
  <si>
    <t>"Kamenné obruby OP3 (250/200mm ležaté) do betonového lože s boční opěrou "161,9</t>
  </si>
  <si>
    <t>-802568050</t>
  </si>
  <si>
    <t>B63</t>
  </si>
  <si>
    <t>"Kamenné obruby přechodové OP3 / OP6 (ks) do betonového lože s boční opěrou "4</t>
  </si>
  <si>
    <t>26</t>
  </si>
  <si>
    <t>-631361415</t>
  </si>
  <si>
    <t>B64</t>
  </si>
  <si>
    <t>"Dvouřádek (2x) z žulových kostek "2*24,6</t>
  </si>
  <si>
    <t>00002 - SO 06-18-110c.2 Větev 1 (Bulvár) - 1.c část - dočasná stavba x Uhelná, chodníky</t>
  </si>
  <si>
    <t>-366112428</t>
  </si>
  <si>
    <t>A14</t>
  </si>
  <si>
    <t>"dle pol. 12273 "82*1,8</t>
  </si>
  <si>
    <t>1766403202</t>
  </si>
  <si>
    <t>B65</t>
  </si>
  <si>
    <t>"Výkopy "82</t>
  </si>
  <si>
    <t>-1234269671</t>
  </si>
  <si>
    <t>A15</t>
  </si>
  <si>
    <t>"dle pol. 12273 "82</t>
  </si>
  <si>
    <t>-679099918</t>
  </si>
  <si>
    <t>B66</t>
  </si>
  <si>
    <t>"Násypy "306</t>
  </si>
  <si>
    <t>-2067302987</t>
  </si>
  <si>
    <t>C7</t>
  </si>
  <si>
    <t>"Chodník "417*1,1</t>
  </si>
  <si>
    <t>-2091377567</t>
  </si>
  <si>
    <t>B67</t>
  </si>
  <si>
    <t>"Ohumusování přev. svahů tl. 150mm "160,8*1,1</t>
  </si>
  <si>
    <t>1727498783</t>
  </si>
  <si>
    <t>B68</t>
  </si>
  <si>
    <t>"Ohumusování přev. svahů tl. 150mm "160,8</t>
  </si>
  <si>
    <t>1878866170</t>
  </si>
  <si>
    <t>A16</t>
  </si>
  <si>
    <t>"dle pol. 18222A "160,8</t>
  </si>
  <si>
    <t>-1870519690</t>
  </si>
  <si>
    <t>A17</t>
  </si>
  <si>
    <t>-2140874834</t>
  </si>
  <si>
    <t>B69</t>
  </si>
  <si>
    <t>1558789960</t>
  </si>
  <si>
    <t>B70</t>
  </si>
  <si>
    <t>"Chodník (s odpočtem varovných a signálních pásů) "417-41*0,4-28*0,8</t>
  </si>
  <si>
    <t>1365770779</t>
  </si>
  <si>
    <t>B71</t>
  </si>
  <si>
    <t>"Opatření pro nevidomé - varovný pás š. 0,4m "41*0,4</t>
  </si>
  <si>
    <t>C26</t>
  </si>
  <si>
    <t>"Opatření pro nevidomé - signální pás š. 0,8m "28*0,8</t>
  </si>
  <si>
    <t>"Celkové množství "38.800000</t>
  </si>
  <si>
    <t>-624974109</t>
  </si>
  <si>
    <t>B72</t>
  </si>
  <si>
    <t>"Kamenné obruby OP6 (150/250mm stojaté) do betonového lože s boční opěrou "152,9</t>
  </si>
  <si>
    <t>00003 - SO 06-18-110c.3 Větev 1 (Bulvár) - 1.c část - dočasná stavba x Uhelná, cyklostezky</t>
  </si>
  <si>
    <t>1409161555</t>
  </si>
  <si>
    <t>A18</t>
  </si>
  <si>
    <t>"dle pol. 12273 "11*1,8</t>
  </si>
  <si>
    <t>-1394144415</t>
  </si>
  <si>
    <t>B73</t>
  </si>
  <si>
    <t>"Výkopy (cyklostezky + zpevněné plochy) "6+5</t>
  </si>
  <si>
    <t>1504906459</t>
  </si>
  <si>
    <t>A19</t>
  </si>
  <si>
    <t>"dle pol. 12273 "11</t>
  </si>
  <si>
    <t>-1998663423</t>
  </si>
  <si>
    <t>B74</t>
  </si>
  <si>
    <t>"Násypy (cyklostezky + zpevněné plochy) "25+16</t>
  </si>
  <si>
    <t>-1853458031</t>
  </si>
  <si>
    <t>D6</t>
  </si>
  <si>
    <t>"Cyklostezka "39*1,1</t>
  </si>
  <si>
    <t>E6</t>
  </si>
  <si>
    <t>"Zpevněná plocha "29*1,1</t>
  </si>
  <si>
    <t>"Celkové množství "74.800000</t>
  </si>
  <si>
    <t>-91354967</t>
  </si>
  <si>
    <t>C8</t>
  </si>
  <si>
    <t>-1530680798</t>
  </si>
  <si>
    <t>B75</t>
  </si>
  <si>
    <t>-720690461</t>
  </si>
  <si>
    <t>B76</t>
  </si>
  <si>
    <t>"Cyklostezka "39</t>
  </si>
  <si>
    <t>-491981926</t>
  </si>
  <si>
    <t>B77</t>
  </si>
  <si>
    <t>779401782</t>
  </si>
  <si>
    <t>B78</t>
  </si>
  <si>
    <t>-1475824405</t>
  </si>
  <si>
    <t>B79</t>
  </si>
  <si>
    <t>1514061531</t>
  </si>
  <si>
    <t>B80</t>
  </si>
  <si>
    <t>"Zpevněná plocha "29</t>
  </si>
  <si>
    <t>1777108513</t>
  </si>
  <si>
    <t>B81</t>
  </si>
  <si>
    <t>"Kamenné obruby OP6 (150/250mm stojaté) do betonového lože s boční opěrou "37,4</t>
  </si>
  <si>
    <t>00001 - SO 06-18-111a.1 Větev 1 (Bulvár) - 2.a část, komunikace</t>
  </si>
  <si>
    <t>-1076766774</t>
  </si>
  <si>
    <t>A22</t>
  </si>
  <si>
    <t>"dle pol. 12273 "1122*1,8</t>
  </si>
  <si>
    <t>B82</t>
  </si>
  <si>
    <t>"dle pol. 21263 "30,3*0,15*1,8</t>
  </si>
  <si>
    <t>"Celkové množství "2027.781000</t>
  </si>
  <si>
    <t>-66323299</t>
  </si>
  <si>
    <t>A20</t>
  </si>
  <si>
    <t>"dle pol. 11318 "2,264*2,4</t>
  </si>
  <si>
    <t>1361737957</t>
  </si>
  <si>
    <t>železobeton</t>
  </si>
  <si>
    <t>A23</t>
  </si>
  <si>
    <t>"dle pol. 11316 "26,85*2,5</t>
  </si>
  <si>
    <t>014102.c</t>
  </si>
  <si>
    <t>-282424949</t>
  </si>
  <si>
    <t>vybourané asfaltové vrstvy</t>
  </si>
  <si>
    <t>A21</t>
  </si>
  <si>
    <t>"dle pol. 11313 "52,875*2,3</t>
  </si>
  <si>
    <t>11313</t>
  </si>
  <si>
    <t>ODSTRANĚNÍ KRYTU ZPEVNĚNÝCH PLOCH S ASFALTOVÝM POJIVEM</t>
  </si>
  <si>
    <t>597939432</t>
  </si>
  <si>
    <t>vč. odvozu a uložení na nejbližší obalovně / recyklačním středisku s provozním zařízením pro použití / zpracování znovuzískané asfaltové směsi, dle dispozic zhotovitele
ZAS T1
Materiál není odpadem!</t>
  </si>
  <si>
    <t>B83</t>
  </si>
  <si>
    <t>"Odstranění asfaltových ploch tl. 150mm "352,5*0,15</t>
  </si>
  <si>
    <t>11316</t>
  </si>
  <si>
    <t>ODSTRANĚNÍ KRYTU ZPEVNĚNÝCH PLOCH ZE SILNIČNÍCH DÍLCŮ</t>
  </si>
  <si>
    <t>-2033351275</t>
  </si>
  <si>
    <t>B84</t>
  </si>
  <si>
    <t>"Odstranění ploch z panelů tl. 150mm "179,0*0,15</t>
  </si>
  <si>
    <t>647339451</t>
  </si>
  <si>
    <t>B85</t>
  </si>
  <si>
    <t>"Odstranění dlážděných ploch z kostek tl. 100mm "134,1*0,1</t>
  </si>
  <si>
    <t>-35397322</t>
  </si>
  <si>
    <t>B86</t>
  </si>
  <si>
    <t>"Odstranění dlážděných ploch tl. 80mm "28,3*0,08</t>
  </si>
  <si>
    <t>1359844887</t>
  </si>
  <si>
    <t>B87</t>
  </si>
  <si>
    <t>"Výkopy "1122</t>
  </si>
  <si>
    <t>277409252</t>
  </si>
  <si>
    <t>A24</t>
  </si>
  <si>
    <t>"dle pol. 12273 "1122</t>
  </si>
  <si>
    <t>1777137192</t>
  </si>
  <si>
    <t>B88</t>
  </si>
  <si>
    <t>"Jízdní pruh (komunikace) "1255*1,1</t>
  </si>
  <si>
    <t>-796908414</t>
  </si>
  <si>
    <t>B89</t>
  </si>
  <si>
    <t>"Podélná drenáž "30,3</t>
  </si>
  <si>
    <t>-361858534</t>
  </si>
  <si>
    <t>B90</t>
  </si>
  <si>
    <t>"Jízdní pruh (komunikace) "1255*1,08</t>
  </si>
  <si>
    <t>-1958230327</t>
  </si>
  <si>
    <t>B91</t>
  </si>
  <si>
    <t>-1600911821</t>
  </si>
  <si>
    <t>B92</t>
  </si>
  <si>
    <t>"Jízdní pruh (komunikace) "1255</t>
  </si>
  <si>
    <t>-694555727</t>
  </si>
  <si>
    <t>B93</t>
  </si>
  <si>
    <t>"Jízdní pruh (komunikace) "2*1255</t>
  </si>
  <si>
    <t>-983094145</t>
  </si>
  <si>
    <t>B94</t>
  </si>
  <si>
    <t>-1593533255</t>
  </si>
  <si>
    <t>B95</t>
  </si>
  <si>
    <t>1468838555</t>
  </si>
  <si>
    <t>B96</t>
  </si>
  <si>
    <t>-1701644032</t>
  </si>
  <si>
    <t>B97</t>
  </si>
  <si>
    <t>"Obrubníková vpusť (odb. 150mm) "4</t>
  </si>
  <si>
    <t>89911G.R</t>
  </si>
  <si>
    <t>LITINOVÝ POKLOP E600</t>
  </si>
  <si>
    <t>91610264</t>
  </si>
  <si>
    <t>POZN.: referenční výrobek: KASI s ozn. KEB97</t>
  </si>
  <si>
    <t>B98</t>
  </si>
  <si>
    <t>"Osazení nových poklopů dle standardů města Brna s rámem o průměru 600 mm, nosnost E600 "4</t>
  </si>
  <si>
    <t>89921</t>
  </si>
  <si>
    <t>VÝŠKOVÁ ÚPRAVA POKLOPŮ</t>
  </si>
  <si>
    <t>92750165</t>
  </si>
  <si>
    <t>B99</t>
  </si>
  <si>
    <t>"Výšková úprava šachet (dobetonávka) pro osazení nových poklopů "4</t>
  </si>
  <si>
    <t>-1156788489</t>
  </si>
  <si>
    <t>C27</t>
  </si>
  <si>
    <t>"- C10a "3</t>
  </si>
  <si>
    <t>D25</t>
  </si>
  <si>
    <t>"- C10b "1</t>
  </si>
  <si>
    <t>"Celkové množství "4.000000</t>
  </si>
  <si>
    <t>1213727472</t>
  </si>
  <si>
    <t>C28</t>
  </si>
  <si>
    <t>D26</t>
  </si>
  <si>
    <t>898202278</t>
  </si>
  <si>
    <t>B100</t>
  </si>
  <si>
    <t>"Sloupky k DZ "3</t>
  </si>
  <si>
    <t>914923</t>
  </si>
  <si>
    <t>SLOUPKY A STOJKY DZ Z OCEL TRUBEK DO PATKY DEMONTÁŽ</t>
  </si>
  <si>
    <t>-2035735729</t>
  </si>
  <si>
    <t>vč. očištění s likvidací odpadu, odvozu a uložení na sklad společnosti Brněnské komunikace a. s. (na ulici Vinohradská, Brno)</t>
  </si>
  <si>
    <t xml:space="preserve">"Ostatní (odečteno ze Zaměření) </t>
  </si>
  <si>
    <t>B101</t>
  </si>
  <si>
    <t>"Odstranění stáv. plotových sloupků vž. základu "5</t>
  </si>
  <si>
    <t>27</t>
  </si>
  <si>
    <t>-813422487</t>
  </si>
  <si>
    <t>B102</t>
  </si>
  <si>
    <t>"V2a (3/6/0,125) "50*0,125*1/3</t>
  </si>
  <si>
    <t>C29</t>
  </si>
  <si>
    <t>"V2b (3/1,5/0,125) "96*0,125*2/3</t>
  </si>
  <si>
    <t>D27</t>
  </si>
  <si>
    <t>E27</t>
  </si>
  <si>
    <t>"V13 "15*0,25</t>
  </si>
  <si>
    <t>F27</t>
  </si>
  <si>
    <t>"V14 "28*0,23</t>
  </si>
  <si>
    <t>G27</t>
  </si>
  <si>
    <t>H27</t>
  </si>
  <si>
    <t>I27</t>
  </si>
  <si>
    <t>"V1a (0,125) "56*0,125</t>
  </si>
  <si>
    <t>"Celkové množství "48.513000</t>
  </si>
  <si>
    <t>28</t>
  </si>
  <si>
    <t>586036582</t>
  </si>
  <si>
    <t>D28</t>
  </si>
  <si>
    <t>E28</t>
  </si>
  <si>
    <t>F28</t>
  </si>
  <si>
    <t>G28</t>
  </si>
  <si>
    <t>B103</t>
  </si>
  <si>
    <t>"Celkové množství "31.430000</t>
  </si>
  <si>
    <t>29</t>
  </si>
  <si>
    <t>1339869974</t>
  </si>
  <si>
    <t>B104</t>
  </si>
  <si>
    <t>C30</t>
  </si>
  <si>
    <t>H29</t>
  </si>
  <si>
    <t>"Celkové množství "17.083000</t>
  </si>
  <si>
    <t>30</t>
  </si>
  <si>
    <t>-1133906012</t>
  </si>
  <si>
    <t>B105</t>
  </si>
  <si>
    <t>"Kamenné obruby OP3 (250/200mm ležaté) do betonového lože s boční opěrou "413,5</t>
  </si>
  <si>
    <t>31</t>
  </si>
  <si>
    <t>1908937818</t>
  </si>
  <si>
    <t>B106</t>
  </si>
  <si>
    <t>"Kamenné obruby přechodové OP3 / OP6 (ks) do betonového lože s boční opěrou "22</t>
  </si>
  <si>
    <t>32</t>
  </si>
  <si>
    <t>2027702830</t>
  </si>
  <si>
    <t>B107</t>
  </si>
  <si>
    <t>"Dvouřádek (2x) z žulových kostek "2*209,1</t>
  </si>
  <si>
    <t>00002 - SO 06-18-111a.2 Větev 1 (Bulvár) - 2.a část, chodníky</t>
  </si>
  <si>
    <t>4 - Vodorovné konstrukce</t>
  </si>
  <si>
    <t>1470034767</t>
  </si>
  <si>
    <t>A25</t>
  </si>
  <si>
    <t>"dle pol. 12273 "196*1,8</t>
  </si>
  <si>
    <t>1409928693</t>
  </si>
  <si>
    <t>B108</t>
  </si>
  <si>
    <t>"Výkopy "196</t>
  </si>
  <si>
    <t>-185271505</t>
  </si>
  <si>
    <t>A26</t>
  </si>
  <si>
    <t>"dle pol. 12273 "196</t>
  </si>
  <si>
    <t>941321967</t>
  </si>
  <si>
    <t>B109</t>
  </si>
  <si>
    <t>"Násypy "659</t>
  </si>
  <si>
    <t>-1938566823</t>
  </si>
  <si>
    <t>C9</t>
  </si>
  <si>
    <t>"Chodník "1433*1,1</t>
  </si>
  <si>
    <t>Vodorovné konstrukce</t>
  </si>
  <si>
    <t>43419</t>
  </si>
  <si>
    <t>SCHODIŠŤOVÉ STUPNĚ, Z DÍLCŮ KAMENNÝCH</t>
  </si>
  <si>
    <t>-98136643</t>
  </si>
  <si>
    <t>B110</t>
  </si>
  <si>
    <t>"Kamenné vyrovnávací schody průřezu 350/150mm "137*0,35*0,15</t>
  </si>
  <si>
    <t>451314</t>
  </si>
  <si>
    <t>PODKLADNÍ A VÝPLŇOVÉ VRSTVY Z PROSTÉHO BETONU C25/30</t>
  </si>
  <si>
    <t>-1186601447</t>
  </si>
  <si>
    <t>vč. rezervy na sklon terénu, výplně, opěru stupňů a detaily celkem 30%.</t>
  </si>
  <si>
    <t>B111</t>
  </si>
  <si>
    <t>"Kamenné vyrovnávací schody (nášlap 310mm) - betonové lože tl. min. 200mm "137*0,31*0,2*1,3</t>
  </si>
  <si>
    <t>313830446</t>
  </si>
  <si>
    <t>B112</t>
  </si>
  <si>
    <t>-1880350935</t>
  </si>
  <si>
    <t>B113</t>
  </si>
  <si>
    <t>"Chodník (s odpočtem varovných pásů) "1433-11*0,4</t>
  </si>
  <si>
    <t>-1808186387</t>
  </si>
  <si>
    <t>B114</t>
  </si>
  <si>
    <t>"Opatření pro nevidomé - varovný pás š. 0,4m "11*0,4</t>
  </si>
  <si>
    <t>-1994856893</t>
  </si>
  <si>
    <t>B115</t>
  </si>
  <si>
    <t>"Kamenné obruby OP6 (150/250mm stojaté) do betonového lože s boční opěrou "169,4</t>
  </si>
  <si>
    <t>00003 - SO 06-18-111a.3 Větev 1 (Bulvár) - 2.a část, cyklostezky</t>
  </si>
  <si>
    <t>-1705749041</t>
  </si>
  <si>
    <t>A27</t>
  </si>
  <si>
    <t>"dle pol. 12273 "168*1,8</t>
  </si>
  <si>
    <t>111071655</t>
  </si>
  <si>
    <t>B116</t>
  </si>
  <si>
    <t>"Výkopy (cyklostezky + zpevněné plochy) "120+48</t>
  </si>
  <si>
    <t>-1833039257</t>
  </si>
  <si>
    <t>A28</t>
  </si>
  <si>
    <t>"dle pol. 12273 "168</t>
  </si>
  <si>
    <t>2034693213</t>
  </si>
  <si>
    <t>B117</t>
  </si>
  <si>
    <t>"Násypy (cyklostezky + zpevněné plochy) "197+70</t>
  </si>
  <si>
    <t>-2083535600</t>
  </si>
  <si>
    <t>D7</t>
  </si>
  <si>
    <t>"Cyklostezka "508*1,1</t>
  </si>
  <si>
    <t>E7</t>
  </si>
  <si>
    <t>"Zpevněná plocha "217*1,1</t>
  </si>
  <si>
    <t>"Celkové množství "797.500000</t>
  </si>
  <si>
    <t>-1426915961</t>
  </si>
  <si>
    <t>C10</t>
  </si>
  <si>
    <t>194386841</t>
  </si>
  <si>
    <t>B118</t>
  </si>
  <si>
    <t>40698778</t>
  </si>
  <si>
    <t>B119</t>
  </si>
  <si>
    <t>"Cyklostezka "508</t>
  </si>
  <si>
    <t>-1857668644</t>
  </si>
  <si>
    <t>B120</t>
  </si>
  <si>
    <t>1941637912</t>
  </si>
  <si>
    <t>B121</t>
  </si>
  <si>
    <t>-1420151877</t>
  </si>
  <si>
    <t>B122</t>
  </si>
  <si>
    <t>-2064935166</t>
  </si>
  <si>
    <t>B123</t>
  </si>
  <si>
    <t>"Zpevněná plocha (s odpočtem varovných pásů) "217-60*0,4</t>
  </si>
  <si>
    <t>1328054373</t>
  </si>
  <si>
    <t>B124</t>
  </si>
  <si>
    <t>"Opatření pro nevidomé - varovný pás š. 0,4m "60*0,4</t>
  </si>
  <si>
    <t>1335206296</t>
  </si>
  <si>
    <t>B125</t>
  </si>
  <si>
    <t>"Kamenné obruby OP6 (150/250mm stojaté) do betonového lože s boční opěrou (cyklostezky + zpevněné plochy) "410,8+60,5</t>
  </si>
  <si>
    <t>00001 - SO 06-18-111c.1 Větev 1 (Bulvár) - 2.c část - dočasná stavba x Opuštěná, komunikace</t>
  </si>
  <si>
    <t>-1635385596</t>
  </si>
  <si>
    <t>A31</t>
  </si>
  <si>
    <t>"dle pol. 12273 "386*1,8</t>
  </si>
  <si>
    <t>B126</t>
  </si>
  <si>
    <t>"dle pol. 21263 "33,0*0,15*1,8</t>
  </si>
  <si>
    <t>"Celkové množství "703.710000</t>
  </si>
  <si>
    <t>1614004677</t>
  </si>
  <si>
    <t>A29</t>
  </si>
  <si>
    <t>"dle pol. 11318 "4,392*2,4</t>
  </si>
  <si>
    <t>1133767705</t>
  </si>
  <si>
    <t>A30</t>
  </si>
  <si>
    <t>"dle pol. 11313 "0,27*2,3</t>
  </si>
  <si>
    <t>-769152286</t>
  </si>
  <si>
    <t>B127</t>
  </si>
  <si>
    <t>"Odstranění asfaltových ploch tl. 150mm "1,8*0,15</t>
  </si>
  <si>
    <t>118484932</t>
  </si>
  <si>
    <t>B128</t>
  </si>
  <si>
    <t>"Odstranění dlážděných ploch z kostek tl. 100mm "359,7*0,1</t>
  </si>
  <si>
    <t>-1879999151</t>
  </si>
  <si>
    <t>B129</t>
  </si>
  <si>
    <t>"Odstranění dlážděných ploch tl. 80mm "(45,5+9,4)*0,08</t>
  </si>
  <si>
    <t>-925207635</t>
  </si>
  <si>
    <t>B130</t>
  </si>
  <si>
    <t>"Výkopy "386</t>
  </si>
  <si>
    <t>37405925</t>
  </si>
  <si>
    <t>A32</t>
  </si>
  <si>
    <t>"dle pol. 12273 "386</t>
  </si>
  <si>
    <t>-944825676</t>
  </si>
  <si>
    <t>B131</t>
  </si>
  <si>
    <t>"Jízdní pruh (komunikace) "363*1,1</t>
  </si>
  <si>
    <t>F10</t>
  </si>
  <si>
    <t>"Komunikace napojení "30*1,1</t>
  </si>
  <si>
    <t>"Celkové množství "432.300000</t>
  </si>
  <si>
    <t>-556255152</t>
  </si>
  <si>
    <t>B132</t>
  </si>
  <si>
    <t>"Podélná drenáž "33,0</t>
  </si>
  <si>
    <t>-2093651962</t>
  </si>
  <si>
    <t>B133</t>
  </si>
  <si>
    <t>"Jízdní pruh (komunikace) "363*1,08</t>
  </si>
  <si>
    <t>C31</t>
  </si>
  <si>
    <t>"Komunikace napojení "30*1,08</t>
  </si>
  <si>
    <t>"Celkové množství "424.440000</t>
  </si>
  <si>
    <t>-970163822</t>
  </si>
  <si>
    <t>B134</t>
  </si>
  <si>
    <t>C32</t>
  </si>
  <si>
    <t>-1348726313</t>
  </si>
  <si>
    <t>B135</t>
  </si>
  <si>
    <t>"Jízdní pruh (komunikace) "363</t>
  </si>
  <si>
    <t>C33</t>
  </si>
  <si>
    <t>"Komunikace napojení "30</t>
  </si>
  <si>
    <t>"Celkové množství "393.000000</t>
  </si>
  <si>
    <t>-524541483</t>
  </si>
  <si>
    <t>B136</t>
  </si>
  <si>
    <t>"Jízdní pruh (komunikace) "2*363</t>
  </si>
  <si>
    <t>C34</t>
  </si>
  <si>
    <t>"Komunikace napojení "2*30</t>
  </si>
  <si>
    <t>"Celkové množství "786.000000</t>
  </si>
  <si>
    <t>-1833361655</t>
  </si>
  <si>
    <t>B137</t>
  </si>
  <si>
    <t>C35</t>
  </si>
  <si>
    <t>1160376253</t>
  </si>
  <si>
    <t>B138</t>
  </si>
  <si>
    <t>C36</t>
  </si>
  <si>
    <t>-1668304501</t>
  </si>
  <si>
    <t>B139</t>
  </si>
  <si>
    <t>C37</t>
  </si>
  <si>
    <t>89712</t>
  </si>
  <si>
    <t>VPUSŤ KANALIZAČNÍ ULIČNÍ KOMPLETNÍ Z BETONOVÝCH DÍLCŮ</t>
  </si>
  <si>
    <t>579990160</t>
  </si>
  <si>
    <t>B140</t>
  </si>
  <si>
    <t>"Uliční vpusť (1x odb. 150mm, 1x odb. 200mm - UV 13) "2</t>
  </si>
  <si>
    <t>1302858937</t>
  </si>
  <si>
    <t>B141</t>
  </si>
  <si>
    <t>"Dopravní zn. zákl. velikosti "4</t>
  </si>
  <si>
    <t>914133</t>
  </si>
  <si>
    <t>DOPRAVNÍ ZNAČKY ZÁKLADNÍ VELIKOSTI OCELOVÉ TŘ RA2 - DEMONTÁŽ</t>
  </si>
  <si>
    <t>-1581063687</t>
  </si>
  <si>
    <t xml:space="preserve">"Svislé dopravní značení - rušené (odečteno dig. ze Situace) </t>
  </si>
  <si>
    <t>C38</t>
  </si>
  <si>
    <t>D29</t>
  </si>
  <si>
    <t>"- C10a "1</t>
  </si>
  <si>
    <t>E24</t>
  </si>
  <si>
    <t>F24</t>
  </si>
  <si>
    <t>"- IP4b "1</t>
  </si>
  <si>
    <t>1920784277</t>
  </si>
  <si>
    <t>C39</t>
  </si>
  <si>
    <t>-366730879</t>
  </si>
  <si>
    <t>B142</t>
  </si>
  <si>
    <t>"Sloupky k DZ "4</t>
  </si>
  <si>
    <t>-110118587</t>
  </si>
  <si>
    <t>B143</t>
  </si>
  <si>
    <t>"Sloupky k DZ vč. základu "3</t>
  </si>
  <si>
    <t>1518862769</t>
  </si>
  <si>
    <t>B144</t>
  </si>
  <si>
    <t>"V2b (1,5/1,5/0,25) "15*0,25*1/2</t>
  </si>
  <si>
    <t>C40</t>
  </si>
  <si>
    <t>"V2b (3/1,5/0,125) "30*0,125*2/3</t>
  </si>
  <si>
    <t>D30</t>
  </si>
  <si>
    <t>"V7 "6*4,0*0,5</t>
  </si>
  <si>
    <t>E25</t>
  </si>
  <si>
    <t>"V13 "9*0,25</t>
  </si>
  <si>
    <t>F25</t>
  </si>
  <si>
    <t>"V14 "2*0,23</t>
  </si>
  <si>
    <t>G24</t>
  </si>
  <si>
    <t>H24</t>
  </si>
  <si>
    <t>"V1a (0,125) "5*0,125</t>
  </si>
  <si>
    <t>I24</t>
  </si>
  <si>
    <t>"V1 (0,125) "65*0,125</t>
  </si>
  <si>
    <t>J24</t>
  </si>
  <si>
    <t>"V1a (0,25) "15*0,25</t>
  </si>
  <si>
    <t>"Celkové množství "39.685000</t>
  </si>
  <si>
    <t>-361960512</t>
  </si>
  <si>
    <t>E26</t>
  </si>
  <si>
    <t>D31</t>
  </si>
  <si>
    <t>F26</t>
  </si>
  <si>
    <t>G25</t>
  </si>
  <si>
    <t>"Celkové množství "22.810000</t>
  </si>
  <si>
    <t>-2073761581</t>
  </si>
  <si>
    <t>B145</t>
  </si>
  <si>
    <t>C41</t>
  </si>
  <si>
    <t>H26</t>
  </si>
  <si>
    <t>I26</t>
  </si>
  <si>
    <t>J26</t>
  </si>
  <si>
    <t>"Celkové množství "16.875000</t>
  </si>
  <si>
    <t>1798348197</t>
  </si>
  <si>
    <t>B146</t>
  </si>
  <si>
    <t>"Kamenné obruby OP3 (250/200mm ležaté) do betonového lože s boční opěrou "134,4</t>
  </si>
  <si>
    <t>276428795</t>
  </si>
  <si>
    <t>B147</t>
  </si>
  <si>
    <t>1944717698</t>
  </si>
  <si>
    <t>B148</t>
  </si>
  <si>
    <t>"Dvouřádek (2x) z žulových kostek "2*28,1</t>
  </si>
  <si>
    <t>00002 - SO 06-18-111c.2 Větev 1 (Bulvár) - 2.c část - dočasná stavba x Opuštěná, chodníky</t>
  </si>
  <si>
    <t>-1134272534</t>
  </si>
  <si>
    <t>A33</t>
  </si>
  <si>
    <t>"dle pol. 12273 "291*1,8</t>
  </si>
  <si>
    <t>142645565</t>
  </si>
  <si>
    <t>B149</t>
  </si>
  <si>
    <t>"Výkopy "291</t>
  </si>
  <si>
    <t>375117618</t>
  </si>
  <si>
    <t>A34</t>
  </si>
  <si>
    <t>"dle pol. 12273 "291</t>
  </si>
  <si>
    <t>305245045</t>
  </si>
  <si>
    <t>B150</t>
  </si>
  <si>
    <t>"Násypy "85</t>
  </si>
  <si>
    <t>-1910724252</t>
  </si>
  <si>
    <t>C42</t>
  </si>
  <si>
    <t>"Chodník "653*1,1</t>
  </si>
  <si>
    <t>-456565372</t>
  </si>
  <si>
    <t>B151</t>
  </si>
  <si>
    <t>"Kamenné vyrovnávací schody průřezu 350/150mm "17*0,35*0,15</t>
  </si>
  <si>
    <t>559621571</t>
  </si>
  <si>
    <t>B152</t>
  </si>
  <si>
    <t>"Kamenné vyrovnávací schody (nášlap 310mm) - betonové lože tl. min. 200mm "17*0,31*0,2*1,3</t>
  </si>
  <si>
    <t>1032089058</t>
  </si>
  <si>
    <t>B153</t>
  </si>
  <si>
    <t>-1825617126</t>
  </si>
  <si>
    <t>B155</t>
  </si>
  <si>
    <t>"Chodník (s odpočtem varovných a signálních pásů) "653-49*0,4-20*0,8</t>
  </si>
  <si>
    <t>-375277506</t>
  </si>
  <si>
    <t>B154</t>
  </si>
  <si>
    <t>"Opatření pro nevidomé - varovný pás š. 0,4m "49*0,4</t>
  </si>
  <si>
    <t>C43</t>
  </si>
  <si>
    <t>"Opatření pro nevidomé - signální pás š. 0,8m "20*0,8</t>
  </si>
  <si>
    <t>"Celkové množství "35.600000</t>
  </si>
  <si>
    <t>80057897</t>
  </si>
  <si>
    <t>B156</t>
  </si>
  <si>
    <t>"Kamenné obruby OP6 (150/250mm stojaté) do betonového lože s boční opěrou "122,5</t>
  </si>
  <si>
    <t>00003 - SO 06-18-111c.3 Větev 1 (Bulvár) - 2.c část - dočasná stavba x Opuštěná, cyklostezky</t>
  </si>
  <si>
    <t>-88010533</t>
  </si>
  <si>
    <t>A35</t>
  </si>
  <si>
    <t>"dle pol. 12273 "38*1,8</t>
  </si>
  <si>
    <t>-972788632</t>
  </si>
  <si>
    <t>B157</t>
  </si>
  <si>
    <t>"Výkopy (cyklostezky + zpevněné plochy) "31+7</t>
  </si>
  <si>
    <t>1996619247</t>
  </si>
  <si>
    <t>A36</t>
  </si>
  <si>
    <t>"dle pol. 12273 "38</t>
  </si>
  <si>
    <t>1900667974</t>
  </si>
  <si>
    <t>D4</t>
  </si>
  <si>
    <t>"Cyklostezka "59*1,1</t>
  </si>
  <si>
    <t>E4</t>
  </si>
  <si>
    <t>"Zpevněná plocha "12*1,1</t>
  </si>
  <si>
    <t>"Celkové množství "78.100000</t>
  </si>
  <si>
    <t>-415198812</t>
  </si>
  <si>
    <t>C44</t>
  </si>
  <si>
    <t>1072567479</t>
  </si>
  <si>
    <t>B158</t>
  </si>
  <si>
    <t>-91755166</t>
  </si>
  <si>
    <t>B159</t>
  </si>
  <si>
    <t>"Cyklostezka "59</t>
  </si>
  <si>
    <t>-305930543</t>
  </si>
  <si>
    <t>B160</t>
  </si>
  <si>
    <t>589108431</t>
  </si>
  <si>
    <t>B161</t>
  </si>
  <si>
    <t>945982603</t>
  </si>
  <si>
    <t>B162</t>
  </si>
  <si>
    <t>-1766411240</t>
  </si>
  <si>
    <t>B163</t>
  </si>
  <si>
    <t>"Zpevněná plocha "12</t>
  </si>
  <si>
    <t>1164063784</t>
  </si>
  <si>
    <t>B164</t>
  </si>
  <si>
    <t>"Kamenné obruby OP6 (150/250mm stojaté) do betonového lože s boční opěrou "80</t>
  </si>
  <si>
    <t>00001 - SO 06-18-113.1 Křižovatka větve 1 a budoucí větve C, komunikace</t>
  </si>
  <si>
    <t>-1965734634</t>
  </si>
  <si>
    <t>A37</t>
  </si>
  <si>
    <t>"dle pol. 12273 "569*1,8</t>
  </si>
  <si>
    <t>B165</t>
  </si>
  <si>
    <t>"dle pol. 21263 "120,1*0,15*1,8</t>
  </si>
  <si>
    <t>"Celkové množství "1056.627000</t>
  </si>
  <si>
    <t>350855774</t>
  </si>
  <si>
    <t>A38</t>
  </si>
  <si>
    <t>"dle pol. 11313 "28,185*2,3</t>
  </si>
  <si>
    <t>1447290743</t>
  </si>
  <si>
    <t>B166</t>
  </si>
  <si>
    <t>"Odstranění asfaltových ploch tl. 150mm "187,9*0,15</t>
  </si>
  <si>
    <t>-843667548</t>
  </si>
  <si>
    <t>B167</t>
  </si>
  <si>
    <t>"Výkopy "569</t>
  </si>
  <si>
    <t>1247321022</t>
  </si>
  <si>
    <t>A39</t>
  </si>
  <si>
    <t>"dle pol. 12273 "569</t>
  </si>
  <si>
    <t>68676079</t>
  </si>
  <si>
    <t>B168</t>
  </si>
  <si>
    <t>"Jízdní pruh (komunikace) "600*1,1</t>
  </si>
  <si>
    <t>F6</t>
  </si>
  <si>
    <t>"Dělící ostrůvek "6*1,1</t>
  </si>
  <si>
    <t>"Celkové množství "666.600000</t>
  </si>
  <si>
    <t>2114770970</t>
  </si>
  <si>
    <t>B169</t>
  </si>
  <si>
    <t>"Podélná drenáž "120,1</t>
  </si>
  <si>
    <t>2042862747</t>
  </si>
  <si>
    <t>B170</t>
  </si>
  <si>
    <t>"Jízdní pruh (komunikace) "600*1,08</t>
  </si>
  <si>
    <t>C45</t>
  </si>
  <si>
    <t>"Dělící ostrůvek "6</t>
  </si>
  <si>
    <t>"Celkové množství "654.000000</t>
  </si>
  <si>
    <t>-1282232603</t>
  </si>
  <si>
    <t>D9</t>
  </si>
  <si>
    <t>416554190</t>
  </si>
  <si>
    <t>B171</t>
  </si>
  <si>
    <t>1096282371</t>
  </si>
  <si>
    <t>B172</t>
  </si>
  <si>
    <t>"Jízdní pruh (komunikace) "600</t>
  </si>
  <si>
    <t>1688627581</t>
  </si>
  <si>
    <t>B173</t>
  </si>
  <si>
    <t>"Jízdní pruh (komunikace) "2*600</t>
  </si>
  <si>
    <t>501949496</t>
  </si>
  <si>
    <t>B174</t>
  </si>
  <si>
    <t>284403666</t>
  </si>
  <si>
    <t>B175</t>
  </si>
  <si>
    <t>1533423163</t>
  </si>
  <si>
    <t>B176</t>
  </si>
  <si>
    <t>58222</t>
  </si>
  <si>
    <t>DLÁŽDĚNÉ KRYTY Z DROBNÝCH KOSTEK DO LOŽE Z MC</t>
  </si>
  <si>
    <t>1507323806</t>
  </si>
  <si>
    <t>Drobná žulová dlažba - kostka 100x100mm DL tl. 100mm do lože z malty M25 XF4 L tl. 40mm</t>
  </si>
  <si>
    <t>B177</t>
  </si>
  <si>
    <t>1728374841</t>
  </si>
  <si>
    <t>B178</t>
  </si>
  <si>
    <t>"Uliční vpusť (odb. 150mm) "2</t>
  </si>
  <si>
    <t>-1260881747</t>
  </si>
  <si>
    <t>B179</t>
  </si>
  <si>
    <t>"Obrubníková vpusť (odb. 150mm) "1</t>
  </si>
  <si>
    <t>2020622482</t>
  </si>
  <si>
    <t>C46</t>
  </si>
  <si>
    <t>"- B2 "2</t>
  </si>
  <si>
    <t>D32</t>
  </si>
  <si>
    <t>"- B24b "2</t>
  </si>
  <si>
    <t>E19</t>
  </si>
  <si>
    <t>"- P2 "2</t>
  </si>
  <si>
    <t>F19</t>
  </si>
  <si>
    <t>"- P4 "2</t>
  </si>
  <si>
    <t>G19</t>
  </si>
  <si>
    <t>"- IP4b "2</t>
  </si>
  <si>
    <t>-110738404</t>
  </si>
  <si>
    <t>B180</t>
  </si>
  <si>
    <t>"V2b (3/1,5/0,25) "24*0,25*2/3</t>
  </si>
  <si>
    <t>C47</t>
  </si>
  <si>
    <t>"V2b (3/1,5/0,125) "40*0,125*2/3</t>
  </si>
  <si>
    <t>D33</t>
  </si>
  <si>
    <t>"V8b "22*0,5*0,5</t>
  </si>
  <si>
    <t>E29</t>
  </si>
  <si>
    <t>"V7 "16*4,0*0,5</t>
  </si>
  <si>
    <t>F29</t>
  </si>
  <si>
    <t>"V14 "24*0,23</t>
  </si>
  <si>
    <t>G26</t>
  </si>
  <si>
    <t>"V9a "4*1,35</t>
  </si>
  <si>
    <t>H21</t>
  </si>
  <si>
    <t>"V1a (0,125) "9*0,125</t>
  </si>
  <si>
    <t>"Celkové množství "56.878000</t>
  </si>
  <si>
    <t>-359914931</t>
  </si>
  <si>
    <t>D34</t>
  </si>
  <si>
    <t>E30</t>
  </si>
  <si>
    <t>F30</t>
  </si>
  <si>
    <t>G29</t>
  </si>
  <si>
    <t>"Celkové množství "48.420000</t>
  </si>
  <si>
    <t>-837063322</t>
  </si>
  <si>
    <t>B181</t>
  </si>
  <si>
    <t>C48</t>
  </si>
  <si>
    <t>H23</t>
  </si>
  <si>
    <t>"Celkové množství "8.458000</t>
  </si>
  <si>
    <t>-1631472079</t>
  </si>
  <si>
    <t>B182</t>
  </si>
  <si>
    <t>"Kamenné obruby OP3 (250/200mm ležaté) do betonového lože s boční opěrou "162,7</t>
  </si>
  <si>
    <t>919936911</t>
  </si>
  <si>
    <t>B183</t>
  </si>
  <si>
    <t>"Kamenné obruby ke kruhovým objezdům do betonového lože s boční opěrou "15,2</t>
  </si>
  <si>
    <t>1542118962</t>
  </si>
  <si>
    <t>B184</t>
  </si>
  <si>
    <t>"Dvouřádek (2x) z žulových kostek "2*75,4</t>
  </si>
  <si>
    <t>00002 - SO 06-18-113.2 Křižovatka větve 1 a budoucí větve C, chodníky</t>
  </si>
  <si>
    <t>757467053</t>
  </si>
  <si>
    <t>A40</t>
  </si>
  <si>
    <t>"dle pol. 12273 "132*1,8</t>
  </si>
  <si>
    <t>-151764094</t>
  </si>
  <si>
    <t>vč. odvozu na nejbližší recyklační středisko / řízenou skládku pro daný kód/druh odpadu, dle dispozic zhotovitele</t>
  </si>
  <si>
    <t>B185</t>
  </si>
  <si>
    <t>"Výkopy "132</t>
  </si>
  <si>
    <t>-1794169778</t>
  </si>
  <si>
    <t>A41</t>
  </si>
  <si>
    <t>"dle pol. 12273 "132</t>
  </si>
  <si>
    <t>454449869</t>
  </si>
  <si>
    <t>B186</t>
  </si>
  <si>
    <t>"Násypy "74</t>
  </si>
  <si>
    <t>1508607688</t>
  </si>
  <si>
    <t>C49</t>
  </si>
  <si>
    <t>"Chodník "500*1,1</t>
  </si>
  <si>
    <t>-472931509</t>
  </si>
  <si>
    <t>B187</t>
  </si>
  <si>
    <t>940678319</t>
  </si>
  <si>
    <t>B188</t>
  </si>
  <si>
    <t>"Chodník (s odpočtem varovných a signálních pásů) "500-127*0,4-63*0,8</t>
  </si>
  <si>
    <t>-1203568876</t>
  </si>
  <si>
    <t>B189</t>
  </si>
  <si>
    <t>"Opatření pro nevidomé - varovný pás š. 0,4m "127*0,4</t>
  </si>
  <si>
    <t>C50</t>
  </si>
  <si>
    <t>"Opatření pro nevidomé - signální pás š. 0,8m "63*0,8</t>
  </si>
  <si>
    <t>"Celkové množství "101.200000</t>
  </si>
  <si>
    <t>-1638105232</t>
  </si>
  <si>
    <t>B190</t>
  </si>
  <si>
    <t>"Kamenné obruby OP6 (150/250mm stojaté) do betonového lože s boční opěrou "42,8</t>
  </si>
  <si>
    <t>00003 - SO 06-18-113.3 Křižovatka větve 1 a budoucí větve C, cyklostezky</t>
  </si>
  <si>
    <t>-24678120</t>
  </si>
  <si>
    <t>A42</t>
  </si>
  <si>
    <t>"dle pol. 12273 "70*1,8</t>
  </si>
  <si>
    <t>-1228691500</t>
  </si>
  <si>
    <t>B191</t>
  </si>
  <si>
    <t>"Výkopy (cyklostezky + zpevněné plochy) "63+7</t>
  </si>
  <si>
    <t>-434594824</t>
  </si>
  <si>
    <t>A43</t>
  </si>
  <si>
    <t>"dle pol. 12273 "70</t>
  </si>
  <si>
    <t>368613921</t>
  </si>
  <si>
    <t>B192</t>
  </si>
  <si>
    <t>"Násypy (cyklostezky + zpevněné plochy) "33+6</t>
  </si>
  <si>
    <t>86909549</t>
  </si>
  <si>
    <t>D8</t>
  </si>
  <si>
    <t>"Cyklostezka "228*1,1</t>
  </si>
  <si>
    <t>E8</t>
  </si>
  <si>
    <t>"Zpevněná plocha "31*1,1</t>
  </si>
  <si>
    <t>"Celkové množství "284.900000</t>
  </si>
  <si>
    <t>-2002945731</t>
  </si>
  <si>
    <t>C51</t>
  </si>
  <si>
    <t>-1076554683</t>
  </si>
  <si>
    <t>B193</t>
  </si>
  <si>
    <t>-459948389</t>
  </si>
  <si>
    <t>B194</t>
  </si>
  <si>
    <t>"Cyklostezka "228</t>
  </si>
  <si>
    <t>-1078052368</t>
  </si>
  <si>
    <t>B195</t>
  </si>
  <si>
    <t>888456001</t>
  </si>
  <si>
    <t>B196</t>
  </si>
  <si>
    <t>-82700381</t>
  </si>
  <si>
    <t>B197</t>
  </si>
  <si>
    <t>-2127218149</t>
  </si>
  <si>
    <t>B198</t>
  </si>
  <si>
    <t>"Zpevněná plocha (s odpočtem varovných a signálních pásů) "31-25*0,4-6*0,8</t>
  </si>
  <si>
    <t>155966533</t>
  </si>
  <si>
    <t>B199</t>
  </si>
  <si>
    <t>"Opatření pro nevidomé - varovný pás š. 0,4m "25*0,4</t>
  </si>
  <si>
    <t>C52</t>
  </si>
  <si>
    <t>"Opatření pro nevidomé - signální pás š. 0,8m "6*0,8</t>
  </si>
  <si>
    <t>"Celkové množství "14.800000</t>
  </si>
  <si>
    <t>-880383709</t>
  </si>
  <si>
    <t>B200</t>
  </si>
  <si>
    <t>"Kamenné obruby OP6 (150/250mm stojaté) do betonového lože s boční opěrou "176,7</t>
  </si>
  <si>
    <t>Úroveň 3:</t>
  </si>
  <si>
    <t>0006 - SO 06-18-113a Západní napojení větve C, komunikace</t>
  </si>
  <si>
    <t>-94741591</t>
  </si>
  <si>
    <t>A44</t>
  </si>
  <si>
    <t>"dle pol. 12273 "57,0*1,8</t>
  </si>
  <si>
    <t>B201</t>
  </si>
  <si>
    <t>"dle pol. 21263 "12,6*0,15*1,8</t>
  </si>
  <si>
    <t>"Celkové množství "106.002000</t>
  </si>
  <si>
    <t>-409793245</t>
  </si>
  <si>
    <t>B202</t>
  </si>
  <si>
    <t>"Výkopy "57</t>
  </si>
  <si>
    <t>-1571983310</t>
  </si>
  <si>
    <t>A45</t>
  </si>
  <si>
    <t>"dle pol. 12273 "57</t>
  </si>
  <si>
    <t>-812362941</t>
  </si>
  <si>
    <t>B203</t>
  </si>
  <si>
    <t>"Jízdní pruh (komunikace) "112*1,1</t>
  </si>
  <si>
    <t>-222054403</t>
  </si>
  <si>
    <t>B204</t>
  </si>
  <si>
    <t>"Podélná drenáž "12,6</t>
  </si>
  <si>
    <t>914041796</t>
  </si>
  <si>
    <t>B205</t>
  </si>
  <si>
    <t>"Jízdní pruh (komunikace) "112*1,08</t>
  </si>
  <si>
    <t>-1108604508</t>
  </si>
  <si>
    <t>B206</t>
  </si>
  <si>
    <t>-1888167072</t>
  </si>
  <si>
    <t>B207</t>
  </si>
  <si>
    <t>"Jízdní pruh (komunikace) "112</t>
  </si>
  <si>
    <t>-217920139</t>
  </si>
  <si>
    <t>B208</t>
  </si>
  <si>
    <t>"Jízdní pruh (komunikace) "2*112</t>
  </si>
  <si>
    <t>-1272528829</t>
  </si>
  <si>
    <t>B209</t>
  </si>
  <si>
    <t>-231353182</t>
  </si>
  <si>
    <t>B210</t>
  </si>
  <si>
    <t>-1381321463</t>
  </si>
  <si>
    <t>B211</t>
  </si>
  <si>
    <t>1358754032</t>
  </si>
  <si>
    <t>B212</t>
  </si>
  <si>
    <t>"V2b (3/1,5/0,25) "20*0,25*2/3</t>
  </si>
  <si>
    <t>C53</t>
  </si>
  <si>
    <t>"V19 "1*0,51</t>
  </si>
  <si>
    <t>D13</t>
  </si>
  <si>
    <t>"V8b "9,5*0,5*0,5</t>
  </si>
  <si>
    <t>E13</t>
  </si>
  <si>
    <t>F13</t>
  </si>
  <si>
    <t>"V5 (0,25) "3*0,25</t>
  </si>
  <si>
    <t>G13</t>
  </si>
  <si>
    <t>"V5 (0,5) "3*0,5</t>
  </si>
  <si>
    <t>H13</t>
  </si>
  <si>
    <t>"V1a (0,125) "30*0,125</t>
  </si>
  <si>
    <t>"Celkové množství "24.218000</t>
  </si>
  <si>
    <t>-1649956589</t>
  </si>
  <si>
    <t>C54</t>
  </si>
  <si>
    <t>D14</t>
  </si>
  <si>
    <t>E14</t>
  </si>
  <si>
    <t>F14</t>
  </si>
  <si>
    <t>G14</t>
  </si>
  <si>
    <t>"Celkové množství "17.135000</t>
  </si>
  <si>
    <t>268708479</t>
  </si>
  <si>
    <t>B213</t>
  </si>
  <si>
    <t>H15</t>
  </si>
  <si>
    <t>"Celkové množství "7.083000</t>
  </si>
  <si>
    <t>915231.R</t>
  </si>
  <si>
    <t>VODOR DOPRAV ZNAČ PLASTEM PROFIL ZVUČÍCÍ - VODÍCÍ LINIE - DOD A POKLÁDKA</t>
  </si>
  <si>
    <t>-1544413251</t>
  </si>
  <si>
    <t>B214</t>
  </si>
  <si>
    <t>"V7 - vodící linie pro nevidomé (6 proužků) "5,5</t>
  </si>
  <si>
    <t>0007 - SO 06-18-113b Východní napojení větve C, komunikace</t>
  </si>
  <si>
    <t>577088833</t>
  </si>
  <si>
    <t>A46</t>
  </si>
  <si>
    <t>"dle pol. 12273 "117*1,8</t>
  </si>
  <si>
    <t>B215</t>
  </si>
  <si>
    <t>"dle pol. 21263 "11,7*0,15*1,8</t>
  </si>
  <si>
    <t>"Celkové množství "213.759000</t>
  </si>
  <si>
    <t>-235665441</t>
  </si>
  <si>
    <t>B216</t>
  </si>
  <si>
    <t>"Výkopy "117</t>
  </si>
  <si>
    <t>-1907756350</t>
  </si>
  <si>
    <t>A47</t>
  </si>
  <si>
    <t>"dle pol. 12273 "117</t>
  </si>
  <si>
    <t>1813853393</t>
  </si>
  <si>
    <t>B217</t>
  </si>
  <si>
    <t>-697978394</t>
  </si>
  <si>
    <t>B218</t>
  </si>
  <si>
    <t>"Podélná drenáž "11,7</t>
  </si>
  <si>
    <t>-718899119</t>
  </si>
  <si>
    <t>B219</t>
  </si>
  <si>
    <t>-1493110285</t>
  </si>
  <si>
    <t>B220</t>
  </si>
  <si>
    <t>1993122714</t>
  </si>
  <si>
    <t>B221</t>
  </si>
  <si>
    <t>1694278229</t>
  </si>
  <si>
    <t>B222</t>
  </si>
  <si>
    <t>-716493684</t>
  </si>
  <si>
    <t>B223</t>
  </si>
  <si>
    <t>-587447010</t>
  </si>
  <si>
    <t>B224</t>
  </si>
  <si>
    <t>-1335110466</t>
  </si>
  <si>
    <t>B225</t>
  </si>
  <si>
    <t>1346166691</t>
  </si>
  <si>
    <t>B226</t>
  </si>
  <si>
    <t>"Uliční vpusť (odb. 150mm) "1</t>
  </si>
  <si>
    <t>1826872647</t>
  </si>
  <si>
    <t>B227</t>
  </si>
  <si>
    <t>C55</t>
  </si>
  <si>
    <t>D15</t>
  </si>
  <si>
    <t>"V8b "10,5*0,5*0,5</t>
  </si>
  <si>
    <t>E15</t>
  </si>
  <si>
    <t>"V7 "7*4,0*0,5</t>
  </si>
  <si>
    <t>F15</t>
  </si>
  <si>
    <t>"V5 (0,25) "3,3*0,25</t>
  </si>
  <si>
    <t>G15</t>
  </si>
  <si>
    <t>"V5 (0,5) "3,3*0,5</t>
  </si>
  <si>
    <t>H14</t>
  </si>
  <si>
    <t>"Celkové množství "26.693000</t>
  </si>
  <si>
    <t>-1749100287</t>
  </si>
  <si>
    <t>C56</t>
  </si>
  <si>
    <t>D16</t>
  </si>
  <si>
    <t>E16</t>
  </si>
  <si>
    <t>F16</t>
  </si>
  <si>
    <t>G16</t>
  </si>
  <si>
    <t>"Celkové množství "19.610000</t>
  </si>
  <si>
    <t>-335486630</t>
  </si>
  <si>
    <t>B228</t>
  </si>
  <si>
    <t>H16</t>
  </si>
  <si>
    <t>1468996283</t>
  </si>
  <si>
    <t>B229</t>
  </si>
  <si>
    <t>"V7 - vodící linie pro nevidomé (6 proužků) "6,5</t>
  </si>
  <si>
    <t>152,1</t>
  </si>
  <si>
    <t>B1</t>
  </si>
  <si>
    <t>17,5</t>
  </si>
  <si>
    <t>C1</t>
  </si>
  <si>
    <t>141,9</t>
  </si>
  <si>
    <t>B2</t>
  </si>
  <si>
    <t>C2</t>
  </si>
  <si>
    <t>100,614</t>
  </si>
  <si>
    <t>B3</t>
  </si>
  <si>
    <t>11,576</t>
  </si>
  <si>
    <t>C3</t>
  </si>
  <si>
    <t>93,867</t>
  </si>
  <si>
    <t>002 - SO 06 27 203-01 Kanalizace splašková</t>
  </si>
  <si>
    <t>B4</t>
  </si>
  <si>
    <t>0001 - SO 06 27 203.1b-01  Větev 1 (Bulvár) - 1.b. část, kanalizace splašková</t>
  </si>
  <si>
    <t>C4</t>
  </si>
  <si>
    <t>15,332</t>
  </si>
  <si>
    <t>1,764</t>
  </si>
  <si>
    <t>14,304</t>
  </si>
  <si>
    <t>2,25</t>
  </si>
  <si>
    <t>0,289</t>
  </si>
  <si>
    <t>11,499</t>
  </si>
  <si>
    <t>1,323</t>
  </si>
  <si>
    <t>10,728</t>
  </si>
  <si>
    <t>10,935</t>
  </si>
  <si>
    <t>E9</t>
  </si>
  <si>
    <t>1,262</t>
  </si>
  <si>
    <t>1793,553</t>
  </si>
  <si>
    <t>-35,747</t>
  </si>
  <si>
    <t>-33,939</t>
  </si>
  <si>
    <t>D11</t>
  </si>
  <si>
    <t>-206,057</t>
  </si>
  <si>
    <t>E11</t>
  </si>
  <si>
    <t>-51,902</t>
  </si>
  <si>
    <t>F11</t>
  </si>
  <si>
    <t>-5,311</t>
  </si>
  <si>
    <t>814,496</t>
  </si>
  <si>
    <t>91,733</t>
  </si>
  <si>
    <t>22,316</t>
  </si>
  <si>
    <t>D12</t>
  </si>
  <si>
    <t>91,508</t>
  </si>
  <si>
    <t>E12</t>
  </si>
  <si>
    <t>17,958</t>
  </si>
  <si>
    <t>F12</t>
  </si>
  <si>
    <t>688,357</t>
  </si>
  <si>
    <t>G12</t>
  </si>
  <si>
    <t>67,165</t>
  </si>
  <si>
    <t>3 - Svislé konstrukce</t>
  </si>
  <si>
    <t>POPLATKY ZA SKLÁDKU - ZEMINA A KAMENÍ</t>
  </si>
  <si>
    <t>2024_OTSKP</t>
  </si>
  <si>
    <t>-1575735447</t>
  </si>
  <si>
    <t>objemová hmotnost suti 1,8 t/m3 - ZEMINA a KAMENÍ</t>
  </si>
  <si>
    <t>PSC</t>
  </si>
  <si>
    <t>Poznámka k souboru cen:_x000D_
Položka zahrnuje: - veškeré poplatky provozovateli skládky související s uložením odpadu na skládce. Položka nezahrnuje: - x</t>
  </si>
  <si>
    <t>"přebytečná zemina z výkopu rýh</t>
  </si>
  <si>
    <t>"výkop rýh viz pol.č. 132736</t>
  </si>
  <si>
    <t>"přepočet na tuny" 1499,823*1,8</t>
  </si>
  <si>
    <t>132736</t>
  </si>
  <si>
    <t>HLOUBENÍ RÝH ŠÍŘ DO 2M PAŽ I NEPAŽ TŘ. I, ODVOZ DO 12KM</t>
  </si>
  <si>
    <t>600737660</t>
  </si>
  <si>
    <t>hloubení rýh, s naložením na dopravní prostředek a odvozem na skládku nebo mezideponii
odvozná vzdálenost v režii zhotovitele  
množství zeminy na trvalou skládku: 1,793,533m3</t>
  </si>
  <si>
    <t>Poznámka k souboru cen:_x000D_
Položka zahrnuje: - vodorovnou a svislou dopravu,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příplatek za lepivost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ruční vykopávky, odstranění kořenů a napadávek - pažení, vzepření a rozepření vč. přepažování (vyjma pažení záporového 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Položka nezahrnuje: - uložení zeminy (na skládku, do násypu) ani poplatky za skládku, vykazují se v položce č.0141**</t>
  </si>
  <si>
    <t>"viz TZ př.č. D.1.1.2.1.2 a v.č. D.1.1.2.2.1 až 5, situace C3</t>
  </si>
  <si>
    <t>"V zeleni tl.150mm, odstraněno v rámci přípravných prací viz SO 06 18 Komunikace a plochy</t>
  </si>
  <si>
    <t>"Stoka BA1-5, KAM DN300" 152,1*1,26*(4,4-0,15)</t>
  </si>
  <si>
    <t>"rozšíření prefa šachty DN1000" 2,7*2,7*(4,65-0,15)*5-2,7*1,26*(4,4-0,15)*5</t>
  </si>
  <si>
    <t>"rozšíření prefa šachty" "+ monol dno DN1000" 2,9*2,9*(4,65-0,15)*1-2,9*1,26*(4,4-0,15)*1</t>
  </si>
  <si>
    <t>"Stoka BA1-5-1, KAM DN300" 17,5*1,26*(4,3-0,15)</t>
  </si>
  <si>
    <t>"rozšíření prefa šachty DN1000" 2,7*2,7*(4,55-0,15)*1-2,7*1,26*(4,3-0,15)*1</t>
  </si>
  <si>
    <t>"Stoka BA1-P5-2, KAM DN300" 141,9*1,26*(4-0,15)</t>
  </si>
  <si>
    <t>"rozšíření prefa šachty DN1000" 2,7*2,7*(4,25-0,15)*4-2,7*1,26*(4-0,15)*4</t>
  </si>
  <si>
    <t>H12</t>
  </si>
  <si>
    <t>A12+B12+C12+D12+E12+F12+G12</t>
  </si>
  <si>
    <t>1882798725</t>
  </si>
  <si>
    <t>materiál z hloubení rýh</t>
  </si>
  <si>
    <t>Poznámka k souboru cen:_x000D_
Položka zahrnuje: - kompletní provedení zemní konstrukce do předepsaného tvaru - ošetření úložiště po celou dobu práce v něm vč. klimatických opatření - ztížení v okolí vedení, konstrukcí a objektů a jejich dočasné zajištění - ztížení provádění ve ztížených podmínkách a stísněných prostorech - ztížené ukládání sypaniny pod vodu - ukládání po vrstvách a po jiných nutných částech (figurách) vč. dosypávek - spouštění a nošení materiálu - úprava, očištění a ochrana podloží a svahů - svahování, uzavírání povrchů svahů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</si>
  <si>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"viz hloubení rýh pol.č. 132736</t>
  </si>
  <si>
    <t>17481</t>
  </si>
  <si>
    <t>ZÁSYP JAM A RÝH Z NAKUPOVANÝCH MATERIÁLŮ</t>
  </si>
  <si>
    <t>179910184</t>
  </si>
  <si>
    <t>BETONOVÝ RECKLÁT FRAKCE 0-63MM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</si>
  <si>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</t>
  </si>
  <si>
    <t>"ve zpevněných plochách</t>
  </si>
  <si>
    <t>"hloubení rýh viz pol.č. 132736</t>
  </si>
  <si>
    <t>"lóže viz pol.č. 45157</t>
  </si>
  <si>
    <t>"podkladní desky viz pol.č. 451312</t>
  </si>
  <si>
    <t>"obetonování viz pol.č. 899524</t>
  </si>
  <si>
    <t>"OP prefa šachta DN1000</t>
  </si>
  <si>
    <t>-3,14*0,62*0,62*4,3*10</t>
  </si>
  <si>
    <t>"OP prefa šachta DN1000" "s monol. dnem</t>
  </si>
  <si>
    <t>-3,14*0,62*0,62*4,4*1</t>
  </si>
  <si>
    <t>G11</t>
  </si>
  <si>
    <t>A11+B11+C11+D11+E11+F11</t>
  </si>
  <si>
    <t>Svislé konstrukce</t>
  </si>
  <si>
    <t>386325</t>
  </si>
  <si>
    <t>KOMPLETNÍ KONSTRUKCE JÍMEK ZE ŽELEZOBETONU C30/37</t>
  </si>
  <si>
    <t>1514153598</t>
  </si>
  <si>
    <t>ŽB C30/37, XC4, XA1 vodostavební beton
Součástí položky je:
- bobtnavý pásek po obvodu pracovní spáry dno x stěny, DN1500
- bobtnavý pásek pro napojení kameninového potrubí DN300 ve stěně dna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</si>
  <si>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</t>
  </si>
  <si>
    <t>"monolitické dno. Šs151" (3,14*0,75*0,75*1,25-3,14*0,5*0,5*1)*1</t>
  </si>
  <si>
    <t>386314</t>
  </si>
  <si>
    <t>KOMPL KONSTR JÍMEK Z PROST BET DO C25/30</t>
  </si>
  <si>
    <t>-1286238144</t>
  </si>
  <si>
    <t>PB C25/30 XA1</t>
  </si>
  <si>
    <t>"Vytvarování kynety v monol. dnech" 3,14*0,5*0,5*0,5*1</t>
  </si>
  <si>
    <t>38636</t>
  </si>
  <si>
    <t>VÝZTUŽ KOMPL KONSTR JÍMEK Z OCELI</t>
  </si>
  <si>
    <t>386789102</t>
  </si>
  <si>
    <t>Součástí položky je:
- ocelové spřažovací trny R8 dl.500mm po cca 200mm po obvodu dna DN1500</t>
  </si>
  <si>
    <t>Poznámka k souboru cen:_x000D_
Položka zahrnuje veškerý materiál, výrobky a polotovary, včetně mimostaveništní a vnitrostaveništní dopravy (rovněž přesuny), včetně naložení a složení, případně s uložením - dodání betonářské výztuže v požadované kvalitě, stříhání, řezání, ohýbání a spojování do všech požadovaných tvarů (vč. armakošů) a uložení s požadovaným zajištěním polohy a krytí výztuže betonem, - veškeré svary nebo jiné spoje výztuže, - pomocné konstrukce a práce pro osazení a upevnění výztuže, - zednické výpomoci pro montáž betonářské výztuže, - úpravy výztuže pro osazení doplňkových konstrukcí, - ochranu výztuže do doby jejího zabetonování, - úpravy výztuže pro zřízení železobetonových kloubů, kotevních prvků, závěsných ok a doplňkových konstrukcí, - veškerá opatření pro zajištění soudržnosti výztuže a betonu, - vodivé propojení výztuže, které je součástí ochrany konstrukce proti vlivům bludných proudů, vyvedení do měřících skříní nebo míst pro měření bludných proudů (vlastní měřící skříně se uvádějí položkami SD 74), - povrchovou antikorozní úpravu výztuže, - separaci výztuže, - osazení měřících zařízení a úpravy pro ně, - osazení měřících skříní nebo míst pro měření bludných proudů.</t>
  </si>
  <si>
    <t>"monolitické dno, Šs151, uvažováno 180kg/m3" (3,14*0,75*0,75*1,25-3,14*0,5*0,5*1)*0,18*1</t>
  </si>
  <si>
    <t>386,1-R</t>
  </si>
  <si>
    <t>ÚPRAVA KYNETY KAMENINOVÝM PŮLŽLÁBKEM DO 1/2 DN300 + KANALIZAČNÍ CIHLY, VČ. DODÁVKY MATERIÁLŮ</t>
  </si>
  <si>
    <t>1209857125</t>
  </si>
  <si>
    <t>Kanalizační cihly 115x71x240mm</t>
  </si>
  <si>
    <t>"monolitické dno, Šs151" 1</t>
  </si>
  <si>
    <t>451312</t>
  </si>
  <si>
    <t>PODKLADNÍ A VÝPLŇOVÉ VRSTVY Z PROSTÉHO BETONU C12/15</t>
  </si>
  <si>
    <t>252987126</t>
  </si>
  <si>
    <t>C12/15 X0</t>
  </si>
  <si>
    <t>"Stoka BA1-5, KAM DN300, tl.80mm" 152,1*1,26*0,08</t>
  </si>
  <si>
    <t>"Stoka BA1-5-1, KAM DN300, tl.80mm" 17,5*1,26*0,08</t>
  </si>
  <si>
    <t>"Stoka BA1-P5-2, KAM DN300, tl.80mm" 141,9*1,26*0,08</t>
  </si>
  <si>
    <t>"prefa šachta DN1000, tl.100mm" 1,5*1,5*0,1*10</t>
  </si>
  <si>
    <t>"prefa šachta DN1000, monol.dno, tl.100mm" 1,7*1,7*0,1*1</t>
  </si>
  <si>
    <t>F8</t>
  </si>
  <si>
    <t>A8+B8+C8+D8+E8</t>
  </si>
  <si>
    <t>45157.c</t>
  </si>
  <si>
    <t>PODKLADNÍ A VÝPLŇOVÉ VRSTVY Z KAMENIVA TĚŽENÉHO</t>
  </si>
  <si>
    <t>688103054</t>
  </si>
  <si>
    <t>šterkopísek</t>
  </si>
  <si>
    <t>Poznámka k souboru cen:_x000D_
položka zahrnuje dodávku předepsaného kameniva, mimostaveništní a vnitrostaveništní dopravu a jeho uložení není-li v zadávací dokumentaci uvedeno jinak, jedná se o nakupovaný materiál</t>
  </si>
  <si>
    <t>"Stoka BA1-5, KAM DN300, tl.60mm" 152,1*1,26*0,06</t>
  </si>
  <si>
    <t>"Stoka BA1-5-1, KAM DN300, tl.60mm" 17,5*1,26*0,06</t>
  </si>
  <si>
    <t>"Stoka BA1-P5-2, KAM DN300, tl.60mm" 141,9*1,26*0,06</t>
  </si>
  <si>
    <t>"prefa šachta DN1000, tl.150mm" 2,7*2,7*0,15*10</t>
  </si>
  <si>
    <t>"prefa šachta DN1000, monol.dno, tl.150mm" 2,9*2,9*0,15*1</t>
  </si>
  <si>
    <t>A9+B9+C9+D9+E9</t>
  </si>
  <si>
    <t>899652</t>
  </si>
  <si>
    <t>ZKOUŠKA VODOTĚSNOSTI POTRUBÍ DN DO 300MM</t>
  </si>
  <si>
    <t>1788096220</t>
  </si>
  <si>
    <t>zkoušky včetně šachet</t>
  </si>
  <si>
    <t>Poznámka k souboru cen:_x000D_
Položka zahrnuje: - přísun, montáž, demontáž, odsun zkoušecího čerpadla - napuštění tlakovou vodou, dodání vody pro tlakovou zkoušku - montáž a demontáž dílců pro zabezpečení konce zkoušeného úseku potrubí - montáž a demontáž koncových tvarovek - montáž zaslepovací příruby, zaslepení odboček pro armatury a pro odbočující řady Položka nezahrnuje: - x</t>
  </si>
  <si>
    <t>"Stoka BA1-5" 152,1</t>
  </si>
  <si>
    <t>"Stoka BA1-5-1" 17,5</t>
  </si>
  <si>
    <t>"Stoka BA1-P5-2" 141,9</t>
  </si>
  <si>
    <t>D1</t>
  </si>
  <si>
    <t>A1+B1+C1</t>
  </si>
  <si>
    <t>83445</t>
  </si>
  <si>
    <t>POTRUBÍ Z TRUB KAMENINOVÝCH DN DO 300MM</t>
  </si>
  <si>
    <t>1832560473</t>
  </si>
  <si>
    <t>Kameninové potrubí bude pevnostní třídy min. 160, spojovací systém C
Součástí položky jsou odbočné tvarovky:
Odbočka KAM DN300/200 - 3ks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</si>
  <si>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zkoušky vodotěsnosti a televizní prohlídku</t>
  </si>
  <si>
    <t>D2</t>
  </si>
  <si>
    <t>A2+B2+C2</t>
  </si>
  <si>
    <t>899524</t>
  </si>
  <si>
    <t>OBETONOVÁNÍ POTRUBÍ Z PROSTÉHO BETONU DO C25/30</t>
  </si>
  <si>
    <t>104738478</t>
  </si>
  <si>
    <t>PB C25/30 XC3,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</si>
  <si>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 Položka nezahrnuje: - x</t>
  </si>
  <si>
    <t>"Stoka BA1-5" 152,1*1,26*0,525</t>
  </si>
  <si>
    <t>"Stoka BA1-5-1" 17,5*1,26*0,525</t>
  </si>
  <si>
    <t>"Stoka BA1-P5-2" 141,9*1,26*0,525</t>
  </si>
  <si>
    <t>D3</t>
  </si>
  <si>
    <t>A3+B3+C3</t>
  </si>
  <si>
    <t>894145.a</t>
  </si>
  <si>
    <t>ŠACHTY KANALIZAČNÍ Z BETON DÍLCŮ NA POTRUBÍ DN DO 300MM</t>
  </si>
  <si>
    <t>-1111718038</t>
  </si>
  <si>
    <t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 
LITINOVÝ POKLOP ZATÍŽENÍ E600 - ZPEVNĚNÝ POVRCH
LITINOVÝ POKLOP ZATÍŽENÍ B125 - NEZPEVNĚNÝ POVRCH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</si>
  <si>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</t>
  </si>
  <si>
    <t>"Stoka BA1-5"5</t>
  </si>
  <si>
    <t>"Stoka BA1-5-1" 1</t>
  </si>
  <si>
    <t>"Stoka BA1-P5-2" 4</t>
  </si>
  <si>
    <t>A4+B4+C4</t>
  </si>
  <si>
    <t>894145.a1</t>
  </si>
  <si>
    <t>1387555583</t>
  </si>
  <si>
    <t>Prefabirkované šachty DN1000 vč. litinového poklopu DN600, výšky do 5,0m, kompletní dodávka a montáž vč. stupadel a povrchovou úpravou
Bez dna,.  Veškeré vnitřní spáry mezi jednotlivými prefabrikáty budou vyspraveny a vymazány maltovou směsí 
LITINOVÝ POKLOP ZATÍŽENÍ E600 - ZPEVNĚNÝ POVRCH
LITINOVÝ POKLOP ZATÍŽENÍ B125 - NEZPEVNĚNÝ POVRCH</t>
  </si>
  <si>
    <t>"na monolitická dna</t>
  </si>
  <si>
    <t>"Stoka BA1-5, Šs151" 1</t>
  </si>
  <si>
    <t>899,1-R</t>
  </si>
  <si>
    <t>NAPOJENÍ NOVÉHO POTRUBÍ KAM DN300 NA STÁVAJÍCÍ POTRUBÍ KAM DN300 Z KOLEKTORU</t>
  </si>
  <si>
    <t>-1477260331</t>
  </si>
  <si>
    <t>Součástí položky je:
Demontáž stávající ucpávky DN300, vč. odvozu a likvidace s poplatkem za skládku. Napojení novéha kameninového potrubí DN 300 na stávající kameninové potrubí DN300 pomocí potrubní spojky DN300 (manžety).</t>
  </si>
  <si>
    <t>"Stoka BA1-P5" 1</t>
  </si>
  <si>
    <t>89980</t>
  </si>
  <si>
    <t>TELEVIZNÍ PROHLÍDKA POTRUBÍ</t>
  </si>
  <si>
    <t>-227741360</t>
  </si>
  <si>
    <t>Kamerová zkouška kanalizačního potrubí, vč. vyhotovení záznamu o zkoušce</t>
  </si>
  <si>
    <t>Poznámka k souboru cen:_x000D_
Položka zahrnuje: - prohlídku potrubí televizní kamerou - záznam prohlídky na nosičích DVD - vyhotovení závěrečného písemného protokolu Položka nezahrnuje: - x</t>
  </si>
  <si>
    <t>50,4</t>
  </si>
  <si>
    <t>23,5</t>
  </si>
  <si>
    <t>82,3</t>
  </si>
  <si>
    <t>69,5</t>
  </si>
  <si>
    <t>33,34</t>
  </si>
  <si>
    <t>15,545</t>
  </si>
  <si>
    <t>54,441</t>
  </si>
  <si>
    <t>0002 - SO 06 27 203.2-01  Větev 1 (Bulvár) - 2. část, kanalizace splašková</t>
  </si>
  <si>
    <t>45,974</t>
  </si>
  <si>
    <t>5,08</t>
  </si>
  <si>
    <t>2,369</t>
  </si>
  <si>
    <t>8,296</t>
  </si>
  <si>
    <t>7,006</t>
  </si>
  <si>
    <t>1,575</t>
  </si>
  <si>
    <t>0,578</t>
  </si>
  <si>
    <t>3,81</t>
  </si>
  <si>
    <t>1,777</t>
  </si>
  <si>
    <t>6,222</t>
  </si>
  <si>
    <t>5,254</t>
  </si>
  <si>
    <t>7,655</t>
  </si>
  <si>
    <t>2,523</t>
  </si>
  <si>
    <t>1499,823</t>
  </si>
  <si>
    <t>-27,241</t>
  </si>
  <si>
    <t>-24,904</t>
  </si>
  <si>
    <t>-149,3</t>
  </si>
  <si>
    <t>-40,556</t>
  </si>
  <si>
    <t>-12,312</t>
  </si>
  <si>
    <t>320,695</t>
  </si>
  <si>
    <t>21,457</t>
  </si>
  <si>
    <t>26,12</t>
  </si>
  <si>
    <t>131,765</t>
  </si>
  <si>
    <t>19,124</t>
  </si>
  <si>
    <t>502,935</t>
  </si>
  <si>
    <t>62,038</t>
  </si>
  <si>
    <t>25,169</t>
  </si>
  <si>
    <t>I12</t>
  </si>
  <si>
    <t>372,173</t>
  </si>
  <si>
    <t>J12</t>
  </si>
  <si>
    <t>36,693</t>
  </si>
  <si>
    <t>1272977696</t>
  </si>
  <si>
    <t>1518,169</t>
  </si>
  <si>
    <t>"přepočet na tuny" 1518,169*1,8</t>
  </si>
  <si>
    <t>-708403245</t>
  </si>
  <si>
    <t>hloubení rýh, s naložením na dopravní prostředek a odvozem na skládku nebo mezideponii
odvozná vzdálenost v režii zhotovitele  
množství zeminy na trvalou skládku: 1519,169m3</t>
  </si>
  <si>
    <t>"Stoka BA1-P4, KAM DN300" 50,4*1,26*(5,2-0,15)</t>
  </si>
  <si>
    <t>"rozšíření prefa šachty DN1000" 2,7*2,7*(5,45-0,15)*1-2,7*1,26*(5,2-0,15)*1</t>
  </si>
  <si>
    <t>"rozšíření prefa šachty" "+ monol dno DN1000" 2,9*2,9*(5,45-0,15)*1-2,9*1,26*(5,2-0,15)*1</t>
  </si>
  <si>
    <t>"Stoka BA1-P4-1, KAM DN300" 23,5*1,26*(4,6-0,15)</t>
  </si>
  <si>
    <t>"rozšíření prefa šachty DN1000" 2,7*2,7*(4,85-0,15)*1-2,7*1,26*(4,6-0,15)*1</t>
  </si>
  <si>
    <t>"Stoka BA1-P5, úsek 203.2 KAM DN300" 82,3*1,26*(5-0,15)</t>
  </si>
  <si>
    <t>"rozšíření prefa šachty DN1000" 2,7*2,7*(5,25-0,15)*3-2,7*1,26*(5-0,15)*3</t>
  </si>
  <si>
    <t>"rozšíření prefa šachty" "+ monol dno DN1000" 2,9*2,9*(5,25-0,15)*1-2,9*1,26*(5-0,15)*1</t>
  </si>
  <si>
    <t>"Stoka BA1-P5-1, KAM DN300" 69,5*1,26*(4,4-0,15)</t>
  </si>
  <si>
    <t>"rozšíření prefa šachty DN1000" 2,7*2,7*(4,65-0,15)*2-2,7*1,26*(4,4-0,15)*2</t>
  </si>
  <si>
    <t>K12</t>
  </si>
  <si>
    <t>A12+B12+C12+D12+E12+F12+G12+H12+I12+J12</t>
  </si>
  <si>
    <t>1960695001</t>
  </si>
  <si>
    <t>-2019212991</t>
  </si>
  <si>
    <t>-3,14*0,62*0,62*4,8*7</t>
  </si>
  <si>
    <t>-3,14*0,62*0,62*5,1*2</t>
  </si>
  <si>
    <t>-1922718048</t>
  </si>
  <si>
    <t>"monolitické dno, ŠP41, ŠP51" (3,14*0,75*0,75*1,25-3,14*0,5*0,5*1)*2</t>
  </si>
  <si>
    <t>-118245374</t>
  </si>
  <si>
    <t>"Vytvarování kynety v monol. dnech" 3,14*0,5*0,5*0,5*2</t>
  </si>
  <si>
    <t>717318465</t>
  </si>
  <si>
    <t>"monolitické dno, ŠP41, ŠP51, uvažováno 180kg/m3" (3,14*0,75*0,75*1,25-3,14*0,5*0,5*1)*0,18*2</t>
  </si>
  <si>
    <t>1743272000</t>
  </si>
  <si>
    <t>"monolitické dno, ŠP41, ŠP51" 2</t>
  </si>
  <si>
    <t>936841535</t>
  </si>
  <si>
    <t>"Stoka BA1-P4, KAM DN300, tl.80mm" 50,4*1,26*0,08</t>
  </si>
  <si>
    <t>"Stoka BA1-P4-1, KAM DN300, tl.80mm" 23,5*1,26*0,08</t>
  </si>
  <si>
    <t>"Stoka BA1-P5, úsek 203.2 KAM DN300, tl.80mm" 82,3*1,26*0,08</t>
  </si>
  <si>
    <t>"Stoka BA1-P5-1, KAM DN300, tl.80mm" 69,5*1,26*0,08</t>
  </si>
  <si>
    <t>"prefa šachta DN1000, tl.100mm" 1,5*1,5*0,1*7</t>
  </si>
  <si>
    <t>"prefa šachta DN1000, monol.dno, tl.100mm" 1,7*1,7*0,1*2</t>
  </si>
  <si>
    <t>G8</t>
  </si>
  <si>
    <t>A8+B8+C8+D8+E8+F8</t>
  </si>
  <si>
    <t>-1101599794</t>
  </si>
  <si>
    <t>"Stoka BA1-P4, KAM DN300, tl.60mm" 50,4*1,26*0,06</t>
  </si>
  <si>
    <t>"Stoka BA1-P4-1, KAM DN300, tl.60mm" 23,5*1,26*0,06</t>
  </si>
  <si>
    <t>"Stoka BA1-P5, úsek 203.2 KAM DN300, tl.60mm" 82,3*1,26*0,06</t>
  </si>
  <si>
    <t>"Stoka BA1-P5-1, KAM DN300, tl.60mm" 69,5*1,26*0,06</t>
  </si>
  <si>
    <t>"prefa šachta DN1000, tl.150mm" 2,7*2,7*0,15*7</t>
  </si>
  <si>
    <t>"prefa šachta DN1000, monol.dno, tl.150mm" 2,9*2,9*0,15*2</t>
  </si>
  <si>
    <t>G9</t>
  </si>
  <si>
    <t>A9+B9+C9+D9+E9+F9</t>
  </si>
  <si>
    <t>-1424018964</t>
  </si>
  <si>
    <t>"Stoka BA1-P4" 50,4</t>
  </si>
  <si>
    <t>"Stoka BA1-P4-1" 23,5</t>
  </si>
  <si>
    <t>"Stoka BA1-P5, úsek 203.2" 82,3</t>
  </si>
  <si>
    <t>"Stoka BA1-P5-1" 69,5</t>
  </si>
  <si>
    <t>E1</t>
  </si>
  <si>
    <t>A1+B1+C1+D1</t>
  </si>
  <si>
    <t>1384114813</t>
  </si>
  <si>
    <t>E2</t>
  </si>
  <si>
    <t>A2+B2+C2+D2</t>
  </si>
  <si>
    <t>-1775292842</t>
  </si>
  <si>
    <t>"Stoka BA1-P4" 50,4*1,26*0,525</t>
  </si>
  <si>
    <t>"Stoka BA1-P4-1" 23,5*1,26*0,525</t>
  </si>
  <si>
    <t>"Stoka BA1-P5, úsek 203.2" 82,3*1,26*0,525</t>
  </si>
  <si>
    <t>"Stoka BA1-P5-1" 69,5*1,26*0,525</t>
  </si>
  <si>
    <t>E3</t>
  </si>
  <si>
    <t>A3+B3+C3+D3</t>
  </si>
  <si>
    <t>-1102957038</t>
  </si>
  <si>
    <t>"Stoka BA1-P4" 1</t>
  </si>
  <si>
    <t>"Stoka BA1-P4-1" 1</t>
  </si>
  <si>
    <t>"Stoka BA1-P5, úsek 203.2" 3</t>
  </si>
  <si>
    <t>"Stoka BA1-P5-1" 2</t>
  </si>
  <si>
    <t>A4+B4+C4+D4</t>
  </si>
  <si>
    <t>-1356067929</t>
  </si>
  <si>
    <t>Prefabirkované šachty DN1000 vč. litinového poklopu DN600, výšky do 5,0m, kompletní dodávka a montáž vč. stupadel a povrchovou úpravou
Bez dna,.  Veškeré vnitřní spáry mezi jednotlivými prefabrikáty budou vyspraveny a vymazány maltovou směsí
LITINOVÝ POKLOP ZATÍŽENÍ E600 - ZPEVNĚNÝ POVRCH
LITINOVÝ POKLOP ZATÍŽENÍ B125 - NEZPEVNĚNÝ POVRCH</t>
  </si>
  <si>
    <t>"Stoka BA1-P4, ŠP41" 1</t>
  </si>
  <si>
    <t>"Stoka BA1-P5, úsek 203.2" 1</t>
  </si>
  <si>
    <t>A6+B6</t>
  </si>
  <si>
    <t>1031787040</t>
  </si>
  <si>
    <t>A5+B5</t>
  </si>
  <si>
    <t>-1019640872</t>
  </si>
  <si>
    <t>A7+B7+C7+D7</t>
  </si>
  <si>
    <t>0,373</t>
  </si>
  <si>
    <t>0,225</t>
  </si>
  <si>
    <t>0,28</t>
  </si>
  <si>
    <t>1,094</t>
  </si>
  <si>
    <t>38,161</t>
  </si>
  <si>
    <t>-1,374</t>
  </si>
  <si>
    <t>-0,598</t>
  </si>
  <si>
    <t>-2,448</t>
  </si>
  <si>
    <t>19,814</t>
  </si>
  <si>
    <t>18,347</t>
  </si>
  <si>
    <t>0003 - SO 06 27 203.4-01  Větev 1 (Bulvár) - křižovatka Bulvár větev C, kanalizace splašková</t>
  </si>
  <si>
    <t>-2079673671</t>
  </si>
  <si>
    <t>"přepočet na tuny" 38,161*1,8</t>
  </si>
  <si>
    <t>735576254</t>
  </si>
  <si>
    <t>hloubení rýh, s naložením na dopravní prostředek a odvozem na skládku nebo mezideponii
odvozná vzdálenost v režii zhotovitele  
množství zeminy na trvalou skládku: 38,161m3</t>
  </si>
  <si>
    <t>"Stoka BA1-P5, úsek 203.4 KAM DN300" 3,7*1,26*(4,4-0,15)</t>
  </si>
  <si>
    <t>"rozšíření prefa šachty DN1000" 2,7*2,7*(4,65-0,15)*1-2,7*1,26*(4,4-0,15)*1</t>
  </si>
  <si>
    <t>A10+B10</t>
  </si>
  <si>
    <t>1220081952</t>
  </si>
  <si>
    <t>-144122970</t>
  </si>
  <si>
    <t>788374309</t>
  </si>
  <si>
    <t>"Stoka BA1-P5, úsek 203.4 KAM DN300, tl.80mm" 3,7*1,26*0,08</t>
  </si>
  <si>
    <t>"prefa šachta DN1000, tl.100mm" 1,5*1,5*0,1*1</t>
  </si>
  <si>
    <t>-1200864098</t>
  </si>
  <si>
    <t>"Stoka BA1-P5, úsek 203.4 KAM DN300, tl.60mm" 3,7*1,26*0,06</t>
  </si>
  <si>
    <t>"prefa šachta DN1000, tl.150mm" 2,7*2,7*0,15*1</t>
  </si>
  <si>
    <t>A7+B7</t>
  </si>
  <si>
    <t>-381112683</t>
  </si>
  <si>
    <t>"Stoka BA1-P5, úsek 203.4" 3,7</t>
  </si>
  <si>
    <t>-699648988</t>
  </si>
  <si>
    <t>Kameninové potrubí bude pevnostní třídy min. 160, spojovací systém C</t>
  </si>
  <si>
    <t>1204406791</t>
  </si>
  <si>
    <t>"Stoka BA1-P5, úsek 203.4" 3,7*1,26*0,525</t>
  </si>
  <si>
    <t>-802195440</t>
  </si>
  <si>
    <t>Prefabirkované šachty DN1000 vč. litinového poklopu DN600, výšky do 5,0m, kompletní dodávka a montáž vč. stupadel a povrchovou úpravou
Prefabrikované dno bude dodáno s podestou vytvarovanou z tvrzeného betonu. Šachtová dna budou v provedení s kameninovou kynetou. Nad kameninovým půl žlábkem bude v podestě pro úpravu hrany podesty použit dvouřádek glazovaných keramických cihel Klinker.  Veškeré vnitřní spáry mezi jednotlivými prefabrikáty budou vyspraveny a vymazány maltovou směsí
LITINOVÝ POKLOP ZATÍŽENÍ E600 - ZPEVNĚNÝ POVRCH
LITINOVÝ POKLOP ZATÍŽENÍ B125 - NEZPEVNĚNÝ POVRCH</t>
  </si>
  <si>
    <t>"Stoka BA1-P5, úsek 203.4" 1</t>
  </si>
  <si>
    <t>2077978092</t>
  </si>
  <si>
    <t>350,035</t>
  </si>
  <si>
    <t>34,463</t>
  </si>
  <si>
    <t>73,626</t>
  </si>
  <si>
    <t>17,231</t>
  </si>
  <si>
    <t>29,922</t>
  </si>
  <si>
    <t>F3</t>
  </si>
  <si>
    <t>7,147</t>
  </si>
  <si>
    <t>G3</t>
  </si>
  <si>
    <t>331,683</t>
  </si>
  <si>
    <t>003 - SO 06 27 203-02 Kanalizace dešťová</t>
  </si>
  <si>
    <t>H3</t>
  </si>
  <si>
    <t>24,049</t>
  </si>
  <si>
    <t>868,156</t>
  </si>
  <si>
    <t>0001 - SO 06-27-203.1b-02 Větev 1 (Bulvár) – 1.b část, kanalizace dešťová</t>
  </si>
  <si>
    <t>-29,101</t>
  </si>
  <si>
    <t>-39,418</t>
  </si>
  <si>
    <t>-45,21</t>
  </si>
  <si>
    <t>-342,628</t>
  </si>
  <si>
    <t>F5</t>
  </si>
  <si>
    <t>-15,424</t>
  </si>
  <si>
    <t>G5</t>
  </si>
  <si>
    <t>-23,658</t>
  </si>
  <si>
    <t>168,395</t>
  </si>
  <si>
    <t>35,42</t>
  </si>
  <si>
    <t>18,366</t>
  </si>
  <si>
    <t>181,081</t>
  </si>
  <si>
    <t>141,2</t>
  </si>
  <si>
    <t>29,7</t>
  </si>
  <si>
    <t>15,4</t>
  </si>
  <si>
    <t>122,8</t>
  </si>
  <si>
    <t>15,137</t>
  </si>
  <si>
    <t>3,184</t>
  </si>
  <si>
    <t>1,651</t>
  </si>
  <si>
    <t>14,343</t>
  </si>
  <si>
    <t>5,103</t>
  </si>
  <si>
    <t>9,46</t>
  </si>
  <si>
    <t>1,99</t>
  </si>
  <si>
    <t>1,032</t>
  </si>
  <si>
    <t>8,964</t>
  </si>
  <si>
    <t>1,116</t>
  </si>
  <si>
    <t>0,738</t>
  </si>
  <si>
    <t>24,592</t>
  </si>
  <si>
    <t>20,618</t>
  </si>
  <si>
    <t>1461512140</t>
  </si>
  <si>
    <t>Poznámka k souboru cen:_x000D_
zahrnuje veškeré poplatky provozovateli skládky související s uložením odpadu na skládce.</t>
  </si>
  <si>
    <t>"viz pol.č. 132736</t>
  </si>
  <si>
    <t>868,156*1,8</t>
  </si>
  <si>
    <t>-1784733204</t>
  </si>
  <si>
    <t>hloubení rýh, s naložením na dopravní prostředek a odvozem na skládku nebo mezideponii
odvozná vzdálenost v režii zhotovitele  
množství zeminy na trvalou skládku: 868,156m3</t>
  </si>
  <si>
    <t>"viz TZ př.č. D.1.1.3.1.2 a v.č. D.1.1.3.2.1 až 14, situace C3</t>
  </si>
  <si>
    <t>"Stoka BB1-5, ŽB DN300" 141,2*1,34*(2-0,15)</t>
  </si>
  <si>
    <t>"rozšíření prefa šachty DN1000" 2,7*2,7*(2,25-0,15)*4-2,7*1,34*(2-0,15)*4</t>
  </si>
  <si>
    <t>"Stoka BB1-6, ŽB DN300" 29,7*1,34*(2-0,15)</t>
  </si>
  <si>
    <t>"rozšíření prefa šachty DN1000" 2,7*2,7*(2,25-0,15)*2-2,7*1,34*(2-0,15)*2</t>
  </si>
  <si>
    <t>"Stoka BB1-6-1, ŽB DN300" 15,4*1,34*(1,6-0,15)</t>
  </si>
  <si>
    <t>"rozšíření prefa šachty DN1000" 2,7*2,7*(1,85-0,15)*1-2,7*1,34*(1,6-0,15)*1</t>
  </si>
  <si>
    <t>"Stoka BB1-6, ŽB DN400" 122,8*1,46*(2-0,15)</t>
  </si>
  <si>
    <t>"rozšíření prefa šachty DN1000" 2,7*2,7*(2,25-0,15)*3-2,7*1,46*(2-0,15)*3</t>
  </si>
  <si>
    <t>I3</t>
  </si>
  <si>
    <t>A3+B3+C3+D3+E3+F3+G3+H3</t>
  </si>
  <si>
    <t>-606402217</t>
  </si>
  <si>
    <t>363480407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</si>
  <si>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</si>
  <si>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"lóže viz pol.č. 45157.c</t>
  </si>
  <si>
    <t>"podkladní desky viz pol.č. 451312.a</t>
  </si>
  <si>
    <t>"betonové sedlo viz pol.č. 451312.b</t>
  </si>
  <si>
    <t>"obsyp viz pol.č. 17581.c</t>
  </si>
  <si>
    <t>"OP potrubí DN400</t>
  </si>
  <si>
    <t>-3,14*0,2*0,2*122,8</t>
  </si>
  <si>
    <t>-3,14*0,62*0,62*2*9-3,14*0,62*0,62*1,6*1</t>
  </si>
  <si>
    <t>H5</t>
  </si>
  <si>
    <t>A5+B5+C5+D5+E5+F5+G5</t>
  </si>
  <si>
    <t>17581.c</t>
  </si>
  <si>
    <t>OBSYP POTRUBÍ A OBJEKTŮ Z NAKUPOVANÝCH MATERIÁLŮ</t>
  </si>
  <si>
    <t>-1495283083</t>
  </si>
  <si>
    <t>obsyp štěrkopísek zrno max 30mm,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</si>
  <si>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- zemina vytlačená potrubím o DN do 180mm se od kubatury obsypů neodečítá</t>
  </si>
  <si>
    <t>"Stoka BB1-5, ŽB DN300" 141,2*1,34*0,89</t>
  </si>
  <si>
    <t>"Stoka BB1-6, ŽB DN300" 29,7*1,34*0,89</t>
  </si>
  <si>
    <t>"Stoka BB1-6-1, ŽB DN300" 15,4*1,34*0,89</t>
  </si>
  <si>
    <t>"Stoka BB1-6, ŽB DN400" 122,8*1,46*1,01</t>
  </si>
  <si>
    <t>"odpočet OP potrubí DN400" -3,14*0,2*0,2*122,8</t>
  </si>
  <si>
    <t>"odpočet sedlo, viz pol.č.451312.B6" -45,21</t>
  </si>
  <si>
    <t>G6</t>
  </si>
  <si>
    <t>A6+B6+C6+D6+E6+F6</t>
  </si>
  <si>
    <t>451114</t>
  </si>
  <si>
    <t>PODKL A VÝPLŇ VRSTVY Z DÍLCŮ BETON DO C25/30</t>
  </si>
  <si>
    <t>1920321226</t>
  </si>
  <si>
    <t>Betonový pražec</t>
  </si>
  <si>
    <t>Poznámka k souboru cen:_x000D_
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okamžiku, - další práce dané případně specifikací k příslušnému prefabrik. dílci (úprava pohledových ploch, příp. rubových ploch, osazení měřících zařízení, zkoušení a měření dílců a pod.).</t>
  </si>
  <si>
    <t>"podkladní betonový pražec pro betonové a ŽB potrubí</t>
  </si>
  <si>
    <t>"uvažováno po cca 1,0m</t>
  </si>
  <si>
    <t>"ŽB DN300" 0,1*0,15*0,4*186</t>
  </si>
  <si>
    <t>"ŽB DN400" 0,1*0,15*0,4*123</t>
  </si>
  <si>
    <t>A16+B16</t>
  </si>
  <si>
    <t>451312.a</t>
  </si>
  <si>
    <t>-669696410</t>
  </si>
  <si>
    <t>Podkladní desky C12/15 X0</t>
  </si>
  <si>
    <t>"Stoka BB1-5, ŽB DN300, tl.80mm" 141,2*1,34*0,08</t>
  </si>
  <si>
    <t>"Stoka BB1-6, ŽB DN300, tl.80mm" 29,7*1,34*0,08</t>
  </si>
  <si>
    <t>"Stoka BB1-6-1, ŽB DN300, tl.80mm" 15,4*1,34*0,08</t>
  </si>
  <si>
    <t>"Stoka BB1-6, ŽB DN400,tl.80mm" 122,8*1,46*0,08</t>
  </si>
  <si>
    <t>"prefa šachta DN1000, tl.100mm" 2,7*2,7*0,1*7</t>
  </si>
  <si>
    <t>A14+B14+C14+D14+E14</t>
  </si>
  <si>
    <t>451312.b</t>
  </si>
  <si>
    <t>-1926300372</t>
  </si>
  <si>
    <t>Betonové sedlo C12/15 X0</t>
  </si>
  <si>
    <t>"ŽB DN300" 0,6*0,22*186,3</t>
  </si>
  <si>
    <t>"ŽB DN400" 0,73*0,23*122,8</t>
  </si>
  <si>
    <t>A17+B17</t>
  </si>
  <si>
    <t>771941760</t>
  </si>
  <si>
    <t>"Stoka BB1-5, ŽB DN300, tl.50mm" 141,2*1,34*0,05</t>
  </si>
  <si>
    <t>"Stoka BB1-6, ŽB DN300, tl.50mm" 29,7*1,34*0,05</t>
  </si>
  <si>
    <t>"Stoka BB1-6-1, ŽB DN300, tl.50mm" 15,4*1,34*0,05</t>
  </si>
  <si>
    <t>"Stoka BB1-6, ŽB DN400,tl.50mm" 122,8*1,46*0,05</t>
  </si>
  <si>
    <t>A15+B15+C15+D15+E15</t>
  </si>
  <si>
    <t>548712081</t>
  </si>
  <si>
    <t>"Stoka BB1-5, ŽB DN300" 141,2</t>
  </si>
  <si>
    <t>"Stoka BB1-6, ŽB DN300" 29,7</t>
  </si>
  <si>
    <t>"Stoka BB1-6-1, ŽB DN300" 15,4</t>
  </si>
  <si>
    <t>A8+B8+C8</t>
  </si>
  <si>
    <t>894145</t>
  </si>
  <si>
    <t>1150250532</t>
  </si>
  <si>
    <t>Prefabirkované šachty DN1000 vč. litinového poklopu DN600,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</si>
  <si>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"Stoka BB1-5" 4</t>
  </si>
  <si>
    <t>"Stoka BB1-6" 2</t>
  </si>
  <si>
    <t>"Stoka BB1-6-1" 1</t>
  </si>
  <si>
    <t>A7+B7+C7</t>
  </si>
  <si>
    <t>82445</t>
  </si>
  <si>
    <t>POTRUBÍ Z TRUB ŽELEZOBETONOVÝCH DN DO 300MM</t>
  </si>
  <si>
    <t>436534570</t>
  </si>
  <si>
    <t>DN300, C40/50 XA1, XF4, vč. pryžového těsnění</t>
  </si>
  <si>
    <t>"Stoka BB1-5" 141,2</t>
  </si>
  <si>
    <t>"Stoka BB1-6" 29,7</t>
  </si>
  <si>
    <t>"Stoka BB1-6-1" 15,4</t>
  </si>
  <si>
    <t>A9+B9+C9</t>
  </si>
  <si>
    <t>-1702138183</t>
  </si>
  <si>
    <t>"Stoka BB1-6, ŽB DN400" 122,8</t>
  </si>
  <si>
    <t>A12+B12+C12+D12</t>
  </si>
  <si>
    <t>82446</t>
  </si>
  <si>
    <t>POTRUBÍ Z TRUB ŽELEZOBETONOVÝCH DN DO 400MM</t>
  </si>
  <si>
    <t>-1664374488</t>
  </si>
  <si>
    <t>DN400, C40/50 XA1, XF4, vč. pryžového těsnění</t>
  </si>
  <si>
    <t>"Stoka BB1-6" 122,8</t>
  </si>
  <si>
    <t>899662</t>
  </si>
  <si>
    <t>ZKOUŠKA VODOTĚSNOSTI POTRUBÍ DN DO 400MM</t>
  </si>
  <si>
    <t>1622660064</t>
  </si>
  <si>
    <t>Poznámka k souboru cen:_x000D_
- přísun, montáž, demontáž, odsun zkoušecího čerpadla, napuštění tlakovou vodou, dodání vody pro tlakovou zkoušku, montáž a demontáž dílců pro zabezpečení konce zkoušeného úseku potrubí, montáž a demontáž koncových tvarovek, montáž zaslepovací příruby, zaslepení odboček pro armatury a pro odbočující řady.</t>
  </si>
  <si>
    <t>894146</t>
  </si>
  <si>
    <t>ŠACHTY KANALIZAČNÍ Z BETON DÍLCŮ NA POTRUBÍ DN DO 400MM</t>
  </si>
  <si>
    <t>2023_OTSKP</t>
  </si>
  <si>
    <t>-2128665253</t>
  </si>
  <si>
    <t>"Stoka BB1-6" 3</t>
  </si>
  <si>
    <t>9761R5</t>
  </si>
  <si>
    <t>PROVEDENÍ PROSTUPU JÁDROVÝM ODVRTEM DN200 V BETONOVÉ STĚNĚ PORUBÍ PRO POTRUBÍ DN150 A OSAZENÍ NAPOJOVACÍHO HRDLA, VČ. UTĚSNĚNÍ , VČ. DODÁVKY MATERIÁLŮ</t>
  </si>
  <si>
    <t>KS</t>
  </si>
  <si>
    <t>2065596212</t>
  </si>
  <si>
    <t>V CENĚ POLOŽKY JE ODVOZ DO 10-TI KM A LIKVIDACE SUTÍ PO PROVEDENÍ ODVRTU, VČ POPLATKU ZA SKLÁDKU
NAPOJOVACÍ HRDLO DN150MM DÉLKY 300MM + TĚSĚNÍ 
Spoj bude z vnitřní strany vyhlazen vhodnou maltovou směsí a z vnější strany obetonován</t>
  </si>
  <si>
    <t>"Napojení přípojek</t>
  </si>
  <si>
    <t>"Stoka BB1-5"  2</t>
  </si>
  <si>
    <t>"Stoka BB1-6"  3</t>
  </si>
  <si>
    <t>A1+B1</t>
  </si>
  <si>
    <t>36</t>
  </si>
  <si>
    <t>35</t>
  </si>
  <si>
    <t>8,63</t>
  </si>
  <si>
    <t>-0,37</t>
  </si>
  <si>
    <t>9,716</t>
  </si>
  <si>
    <t>0002 - SO 06-27-203.2-02 Větev 1 (Bulvár) – 2. část, kanalizace dešťová</t>
  </si>
  <si>
    <t>-0,69</t>
  </si>
  <si>
    <t>6,336</t>
  </si>
  <si>
    <t>-0,228</t>
  </si>
  <si>
    <t>8,29</t>
  </si>
  <si>
    <t>-0,371</t>
  </si>
  <si>
    <t>I13</t>
  </si>
  <si>
    <t>J13</t>
  </si>
  <si>
    <t>K13</t>
  </si>
  <si>
    <t>L13</t>
  </si>
  <si>
    <t>M13</t>
  </si>
  <si>
    <t>N13</t>
  </si>
  <si>
    <t>O13</t>
  </si>
  <si>
    <t>P13</t>
  </si>
  <si>
    <t>Q13</t>
  </si>
  <si>
    <t>0,604</t>
  </si>
  <si>
    <t>1,644</t>
  </si>
  <si>
    <t>71,696</t>
  </si>
  <si>
    <t>94,734</t>
  </si>
  <si>
    <t>2,772</t>
  </si>
  <si>
    <t>468,383</t>
  </si>
  <si>
    <t>D17</t>
  </si>
  <si>
    <t>4359,962</t>
  </si>
  <si>
    <t>E17</t>
  </si>
  <si>
    <t>-22,351</t>
  </si>
  <si>
    <t>2,776</t>
  </si>
  <si>
    <t>4,836</t>
  </si>
  <si>
    <t>2,205</t>
  </si>
  <si>
    <t>0,525</t>
  </si>
  <si>
    <t>3,915</t>
  </si>
  <si>
    <t>154,767</t>
  </si>
  <si>
    <t>154,014</t>
  </si>
  <si>
    <t>5,67</t>
  </si>
  <si>
    <t>15,6</t>
  </si>
  <si>
    <t>18,9</t>
  </si>
  <si>
    <t>2,53</t>
  </si>
  <si>
    <t>31,2</t>
  </si>
  <si>
    <t>20,95</t>
  </si>
  <si>
    <t>22,904</t>
  </si>
  <si>
    <t>18,331</t>
  </si>
  <si>
    <t>10,527</t>
  </si>
  <si>
    <t>29,16</t>
  </si>
  <si>
    <t>28,343</t>
  </si>
  <si>
    <t>764,1</t>
  </si>
  <si>
    <t>H25</t>
  </si>
  <si>
    <t>16,64</t>
  </si>
  <si>
    <t>I25</t>
  </si>
  <si>
    <t>107,172</t>
  </si>
  <si>
    <t>J25</t>
  </si>
  <si>
    <t>34,345</t>
  </si>
  <si>
    <t>K25</t>
  </si>
  <si>
    <t>7,035</t>
  </si>
  <si>
    <t>L25</t>
  </si>
  <si>
    <t>38,31</t>
  </si>
  <si>
    <t>M25</t>
  </si>
  <si>
    <t>446,084</t>
  </si>
  <si>
    <t>N25</t>
  </si>
  <si>
    <t>18,764</t>
  </si>
  <si>
    <t>O25</t>
  </si>
  <si>
    <t>-7,423</t>
  </si>
  <si>
    <t>P25</t>
  </si>
  <si>
    <t>60,69</t>
  </si>
  <si>
    <t>Q25</t>
  </si>
  <si>
    <t>13,781</t>
  </si>
  <si>
    <t>R25</t>
  </si>
  <si>
    <t>24,803</t>
  </si>
  <si>
    <t>S25</t>
  </si>
  <si>
    <t>64,54</t>
  </si>
  <si>
    <t>T25</t>
  </si>
  <si>
    <t>652,423</t>
  </si>
  <si>
    <t>U25</t>
  </si>
  <si>
    <t>24,476</t>
  </si>
  <si>
    <t>V25</t>
  </si>
  <si>
    <t>16,258</t>
  </si>
  <si>
    <t>W25</t>
  </si>
  <si>
    <t>10,788</t>
  </si>
  <si>
    <t>X25</t>
  </si>
  <si>
    <t>72,54</t>
  </si>
  <si>
    <t>Y25</t>
  </si>
  <si>
    <t>-73,34</t>
  </si>
  <si>
    <t>260,213</t>
  </si>
  <si>
    <t>2422,201</t>
  </si>
  <si>
    <t>4,277</t>
  </si>
  <si>
    <t>8,14</t>
  </si>
  <si>
    <t>-44,688</t>
  </si>
  <si>
    <t>-39,923</t>
  </si>
  <si>
    <t>-1,677</t>
  </si>
  <si>
    <t>-14,67</t>
  </si>
  <si>
    <t>-194,754</t>
  </si>
  <si>
    <t>H28</t>
  </si>
  <si>
    <t>-71,543</t>
  </si>
  <si>
    <t>I28</t>
  </si>
  <si>
    <t>-34,874</t>
  </si>
  <si>
    <t>J28</t>
  </si>
  <si>
    <t>-28,224</t>
  </si>
  <si>
    <t>K28</t>
  </si>
  <si>
    <t>-396,537</t>
  </si>
  <si>
    <t>L28</t>
  </si>
  <si>
    <t>-2,354</t>
  </si>
  <si>
    <t>M28</t>
  </si>
  <si>
    <t>-7,948</t>
  </si>
  <si>
    <t>N28</t>
  </si>
  <si>
    <t>-15,352</t>
  </si>
  <si>
    <t>O28</t>
  </si>
  <si>
    <t>-12,949</t>
  </si>
  <si>
    <t>P28</t>
  </si>
  <si>
    <t>-34,592</t>
  </si>
  <si>
    <t>Q28</t>
  </si>
  <si>
    <t>-9,688</t>
  </si>
  <si>
    <t>R28</t>
  </si>
  <si>
    <t>-12,417</t>
  </si>
  <si>
    <t>7,008</t>
  </si>
  <si>
    <t>81,601</t>
  </si>
  <si>
    <t>20,039</t>
  </si>
  <si>
    <t>234,685</t>
  </si>
  <si>
    <t>51,84</t>
  </si>
  <si>
    <t>18,019</t>
  </si>
  <si>
    <t>19,805</t>
  </si>
  <si>
    <t>21,514</t>
  </si>
  <si>
    <t>E34</t>
  </si>
  <si>
    <t>100,104</t>
  </si>
  <si>
    <t>F34</t>
  </si>
  <si>
    <t>48,931</t>
  </si>
  <si>
    <t>63</t>
  </si>
  <si>
    <t>78</t>
  </si>
  <si>
    <t>A58</t>
  </si>
  <si>
    <t>22,4</t>
  </si>
  <si>
    <t>A59</t>
  </si>
  <si>
    <t>150,7</t>
  </si>
  <si>
    <t>22,9</t>
  </si>
  <si>
    <t>C59</t>
  </si>
  <si>
    <t>10,1</t>
  </si>
  <si>
    <t>A61</t>
  </si>
  <si>
    <t>14,67</t>
  </si>
  <si>
    <t>-2,149</t>
  </si>
  <si>
    <t>C61</t>
  </si>
  <si>
    <t>-1,608</t>
  </si>
  <si>
    <t>D61</t>
  </si>
  <si>
    <t>194,754</t>
  </si>
  <si>
    <t>E61</t>
  </si>
  <si>
    <t>-27,685</t>
  </si>
  <si>
    <t>F61</t>
  </si>
  <si>
    <t>-27,2</t>
  </si>
  <si>
    <t>A63</t>
  </si>
  <si>
    <t>C63</t>
  </si>
  <si>
    <t>D63</t>
  </si>
  <si>
    <t>A64</t>
  </si>
  <si>
    <t>71,543</t>
  </si>
  <si>
    <t>-17,977</t>
  </si>
  <si>
    <t>C64</t>
  </si>
  <si>
    <t>34,874</t>
  </si>
  <si>
    <t>D64</t>
  </si>
  <si>
    <t>-9,593</t>
  </si>
  <si>
    <t>A65</t>
  </si>
  <si>
    <t>28,224</t>
  </si>
  <si>
    <t>-6,33</t>
  </si>
  <si>
    <t>C65</t>
  </si>
  <si>
    <t>396,537</t>
  </si>
  <si>
    <t>D65</t>
  </si>
  <si>
    <t>-118,3</t>
  </si>
  <si>
    <t>A66</t>
  </si>
  <si>
    <t>C66</t>
  </si>
  <si>
    <t>D66</t>
  </si>
  <si>
    <t>69661617</t>
  </si>
  <si>
    <t>E66</t>
  </si>
  <si>
    <t>F66</t>
  </si>
  <si>
    <t>"viz pol.č. 113326</t>
  </si>
  <si>
    <t>A67</t>
  </si>
  <si>
    <t>52,63*1,8</t>
  </si>
  <si>
    <t>"viz pol.č. 113186</t>
  </si>
  <si>
    <t>A69</t>
  </si>
  <si>
    <t>1,54*1,8</t>
  </si>
  <si>
    <t>"výkop jam viz pol.č. 131736</t>
  </si>
  <si>
    <t>C69</t>
  </si>
  <si>
    <t>260,213*1,8</t>
  </si>
  <si>
    <t>D69</t>
  </si>
  <si>
    <t>A70</t>
  </si>
  <si>
    <t>2422,201*1,8</t>
  </si>
  <si>
    <t>"zásyp zeminou viz pol.č. 17411</t>
  </si>
  <si>
    <t>C70</t>
  </si>
  <si>
    <t>-12,417*1,8</t>
  </si>
  <si>
    <t>D70</t>
  </si>
  <si>
    <t>F17</t>
  </si>
  <si>
    <t>A17+B17+C17+D17+E17</t>
  </si>
  <si>
    <t>A71</t>
  </si>
  <si>
    <t>POPLATKY ZA SKLÁDKU - ASFALT</t>
  </si>
  <si>
    <t>1164261985</t>
  </si>
  <si>
    <t>objemová hmotnost suti 2,2 t/m3 - ASFALT</t>
  </si>
  <si>
    <t>C71</t>
  </si>
  <si>
    <t>D71</t>
  </si>
  <si>
    <t>"viz pol.č. 113136</t>
  </si>
  <si>
    <t>A74</t>
  </si>
  <si>
    <t>21,27*2,2</t>
  </si>
  <si>
    <t>POPLATKY ZA SKLÁDKU - ŽELEZOBETON</t>
  </si>
  <si>
    <t>C74</t>
  </si>
  <si>
    <t>1588719785</t>
  </si>
  <si>
    <t>objemová hmotnost suti 2,2 t/m3 - ŽELEZOBETON</t>
  </si>
  <si>
    <t>A76</t>
  </si>
  <si>
    <t>3,064</t>
  </si>
  <si>
    <t>28,211</t>
  </si>
  <si>
    <t>"viz pol.č. 966166</t>
  </si>
  <si>
    <t>C76</t>
  </si>
  <si>
    <t>0,729</t>
  </si>
  <si>
    <t>63,593*2,2</t>
  </si>
  <si>
    <t>D76</t>
  </si>
  <si>
    <t>2,048</t>
  </si>
  <si>
    <t>014102.e</t>
  </si>
  <si>
    <t>POPLATKY ZA SKLÁDKU - SKLOLAMINÁT</t>
  </si>
  <si>
    <t>E76</t>
  </si>
  <si>
    <t>1437440058</t>
  </si>
  <si>
    <t>objemová hmotnost suti 2,0 t/m3 - SKLOLAMINÁT
tl. stěny SKLL DN1000 je 26mm a SKLL DN1100 je 28mm</t>
  </si>
  <si>
    <t>F76</t>
  </si>
  <si>
    <t>1,155</t>
  </si>
  <si>
    <t>G76</t>
  </si>
  <si>
    <t>"viz pol.č. 969272.b</t>
  </si>
  <si>
    <t>H76</t>
  </si>
  <si>
    <t>0,891</t>
  </si>
  <si>
    <t>"SKLL potrubí DN1000" (3,14*0,526*0,526*(8,55+8,02)-3,14*0,5*0,5*(8,55+8,02))*2</t>
  </si>
  <si>
    <t>A77</t>
  </si>
  <si>
    <t>1,915</t>
  </si>
  <si>
    <t>"viz pol.č. 969272</t>
  </si>
  <si>
    <t>17,632</t>
  </si>
  <si>
    <t>"SKLL potrubí DN1100" (3,14*0,578*0,578*(14,35+10,03)-3,14*0,55*0,55*(14,35+10,03))*2</t>
  </si>
  <si>
    <t>C77</t>
  </si>
  <si>
    <t>4,763</t>
  </si>
  <si>
    <t>A19+B19</t>
  </si>
  <si>
    <t>D77</t>
  </si>
  <si>
    <t>2,172</t>
  </si>
  <si>
    <t>014102.f</t>
  </si>
  <si>
    <t>POPLATKY ZA SKLÁDKU - BETON</t>
  </si>
  <si>
    <t>E77</t>
  </si>
  <si>
    <t>1663782340</t>
  </si>
  <si>
    <t>objemová hmotnost suti 2,1 t/m3 - BETON
uvažovaný rozměr obrubníků silniční 1000x150x250mm
uvažovaný rozměr obrubníků chodníkový 1000x100x250mm
tl. stěny BT DN600 je 105mm a BT DN1000 je 145mm</t>
  </si>
  <si>
    <t>F77</t>
  </si>
  <si>
    <t>3,072</t>
  </si>
  <si>
    <t>G77</t>
  </si>
  <si>
    <t>3,495</t>
  </si>
  <si>
    <t>"viz pol.č. 11352</t>
  </si>
  <si>
    <t>H77</t>
  </si>
  <si>
    <t>2,88</t>
  </si>
  <si>
    <t>"obrubníky silniční" 0,15*0,25*(20+8)*2,1</t>
  </si>
  <si>
    <t>I77</t>
  </si>
  <si>
    <t>5,16</t>
  </si>
  <si>
    <t>"obrubníky chodníkový" 0,1*0,25*10*2,1</t>
  </si>
  <si>
    <t>J77</t>
  </si>
  <si>
    <t>2,505</t>
  </si>
  <si>
    <t>"viz pol.č. 969258</t>
  </si>
  <si>
    <t>A78</t>
  </si>
  <si>
    <t>0,198</t>
  </si>
  <si>
    <t>"BT potrubí DN600" (3,14*0,405*0,405*8,02-3,14*0,3*0,3*8,02)*2,1</t>
  </si>
  <si>
    <t>"viz pol.č. 969271.a</t>
  </si>
  <si>
    <t>A79</t>
  </si>
  <si>
    <t>7,624</t>
  </si>
  <si>
    <t>"BT potrubí DN1000" (3,14*0,645*0,645*(48,62+50,78+41,97)-3,14*0,5*0,5*(48,62+50,78+41,97))*2,1</t>
  </si>
  <si>
    <t>-0,632</t>
  </si>
  <si>
    <t>"viz pol. č. 966156</t>
  </si>
  <si>
    <t>C79</t>
  </si>
  <si>
    <t>6,774</t>
  </si>
  <si>
    <t>"betonové sedlo" 73,34*2,1</t>
  </si>
  <si>
    <t>D79</t>
  </si>
  <si>
    <t>-0,591</t>
  </si>
  <si>
    <t>A20+B20+C20+D20+E20</t>
  </si>
  <si>
    <t>E79</t>
  </si>
  <si>
    <t>13,928</t>
  </si>
  <si>
    <t>014102.g</t>
  </si>
  <si>
    <t>POPLATKY ZA SKLÁDKU - KAMENINA</t>
  </si>
  <si>
    <t>F79</t>
  </si>
  <si>
    <t>-0,567</t>
  </si>
  <si>
    <t>-1770083301</t>
  </si>
  <si>
    <t>objemová hmotnost suti 2,3 t/m3 - KAMENINA
tl. stěny KAM DN200 je 21mm</t>
  </si>
  <si>
    <t>G79</t>
  </si>
  <si>
    <t>5,535</t>
  </si>
  <si>
    <t>H79</t>
  </si>
  <si>
    <t>-0,581</t>
  </si>
  <si>
    <t>"viz pol.č. 969234</t>
  </si>
  <si>
    <t>A80</t>
  </si>
  <si>
    <t>2,216</t>
  </si>
  <si>
    <t>"KAM potrubí DN200" (3,14*0,121*0,121*(1,6+3)-3,14*0,1*0,1*(1,6+3))*2,3</t>
  </si>
  <si>
    <t>1,58</t>
  </si>
  <si>
    <t>C80</t>
  </si>
  <si>
    <t>4,584</t>
  </si>
  <si>
    <t>113136</t>
  </si>
  <si>
    <t>ODSTRANĚNÍ KRYTU ZPEVNĚNÝCH PLOCH S ASFALT POJIVEM, ODVOZ DO 12KM</t>
  </si>
  <si>
    <t>D80</t>
  </si>
  <si>
    <t>0,936</t>
  </si>
  <si>
    <t>-1792057015</t>
  </si>
  <si>
    <t>vybourání asf. vrstev v tl. 40+50 mm a v tl.40+80+80mm s naložením na dopravní prostředek, odvozná vzdálenost v režii zhotovitele 
objemová hmotnost suti 2,2 t/m3 - ASFALT</t>
  </si>
  <si>
    <t>A85</t>
  </si>
  <si>
    <t>2,149</t>
  </si>
  <si>
    <t>Poznámka k souboru cen:_x000D_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</si>
  <si>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2,379</t>
  </si>
  <si>
    <t>C85</t>
  </si>
  <si>
    <t>3,221</t>
  </si>
  <si>
    <t>"Zpevněná plocha vjezdu</t>
  </si>
  <si>
    <t>D85</t>
  </si>
  <si>
    <t>2,188</t>
  </si>
  <si>
    <t>"dle TZ" 63*(0,05+0,04)</t>
  </si>
  <si>
    <t>"Zpevná plocha vozovka I/42 ŘSD</t>
  </si>
  <si>
    <t>"Dle TZ" 78*(0,04+0,08+0,08)</t>
  </si>
  <si>
    <t>A23+B23</t>
  </si>
  <si>
    <t>113326</t>
  </si>
  <si>
    <t>ODSTRANĚNÍ PODKLADŮ ZPEVNĚNÝCH PLOCH Z KAMENIVA NESTMEL, ODVOZ DO 12KM</t>
  </si>
  <si>
    <t>-450283267</t>
  </si>
  <si>
    <t>odstranění podkladních vrstev ze štěrkodrti tl. 150+150 mm, tl.40+190mm a tl.150+250mmm s naložením a odvozem na skládku, odvozná vzdálenost v režii zhotovitele  
objemová hmotnost suti 2,0 t/m3 - KAMENIVO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</si>
  <si>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</t>
  </si>
  <si>
    <t>"Dle TZ" 63*(0,15+0,15)</t>
  </si>
  <si>
    <t xml:space="preserve">"Zpevněná plocha chodník" </t>
  </si>
  <si>
    <t>"Dle TZ" 11*(0,04+0,19)</t>
  </si>
  <si>
    <t>"Dle TZ" 78*(0,15+0,25)</t>
  </si>
  <si>
    <t>A24+B24+C24</t>
  </si>
  <si>
    <t>113186</t>
  </si>
  <si>
    <t>ODSTRANĚNÍ KRYTU ZPEVNĚNÝCH PLOCH Z DLAŽDIC, ODVOZ DO 12KM</t>
  </si>
  <si>
    <t>-1135062580</t>
  </si>
  <si>
    <t>vybourání kamenné dlažby tl.140mm mm s naložením na dopravní prostředek, odvozná vzdálenost v režii zhotovitele
objemová hmotnost suti 2 t/m3 - KAMENÍ</t>
  </si>
  <si>
    <t>Poznámka k souboru cen:_x000D_
Položka zahrnuje: - veškerou manipulaci s vybouranou sutí a s vybouranými hmotami vč. uložení na skládku. Položka nezahrnuje: - poplatek za skládku, který se vykazuje v položce 0141** (s výjimkou malého množství bouraného materiálu, kde je možné poplatek zahrnout do jednotkové ceny bourání – tento fakt musí být uveden v doplňujícím textu k položce). jednotkové ceny bourání – tento fakt musí být uveden v doplňujícím textu k položce).</t>
  </si>
  <si>
    <t>"Dle TZ" 11*0,14</t>
  </si>
  <si>
    <t>11352</t>
  </si>
  <si>
    <t>ODSTRANĚNÍ CHODNÍKOVÝCH A SILNIČNÍCH OBRUBNÍKŮ BETONOVÝCH</t>
  </si>
  <si>
    <t>-1234387332</t>
  </si>
  <si>
    <t>vybourání obrubníků s naložením na dopravní prostředek, odvozná vzdálenost v režii zhotovitele
objemová hmotnost suti 2,1 t/m3 - BETON</t>
  </si>
  <si>
    <t>"Dle TZ" 20</t>
  </si>
  <si>
    <t>"Dle TZ" 10</t>
  </si>
  <si>
    <t>"Dle TZ" 8</t>
  </si>
  <si>
    <t>D35</t>
  </si>
  <si>
    <t>A35+B35+C35</t>
  </si>
  <si>
    <t>121106</t>
  </si>
  <si>
    <t>SEJMUTÍ ORNICE NEBO LESNÍ PŮDY S ODVOZEM DO 12KM</t>
  </si>
  <si>
    <t>923665853</t>
  </si>
  <si>
    <t>hloubení jam, s naložením na dopravní prostředek a odvozem mezideponii
odvozná vzdálenost v režii zhotovitele</t>
  </si>
  <si>
    <t>Poznámka k souboru cen:_x000D_
Položka zahrnuje: - sejmutí ornice bez ohledu na tloušťku vrstvy - její vodorovnou dopravu Položka nezahrnuje: - uložení na trvalou skládku</t>
  </si>
  <si>
    <t>P</t>
  </si>
  <si>
    <t>Poznámka k položce:_x000D_
plocha mimo hlavní zájmové území (mimo budoucí tramvajové pásy a průlezích)</t>
  </si>
  <si>
    <t>"dle TZ" 38*0,15</t>
  </si>
  <si>
    <t>-1280670458</t>
  </si>
  <si>
    <t>hloubení rýh, s naložením na dopravní prostředek a odvozem na skládku nebo mezideponii
odvozná vzdálenost v režii zhotovitele  
množství zeminy na mezideponii a zpět na stavbu pro zpětný zásyp: 12,417m3, viz položka č. 17411
množství zeminy na trvalou skládku: 2422,201-12,417=2409,784m3</t>
  </si>
  <si>
    <t>"viz TZ př.č. D.1.1.3.1.2 a v.č. D.1.1.3.2.1 až 14, situace C3, statika D.2.1.1 až 9</t>
  </si>
  <si>
    <t>"V chodníku tl.370mm, odstraněno v rámci přípravných prací" "SO 06 27 203.2 Dešťová kanalizace</t>
  </si>
  <si>
    <t>"Stoka BB1-přeložka, SKLL DN1100" 4,8*2,15*(2,4-0,37)</t>
  </si>
  <si>
    <t>"V asfaltové komunice tl.390mm, odstraněno v rámci přípravných prací" "SO 06 27 203.2 Dešťová kanalizace</t>
  </si>
  <si>
    <t>"Stoka BB1-přeložka, SKLL DN1100" 5,3*2,15*(2,4-0,39)</t>
  </si>
  <si>
    <t>"Stoka BB1-přeložka, ŽB DN1000" 3,8*2,4*(2,4-0,39)</t>
  </si>
  <si>
    <t>"Stoka BB1-1-přeložka, ŽB DN600" 3,6*1,71*(2,1-0,39)</t>
  </si>
  <si>
    <t>"V zeleni tl.150mm, odstraněno v rámci přípravných prací SO 06 27 203.2 Dešťová kanalizace</t>
  </si>
  <si>
    <t>"Stoka BB1-přeložka, ŽB DN1000" 5,4*2,4*(2,4-0,15)</t>
  </si>
  <si>
    <t>"Stoka BB1-1-přeložka, ŽB DN600" 8,5*1,71*(2,1-0,15)</t>
  </si>
  <si>
    <t>"Stoka BB1-přeložka, ŽB DN1000" 141,5*2,4*(2,4-0,15)</t>
  </si>
  <si>
    <t>"rozšíření prefa šachty DN1500" 3,2*3,2*(2,65-0,15)*2-3,2*2,4*(2,4-0,15)*2</t>
  </si>
  <si>
    <t>"Stoka BB1-přeložka, SKLL DN1000" 22,9*2,08*(2,4-0,15)</t>
  </si>
  <si>
    <t>"Stoka BB1-1-přeložka, ŽB DN600" 10,3*1,71*(2,1-0,15)</t>
  </si>
  <si>
    <t>"rozšíření prefa šachty DN1000" 2,7*2,7*(2,35-0,15)*1-2,7*1,71*(2,1-0,15)*1</t>
  </si>
  <si>
    <t>"Úprava stávající stoky BB1-1 a šachet</t>
  </si>
  <si>
    <t>"stávající ŽB DN400" 12,8*1,46*(2,2-0,15)</t>
  </si>
  <si>
    <t>"stávající ŽB DN500" 138,6*1,57*(2,2-0,15)</t>
  </si>
  <si>
    <t>"rozšíření pro stávající prefa šachty DN1000" 2,7*2,7*(2,2-0,15)*3-2,7*1,57*(2,2-0,15)*3</t>
  </si>
  <si>
    <t>"odpočet OP šachet" -3,14*0,62*0,62*(2,2-0,15)*3</t>
  </si>
  <si>
    <t>"Výkopy pro vybourání potrubí a šachet</t>
  </si>
  <si>
    <t>"SKLL DN1100, odpočet OP potrubí" 18*2,15*(2,4-0,39)-3,14*0,55*0,55*18</t>
  </si>
  <si>
    <t>"1364543, odpočet OP šachty" 4,4*3,4*(2,13-0,39)-3,2*2,2*(2,13-0,39)</t>
  </si>
  <si>
    <t>"SKLL DN1100, odpočet OP potrubí" (14,35+10,03-18)*2,15*(2,4-0,15)-3,14*0,55*0,55*(14,35+10,03-18)</t>
  </si>
  <si>
    <t>"SKLL DN1000, odpočet OP potrubí" (8,55+8,02)*2,08*(2,4-0,15)-3,14*0,5*0,5*(8,55+8,02)</t>
  </si>
  <si>
    <t>"ŽB DN1000, odpočet OP potrubí" (48,62+50,78+41,97)*2,4*(2,4-0,15)-3,14*0,5*0,5*(48,62+50,78+41,97)</t>
  </si>
  <si>
    <t>"ŽB DN600, odpočet OP potrubí" 8,02*1,71*(2,1-0,15)-3,14*0,3*0,3*8,02</t>
  </si>
  <si>
    <t>"1364541, odpočet OP šachty" 4,12*4,1*(2,08-0,15)-2,92*2,9*(2,08-0,15)</t>
  </si>
  <si>
    <t>"1364540, odpočet OP šachty" 4*3,4*(1,6-0,15)-2,8*2,2*(1,6-0,15)</t>
  </si>
  <si>
    <t xml:space="preserve">"1364601, 1364599, 1364597, 1364580, 1364578" </t>
  </si>
  <si>
    <t>4*3,4*(2,1-0,15)*5-2,8*2,2*(2,1-0,15)*5</t>
  </si>
  <si>
    <t>"odpočet stávající betonové sedlo viz pol.č. 966156</t>
  </si>
  <si>
    <t>Z25</t>
  </si>
  <si>
    <t>A25+B25+C25+D25+E25+F25+G25+H25+I25+J25+K25+L25+M25+N25+O25+P25+Q25+R25+S25+T25+U25+V25+W25+X25+Y25</t>
  </si>
  <si>
    <t>131736</t>
  </si>
  <si>
    <t>HLOUBENÍ JAM ZAPAŽ I NEPAŽ TŘ. I, ODVOZ DO 12KM</t>
  </si>
  <si>
    <t>774503186</t>
  </si>
  <si>
    <t>hloubení rýh, s naložením na dopravní prostředek a odvozem na skládku nebo mezideponii
odvozná vzdálenost v režii zhotovitele  
množství zeminy na trvalou skládku: 260,213m3</t>
  </si>
  <si>
    <t>"Atyp monol. šachta Šd11n, plocha dle autocad, v.č. D.1.1.3.2.9" 19,2*(3,09-0,39)</t>
  </si>
  <si>
    <t>"V asfaltové komunikaci I/42 ŘSD tl.600mm, odstraněno v rámci přípravných prací" "SO 06 27 203.2 Dešťová kanalizace</t>
  </si>
  <si>
    <t>"Atyp monol. šachta Šd10n, v.č. D.1.1.3.2.8, plocha dle autocad, uvažována 1/3 z plochy" 23,3*(2,92-0,6)*1/3</t>
  </si>
  <si>
    <t>"Atyp monol. šachta Šd10n, v.č. D.1.1.3.2.8, plocha dle autocad, uvažována 1/3 z plochy" 23,3*(2,92-0,37)*1/3</t>
  </si>
  <si>
    <t>"V zeleni tl.150mm, odstraněno v rámci přípravných prací viz SO 06 27 203.2 Dešťová kanalizace</t>
  </si>
  <si>
    <t>"Atyp monol. šachta Šd10n, v.č. D.1.1.3.2.8, plocha dle autocad, uvažována 1/3 z plochy" 23,3*(2,92-0,15)*1/3</t>
  </si>
  <si>
    <t>"Atyp monol. šachta Šd15n, v.č. D.1.1.3.2.10, plocha dle autocad" 34,4*(3,06-0,15)</t>
  </si>
  <si>
    <t>"Atyp monol. šachta Šd16n, v.č. D.1.1.3.2.11, plocha dle autocad" 16,7*(3,08-0,15)</t>
  </si>
  <si>
    <t>G34</t>
  </si>
  <si>
    <t>A34+B34+C34+D34+E34+F34</t>
  </si>
  <si>
    <t>647910280</t>
  </si>
  <si>
    <t>"viz hloubení jam pol.č. 131736</t>
  </si>
  <si>
    <t>A26+B26</t>
  </si>
  <si>
    <t>17411</t>
  </si>
  <si>
    <t>ZÁSYP JAM A RÝH ZEMINOU SE ZHUTNĚNÍM</t>
  </si>
  <si>
    <t>-2094303339</t>
  </si>
  <si>
    <t>ZÁSYP VHODNOU ZEMINOU, včetně dovozu z mezideponie, vzdálenost v režii zhotovitele</t>
  </si>
  <si>
    <t>Poznámka k souboru cen:_x000D_
Položka zahrnuje: - kompletní provedení zemní konstrukce vč. výběru vhodného materiálu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</si>
  <si>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 xml:space="preserve">"v nezpevněných plochách, délky odměřeny ze situace" </t>
  </si>
  <si>
    <t>"Stoka BB1-přeložka, ŽB DN1000" 5,4*2,4*(2,4-0,15-0,05-0,08-1,79)</t>
  </si>
  <si>
    <t>"Stoka BB1-1-přeložka, ŽB DN600" 8,5*1,71*(2,1-0,15-0,05-0,08-1,26)</t>
  </si>
  <si>
    <t>A27+B27</t>
  </si>
  <si>
    <t>-95277154</t>
  </si>
  <si>
    <t>"hloubení jam viz pol.č. 131736</t>
  </si>
  <si>
    <t>"obetonování viz pol.č. 899524.a</t>
  </si>
  <si>
    <t>"stávající ŽB DN400, vč. OP potrubí" -12,8*1,46*0,785</t>
  </si>
  <si>
    <t>"stávající ŽB DN500, vč. OP potrubí" -138,6*1,57*0,895</t>
  </si>
  <si>
    <t>"obetonování viz pol.č. 899524.b</t>
  </si>
  <si>
    <t>"Stoka BB1-přeložka, SKLL DN1000, vč. OP potrubí" -22,9*2,08*1,502</t>
  </si>
  <si>
    <t>"Stoka BB1-přeložka, SKLL DN1100, vč. OP potrubí" -10,1*2,15*1,606</t>
  </si>
  <si>
    <t>"obetonování viz pol.č. 899524.c</t>
  </si>
  <si>
    <t>"Stoka BB1-1-přeložka, ŽB DN600, vč. OP potrubí" -22,4*1*1,26</t>
  </si>
  <si>
    <t>"Stoka BB1-přeložka, ŽB DN1000, vč. OP potrubí" -150,7*1,47*1,79</t>
  </si>
  <si>
    <t>-3,14*0,62*0,62*(2,1-0,15)*1</t>
  </si>
  <si>
    <t xml:space="preserve">"OP prefa šachta DN1500" </t>
  </si>
  <si>
    <t>-3,14*0,75*0,75*(2,4-0,15)*2</t>
  </si>
  <si>
    <t>"OP Šd10n</t>
  </si>
  <si>
    <t>"půdorysná plocha dle autocad, v.č. D.1.1.3.2.8" -8,08*(2,05-0,15)</t>
  </si>
  <si>
    <t>"OP Šd11n</t>
  </si>
  <si>
    <t>"půdorysná plocha dle autocad, v.č. D.1.1.3.2.9" -5,63*(2,45-0,15)</t>
  </si>
  <si>
    <t>"OP Šd15n</t>
  </si>
  <si>
    <t>"Půdorysná plocha dle autocad, v.č. D.1.1.3.2.10" -15,04*(2,45-0,15)</t>
  </si>
  <si>
    <t>"OP Šd16n</t>
  </si>
  <si>
    <t>-1,8*2,3*(2,49-0,15)</t>
  </si>
  <si>
    <t>S28</t>
  </si>
  <si>
    <t>A28+B28+C28+D28+E28+F28+G28+H28+I28+J28+K28+L28+M28+N28+O28+P28+Q28+R28</t>
  </si>
  <si>
    <t>784522088</t>
  </si>
  <si>
    <t>"stávající ŽB DN400" 12,8*1,46*0,375</t>
  </si>
  <si>
    <t>"stávající ŽB DN500" 138,6*1,57*0,375</t>
  </si>
  <si>
    <t>"ŽB potrubí</t>
  </si>
  <si>
    <t>"Stoka BB1-1-přeložka, ŽB DN600" 22,4*(1,71-1)*1,26</t>
  </si>
  <si>
    <t>"Stoka BB1-přeložka, ŽB DN1000" 150,7*(2,34-1,47)*1,79</t>
  </si>
  <si>
    <t>E31</t>
  </si>
  <si>
    <t>A31+B31+C31+D31</t>
  </si>
  <si>
    <t>1065964579</t>
  </si>
  <si>
    <t>Poznámka k souboru cen:_x000D_
Položka zahrnuje: - úpravu pláně včetně vyrovnání výškových rozdílů. Míru zhutnění určuje projekt. Položka nezahrnuje: - x</t>
  </si>
  <si>
    <t>"Dle TZ" 63</t>
  </si>
  <si>
    <t>"Dle TZ" 11</t>
  </si>
  <si>
    <t>"Dle TZ" 78</t>
  </si>
  <si>
    <t>D37</t>
  </si>
  <si>
    <t>A37+B37+C37</t>
  </si>
  <si>
    <t>-1992163989</t>
  </si>
  <si>
    <t>Poznámka k souboru cen:_x000D_
Položka zahrnuje: - úpravu pláně včetně vyrovnání výškových rozdílů Položka nezahrnuje: - x</t>
  </si>
  <si>
    <t>"dle TZ, zeleň" 38</t>
  </si>
  <si>
    <t>18232</t>
  </si>
  <si>
    <t>ROZPROSTŘENÍ ORNICE V ROVINĚ V TL DO 0,15M</t>
  </si>
  <si>
    <t>-1467066568</t>
  </si>
  <si>
    <t>tl.150mm, vč. dovozu z mezideponie, vzdálenost v režii zhotovitele</t>
  </si>
  <si>
    <t>Poznámka k souboru cen:_x000D_
Položka zahrnuje: - nutné přemístění ornice z dočasných skládek vzdálených do 50m - rozprostření ornice v předepsané tloušťce v rovině a ve svahu do 1:5 Položka nezahrnuje: - x</t>
  </si>
  <si>
    <t>"dle TZ" 38</t>
  </si>
  <si>
    <t>1116420894</t>
  </si>
  <si>
    <t>Poznámka k souboru cen:_x000D_
Zahrnuje dodání předepsané travní směsi, její výsev na ornici, zalévání, první pokosení, to vše bez ohledu na sklon terénu</t>
  </si>
  <si>
    <t>38</t>
  </si>
  <si>
    <t>23994R2</t>
  </si>
  <si>
    <t>DEMONTÁŽ POMOCNÉ OCELOVÉ KONSTRUKCE PRO ZVLÁŠTNÍ ZAKLÁDÁNÍ Z TERÉNU</t>
  </si>
  <si>
    <t>-1325683999</t>
  </si>
  <si>
    <t>Poznámka k souboru cen:_x000D_
Položka zahrnuje: - dílenskou dokumentaci, včetně technologického předpisu spojování, - dodání materiálu v požadované kvalitě a výroba konstrukce i dílenská (včetně pomůcek, přípravků a prostředků pro výrobu) bez ohledu na náročnost a její hmotnost, dílenská montáž, - dodání spojovacího materiálu, - zřízení montážních a dilatačních spojů, spar, včetně potřebných úprav, vložek, opracování, očištění a ošetření, - podpěr. konstr. a lešení všech druhů pro montáž konstrukcí i doplňkových, včetně požadovaných otvorů, ochranných a bezpečnostních opatření a základů pro tyto konstrukce a lešení, - jakákoliv doprava a manipulace dílců a montážních sestav, včetně dopravy konstrukce z výrobny na stavbu, - montáž konstrukce na staveništi, včetně montážních prostředků a pomůcek a zednických výpomocí, - montážní dokumentace včetně technologického předpisu montáže, - výplň, těsnění a tmelení spar a spojů, - čištění konstrukce a odstranění všech vrubů (vrypy, otlačeniny a pod.),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dokladů, - zřízení kotevních otvorů nebo jam, nejsou-li částí jiné konstrukce, jejich úpravy, očištění a ošetření Položka nezahrnuje: - x</t>
  </si>
  <si>
    <t>A84</t>
  </si>
  <si>
    <t>9,937</t>
  </si>
  <si>
    <t>23994R1</t>
  </si>
  <si>
    <t>DODÁVKA + MONTÁŽ POMOCNÉ OCELOVÉ KONSTRUKCE PRO ZVLÁŠTNÍ ZAKLÁDÁNÍ Z TERÉNU</t>
  </si>
  <si>
    <t>-1815227412</t>
  </si>
  <si>
    <t>"Atyp monol. šachta Šd10n" 2,149</t>
  </si>
  <si>
    <t>"Atyp monol. šachta Šd11n" 2,379</t>
  </si>
  <si>
    <t>"Atyp monol. šachta Šd15n" 3,221</t>
  </si>
  <si>
    <t>"Atyp monol. šachta Šd16n" 2,188</t>
  </si>
  <si>
    <t>E85</t>
  </si>
  <si>
    <t>A85+B85+C85+D85</t>
  </si>
  <si>
    <t>-510759873</t>
  </si>
  <si>
    <t>ŽB C30/37, XC4, XA1 vodostavební beton
Součástí položky je prvky na těsnění spar a prosupů:
- těsnící bentonitový pásek - 132m
- bitumenový těsnící plech BK 150/2, tl.0,6m - 108m
- montážní stojan MS150 pro těsnící plech - 54ks
- držák těsnícího plechu - 216ks
- 2x trapézová lišta T20 - 2,5m
- bitumenový těsnící plech ASS 250 - 2,5m
- Dodatečný těsnící pás (mapř. KUNEX D 180/170K DIN s pčíslušenstvím) - 19m</t>
  </si>
  <si>
    <t>"Atyp monol. šachta Šd10n, v.č. D.1.1.3.2.8" 8,08*2,02-5,54*1,57</t>
  </si>
  <si>
    <t>"odpočet otvory" -3,14*0,55*0,55*0,25*2-3,14*0,5*0,5*0,2*1</t>
  </si>
  <si>
    <t>"Atyp monol. šachta Šd11n, v.č. D.1.1.3.2.9" 5,63*2,45-3,51*2</t>
  </si>
  <si>
    <t>"odpočet otvory" -3,14*0,55*0,55*0,25*1-3,14*0,5*0,5*0,25*1-3,14*0,5*0,5*0,2*1</t>
  </si>
  <si>
    <t>"Atyp monol. šachta Šd15n, v.č. D.1.1.3.2.10" 15,04*2,45-11,46*2</t>
  </si>
  <si>
    <t>"odpočet otvory" -3,14*0,5*0,5*0,25*2-3,14*0,15*0,15*0,25*1-3,14*0,5*0,5*0,2*1</t>
  </si>
  <si>
    <t>"Atyp monol. šachta Šd16n, v.č. D.1.1.3.2.11" 1,8*2,3*2,49-1,3*1,8*2,04</t>
  </si>
  <si>
    <t>"odpočet otvory" -3,14*0,5*0,5*0,25*2-3,14*0,2*0,2*0,25*1-3,14*0,5*0,5*0,2*1</t>
  </si>
  <si>
    <t>I79</t>
  </si>
  <si>
    <t>A79+B79+C79+D79+E79+F79+G79+H79</t>
  </si>
  <si>
    <t>1244808571</t>
  </si>
  <si>
    <t>PB C25/30 XA1, tvrzený beton s čedičovým kamenivem</t>
  </si>
  <si>
    <t>"Vytvarování kynety" "a podesty v monol. dnech</t>
  </si>
  <si>
    <t>"Atyp monol. šachta Šd10n, plocha dle autocad, v.č. D.1.1.3.2.8" 5,54*0,4</t>
  </si>
  <si>
    <t>"Atyp monol. šachta Šd11n, plocha dle autocad, v.č. D.1.1.3.2.9" 3,51*0,45</t>
  </si>
  <si>
    <t>"Atyp monol. šachta Šd15n, plocha dle autocad, v.č. D.1.1.3.2.10" 11,46*0,4</t>
  </si>
  <si>
    <t>"Atyp monol. šachta Šd16n, plocha dle autocad, v.č. D.1.1.3.2.11" 1,3*1,8*0,4</t>
  </si>
  <si>
    <t>E80</t>
  </si>
  <si>
    <t>A80+B80+C80+D80</t>
  </si>
  <si>
    <t>-1645273320</t>
  </si>
  <si>
    <t>"Uvažováno 180kg/m3</t>
  </si>
  <si>
    <t>A81</t>
  </si>
  <si>
    <t>31,49*0,18</t>
  </si>
  <si>
    <t>55772300</t>
  </si>
  <si>
    <t>"Stoka BB1-1-přeložka, ŽB DN600, tl.80mm" 22,4*1,71*0,08</t>
  </si>
  <si>
    <t>"Stoka BB1-přeložka, ŽB DN1000, tl.80mm" 150,7*2,34*0,08</t>
  </si>
  <si>
    <t>"prefa šachta DN1000, tl.100mm" 2,7*2,7*0,1*1</t>
  </si>
  <si>
    <t>"prefa šachta DN1500, tl.100mm" 3,2*3,2*0,1*2</t>
  </si>
  <si>
    <t>"Atyp monol. šachta Šd10n plocha dle autocad, tl.150mm, v.č. D.1.1.3.2.8" 10,5*0,15</t>
  </si>
  <si>
    <t>"Atyp monol. šachta Šd11n plocha dle autocad, tl.150mm, v.č. D.1.1.3.2.9" 7,7*0,15</t>
  </si>
  <si>
    <t>"Atyp monol. šachta Šd15n plocha dle autocad, tl.150mm, v.č. D.1.1.3.2.10" 15*0,15</t>
  </si>
  <si>
    <t>"Atyp monol. šachta Šd16n, tl.150mm, v.č. D.1.1.3.2.11" 2,2*2,7*0,15</t>
  </si>
  <si>
    <t>I76</t>
  </si>
  <si>
    <t>A76+B76+C76+D76+E76+F76+G76+H76</t>
  </si>
  <si>
    <t>1643945404</t>
  </si>
  <si>
    <t>"Stoka BB1-1-přeložka, ŽB DN600, tl.50mm" 22,4*1,71*0,05</t>
  </si>
  <si>
    <t>"Stoka BB1-přeložka, ŽB DN1000, tl.50mm" 150,7*2,34*0,05</t>
  </si>
  <si>
    <t>"Stoka BB1-přeložka, SKLL DN1000, tl.100mm" 22,9*2,08*0,1</t>
  </si>
  <si>
    <t>"Stoka BB1-přeložka, SKLL DN1100, tl.100mm" 10,1*2,15*0,1</t>
  </si>
  <si>
    <t>"prefa šachta DN1500, tl.150mm" 3,2*3,2*0,15*2</t>
  </si>
  <si>
    <t>"Atyp monol. šachta Šd10n, plocha dle autocad, tl.150mm, v.č. D.1.1.3.2.8" 23,3*0,15</t>
  </si>
  <si>
    <t>"Atyp monol. šachta Šd11n, plocha dle autocad, tl.150mm, v.č. D.1.1.3.2.9" 19,2*0,15</t>
  </si>
  <si>
    <t>"Atyp monol. šachta Šd15n, plocha dle autocad, tl.150mm, v.č. D.1.1.3.2.10" 34,4*0,15</t>
  </si>
  <si>
    <t>"Atyp monol. šachta Šd16n, plocha dle autocad, tl.150mm, v.č. D.1.1.3.2.11" 16,7*0,15</t>
  </si>
  <si>
    <t>K77</t>
  </si>
  <si>
    <t>A77+B77+C77+D77+E77+F77+G77+H77+I77+J77</t>
  </si>
  <si>
    <t>-1864256717</t>
  </si>
  <si>
    <t>"ŽB DN600" 0,1*0,15*0,6*22</t>
  </si>
  <si>
    <t>"ŽB DN1000" 0,2*0,2*1*150</t>
  </si>
  <si>
    <t>C78</t>
  </si>
  <si>
    <t>A78+B78</t>
  </si>
  <si>
    <t>56333.a</t>
  </si>
  <si>
    <t>VOZOVKOVÉ VRSTVY ZE ŠTĚRKODRTI TL. DO 150MM</t>
  </si>
  <si>
    <t>1430298728</t>
  </si>
  <si>
    <t>konstrukční vrstvy ze štěrkodrti ŠDa v tl.150mm, fr 0-32mm</t>
  </si>
  <si>
    <t>Poznámka k souboru cen:_x000D_
Položka zahrnuje: - dodání kameniva předepsané kvality a zrnitosti - rozprostření a zhutnění vrstvy v předepsané tloušťce - zřízení vrstvy bez rozlišení šířky, pokládání vrstvy po etapách Položka nezahrnuje: - postřiky, nátěry</t>
  </si>
  <si>
    <t>"dle TZ" 63</t>
  </si>
  <si>
    <t>56333.b</t>
  </si>
  <si>
    <t>-857209088</t>
  </si>
  <si>
    <t>56333.c</t>
  </si>
  <si>
    <t>-1909917785</t>
  </si>
  <si>
    <t>konstrukční vrstvy ze štěrkodrti ŠDa v tl.150mm, fr 0-63mm</t>
  </si>
  <si>
    <t>33</t>
  </si>
  <si>
    <t>572111</t>
  </si>
  <si>
    <t>INFILTRAČNÍ POSTŘIK ASFALTOVÝ DO 0,5KG/M2</t>
  </si>
  <si>
    <t>469543373</t>
  </si>
  <si>
    <t>infiltrační postřik PI-A 0,25 kg/m2</t>
  </si>
  <si>
    <t>Poznámka k souboru cen:_x000D_
Položka zahrnuje: - dodání všech předepsaných materiálů pro postřiky v předepsaném množství - provedení dle předepsaného technologického předpisu - zřízení vrstvy bez rozlišení šířky, pokládání vrstvy po etapách - úpravu napojení, ukončení Položka nezahrnuje: - x</t>
  </si>
  <si>
    <t>34</t>
  </si>
  <si>
    <t>-1719272077</t>
  </si>
  <si>
    <t>spojovací postřik PS-A 0,4 kg/m2</t>
  </si>
  <si>
    <t>574B33</t>
  </si>
  <si>
    <t>ASFALTOVÝ BETON PRO OBRUSNÉ VRSTVY MODIFIK ACO 11 TL. 40MM</t>
  </si>
  <si>
    <t>-1961515580</t>
  </si>
  <si>
    <t>obrusná vrstva z asfaltového betonu ACO 11 50/70 v tl. 40mm</t>
  </si>
  <si>
    <t>Poznámka k souboru cen:_x000D_
Položka zahrnuje: - dodání směsi v požadované kvalitě - očištění podkladu - uložení směsi dle předepsaného technologického předpisu, zhutnění vrstvy v předepsané tloušťce - zřízení vrstvy bez rozlišení šířky, pokládání vrstvy po etapách, včetně pracovních spar a spojů - úpravu napojení, ukončení podél obrubníků, dilatačních zařízení, odvodňovacích proužků, odvodňovačů, vpustí, šachet a pod. Položka nezahrnuje: - postřiky, nátěry - těsnění podél obrubníků, dilatačních zařízení, odvodňovacích proužků, odvodňovačů, vpustí, šachet a pod.</t>
  </si>
  <si>
    <t>574E46</t>
  </si>
  <si>
    <t>ASFALTOVÝ BETON PRO PODKLADNÍ VRSTVY ACP 16+, 16S TL. 50MM</t>
  </si>
  <si>
    <t>1356439212</t>
  </si>
  <si>
    <t>ložní vrstva z asfaltového betonu ACP 16+ 50/70 v tl. 50mm</t>
  </si>
  <si>
    <t>37</t>
  </si>
  <si>
    <t>56145G</t>
  </si>
  <si>
    <t>SMĚSI Z KAMENIVA STMELENÉ CEMENTEM  SC C 8/10 TL. DO 250MM</t>
  </si>
  <si>
    <t>-389958487</t>
  </si>
  <si>
    <t>konstrukční vrstvy z kameniva ztmelené cementem SC 8/10 v tl.250mm, fr 0-32mm</t>
  </si>
  <si>
    <t>Poznámka k souboru cen:_x000D_
Položka zahrnuje: - dodání směsi v požadované kvalitě - očištění podkladu - uložení směsi dle předepsaného technologického předpisu a zhutnění vrstvy v předepsané tloušťce - zřízení vrstvy bez rozlišení šířky, pokládání vrstvy po etapách, včetně pracovních spar a spojů - úpravu napojení, ukončení - úpravu dilatačních spar včetně předepsané výztuže Položka nezahrnuje: - postřiky, nátěry</t>
  </si>
  <si>
    <t>572123</t>
  </si>
  <si>
    <t>INFILTRAČNÍ POSTŘIK Z EMULZE DO 1,0KG/M2</t>
  </si>
  <si>
    <t>-672739402</t>
  </si>
  <si>
    <t>infiltrační postřik PI-E 0,7 kg/m2</t>
  </si>
  <si>
    <t>39</t>
  </si>
  <si>
    <t>572213</t>
  </si>
  <si>
    <t>SPOJOVACÍ POSTŘIK Z EMULZE DO 0,5KG/M2</t>
  </si>
  <si>
    <t>2004011575</t>
  </si>
  <si>
    <t>spojovací postřik PS-E 0,5 kg/m2</t>
  </si>
  <si>
    <t>A48</t>
  </si>
  <si>
    <t>"Dle TZ" 78*2</t>
  </si>
  <si>
    <t>40</t>
  </si>
  <si>
    <t>574E78</t>
  </si>
  <si>
    <t>ASFALTOVÝ BETON PRO PODKLADNÍ VRSTVY ACP 22+, 22S TL. 80MM</t>
  </si>
  <si>
    <t>-521504265</t>
  </si>
  <si>
    <t>podkladní vrstva z asfaltového betonu ACP 22S 50/70 v tl. 80mm</t>
  </si>
  <si>
    <t>A49</t>
  </si>
  <si>
    <t>41</t>
  </si>
  <si>
    <t>574D78</t>
  </si>
  <si>
    <t>ASFALTOVÝ BETON PRO LOŽNÍ VRSTVY MODIFIK ACL 22+, 22S TL. 80MM</t>
  </si>
  <si>
    <t>415516558</t>
  </si>
  <si>
    <t>ložní vrstva z asfaltového betonu ACL 22S PMB 80 v tl. 80mm</t>
  </si>
  <si>
    <t>A50</t>
  </si>
  <si>
    <t>42</t>
  </si>
  <si>
    <t>574B34</t>
  </si>
  <si>
    <t>ASFALTOVÝ BETON PRO OBRUSNÉ VRSTVY MODIFIK ACO 11+ TL. 40MM</t>
  </si>
  <si>
    <t>-1602718201</t>
  </si>
  <si>
    <t>obrusná vrstva z asfaltového betonu ACO 11S PMB v tl. 40mm</t>
  </si>
  <si>
    <t>A51</t>
  </si>
  <si>
    <t>43</t>
  </si>
  <si>
    <t>-354007325</t>
  </si>
  <si>
    <t>konstrukční vrstvy ze štěrkodrti ŠDa v tl.190mm, fr 0-63mm</t>
  </si>
  <si>
    <t>A52</t>
  </si>
  <si>
    <t>44</t>
  </si>
  <si>
    <t>58241</t>
  </si>
  <si>
    <t>-2103139621</t>
  </si>
  <si>
    <t>Kamenná dlažba 300x200mm, tl.140mm do lóže z drobného kamenné drti fr 4-8mm v tl 40mm</t>
  </si>
  <si>
    <t>Poznámka k souboru cen:_x000D_
Položka zahrnuje: - dodání dlažebního materiálu v požadované kvalitě, dodání materiálu pro předepsané lože v tloušťce předepsané dokumentací a pro předepsanou výplň spar - očištění podkladu - uložení dlažby dle předepsaného technologického předpisu včetně předepsané podkladní vrstvy a předepsané výplně spar - zřízení vrstvy bez rozlišení šířky, pokládání vrstvy po etapách - úpravu napojení, ukončení podél obrubníků, dilatačních zařízení, odvodňovacích proužků, odvodňovačů, vpustí, šachet a pod., nestanoví-li zadávací dokumentace jinak Položka nezahrnuje: - postřiky, nátěry - těsnění podél obrubníků, dilatačních zařízení, odvodňovacích proužků, odvodňovačů, vpustí, šachet a pod.</t>
  </si>
  <si>
    <t>A53</t>
  </si>
  <si>
    <t>45</t>
  </si>
  <si>
    <t>89915R</t>
  </si>
  <si>
    <t>692248508</t>
  </si>
  <si>
    <t>Litinový poklop DN600 s rámem dle standartů města BRNO
Součástí položky je i podbetonování poklopu betonem C16/20</t>
  </si>
  <si>
    <t>Poznámka k souboru cen:_x000D_
Položka zahrnuje dodávku a osazení předepsané mříže včetně rámu</t>
  </si>
  <si>
    <t>"Úprava stávajícíh šachet" "na stoce BB1-1</t>
  </si>
  <si>
    <t>"šachta 1364537" 1</t>
  </si>
  <si>
    <t>"šachta 1364538" 1</t>
  </si>
  <si>
    <t>"šachta 1364539" 1</t>
  </si>
  <si>
    <t>"Nové šachty</t>
  </si>
  <si>
    <t>"Atyp monol. šachta Šd11n" 1</t>
  </si>
  <si>
    <t>"Atyp monol. šachta Šd15n" 1</t>
  </si>
  <si>
    <t>"Atyp monol. šachta Šd16n" 1</t>
  </si>
  <si>
    <t>G66</t>
  </si>
  <si>
    <t>A66+B66+C66+D66+E66+F66</t>
  </si>
  <si>
    <t>46</t>
  </si>
  <si>
    <t>89916R</t>
  </si>
  <si>
    <t>LITINOVÝ POKLOP A15</t>
  </si>
  <si>
    <t>1975977048</t>
  </si>
  <si>
    <t>A72</t>
  </si>
  <si>
    <t>"Atyp monol. šachta Šd10n, plocha dle autocad" 1</t>
  </si>
  <si>
    <t>47</t>
  </si>
  <si>
    <t>1579726283</t>
  </si>
  <si>
    <t>"Stoka ""BB1-1-přeložka"", ŽB DN600" 22,4</t>
  </si>
  <si>
    <t>"Stoka ""BB1-přeložka"", ŽB DN1000" 150,7</t>
  </si>
  <si>
    <t>"Stoka BB1-přeložka, SKLL DN1000" 22,9</t>
  </si>
  <si>
    <t>"Stoka BB1-přeložka, SKLL DN1100" 10,1</t>
  </si>
  <si>
    <t>E63</t>
  </si>
  <si>
    <t>A63+B63+C63+D63</t>
  </si>
  <si>
    <t>48</t>
  </si>
  <si>
    <t>82471</t>
  </si>
  <si>
    <t>POTRUBÍ Z TRUB ŽELEZOBETONOVÝCH DN DO 1000MM</t>
  </si>
  <si>
    <t>777000803</t>
  </si>
  <si>
    <t>DN1000, C40/50 XA1, XF4, vč. pryžového těsnění</t>
  </si>
  <si>
    <t>A54</t>
  </si>
  <si>
    <t>"Stoka BB1, přeložka" 150,7</t>
  </si>
  <si>
    <t>49</t>
  </si>
  <si>
    <t>82458</t>
  </si>
  <si>
    <t>POTRUBÍ Z TRUB ŽELEZOBETONOVÝCH DN DO 600MM</t>
  </si>
  <si>
    <t>1715825639</t>
  </si>
  <si>
    <t>DN600, C40/50 XA1, XF4, vč. pryžového těsnění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</si>
  <si>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</si>
  <si>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A55</t>
  </si>
  <si>
    <t>"Stoka BB1-1, přeložka" 22,4</t>
  </si>
  <si>
    <t>50</t>
  </si>
  <si>
    <t>84471</t>
  </si>
  <si>
    <t>POTRUBÍ ODPADNÍ Z TRUB SKLOLAMINÁTOVÝCH DN DO 1000MM</t>
  </si>
  <si>
    <t>1358137069</t>
  </si>
  <si>
    <t>DN1000, min. SN 16000, včetně spojek FWC</t>
  </si>
  <si>
    <t>A56</t>
  </si>
  <si>
    <t>"Stoka BB1, přeložka" 22,9</t>
  </si>
  <si>
    <t>51</t>
  </si>
  <si>
    <t>84472</t>
  </si>
  <si>
    <t>POTRUBÍ ODPADNÍ Z TRUB SKLOLAMINÁTOVÝCH DN DO 1200MM</t>
  </si>
  <si>
    <t>-1858974632</t>
  </si>
  <si>
    <t>DN1100, min. SN 16000, včetně spojek FWC</t>
  </si>
  <si>
    <t>A57</t>
  </si>
  <si>
    <t>"Stoka BB1, přeložka" 10,1</t>
  </si>
  <si>
    <t>52</t>
  </si>
  <si>
    <t>899672</t>
  </si>
  <si>
    <t>ZKOUŠKA VODOTĚSNOSTI POTRUBÍ DN DO 600MM</t>
  </si>
  <si>
    <t>-1787584657</t>
  </si>
  <si>
    <t>"Stoka BB1-1 přeložka, ŽB DN600" 22,4</t>
  </si>
  <si>
    <t>53</t>
  </si>
  <si>
    <t>899692</t>
  </si>
  <si>
    <t>ZKOUŠKA VODOTĚSNOSTI POTRUBÍ DN PŘES 800MM</t>
  </si>
  <si>
    <t>-1533512645</t>
  </si>
  <si>
    <t>"Stoka BB1-přeložka, ŽB DN1000" 150,7</t>
  </si>
  <si>
    <t>D59</t>
  </si>
  <si>
    <t>A59+B59+C59</t>
  </si>
  <si>
    <t>54</t>
  </si>
  <si>
    <t>89921.c</t>
  </si>
  <si>
    <t>572373588</t>
  </si>
  <si>
    <t>Položka obsahuje:
Demontáž stávajícíh poklopů pro šachty DN600 s podbetonováním, vč. odvozu a likvidace s poplatkem za skládku (popř. na vyžádání odevzdáno provozovateli)
Dodávka + montáž vyrovnávací prstenec prefa, výška dle potřeby</t>
  </si>
  <si>
    <t>Poznámka k souboru cen:_x000D_
Položka zahrnuje: - všechny nutné práce a materiály pro zvýšení nebo snížení zařízení (včetně nutné úpravy stávajícího povrchu vozovky nebo chodníku) Položka nezahrnuje: - x</t>
  </si>
  <si>
    <t>"viz TZ př.č. D.1.1.3.1.2 a v.č. D.1.1.3.2.1 až 14, situace C.3</t>
  </si>
  <si>
    <t>A60</t>
  </si>
  <si>
    <t>55</t>
  </si>
  <si>
    <t>89921.d</t>
  </si>
  <si>
    <t>941295464</t>
  </si>
  <si>
    <t>Položka obsahuje:
Demontáž stávajícíh poklopů pro šachty DN600 s podbetonováním, vč. odvozu a likvidace s poplatkem za skládku (popř. na vyžádání odevzdáno provozovateli)
Vybourání vstupního kónusu DN1000, vč. odvozu a likvidace s poplatkem za skládku 
Dodávku + montáž prefa skruž DN1000 výšky 250mm 
Dodávka + montáž zákrytovou desku prefa DN1000 
Dodávka + montáž vyrovnávací prstenec prefa DN600, výška dle potřeby 40-120mm</t>
  </si>
  <si>
    <t>C67</t>
  </si>
  <si>
    <t>A67+B67</t>
  </si>
  <si>
    <t>56</t>
  </si>
  <si>
    <t>899574.a</t>
  </si>
  <si>
    <t>OBETONOVÁNÍ POTRUBÍ ZE ŽELEZOBETONU DO C25/30 VČETNĚ VÝZTUŽE</t>
  </si>
  <si>
    <t>-1600662280</t>
  </si>
  <si>
    <t>PB C25/30 XC3, XA1 + KARI síť 6x100x100
"ŽB POTRUBÍ DO DN 500" 2,25m2/bm KARI sítě
V místě nadchodu potrubí nad kolektorem bude nové obetonování potrubí od stáv. konstrukce kolektoru odděleno asfaltovým pásem cca 8m2</t>
  </si>
  <si>
    <t>"stávající ŽB DN400" 12,8*1,46*0,785</t>
  </si>
  <si>
    <t>"odpočet stávající sedlo" -0,73*0,23*12,8</t>
  </si>
  <si>
    <t>"odpočet OP potrubí" -3,14*0,2*0,2*12,8</t>
  </si>
  <si>
    <t>"stávající ŽB DN500" 138,6*1,57*0,895</t>
  </si>
  <si>
    <t>"odpočet stávající sedlo" -0,85*0,235*138,6</t>
  </si>
  <si>
    <t>"odpočet OP potrubí" -3,14*0,25*0,25*138,6</t>
  </si>
  <si>
    <t>G61</t>
  </si>
  <si>
    <t>A61+B61+C61+D61+E61+F61</t>
  </si>
  <si>
    <t>57</t>
  </si>
  <si>
    <t>899574.b</t>
  </si>
  <si>
    <t>791749622</t>
  </si>
  <si>
    <t>PB C25/30 XC3, XA1 + KARI síť 6x100x100
"SKLL DN1000. DN1100" 4,5m2/bm KARI sítě</t>
  </si>
  <si>
    <t>"Stoka BB1-přeložka, SKLL DN1000" 22,9*2,08*1,502</t>
  </si>
  <si>
    <t>"odpočet OP potrubí DN1000" -3,14*0,5*0,5*22,9</t>
  </si>
  <si>
    <t>"Stoka BB1-přeložka, SKLL DN1100" 10,1*2,15*1,606</t>
  </si>
  <si>
    <t>"odpočet OP potrubí DN1100" -3,14*0,55*0,55*10,1</t>
  </si>
  <si>
    <t>E64</t>
  </si>
  <si>
    <t>A64+B64+C64+D64</t>
  </si>
  <si>
    <t>58</t>
  </si>
  <si>
    <t>899574.c</t>
  </si>
  <si>
    <t>1439925682</t>
  </si>
  <si>
    <t>PB C25/30 XC3, XA1 + KARI síť 8x100x100
"ŽB DN600" 1,7m2/bm KARI sítě
"ŽB DN1000" 1,8m2/bm KARI sítě</t>
  </si>
  <si>
    <t>"Stoka BB1-1-přeložka, ŽB DN600" 22,4*1*1,26</t>
  </si>
  <si>
    <t>"odpočet OP potrubí DN600" -3,14*0,3*0,3*22,4</t>
  </si>
  <si>
    <t>"Stoka BB1-přeložka, ŽB DN1000" 150,7*1,47*1,79</t>
  </si>
  <si>
    <t>"odpočet OP potrubí DN1000" -3,14*0,5*0,5*150,7</t>
  </si>
  <si>
    <t>E65</t>
  </si>
  <si>
    <t>A65+B65+C65+D65</t>
  </si>
  <si>
    <t>59</t>
  </si>
  <si>
    <t>894158</t>
  </si>
  <si>
    <t>ŠACHTY KANALIZAČNÍ Z BETON DÍLCŮ NA POTRUBÍ DN DO 600MM</t>
  </si>
  <si>
    <t>-285664982</t>
  </si>
  <si>
    <t>Poznámka k souboru cen:_x000D_
Položka zahrnuje: - poklopy s rámem, mříže s rámem, stupadla, žebříky, stropy z bet. dílců a pod. - předepsané betonové skruže, prefabrikované nebo monolitické betonové dno - dodání dílce požadovaného tvaru a vlastností, jeho skladování, doprava a osazení do definitivní polohy, včetně komplexní technologie výroby a montáže dílců, ošetření a ochrana dílců, - u dílců železobetonových a předpjatých veškerá výztuž, případně i tuhé kovové prvky a závěsná oka, - úpravy a zařízení pro uložení a transport dílce, - veškeré požadované úpravy dílců, včetně doplňkových konstrukcí a vybavení, - sestavení dílce na stavbě včetně montážních zařízení, plošin a prahů a pod., - výplň, těsnění a tmelení spár a spojů, - očištění a ošetření úložných ploch, - zednické výpomoce pro montáž dílců, - označení dílce výrobním štítkem nebo jiným způsobem, - úpravy dílce pro dodržení požadované přesnosti jeho osazení, včetně případných měření, - veškerá zařízení pro zajištění stability v každém okamžiku - předepsané podkladní konstrukce Položka nezahrnuje: - x</t>
  </si>
  <si>
    <t>A62</t>
  </si>
  <si>
    <t>"Stoka BB1-1-přeložka" 1</t>
  </si>
  <si>
    <t>60</t>
  </si>
  <si>
    <t>894171</t>
  </si>
  <si>
    <t>ŠACHTY KANALIZAČ Z BETON DÍLCŮ NA POTRUBÍ DN DO 1000MM</t>
  </si>
  <si>
    <t>295121104</t>
  </si>
  <si>
    <t>Prefabirkované šachty DN1500 vč. litinového poklopu DN600, přechodové desky DN1500/DN1000, výšky do 3,0m, kompletní dodávka a montáž vč. stupadel a povrchovou úpravou
Prefabrikované dno bude dodáno s podestou vytvarovanou z tvrzeného betonu s nátěrem.  Veškeré vnitřní spáry mezi jednotlivými prefabrikáty budou vyspraveny a vymazány maltovou směsí 
LITINOVÝ POKLOP ZATÍŽENÍ E600 - ZPEVNĚNÝ POVRCH
LITINOVÝ POKLOP ZATÍŽENÍ B125 - NEZPEVNĚNÝ POVRCH</t>
  </si>
  <si>
    <t>A68</t>
  </si>
  <si>
    <t>"Stoka BB1-přeložka" 2</t>
  </si>
  <si>
    <t>61</t>
  </si>
  <si>
    <t>89915.a</t>
  </si>
  <si>
    <t>STUPADLA (A POD)</t>
  </si>
  <si>
    <t>606364856</t>
  </si>
  <si>
    <t>Ocelové stupadlo nebo madlo s PE povlakem dl.218mm</t>
  </si>
  <si>
    <t>Poznámka k souboru cen:_x000D_
Položka zahrnuje: - veškerý materiál, výrobky a polotovary - mimostaveništní a vnitrostaveništní dopravy (rovněž přesuny), včetně naložení a složení,případně s uložením Položka nezahrnuje: - x</t>
  </si>
  <si>
    <t>"plochy dle autocad</t>
  </si>
  <si>
    <t>"Atyp monol. šachta Šd10n" 5</t>
  </si>
  <si>
    <t>"Atyp monol. šachta Šd11n" 5</t>
  </si>
  <si>
    <t>"Atyp monol. šachta Šd15n" 5</t>
  </si>
  <si>
    <t>"Atyp monol. šachta Šd16n" 5</t>
  </si>
  <si>
    <t>E69</t>
  </si>
  <si>
    <t>A69+B69+C69+D69</t>
  </si>
  <si>
    <t>62</t>
  </si>
  <si>
    <t>89915.b</t>
  </si>
  <si>
    <t>49749791</t>
  </si>
  <si>
    <t>Kapsové stupadlo</t>
  </si>
  <si>
    <t>"Atyp monol. šachta Šd10n" 2</t>
  </si>
  <si>
    <t>"Atyp monol. šachta Šd11n" 2+1</t>
  </si>
  <si>
    <t>"Atyp monol. šachta Šd15n" 2+1</t>
  </si>
  <si>
    <t>"Atyp monol. šachta Šd16n" 2+1</t>
  </si>
  <si>
    <t>E71</t>
  </si>
  <si>
    <t>A71+B71+C71+D71</t>
  </si>
  <si>
    <t>891371R</t>
  </si>
  <si>
    <t>STĚNOVÁ TĚSNÍCÍ VLOŽKA DN1000-DN1100  PÍSKOVANÁ VLOŽENÁ DO BEDNĚNÍ</t>
  </si>
  <si>
    <t>216664659</t>
  </si>
  <si>
    <t>PRO SKLL POTRUBÍ</t>
  </si>
  <si>
    <t>Poznámka k souboru cen:_x000D_
Položka zahrnuje: - kompletní montáž dle technologického předpisu - dodávku armatury - mimostaveništní a vnitrostaveništní dopravu Položka nezahrnuje: - x</t>
  </si>
  <si>
    <t>E70</t>
  </si>
  <si>
    <t>A70+B70+C70+D70</t>
  </si>
  <si>
    <t>64</t>
  </si>
  <si>
    <t>-193097581</t>
  </si>
  <si>
    <t>PB C25/30 XF1</t>
  </si>
  <si>
    <t>A73</t>
  </si>
  <si>
    <t>"Atyp monol. šachta Šd10n" 3,14*0,8*0,8*0,6--3,14*0,5*0,5*0,6</t>
  </si>
  <si>
    <t>65</t>
  </si>
  <si>
    <t>89914.a</t>
  </si>
  <si>
    <t>ŠACHTOVÉ BETONOVÉ SKRUŽE SAMOSTATNÉ</t>
  </si>
  <si>
    <t>454430445</t>
  </si>
  <si>
    <t>Vyrovnávací prstenec prefa DN600, výška dle potřeby 40-120mm
Veškeré vnitřní spáry mezi jednotlivými prefabrikáty budou vyspraveny a vymazány maltovou směsí 
Utěsnění mezi prstencem a stropní deskou bude pomocí bobtnavého pásku po obvodu a krycí spádovou betonovou mazaninou v tl.50-70mm</t>
  </si>
  <si>
    <t>"Atyp monol. šachta Šd11n" 2</t>
  </si>
  <si>
    <t>"Atyp monol. šachta Šd15n" 2</t>
  </si>
  <si>
    <t>"Atyp monol. šachta Šd16n" 2</t>
  </si>
  <si>
    <t>D74</t>
  </si>
  <si>
    <t>A74+B74+C74</t>
  </si>
  <si>
    <t>66</t>
  </si>
  <si>
    <t>89914.b</t>
  </si>
  <si>
    <t>-1126745717</t>
  </si>
  <si>
    <t>skruž betonová přechodová prefa 62,5/100x60x12cm, stupadla poplastovaná kapsová
Veškeré vnitřní spáry mezi jednotlivými prefabrikáty budou vyspraveny a vymazány maltovou směsí</t>
  </si>
  <si>
    <t>"Nové šachty, šachta v zeleni</t>
  </si>
  <si>
    <t>A75</t>
  </si>
  <si>
    <t>"Atyp monol. šachta Šd10n" 1</t>
  </si>
  <si>
    <t>67</t>
  </si>
  <si>
    <t>1025516675</t>
  </si>
  <si>
    <t>Obnova značení, rozsah dle původního značení, pro potřeby rozpočtu uvažováno 20m2</t>
  </si>
  <si>
    <t>Poznámka k souboru cen:_x000D_
Položka zahrnuje: - dodání a pokládku nátěrového materiálu - předznačení a reflexní úpravu Položka nezahrnuje: - x Způsob měření: - měří se pouze natíraná plocha</t>
  </si>
  <si>
    <t>"Zpevněná plocha vjezdu, pro potřeby rozpočtu uvažováno 20m2</t>
  </si>
  <si>
    <t>68</t>
  </si>
  <si>
    <t>862453730</t>
  </si>
  <si>
    <t>obdláždění poklopu dvojřádkem ze žulových kostek do betonu C25/30 XF1</t>
  </si>
  <si>
    <t>Poznámka k souboru cen:_x000D_
Položka zahrnuje: - dodání a pokládku jedné řady dlažebních kostek o rozměrech předepsaných zadávací dokumentací - betonové lože i boční betonovou opěrku Položka nezahrnuje: - x</t>
  </si>
  <si>
    <t>"Atyp monol. šachta Šd10n" 2*3,14*0,55*2</t>
  </si>
  <si>
    <t>69</t>
  </si>
  <si>
    <t>917224</t>
  </si>
  <si>
    <t>SILNIČNÍ A CHODNÍKOVÉ OBRUBY Z BETONOVÝCH OBRUBNÍKŮ ŠÍŘ 150MM</t>
  </si>
  <si>
    <t>-187232216</t>
  </si>
  <si>
    <t>Silniční obrubník typ a rozměr dle původního
Betonové lóže C25/30 XF3, tl.100mm</t>
  </si>
  <si>
    <t>Poznámka k souboru cen:_x000D_
Položka zahrnuje: - dodání a pokládku betonových obrubníků o rozměrech předepsaných zadávací dokumentací - betonové lože i boční betonovou opěrku Položka nezahrnuje: - x</t>
  </si>
  <si>
    <t>A4+B4</t>
  </si>
  <si>
    <t>70</t>
  </si>
  <si>
    <t>917223</t>
  </si>
  <si>
    <t>SILNIČNÍ A CHODNÍKOVÉ OBRUBY Z BETONOVÝCH OBRUBNÍKŮ ŠÍŘ 100MM</t>
  </si>
  <si>
    <t>-695568706</t>
  </si>
  <si>
    <t>Chodníkový obrubník typ a rozměr dle původního
Betonové lóže C25/30 XF3, tl.100mm</t>
  </si>
  <si>
    <t>71</t>
  </si>
  <si>
    <t>919111</t>
  </si>
  <si>
    <t>ŘEZÁNÍ ASFALTOVÉHO KRYTU VOZOVEK TL DO 50MM</t>
  </si>
  <si>
    <t>-909079468</t>
  </si>
  <si>
    <t>Poznámka k souboru cen:_x000D_
Položka zahrnuje: - řezání vozovkové vrstvy v předepsané tloušťce - spotřeba vody Položka nezahrnuje: - x</t>
  </si>
  <si>
    <t>"dle Autocad" 11+10+15</t>
  </si>
  <si>
    <t>"Dle Autocad" 35</t>
  </si>
  <si>
    <t>72</t>
  </si>
  <si>
    <t>931314</t>
  </si>
  <si>
    <t>TĚSNĚNÍ DILATAČ SPAR ASF ZÁLIVKOU PRŮŘ DO 400MM2</t>
  </si>
  <si>
    <t>498091952</t>
  </si>
  <si>
    <t>Poznámka k souboru cen:_x000D_
Položka zahrnuje: - dodávku a osazení předepsaného materiálu - očištění ploch spáry před úpravou - očištění okolí spáry po úpravě Položka nezahrnuje: - těsnící profil</t>
  </si>
  <si>
    <t>73</t>
  </si>
  <si>
    <t>966166</t>
  </si>
  <si>
    <t>BOURÁNÍ KONSTRUKCÍ ZE ŽELEZOBETONU S ODVOZEM DO 12KM</t>
  </si>
  <si>
    <t>1816444222</t>
  </si>
  <si>
    <t>vybourání stávajících šachet vč. poklopu s naložením a odvozem na skládku, odvozná vzdálenost v režii zhotovitele, rámy a poklopy budou na vyžádání odevzdáno provozovateli
objemová hmotnost suti 2,2 t/m3 - ŽELEZOBETON</t>
  </si>
  <si>
    <t>Poznámka k souboru cen:_x000D_
Položka zahrnuje: - rozbourání konstrukce bez ohledu na použitou technologii - veškeré pomocné konstrukce (lešení a pod.)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</si>
  <si>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"viz TZ př.č. D.1.1.8.1.2 a v.č. D.1.1.8.2. situace C3</t>
  </si>
  <si>
    <t>"stávající ŽB šachty</t>
  </si>
  <si>
    <t>"1364543" 3,2*2,2*2,13-2,6*1,6*1,53</t>
  </si>
  <si>
    <t>"otvory" -3,14*0,55*0,55*0,3-3,14*0,3*0,3*0,3</t>
  </si>
  <si>
    <t>"1364541" 2,92*2,9*2,08-2,32*2,3*1,48</t>
  </si>
  <si>
    <t>-3,14*0,55*0,55*0,3-3,14*0,5*0,5*0,3-3,14*0,3*0,3*0,3*2</t>
  </si>
  <si>
    <t>"1364540" 2,8*2,2*1,6-2,2*1,6*1</t>
  </si>
  <si>
    <t>"otvory" -3,14*0,3*0,3*0,3*2-3,14*0,25*0,25*0,3</t>
  </si>
  <si>
    <t>"1364601" 2,8*2,2*2,1-2,2*1,6*1,32</t>
  </si>
  <si>
    <t>"otvory" -3,14*0,5*0,5*0,3-3,14*0,3*0,3*0,48</t>
  </si>
  <si>
    <t>"1364599" 2,8*2,2*2,1-2,2*1,6*1,32</t>
  </si>
  <si>
    <t>"1364597" 2,8*2,2*2,1-2,2*1,6*1,32</t>
  </si>
  <si>
    <t>"1364580" 2,8*2,2*2,1-2,2*1,6*1,32</t>
  </si>
  <si>
    <t>"1364578" 2,8*2,2*2,1-2,2*1,6*1,32</t>
  </si>
  <si>
    <t>"komínky" 3,14*0,5*0,5*(0,64+0,26+0,26+0,26+0,26+0,26)-3,14*0,3*0,3*(0,64+0,26+0,26+0,26+0,26+0,26)-3,14*0,5*0,5*0,3-3,14*0,3*0,3*0,48</t>
  </si>
  <si>
    <t>R13</t>
  </si>
  <si>
    <t>A13+B13+C13+D13+E13+F13+G13+H13+I13+J13+K13+L13+M13+N13+O13+P13+Q13</t>
  </si>
  <si>
    <t>74</t>
  </si>
  <si>
    <t>969234</t>
  </si>
  <si>
    <t>VYBOURÁNÍ POTRUBÍ DN DO 200MM KANALIZAČ</t>
  </si>
  <si>
    <t>846082359</t>
  </si>
  <si>
    <t>vybourání kameninového potrubí DN600 s naložením na dopravní prostředek, odvozná vzdálenost v režii zhotovitele
objemová hmotnost suti 2,3 t/m3 - KAMENINA</t>
  </si>
  <si>
    <t>Poznámka k souboru cen:_x000D_
Položka zahrnuje: - veškerou manipulaci s vybouranou sutí a hmotami včetně uložení na skládku - veškeré další práce plynoucí z technologického předpisu a z platných předpisů Položka nezahrnuje: - poplatek za skládku, který se vykazuje v položce 0141** (s výjimkou malého množství bouraného materiálu, kde je možné poplatek zahrnout do jednotkové ceny bourání – tento fakt musí být uveden v doplňujícím textu k položce)</t>
  </si>
  <si>
    <t>"Dle TZ, KAM DN150" 1,6+3</t>
  </si>
  <si>
    <t>75</t>
  </si>
  <si>
    <t>969258</t>
  </si>
  <si>
    <t>VYBOURÁNÍ POTRUBÍ DN DO 600MM KANALIZAČ</t>
  </si>
  <si>
    <t>-1819914231</t>
  </si>
  <si>
    <t>vybourání betonového potrubí DN600 s naložením na dopravní prostředek, odvozná vzdálenost v režii zhotovitele
objemová hmotnost suti 2,1 t/m3 - BETON</t>
  </si>
  <si>
    <t>"Dle TZ, BT DN600" 8,02</t>
  </si>
  <si>
    <t>76</t>
  </si>
  <si>
    <t>969271.a</t>
  </si>
  <si>
    <t>VYBOURÁNÍ POTRUBÍ DN DO 1000MM KANALIZAČ</t>
  </si>
  <si>
    <t>-904586002</t>
  </si>
  <si>
    <t>vybourání betonového potrubí DN1000 s naložením na dopravní prostředek, odvozná vzdálenost v režii zhotovitele
objemová hmotnost suti 2,1 t/m3 - BETON</t>
  </si>
  <si>
    <t>"Dle TZ, BT DN1000" 48,62+50,78+41,97</t>
  </si>
  <si>
    <t>77</t>
  </si>
  <si>
    <t>969271.b</t>
  </si>
  <si>
    <t>819919262</t>
  </si>
  <si>
    <t>vybourání sklolaminátového potrubí DN1000 s naložením na dopravní prostředek, odvozná vzdálenost v režii zhotovitele
objemová hmotnost suti 2,0 t/m3 - SKLOLAMINÁT</t>
  </si>
  <si>
    <t>"Dle TZ, SKLL DN1000" 8,55+8,02</t>
  </si>
  <si>
    <t>969272</t>
  </si>
  <si>
    <t>VYBOURÁNÍ POTRUBÍ DN DO 1200MM KANALIZAČ</t>
  </si>
  <si>
    <t>-2122825632</t>
  </si>
  <si>
    <t>vybourání sklolaminátového potrubí DN1100 s naložením na dopravní prostředek, odvozná vzdálenost v režii zhotovitele
objemová hmotnost suti 2,0 t/m3 - SKLOLAMINÁT</t>
  </si>
  <si>
    <t>" viz TZ př.č. D.1.1.3.1.2 a v.č. D.1.1.3.2.1 až 14, situace C3</t>
  </si>
  <si>
    <t>"Dle TZ, SKLL DN1100" 14,335+10,03</t>
  </si>
  <si>
    <t>79</t>
  </si>
  <si>
    <t>966156</t>
  </si>
  <si>
    <t>BOURÁNÍ KONSTRUKCÍ Z PROST BETONU S ODVOZEM DO 12KM</t>
  </si>
  <si>
    <t>688589717</t>
  </si>
  <si>
    <t>Betonové sedlo brouraného betonového potrubí DN600 a DN1000</t>
  </si>
  <si>
    <t>"Dle TZ, BT DN600" 1*0,205*8,02</t>
  </si>
  <si>
    <t>"Dle TZ, BT DN1000" 1,47*0,345*(48,62+50,78+41,97)</t>
  </si>
  <si>
    <t>A14+B14</t>
  </si>
  <si>
    <t>80</t>
  </si>
  <si>
    <t>1305593536</t>
  </si>
  <si>
    <t>"Napoejní KT potrubí na kanalizaci</t>
  </si>
  <si>
    <t>"Stoka BB1-přeložka</t>
  </si>
  <si>
    <t>"PK5" 1</t>
  </si>
  <si>
    <t>"PK6" 1</t>
  </si>
  <si>
    <t>"Stoka BB1-1-přeložka</t>
  </si>
  <si>
    <t>"PK7" 1</t>
  </si>
  <si>
    <t>"UV12" 1</t>
  </si>
  <si>
    <t>81</t>
  </si>
  <si>
    <t>9761R6</t>
  </si>
  <si>
    <t>PROVEDENÍ PROSTUPU JÁDROVÝM ODVRTEM DN300 V BETONOVÉ STĚNĚ PORUBÍ PRO POTRUBÍ DN200 A OSAZENÍ NAPOJOVACÍHO HRDLA, VČ. UTĚSNĚNÍ , VČ. DODÁVKY MATERIÁLŮ</t>
  </si>
  <si>
    <t>-1806157115</t>
  </si>
  <si>
    <t>V CENĚ POLOŽKY JE ODVOZ DO 10-TI KM A LIKVIDACE SUTÍ PO PROVEDENÍ ODVRTU, VČ POPLATKU ZA SKLÁDKU
NAPOJOVACÍ HRDLO DN200MM DÉLKY 350MM + TĚSĚNÍ
Spoj bude z vnitřní strany vyhlazen vhodnou maltovou směsí  a z vnější strany obetonován</t>
  </si>
  <si>
    <t>"UV13" 1</t>
  </si>
  <si>
    <t>82</t>
  </si>
  <si>
    <t>988,1-R</t>
  </si>
  <si>
    <t>ZAFOUKÁNÍ POTRUBÍ CEMENTOPOPÍLKOVOU SMĚSÍ, VČ. DODÁVKY MATERIÁLU</t>
  </si>
  <si>
    <t>630669970</t>
  </si>
  <si>
    <t>"Dle TZ, KAM DN150" 3,14*0,1*0,1*13,4</t>
  </si>
  <si>
    <t>8,3</t>
  </si>
  <si>
    <t>3,2</t>
  </si>
  <si>
    <t>7,5</t>
  </si>
  <si>
    <t>4,9</t>
  </si>
  <si>
    <t>23,9</t>
  </si>
  <si>
    <t>27,5</t>
  </si>
  <si>
    <t>004 - SO 06 27 203-03 Odvodnění komunikací s retencí</t>
  </si>
  <si>
    <t>0001 - SO 06 27 203.1b-03 Větev 1 (Bulvár) - 1.b část, kanalizace dešťová s retencí</t>
  </si>
  <si>
    <t>51,4</t>
  </si>
  <si>
    <t>10,5</t>
  </si>
  <si>
    <t>67,9</t>
  </si>
  <si>
    <t>118</t>
  </si>
  <si>
    <t>126</t>
  </si>
  <si>
    <t>6,5</t>
  </si>
  <si>
    <t>F4</t>
  </si>
  <si>
    <t>5,39</t>
  </si>
  <si>
    <t>12,1</t>
  </si>
  <si>
    <t>2,31</t>
  </si>
  <si>
    <t>44,264</t>
  </si>
  <si>
    <t>4,523</t>
  </si>
  <si>
    <t>0,9</t>
  </si>
  <si>
    <t>1,156</t>
  </si>
  <si>
    <t>3,392</t>
  </si>
  <si>
    <t>4,374</t>
  </si>
  <si>
    <t>5,046</t>
  </si>
  <si>
    <t>471,561</t>
  </si>
  <si>
    <t>-76,876</t>
  </si>
  <si>
    <t>-187,264</t>
  </si>
  <si>
    <t>-6,579</t>
  </si>
  <si>
    <t>-22,164</t>
  </si>
  <si>
    <t>-4,828</t>
  </si>
  <si>
    <t>-11,304</t>
  </si>
  <si>
    <t>93,291</t>
  </si>
  <si>
    <t>35,035</t>
  </si>
  <si>
    <t>15,015</t>
  </si>
  <si>
    <t>287,716</t>
  </si>
  <si>
    <t>18,522</t>
  </si>
  <si>
    <t>21,982</t>
  </si>
  <si>
    <t>8,085</t>
  </si>
  <si>
    <t>52,5</t>
  </si>
  <si>
    <t>1006</t>
  </si>
  <si>
    <t>-244490215</t>
  </si>
  <si>
    <t>"přepočet na tuny" 471,561*1,8</t>
  </si>
  <si>
    <t>-1903037159</t>
  </si>
  <si>
    <t>hloubení rýh, s naložením na dopravní prostředek a odvozem na skládku nebo mezideponii
odvozná vzdálenost v režii zhotovitele  
množství zeminy na trvalou skládku: 471,561m3</t>
  </si>
  <si>
    <t>"viz TZ př.č. D.1.1.4.1.2 a v.č. D.1.1.4.2.1 až 9, situace C3</t>
  </si>
  <si>
    <t>"KAM DN150" 51,4*1,1*(1,8-0,15)</t>
  </si>
  <si>
    <t>"pro potřeby rozpočtu uvažována průměrná hloubka 0,8m</t>
  </si>
  <si>
    <t>"PVC potrubí" "hladké, DN150" 49*1,1*(0,8-0,15)</t>
  </si>
  <si>
    <t>"PVC potrubí drenážní plné, DN150, tl.100mm" 21*1,1*(0,8-0,15)</t>
  </si>
  <si>
    <t>"PVC potrubí drenážní perforované, DN150, tl.100mm" 402,4*1,1*(0,8-0,15)</t>
  </si>
  <si>
    <t>"rozšíření prefa šachty DN1000" 2,7*2,7*(1,05-0,15)*4-2,7*1,1*(0,8-0,15)*4</t>
  </si>
  <si>
    <t>"rozšíření prefa šachty" "DN1200" 2,9*2,9*(1,05-0,15)*4-2,9*1,1*(0,8-0,15)*4</t>
  </si>
  <si>
    <t>A20+B20+C20+D20+E20+F20</t>
  </si>
  <si>
    <t>1686436745</t>
  </si>
  <si>
    <t>1429644594</t>
  </si>
  <si>
    <t>-17,49-46,574-12,812</t>
  </si>
  <si>
    <t>"obsyp viz pol.č. 17581</t>
  </si>
  <si>
    <t>-24,255-163,009</t>
  </si>
  <si>
    <t>"podkladní desky viz pol.č. 451314</t>
  </si>
  <si>
    <t>"OP šachty DN1000</t>
  </si>
  <si>
    <t>-3,14*0,62*0,62*1*4</t>
  </si>
  <si>
    <t>"OP šachty DN1200</t>
  </si>
  <si>
    <t>-3,14*0,75*0,75*1,6*4</t>
  </si>
  <si>
    <t>H19</t>
  </si>
  <si>
    <t>A19+B19+C19+D19+E19+F19+G19</t>
  </si>
  <si>
    <t>17581.a</t>
  </si>
  <si>
    <t>331235903</t>
  </si>
  <si>
    <t>obsyp pískem frakce 0-8mm do výšky min. 30cm nad vrch potrubí</t>
  </si>
  <si>
    <t>Poznámka k souboru cen:_x000D_
Položka zahrnuje: - kompletní provedení zemní konstrukce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 Způsob měření: - zemina vytlačená potrubím o DN 180mm se od kubatury obsypů neodečítá</t>
  </si>
  <si>
    <t>"PVC potrubí, hladké, DN150, tl.100mm" 49*1,1*0,45</t>
  </si>
  <si>
    <t>17581.b</t>
  </si>
  <si>
    <t>-785415680</t>
  </si>
  <si>
    <t>obsyp štěrkem frakce 8-16mm do výšky min. 20cm nad vrch potrubí</t>
  </si>
  <si>
    <t>"PVC potrubí drenážní plné, DN150, tl.100mm" 21*1,1*0,35</t>
  </si>
  <si>
    <t>"PVC potrubí drenážní perforované, DN150, tl.100mm" 402,4*1,1*0,35</t>
  </si>
  <si>
    <t xml:space="preserve">A21+B21"" </t>
  </si>
  <si>
    <t>21197</t>
  </si>
  <si>
    <t>OPLÁŠTĚNÍ ODVODŇOVACÍCH ŽEBER Z GEOTEXTILIE</t>
  </si>
  <si>
    <t>-1508794804</t>
  </si>
  <si>
    <t>separační geotextilií 200 g/m2</t>
  </si>
  <si>
    <t>Poznámka k souboru cen:_x000D_
Položka zahrnuje: - dodávku a uložení předepsané fólie včetně potřebných přesahů - mimostaveništní a vnitrostaveništní dopravu Položka nezahrnuje: - x Způsob měření: - přesahy se nezapočítávají do výměry</t>
  </si>
  <si>
    <t>"uvažováno 2,5m2 na 1metr drenážního potrubí</t>
  </si>
  <si>
    <t>"PVC potrubí drenážní plné, DN150, tl.100mm" 21*2,5</t>
  </si>
  <si>
    <t>"PVC potrubí drenážní perforované, DN150, tl.100mm" 402,4*2,5</t>
  </si>
  <si>
    <t>45157.a</t>
  </si>
  <si>
    <t>49791162</t>
  </si>
  <si>
    <t>písek zrno 0-8mm</t>
  </si>
  <si>
    <t>Poznámka k souboru cen:_x000D_
Položka zahrnuje: - dodávku předepsaného kameniva - mimostaveništní a vnitrostaveništní dopravu a jeho uložení - není-li v zadávací dokumentaci uvedeno jinak, jedná se o nakupovaný materiál Položka nezahrnuje: - x</t>
  </si>
  <si>
    <t>"PVC potrubí" "hladké, DN150, tl.100mm" 49*1,1*0,1</t>
  </si>
  <si>
    <t>"Plastová šachta DN400, tl.100mm" 1,1*1,1*10</t>
  </si>
  <si>
    <t>A13+B13</t>
  </si>
  <si>
    <t>45157.b</t>
  </si>
  <si>
    <t>424519216</t>
  </si>
  <si>
    <t>štěrk zrno 8-16mm</t>
  </si>
  <si>
    <t>"PVC potrubí drenážní plné, DN150, tl.100mm" 21*1,1*0,1</t>
  </si>
  <si>
    <t>"PVC potrubí drenážní perforované, DN150, tl.100mm" 402,4*1,1*0,1</t>
  </si>
  <si>
    <t>1007772019</t>
  </si>
  <si>
    <t>"KT potrubí, DN150, tl.80mm" 51,4*1,1*0,08</t>
  </si>
  <si>
    <t>"prefa šachta DN1000, tl.100mm" 1,5*1,5*0,1*4</t>
  </si>
  <si>
    <t>"prefa šachta DN1200, tl.100mm" 1,7*1,7*0,1*4</t>
  </si>
  <si>
    <t>A15+B15+C15</t>
  </si>
  <si>
    <t>-117490555</t>
  </si>
  <si>
    <t>"KT potrubí, DN150, tl.60mm" 51,4*1,1*0,06</t>
  </si>
  <si>
    <t>"prefa šachta DN1000, tl.150mm" 2,7*2,7*0,15*4</t>
  </si>
  <si>
    <t>"prefa šachta DN1200, tl.150mm" 2,9*2,9*0,15*4</t>
  </si>
  <si>
    <t>A16+B16+C16</t>
  </si>
  <si>
    <t>899632</t>
  </si>
  <si>
    <t>ZKOUŠKA VODOTĚSNOSTI POTRUBÍ DN DO 150MM</t>
  </si>
  <si>
    <t>-1720652686</t>
  </si>
  <si>
    <t>"KAM DN150" 51,4</t>
  </si>
  <si>
    <t>"PVC DN150" 49</t>
  </si>
  <si>
    <t>89413.a</t>
  </si>
  <si>
    <t>ŠACHTY KANALIZAČNÍ Z BETON DÍLCŮ NA POTRUBÍ DN DO 200MM</t>
  </si>
  <si>
    <t>-1190299890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</si>
  <si>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 
LITINOVÝ POKLOP ZATÍŽENÍ D400 - ZPEVNĚNÝ POVRCH
LITINOVÝ POKLOP ZATÍŽENÍ B125 - NEZPEVNĚNÝ POVRCH</t>
  </si>
  <si>
    <t>"ŠK13" 1</t>
  </si>
  <si>
    <t>"ŠK24" 1</t>
  </si>
  <si>
    <t>"ŠK34" 1</t>
  </si>
  <si>
    <t>"ŠK44" 1</t>
  </si>
  <si>
    <t>87533</t>
  </si>
  <si>
    <t>POTRUBÍ DREN Z TRUB PLAST DN DO 150MM</t>
  </si>
  <si>
    <t>-675726474</t>
  </si>
  <si>
    <t>PVC DN150 SN4 dle DIN 1187 OHEBNÉ
Součástí položky jsou v místě bezpečnostního přelivu odbočky DN150/DN100, spoje potrubí pomocí spojek  sortimentu tvarovek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</si>
  <si>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x</t>
  </si>
  <si>
    <t>"PR1" 10,5</t>
  </si>
  <si>
    <t>"PR4" 10,5</t>
  </si>
  <si>
    <t>A3+B3</t>
  </si>
  <si>
    <t>875332</t>
  </si>
  <si>
    <t>POTRUBÍ DREN Z TRUB PLAST DN DO 150MM DĚROVANÝCH</t>
  </si>
  <si>
    <t>-940949362</t>
  </si>
  <si>
    <t>PVC DN150 SN4 dle DIN 1187 OHEBNÉ, s vlnitou děrovanou stěnou, Celoperforované příčnými zářezy ve spodní části vlny
Součástí položky jsou v místě bezpečnostního přelivu odbočky DN150/DN100, spoje potrubí pomocí spojek  sortimentu tvarovek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</si>
  <si>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</t>
  </si>
  <si>
    <t>"PR1" 67,9</t>
  </si>
  <si>
    <t>"PR2" 118</t>
  </si>
  <si>
    <t>"PR2.1" 4</t>
  </si>
  <si>
    <t>"PR3" 126</t>
  </si>
  <si>
    <t>"PR3.1" 6,5</t>
  </si>
  <si>
    <t>"PR4" 80</t>
  </si>
  <si>
    <t>G4</t>
  </si>
  <si>
    <t>A4+B4+C4+D4+E4+F4</t>
  </si>
  <si>
    <t>87433</t>
  </si>
  <si>
    <t>POTRUBÍ Z TRUB PLASTOVÝCH ODPADNÍCH DN DO 150MM</t>
  </si>
  <si>
    <t>-1242860513</t>
  </si>
  <si>
    <t>PVC SN10 HLADKÉ PLNOSTĚNNÉ
Součástí jsou i přechodové tvarovky pro napojení na drenážní potrubí</t>
  </si>
  <si>
    <t>"PR1" 21</t>
  </si>
  <si>
    <t>"PR4" 28</t>
  </si>
  <si>
    <t>83433</t>
  </si>
  <si>
    <t>POTRUBÍ Z TRUB KAMENINOVÝCH DN DO 150MM</t>
  </si>
  <si>
    <t>1548756851</t>
  </si>
  <si>
    <t>Kameninové potrubí bude pevnostní třídy min. 160, spojovací systém F
Součástí položky jsou přechodové tvarovky</t>
  </si>
  <si>
    <t>"PK1" 8,3</t>
  </si>
  <si>
    <t>"PK2" 3,2</t>
  </si>
  <si>
    <t>"PK3" 7,5</t>
  </si>
  <si>
    <t>"PK4" 4,9</t>
  </si>
  <si>
    <t>A6+B6+C6+D6</t>
  </si>
  <si>
    <t>"UV" 27,5</t>
  </si>
  <si>
    <t>E6+F6</t>
  </si>
  <si>
    <t>89413.b</t>
  </si>
  <si>
    <t>-1997752357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</si>
  <si>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
LITINOVÝ POKLOP ZATÍŽENÍ D400 - ZPEVNĚNÝ POVRCH
LITINOVÝ POKLOP ZATÍŽENÍ B125 - NEZPEVNĚNÝ POVRCH</t>
  </si>
  <si>
    <t>"ŠK11" 1</t>
  </si>
  <si>
    <t>"ŠK21" 1</t>
  </si>
  <si>
    <t>"ŠK31" 1</t>
  </si>
  <si>
    <t>"ŠK41" 1</t>
  </si>
  <si>
    <t>894846</t>
  </si>
  <si>
    <t>ŠACHTY KANALIZAČNÍ PLASTOVÉ D 400MM</t>
  </si>
  <si>
    <t>673103869</t>
  </si>
  <si>
    <t>Plastová šachty DN400 vč. litinového poklopu do teleskopické roury, výšky do 2,0m, kompletní dodávka a montáž
Plastové dno je dodáno s výkyvnými hrdly
LITINOVÝ POKLOP ZATÍŽENÍ D400 - ZPEVNĚNÝ POVRCH
LITINOVÝ POKLOP ZATÍŽENÍ B125 - NEZPEVNĚNÝ POVRCH</t>
  </si>
  <si>
    <t>Poznámka k souboru cen:_x000D_
položka zahrnuje: - poklopy s rámem z předepsaného materiálu a tvaru - předepsané plastové skruže, dno a není-li uvedeno jinak i podkladní vrstvu (z kameniva nebo betonu). - výplň, těsnění a tmelení spár a spojů, - očištění a ošetření úložných ploch, - předepsané podkladní konstrukce</t>
  </si>
  <si>
    <t>"ŠK12, ŠK12.1" 2</t>
  </si>
  <si>
    <t>"ŠK22, ŠK23, ŠK25" 3</t>
  </si>
  <si>
    <t>"ŠK32, ŠK33, ŠK35" 3</t>
  </si>
  <si>
    <t>"ŠK42, ŠK43" 2</t>
  </si>
  <si>
    <t>A8+B8+C8+D8</t>
  </si>
  <si>
    <t>891633</t>
  </si>
  <si>
    <t>KLAPKY DN DO 150MM</t>
  </si>
  <si>
    <t>958681016</t>
  </si>
  <si>
    <t>Zpětná armatura DN 150 s klapkou z nerezové oceli, ručním nouzovým uzávěrem a čisticím víkem.</t>
  </si>
  <si>
    <t>Poznámka k souboru cen:_x000D_
- Položka zahrnuje kompletní montáž dle technologického předpisu, dodávku armatury, veškerou mimostaveništní a vnitrostaveništní dopravu.</t>
  </si>
  <si>
    <t>"prefa šachta DN1200" 4</t>
  </si>
  <si>
    <t>-139796639</t>
  </si>
  <si>
    <t>"KAM DN150" 51,4*1,1*0,392</t>
  </si>
  <si>
    <t>8916R1</t>
  </si>
  <si>
    <t>DODÁVKA + MONTÁŽ REGULÁTOR ODTOKU DN150 V PVC TVAROVEK S OMEZOVAČEM ODTOKU NPOJENÍ NA BEZPEČNOSTNÍ PŘELIV</t>
  </si>
  <si>
    <t>1720702001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</si>
  <si>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</t>
  </si>
  <si>
    <t>8916R2</t>
  </si>
  <si>
    <t>DODÁVKA + MONTÁŽ BEZPEČNOSTNÍHO PŘELIVU Z PVC POTRUÍB DN100, VČ. KOTVENÍ, VČ. HRDLOVÉHO UZÁVĚRU S FILTRAČNÍM SÁČKEM</t>
  </si>
  <si>
    <t>-1837181945</t>
  </si>
  <si>
    <t>Součástí položky jsou:
Zhlaví bezpečnostního přelivu bude zarovnáno a obsypáno štěrkem frakce 32/63 mm. Hrdlový uzávěr bezpečnostního přelivu bude zasypán tenkou vrstvou štěrku tak, aby nebyl na povrchu viditelný a nebyla současně omezena jeho funkce
Ke dnu šachty kotveno pomocí žárově pozinkovaných objímek s gumou. Objímky budou uchyceny pomocí žárově pozinkované závitové tyče M10. Závitová tyč bude kotvena pomocí chemické lepící hmoty s kotevní hloubkou min. 100 mm. Délka závitové tyče bude cca 400mmm</t>
  </si>
  <si>
    <t>"PR1" 14</t>
  </si>
  <si>
    <t>"PR2" 4</t>
  </si>
  <si>
    <t>"PR3" 13</t>
  </si>
  <si>
    <t>"PR4" 15</t>
  </si>
  <si>
    <t>9761R4</t>
  </si>
  <si>
    <t>PROVEDENÍ PROSTUPU JÁDROVÝM ODVRTEM DN200 V ŽB STĚNĚ ŠACHTY PRO POTRUBÍ DN150, VČ. UTĚSNĚNÍ A ZAPRAVENÍM VHODNOU MALTOU SMĚSÍ, VČ. DODÁVKY MATERIÁLŮ</t>
  </si>
  <si>
    <t>450806968</t>
  </si>
  <si>
    <t>V CENĚ POLOŽKY JE ODVOZ DO 10-TI KM A LIKVIDACE SUTÍ PO PROVEDENÍ ODVRTU, VČ POPLATKU ZA SKLÁDKU</t>
  </si>
  <si>
    <t>752,936</t>
  </si>
  <si>
    <t>-69,568</t>
  </si>
  <si>
    <t>-175,418</t>
  </si>
  <si>
    <t>-6,65</t>
  </si>
  <si>
    <t>-22,509</t>
  </si>
  <si>
    <t>-6,759</t>
  </si>
  <si>
    <t>-9,891</t>
  </si>
  <si>
    <t>79,86</t>
  </si>
  <si>
    <t>58,85</t>
  </si>
  <si>
    <t>48,813</t>
  </si>
  <si>
    <t>502,013</t>
  </si>
  <si>
    <t>0002 - SO 06 27 203.2-03 Větev 1 (Bulvár) 2.část, kanalizace dešťová s retencí</t>
  </si>
  <si>
    <t>28,89</t>
  </si>
  <si>
    <t>34,51</t>
  </si>
  <si>
    <t>13,668</t>
  </si>
  <si>
    <t>88,75</t>
  </si>
  <si>
    <t>912,75</t>
  </si>
  <si>
    <t>42,8</t>
  </si>
  <si>
    <t>9,5</t>
  </si>
  <si>
    <t>123</t>
  </si>
  <si>
    <t>115,9</t>
  </si>
  <si>
    <t>69,2</t>
  </si>
  <si>
    <t>25,3</t>
  </si>
  <si>
    <t>3,5</t>
  </si>
  <si>
    <t>5,3</t>
  </si>
  <si>
    <t>6,2</t>
  </si>
  <si>
    <t>F7</t>
  </si>
  <si>
    <t>18,973</t>
  </si>
  <si>
    <t>3,536</t>
  </si>
  <si>
    <t>4,708</t>
  </si>
  <si>
    <t>8,47</t>
  </si>
  <si>
    <t>3,905</t>
  </si>
  <si>
    <t>40,161</t>
  </si>
  <si>
    <t>3,872</t>
  </si>
  <si>
    <t>0,722</t>
  </si>
  <si>
    <t>2,904</t>
  </si>
  <si>
    <t>-459330529</t>
  </si>
  <si>
    <t>"přepočet na tuny" 752,936*1,8</t>
  </si>
  <si>
    <t>-810454670</t>
  </si>
  <si>
    <t>hloubení rýh, s naložením na dopravní prostředek a odvozem na skládku nebo mezideponii
odvozná vzdálenost v režii zhotovitele  
množství zeminy na trvalou skládku: 752,936m3</t>
  </si>
  <si>
    <t>"KAM DN150" 44*1,1*(1,8-0,15)</t>
  </si>
  <si>
    <t>"pro potřeby rozpočtu uvažována průměrná hloubka 1,4m</t>
  </si>
  <si>
    <t>"PVC potrubí" "hladké, DN150" 42,8*1,1*(1,4-0,15)</t>
  </si>
  <si>
    <t>"PVC potrubí drenážní plné, DN150, tl.100mm" 35,5*1,1*(1,4-0,15)</t>
  </si>
  <si>
    <t>"PVC potrubí drenážní perforované, DN150, tl.100mm" 365,1*1,1*(1,4-0,15)</t>
  </si>
  <si>
    <t>"rozšíření prefa šachty DN1000" 2,7*2,7*(1,65-0,15)*4-2,7*1,1*(1,4-0,15)*4</t>
  </si>
  <si>
    <t>"rozšíření prefa šachty" "DN1200" 2,9*2,9*(1,65-0,15)*4-2,9*1,1*(1,4-0,15)*4</t>
  </si>
  <si>
    <t>A24+B24+C24+D24+E24+F24</t>
  </si>
  <si>
    <t>-2131970193</t>
  </si>
  <si>
    <t>238471062</t>
  </si>
  <si>
    <t>-13,178-44,066-12,324</t>
  </si>
  <si>
    <t>-154,232-21,186</t>
  </si>
  <si>
    <t>-3,14*0,62*0,62*1,4*4</t>
  </si>
  <si>
    <t>-3,14*0,75*0,75*1,4*4</t>
  </si>
  <si>
    <t>A23+B23+C23+D23+E23+F23+G23</t>
  </si>
  <si>
    <t>-1338490471</t>
  </si>
  <si>
    <t>"PVC potrubí" "hladké, DN150, tl.100mm" 42,8*1,1*0,45</t>
  </si>
  <si>
    <t>-313127577</t>
  </si>
  <si>
    <t>"PVC potrubí drenážní plné, DN150, tl.100mm" 35,5*1,1*0,35</t>
  </si>
  <si>
    <t>"PVC potrubí drenážní perforované, DN150, tl.100mm" 365,1*1,1*0,35</t>
  </si>
  <si>
    <t xml:space="preserve">A25+B25"" </t>
  </si>
  <si>
    <t>735332725</t>
  </si>
  <si>
    <t>"PVC potrubí drenážní plné, DN150, tl.100mm" 35,5*2,5</t>
  </si>
  <si>
    <t>"PVC potrubí drenážní perforované, DN150, tl.100mm" 365,1*2,5</t>
  </si>
  <si>
    <t>-621737130</t>
  </si>
  <si>
    <t>"PVC potrubí" "hladké, DN150, tl.100mm" 42,8*1,1*0,1</t>
  </si>
  <si>
    <t>"Plastová šachta DN400, tl.100mm" 1,1*1,1*7</t>
  </si>
  <si>
    <t>A15+B15</t>
  </si>
  <si>
    <t>1699758675</t>
  </si>
  <si>
    <t>"PVC potrubí drenážní plné, DN150, tl.100mm" 35,5*1,1*0,1</t>
  </si>
  <si>
    <t>"PVC potrubí drenážní perforované, DN150, tl.100mm" 365,1*1,1*0,1</t>
  </si>
  <si>
    <t>-1631141926</t>
  </si>
  <si>
    <t>"KT potrubí, DN150, tl.80mm" 44*1,1*0,08</t>
  </si>
  <si>
    <t>"KT potrubí, DN200, tl.80mm" 8,2*1,1*0,08</t>
  </si>
  <si>
    <t>A17+B17+C17+D17</t>
  </si>
  <si>
    <t>-841388163</t>
  </si>
  <si>
    <t>"KT potrubí, DN150, tl.60mm" 44*1,1*0,06</t>
  </si>
  <si>
    <t>A18+B18+C18</t>
  </si>
  <si>
    <t>2119888670</t>
  </si>
  <si>
    <t>"KAM DN150" 44</t>
  </si>
  <si>
    <t>"PVC DN150" 42,8</t>
  </si>
  <si>
    <t>899642</t>
  </si>
  <si>
    <t>ZKOUŠKA VODOTĚSNOSTI POTRUBÍ DN DO 200MM</t>
  </si>
  <si>
    <t>1202587599</t>
  </si>
  <si>
    <t>"KAM DN200"  8,2</t>
  </si>
  <si>
    <t>513169073</t>
  </si>
  <si>
    <t>Prefabirkované šachty DN1000 vč. litinového poklopu DN600, výšky do 2,0m, kompletní dodávka a montáž vč. stupadel a povrchovou úpravou
Prefabrikované dno bude dodáno s podestou vytvarovanou z tvrzeného betonu s nátěrem. Veškeré vnitřní spáry mezi jednotlivými prefabrikáty budou vyspraveny a vymazány maltovou směsí
LITINOVÝ POKLOP ZATÍŽENÍ D400 - ZPEVNĚNÝ POVRCH
LITINOVÝ POKLOP ZATÍŽENÍ B125 - NEZPEVNĚNÝ POVRCH</t>
  </si>
  <si>
    <t>"ŠK53" 1</t>
  </si>
  <si>
    <t>"ŠK64" 1</t>
  </si>
  <si>
    <t>"ŠK74" 1</t>
  </si>
  <si>
    <t>"ŠK83" 1</t>
  </si>
  <si>
    <t>-336259169</t>
  </si>
  <si>
    <t>"PR5" 9</t>
  </si>
  <si>
    <t>"PR6" 9,5</t>
  </si>
  <si>
    <t>"PR7" 8</t>
  </si>
  <si>
    <t>"PR8" 9</t>
  </si>
  <si>
    <t>-561160344</t>
  </si>
  <si>
    <t>"PR5" 57</t>
  </si>
  <si>
    <t>"PR6" 123</t>
  </si>
  <si>
    <t>"PR7" 115,9</t>
  </si>
  <si>
    <t>"PR8" 69,2</t>
  </si>
  <si>
    <t>A5+B5+C5+D5</t>
  </si>
  <si>
    <t>1667058476</t>
  </si>
  <si>
    <t>"PR5" 17,5</t>
  </si>
  <si>
    <t>"PR8" 25,3</t>
  </si>
  <si>
    <t>-661576986</t>
  </si>
  <si>
    <t>"PK5" 8</t>
  </si>
  <si>
    <t>"PK6" 3,5</t>
  </si>
  <si>
    <t>"PK7" 5,3</t>
  </si>
  <si>
    <t>"PK8" 6,2</t>
  </si>
  <si>
    <t>"UV" 21</t>
  </si>
  <si>
    <t>G7</t>
  </si>
  <si>
    <t>E7+F7</t>
  </si>
  <si>
    <t>-439729012</t>
  </si>
  <si>
    <t>Prefabirkované šachty DN1200 vč. litinového poklopu DN600, výšky do 2,0m, kompletní dodávka a montáž vč. stupadel a povrchovou úpravou
Prefabrikované dno bude dodáno s rovným dnem. Veškeré vnitřní spáry mezi jednotlivými prefabrikáty budou vyspraveny a vymazány maltovou směsí.
LITINOVÝ POKLOP ZATÍŽENÍ D400 - ZPEVNĚNÝ POVRCH
LITINOVÝ POKLOP ZATÍŽENÍ B125 - NEZPEVNĚNÝ POVRCH</t>
  </si>
  <si>
    <t>"ŠK51" 1</t>
  </si>
  <si>
    <t>"ŠK61" 1</t>
  </si>
  <si>
    <t>"ŠK71" 1</t>
  </si>
  <si>
    <t>"ŠK81" 1</t>
  </si>
  <si>
    <t>-790447266</t>
  </si>
  <si>
    <t>"ŠK52" 1</t>
  </si>
  <si>
    <t>"ŠK62, ŠK63" 2</t>
  </si>
  <si>
    <t>"ŠK72, ŠK73" 2</t>
  </si>
  <si>
    <t>"ŠK82, ŠK82.1" 2</t>
  </si>
  <si>
    <t>A9+B9+C9+D9</t>
  </si>
  <si>
    <t>-433537688</t>
  </si>
  <si>
    <t>-1193238982</t>
  </si>
  <si>
    <t>"KAM DN150" 44*1,1*0,392</t>
  </si>
  <si>
    <t>"KAM DN200" 8,2*1,1*0,392</t>
  </si>
  <si>
    <t>A11+B11</t>
  </si>
  <si>
    <t>199102342</t>
  </si>
  <si>
    <t>-1790760406</t>
  </si>
  <si>
    <t>"PR5" 11</t>
  </si>
  <si>
    <t>"PR6" 12</t>
  </si>
  <si>
    <t>"PR7" 3</t>
  </si>
  <si>
    <t>"PR8" 14</t>
  </si>
  <si>
    <t>A13+B13+C13+D13</t>
  </si>
  <si>
    <t>83434</t>
  </si>
  <si>
    <t>POTRUBÍ Z TRUB KAMENINOVÝCH DN DO 200MM</t>
  </si>
  <si>
    <t>1581240914</t>
  </si>
  <si>
    <t>"UV" 8,2</t>
  </si>
  <si>
    <t>32229759</t>
  </si>
  <si>
    <t>-1593440179</t>
  </si>
  <si>
    <t>"UV6" 1</t>
  </si>
  <si>
    <t>"PK8" 1</t>
  </si>
  <si>
    <t>A20+B20</t>
  </si>
  <si>
    <t>107,2</t>
  </si>
  <si>
    <t>249,6</t>
  </si>
  <si>
    <t>41,2</t>
  </si>
  <si>
    <t>1,272</t>
  </si>
  <si>
    <t>1,274</t>
  </si>
  <si>
    <t>0,364</t>
  </si>
  <si>
    <t>005 - SO 06 22 Vodovody</t>
  </si>
  <si>
    <t>0,546</t>
  </si>
  <si>
    <t>0,025</t>
  </si>
  <si>
    <t>0,321</t>
  </si>
  <si>
    <t>G30</t>
  </si>
  <si>
    <t>0,078</t>
  </si>
  <si>
    <t>H30</t>
  </si>
  <si>
    <t>0,047</t>
  </si>
  <si>
    <t>I30</t>
  </si>
  <si>
    <t>0,178</t>
  </si>
  <si>
    <t>J30</t>
  </si>
  <si>
    <t>K30</t>
  </si>
  <si>
    <t>0,642</t>
  </si>
  <si>
    <t>11,792</t>
  </si>
  <si>
    <t>27,456</t>
  </si>
  <si>
    <t>4,532</t>
  </si>
  <si>
    <t>0,516</t>
  </si>
  <si>
    <t>3,344</t>
  </si>
  <si>
    <t>F31</t>
  </si>
  <si>
    <t>53,064</t>
  </si>
  <si>
    <t>123,552</t>
  </si>
  <si>
    <t>20,394</t>
  </si>
  <si>
    <t>D36</t>
  </si>
  <si>
    <t>7,353</t>
  </si>
  <si>
    <t>E36</t>
  </si>
  <si>
    <t>16,72</t>
  </si>
  <si>
    <t>F36</t>
  </si>
  <si>
    <t>7,525</t>
  </si>
  <si>
    <t>713,504</t>
  </si>
  <si>
    <t>-48,165</t>
  </si>
  <si>
    <t>-228,608</t>
  </si>
  <si>
    <t>D38</t>
  </si>
  <si>
    <t>-5,293</t>
  </si>
  <si>
    <t>E38</t>
  </si>
  <si>
    <t>-28,413</t>
  </si>
  <si>
    <t>194,568</t>
  </si>
  <si>
    <t>343,2</t>
  </si>
  <si>
    <t>56,65</t>
  </si>
  <si>
    <t>D39</t>
  </si>
  <si>
    <t>6,45</t>
  </si>
  <si>
    <t>E39</t>
  </si>
  <si>
    <t>98,648</t>
  </si>
  <si>
    <t>F39</t>
  </si>
  <si>
    <t>13,988</t>
  </si>
  <si>
    <t>1913610563</t>
  </si>
  <si>
    <t>A44+B44</t>
  </si>
  <si>
    <t>D44</t>
  </si>
  <si>
    <t>"přepočet na tuny" 685,091*1,8</t>
  </si>
  <si>
    <t>132,1-R</t>
  </si>
  <si>
    <t>NÁKLADY NA PROVEDENÍ RUČNĚ KOPANÉ SONDY</t>
  </si>
  <si>
    <t>-1463694956</t>
  </si>
  <si>
    <t>Pro ověření přípojky</t>
  </si>
  <si>
    <t>"viz TZ př.č. D.1.1.5.1.2 a v.č. D.1.1.5.2.1 až 10, situace C3</t>
  </si>
  <si>
    <t>"V3.1" 1</t>
  </si>
  <si>
    <t>-1224392078</t>
  </si>
  <si>
    <t>hloubení rýh, s naložením na dopravní prostředek a odvozem na skládku nebo mezideponii
odvozná vzdálenost v režii zhotovitele  
množství zeminy na trvalou skládku: 1 233,164/1,8=685,091m3,  viz položka 014102.a součet A+B 
množství zeminy na mezideponii a zpět na stavbu pro zpětný zásyp: 28,413m3, viz položka č. 17411</t>
  </si>
  <si>
    <t>"řad V1, DN150" 107,2*1,1*(1,8-0,15)</t>
  </si>
  <si>
    <t>"řad V3, DN150" 249,6*1,1*(1,4-0,15)</t>
  </si>
  <si>
    <t>"řad V3.1, DN150" 41,2*1,1*(1,4-0,15)</t>
  </si>
  <si>
    <t>"řad V3 rozšíření pro chráničku DN300 na šířku 1,3m, tři úseky"(7,5+8,5+9,8)*0,2*(1,4-0,15)</t>
  </si>
  <si>
    <t>"řad V2, DN200"30,4*1,1*(3,1-0,15)</t>
  </si>
  <si>
    <t>"řad V2 rozšíření pro chráničku DN400 na šířku 1,4m, tři úseky+hlubší výkop "7,5*0,3*(3,1-0,15)+17,5*1,4*0,3</t>
  </si>
  <si>
    <t>G39</t>
  </si>
  <si>
    <t>A39+B39+C39+D39+E39+F39</t>
  </si>
  <si>
    <t>1109599475</t>
  </si>
  <si>
    <t>1931280084</t>
  </si>
  <si>
    <t>"v nezpevněných plochách</t>
  </si>
  <si>
    <t>"řad V3.1, DN150" 36,9*1,1*(1,4-0,15-0,1-0,45)</t>
  </si>
  <si>
    <t>1913322118</t>
  </si>
  <si>
    <t>"podkladní bloky viz pol.č. 451314</t>
  </si>
  <si>
    <t>F38</t>
  </si>
  <si>
    <t>A38+B38+C38+D38+E38</t>
  </si>
  <si>
    <t>17581</t>
  </si>
  <si>
    <t>-390637798</t>
  </si>
  <si>
    <t>"řad V1, DN150" 107,2*1,1*0,45</t>
  </si>
  <si>
    <t>"řad V3, DN150" 249,6*1,1*0,45</t>
  </si>
  <si>
    <t>"řad V3.1, DN150" 41,2*1,1*0,45</t>
  </si>
  <si>
    <t>"řad V3 rozšíření pro chráničku DN300 na šířku 1,3m, tři úseky" -(7,5+8,5+9,8)*1,1*0,45+(7,5+8,5+9,8)*1,3*0,6</t>
  </si>
  <si>
    <t>"řad V2, DN200" 30,4*1,1*0,5</t>
  </si>
  <si>
    <t>"řad V2 rozšíření pro chráničku DN400 na šířku 1,4m, tři úseky" -17,5*1,1*0,5+17,5*1,4*0,7</t>
  </si>
  <si>
    <t>G36</t>
  </si>
  <si>
    <t>A36+B36+C36+D36+E36+F36</t>
  </si>
  <si>
    <t>-1254550362</t>
  </si>
  <si>
    <t>"viz rozprostření ornice pol.č. 18232</t>
  </si>
  <si>
    <t>A4_1</t>
  </si>
  <si>
    <t>44,28</t>
  </si>
  <si>
    <t>1363074717</t>
  </si>
  <si>
    <t>"řad V3.1, DN150" 36,9*1,2</t>
  </si>
  <si>
    <t>-570029298</t>
  </si>
  <si>
    <t>560374939</t>
  </si>
  <si>
    <t>C25/30 XA1</t>
  </si>
  <si>
    <t>Poznámka k souboru cen:_x000D_
Položka zahrnuje: 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nátěrů zabraňujících soudržnosti betonu a bednění, - podpěrné konstr. (skruže) a lešení všech druhů pro bednění, vč. ochranných a bezpečnostních opatření a základů těchto konstrukcí a lešení, - vytvoření kotevních čel, kapes, nálitků a sedel, zřízení všech požadovaných otvorů,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základů, - úpravy pro osazení zařízení ochrany konstrukce proti vlivu bludných proudů, Položka nezahrnuje: - x</t>
  </si>
  <si>
    <t>"N80 - PATKOVÉ KOLENO" 0,106*12</t>
  </si>
  <si>
    <t>"T150/80" 0,182*7</t>
  </si>
  <si>
    <t>"T150/100" 0,182*2</t>
  </si>
  <si>
    <t>"T150/150" 0,182*3</t>
  </si>
  <si>
    <t>"T150/150 v kolektoru" 0,025*1</t>
  </si>
  <si>
    <t>"T200/150" 0,321*1</t>
  </si>
  <si>
    <t>"MMK150 - 11°" 0,026*3</t>
  </si>
  <si>
    <t>"MMK150 - 22°" 0,047*1</t>
  </si>
  <si>
    <t>"MMQ150" 0,089*2</t>
  </si>
  <si>
    <t xml:space="preserve">"odbočka MMA 150/80" 0,182*3 </t>
  </si>
  <si>
    <t>"odbočka MMA 200/80" 0,321*2</t>
  </si>
  <si>
    <t>L30</t>
  </si>
  <si>
    <t>A30+B30+C30+D30+E30+F30+G30+H30+I30+J30+K30</t>
  </si>
  <si>
    <t>404925625</t>
  </si>
  <si>
    <t>"řad V1, DN150" 107,2*1,1*0,1</t>
  </si>
  <si>
    <t>"řad V3, DN150" 249,6*1,1*0,1</t>
  </si>
  <si>
    <t>"řad V3.1, DN150" 41,2*1,1*0,1</t>
  </si>
  <si>
    <t>"řad V3 rozšíření pro chráničku DN300 na šířku 1,3m, tři úseky"(7,5+8,5+9,8)*0,2*0,1</t>
  </si>
  <si>
    <t>"řad V2, DN200" 30,4*1,1*0,1</t>
  </si>
  <si>
    <t>"řad V2 rozšíření pro chráničku DN400 na šířku 1,4m, tři úseky"17,5*0,3*0,1</t>
  </si>
  <si>
    <t>G31</t>
  </si>
  <si>
    <t>A31+B31+C31+D31+E31+F31</t>
  </si>
  <si>
    <t>85133</t>
  </si>
  <si>
    <t>POTRUBÍ Z TRUB LITINOVÝCH TLAKOVÝCH HRDLOVÝCH DN DO 150MM</t>
  </si>
  <si>
    <t>-731936092</t>
  </si>
  <si>
    <t>HRDLOVÉ TLAKOVÉ TROUBY Z TVÁRNÉ LITINY DN 150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DN150 min 4,7mm. Součástí položky dle kladečského schématu jsou i tyto tvarovky a těsnící materiál
Y150 - 400 SEK TROUBY - 4ks
Y150 - dle potřeby SEK TROUBY - 14ks
M150 -ZKRÁCENÁ TROUBA S HRDLEM - 8ks
MMA 150/80 HRDLOVÁ TVAROVKA S PŘÍRUBOVOU ODBOČKOU - 3ks
T150/80 PŘÍRUBOVÁ TVAROVKA S PŘÍRUBOVOU ODBOČKOU - 7ks
T150/100 PŘÍRUBOVÁ TVAROVKA S PŘÍRUBOVOU ODBOČKOU - 2ks
T150/150 PŘÍRUBOVÁ TVAROVKA S PŘÍRUBOVOU ODBOČKOU - 4ks
EU150 PŘÍRUBOVÁ TVAROVKA S HRDLEM - 10ks
EU150 JIŠTĚNÝ SPOJ PŘÍRUBOVÁ TVAROVKA S HRDLEM - 3ks
F150 PŘÍRUBOVÁ TVAROVKA S HLADKÝM KONCEM - 6ks
FFR150/80 PŘÍRUBOVÉ PŘECHODY - 1ks
MMK150 - 11° HRDLOVÉ KOLENO - 11° - 3ks
MMK150 - 11° JIŠTĚNÝ SPOJ HRDLOVÉ KOLENO - 11° - 2ks
MMK150 - 22° HRDLOVÉ KOLENO - 22° - 1ks
MMK150 - 22° JIŠTĚNÝ SPOJ HRDLOVÉ KOLENO - 22° - 1ks
MMK150 - 45° JIŠTĚNÝ SPOJ HRDLOVÉ KOLENO - 45° - 2ks
MMQ150	HRDLOVÉ KOLENO - 90° - 1ks
MMQ150 JIŠTĚNÝ SPOJ HRDLOVÉ KOLENO - 90° - 2ks
FF80 - 100 PŘÍRUBOVÁ TVAROVKA - 1ks
FF80 - 150 PŘÍRUBOVÁ TVAROVKA - 1ks
FF80 - 200 PŘÍRUBOVÁ TVAROVKA - 15ks
FF80 - 250 PŘÍRUBOVÁ TVAROVKA - 2ks
FF80 - 400 PŘÍRUBOVÁ TVAROVKA - 1ks
FF80 - 500 PŘÍRUBOVÁ TVAROVKA - 1ks
FF80 - 900 PŘÍRUBOVÁ TVAROVKA - 2ks
FF80 - 1000 PŘÍRUBOVÁ TVAROVKA - 1ks
N80 PŘÍRUBOVÉ KOLENO 90° S PATKOU - 12ks
X80 ZASLEPOVACÍ PŘÍRUBA - 1ks
X100 ZASLEPOVACÍ PŘÍRUBA - 2ks
X150 x 2"	 ZASLEPOVACÍ PŘÍRUBA S 2" VNITŘNÍM ZÁVITEM - 1ks
Q80 PŘÍRUBOVÉ KOLENO - 90° - 1ks
KROUŽEK TĚSNÍCÍ GUMOVÝ DN 150 PRO JIŠTĚNÝ SPOJ - 27ks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</si>
  <si>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Položka nezahrnuje: - tlakové zkoušky ani proplach a dezinfekci</t>
  </si>
  <si>
    <t>"řad V1 "107,2</t>
  </si>
  <si>
    <t>"řad V3" 249,6</t>
  </si>
  <si>
    <t>"řad V3.1" 41,2</t>
  </si>
  <si>
    <t>85134</t>
  </si>
  <si>
    <t>POTRUBÍ Z TRUB LITINOVÝCH TLAKOVÝCH HRDLOVÝCH DN DO 200MM</t>
  </si>
  <si>
    <t>-1609755139</t>
  </si>
  <si>
    <t>HRDLOVÉ TLAKOVÉ TROUBY Z TVÁRNÉ LITINY DN 200 S TĚŽKOU PROTIKOROZNÍ OCHRANOU
Tvárná litina s vnitřní vysokopecní cementovou vystýlkou min. 4 mm a vnější ochranou žárovým pokovením slitiny zinku (85Zn+15Al) a hliníku s min. hmotností 400 g/m2 a nátěrem z modrého epoxidu min. 70 µm. tloušťka stěny litiny u potrubí DN200 min 4,8mm. Součástí položky dle kladečského schématu jsou i tyto tvarovky a těsnící materiál:
Y200  SEK TROUBY - 4ks
MMA 200/80 HRDLOVÁ TVAROVKA S PŘÍRUBOVOU ODBOČKOU - 1ks
MMA 200/80 JIŠTĚNÝ SPOJ HRDLOVÁ TVAROVKA S PŘÍRUBOVOU ODBOČKOU - 1ks
T200/80 PŘÍRUBOVÁ TVAROVKA S PŘÍRUBOVOU ODBOČKOU - 1ks
T200/150 PŘÍRUBOVÁ TVAROVKA S PŘÍRUBOVOU ODBOČKOU - 1ks
EU200 PŘÍRUBOVÁ TVAROVKA S HRDLEM - 1ks
EU200 JIŠTĚNÝ SPOJ PŘÍRUBOVÁ TVAROVKA S HRDLEM - 2ks
U200 JIŠTĚNÝ SPOJ HRDLOVÁ PŘESUVKA - 1ks
F200 PŘÍRUBOVÁ TVAROVKA S HLADKÝM KONCEM - 3ks
MMQ200 JIŠTĚNÝ SPOJ HRDLOVÉ KOLENO - 90° - 1ks
N200 PŘÍRUBOVÉ KOLENO 90° S PATKOU - 1ks
X200 ZASLEPOVACÍ PŘÍRUBA - 1ks
KROUŽEK TĚSNÍCÍ GUMOVÝ DN 250 PRO JIŠTĚNÝ SPOJ - 12ks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</si>
  <si>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tlakové zkoušky ani proplach a dezinfekci</t>
  </si>
  <si>
    <t>"řad V2 "30,4</t>
  </si>
  <si>
    <t>85833</t>
  </si>
  <si>
    <t>NASUNUTÍ LITIN TRUB DN DO 150MM DO CHRÁNIČKY</t>
  </si>
  <si>
    <t>53280134</t>
  </si>
  <si>
    <t>Součástí položky dle výkresu Uložení potrubí v chráničce jsou:
KLUZNÁ OBJÍMKA TYP F/G DN 150x300, VÝŠKA 41MM - 22ks
KONCOVÁ PRYŽOVÁ MANŽETA DN 160X324 - 6ks</t>
  </si>
  <si>
    <t>Poznámka k souboru cen:_x000D_
Položka zahrnuje: - pojízdná sedla (objímky) - případně předepsané utěsnění konců chráničky Položka nezahrnuje: - dodávku potrubí</t>
  </si>
  <si>
    <t>"řad V3, tři úseky: "7,5+8,5+9,8</t>
  </si>
  <si>
    <t>85834</t>
  </si>
  <si>
    <t>NASUNUTÍ LITIN TRUB DN DO 200MM DO CHRÁNIČKY</t>
  </si>
  <si>
    <t>-1072736456</t>
  </si>
  <si>
    <t>Součástí položky dle výkresu Uložení potrubí v chráničce jsou:
KLUZNÁ OBJÍMKA TYP F/G DN 200x400, VÝŠKA 41MM - 12ks
KONCOVÁ PRYŽOVÁ MANŽETA DN 220X426 - 2ks</t>
  </si>
  <si>
    <t>"řad V2 "17,5</t>
  </si>
  <si>
    <t>89973</t>
  </si>
  <si>
    <t>PROPLACH A DEZINFEKCE VODOVODNÍHO POTRUBÍ DN DO 150MM</t>
  </si>
  <si>
    <t>1544667026</t>
  </si>
  <si>
    <t>Poznámka k souboru cen:_x000D_
Položka zahrnuje: - napuštění a vypuštění vody - dodání vody a dezinfekčního prostředku - bakteriologický rozbor vody Položka nezahrnuje: - x</t>
  </si>
  <si>
    <t>398</t>
  </si>
  <si>
    <t>87646</t>
  </si>
  <si>
    <t>CHRÁNIČKY Z TRUB PLASTOVÝCH DN DO 400MM</t>
  </si>
  <si>
    <t>-1973708281</t>
  </si>
  <si>
    <t>PLASTOVÁ CHRÁNIČKA PE D 400/23,7MM</t>
  </si>
  <si>
    <t>Poznámka k souboru cen:_x000D_
Položka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(bez ohledu na sklon)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včetně případně předepsaného utěsnění konců chrániček - položky platí pro práce prováděné v prostoru zapaženém i nezapaženém a i v kolektorech, chráničkách Položka nezahrnuje: - x</t>
  </si>
  <si>
    <t>89974</t>
  </si>
  <si>
    <t>PROPLACH A DEZINFEKCE VODOVODNÍHO POTRUBÍ DN DO 200MM</t>
  </si>
  <si>
    <t>-768590742</t>
  </si>
  <si>
    <t>30,4</t>
  </si>
  <si>
    <t>899631</t>
  </si>
  <si>
    <t>TLAKOVÉ ZKOUŠKY POTRUBÍ DN DO 150MM</t>
  </si>
  <si>
    <t>-338198125</t>
  </si>
  <si>
    <t>899641</t>
  </si>
  <si>
    <t>TLAKOVÉ ZKOUŠKY POTRUBÍ DN DO 200MM</t>
  </si>
  <si>
    <t>845437979</t>
  </si>
  <si>
    <t>87645</t>
  </si>
  <si>
    <t>CHRÁNIČKY Z TRUB PLASTOVÝCH DN DO 300MM</t>
  </si>
  <si>
    <t>-869219536</t>
  </si>
  <si>
    <t>PLASTOVÁ CHRÁNIČKA PE D 317/18,7MM</t>
  </si>
  <si>
    <t>Poznámka k souboru cen:_x000D_
položky pro zhotovení potrubí platí bez ohledu na sklon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včetně případně předepsaného utěsnění konců chrániček - položky platí pro práce prováděné v prostoru zapaženém i nezapaženém a i v kolektorech, chráničkách</t>
  </si>
  <si>
    <t>899308</t>
  </si>
  <si>
    <t>DOPLŇKY NA POTRUBÍ - SIGNALIZAČ VODIČ</t>
  </si>
  <si>
    <t>-1310788881</t>
  </si>
  <si>
    <t>IDENTIFIKAČNÍ VODIČ CY 2x4 mm2 S VYVEDENÍM DO POKLOPŮ ARMATUR A HYDRANTŮ</t>
  </si>
  <si>
    <t>Poznámka k souboru cen:_x000D_
Položka zahrnuje: - veškerý materiál, výrobky a polotovary - mimostaveništní a vnitrostaveništní dopravy (rovněž přesuny), včetně naložení a složení,případně s uložením. - položka signalizační vodič zahrnuje i kontrolní vývody Položka nezahrnuje: - x</t>
  </si>
  <si>
    <t>1168,8</t>
  </si>
  <si>
    <t>899309</t>
  </si>
  <si>
    <t>DOPLŇKY NA POTRUBÍ - VÝSTRAŽNÁ FÓLIE</t>
  </si>
  <si>
    <t>-22200178</t>
  </si>
  <si>
    <t>VÝSTRAŽNÁ FOLIE S nápisem POZOR VODOVOD (m), vč. propojů</t>
  </si>
  <si>
    <t>428,4</t>
  </si>
  <si>
    <t>8993R1</t>
  </si>
  <si>
    <t>DOPLŇKY NA POTRUBÍ - ORIENTAČNÍ TABULKY VČ. ČÍSEL A ŠROUBŮ</t>
  </si>
  <si>
    <t>1559300420</t>
  </si>
  <si>
    <t>ORIENTAČNÍ TABULKY (ČSN75 5025) včetně šroubů A ČÍSLA NA ORIENTAČNÍ TABULKY - komplet</t>
  </si>
  <si>
    <t>Poznámka k souboru cen:_x000D_
- Položka zahrnuje veškerý materiál, výrobky a polotovary, včetně mimostaveništní a vnitrostaveništní dopravy (rovněž přesuny), včetně naložení a složení,případně s uložením.</t>
  </si>
  <si>
    <t>8993R2</t>
  </si>
  <si>
    <t>DOPLŇKY NA  POTRUBÍ - ORIENTAČNÍ MARKERY</t>
  </si>
  <si>
    <t>-1803992959</t>
  </si>
  <si>
    <t>8993R3</t>
  </si>
  <si>
    <t>DOPLŇKY NA POTRUBÍ - POZINKOVANÁ OCELOVÁ STOJKA VÝŠKY 1.1 m S U-OBJÍMKOU PRO Š200 VČ. KOTVENÍ V KOLEKTORU A KOTVÍCÍHO MATERIÁLU</t>
  </si>
  <si>
    <t>366654056</t>
  </si>
  <si>
    <t>891115</t>
  </si>
  <si>
    <t>ŠOUPÁTKA DN DO 50MM</t>
  </si>
  <si>
    <t>-9171134</t>
  </si>
  <si>
    <t>ŠOUPÁTKO DN50 PRO PŘÍPOJKY VNĚJŠÍ ZÁVIT 2" S RUČNÍM KOLEM</t>
  </si>
  <si>
    <t>891126.a</t>
  </si>
  <si>
    <t>ŠOUPÁTKA DN DO 80MM</t>
  </si>
  <si>
    <t>-1075127642</t>
  </si>
  <si>
    <t>ŠOUPÁTKO KRÁTKÉ PŘÍRUBOVÉ DN80 S RUČNÍM KOLEM</t>
  </si>
  <si>
    <t>891126.b</t>
  </si>
  <si>
    <t>-6474253</t>
  </si>
  <si>
    <t>ŠOUPÁTKO DLOUHÉ PŘÍRUBOVÉ DN80</t>
  </si>
  <si>
    <t>891133</t>
  </si>
  <si>
    <t>ŠOUPÁTKA DN DO 150MM</t>
  </si>
  <si>
    <t>1371784301</t>
  </si>
  <si>
    <t>ŠOUPÁTKO DLOUHÉ PŘÍRUBOVÉ DN150</t>
  </si>
  <si>
    <t>891134</t>
  </si>
  <si>
    <t>ŠOUPÁTKA DN DO 200MM</t>
  </si>
  <si>
    <t>-1792231932</t>
  </si>
  <si>
    <t>ŠOUPÁTKO DLOUHÉ PŘÍRUBOVÉ DN200</t>
  </si>
  <si>
    <t>891426</t>
  </si>
  <si>
    <t>HYDRANTY PODZEMNÍ DN 80MM</t>
  </si>
  <si>
    <t>-1818036033</t>
  </si>
  <si>
    <t>HYDRANT PODZEMNÍ  h=1,50m vč. drenáže
Do provedení konečných terénních úprav budou hydranty chráněny betonovou skruží</t>
  </si>
  <si>
    <t>891926.a</t>
  </si>
  <si>
    <t>ZEMNÍ SOUPRAVY DN DO 80MM S POKLOPEM</t>
  </si>
  <si>
    <t>-705213928</t>
  </si>
  <si>
    <t>ZS  1,30-1,80 pro Š80, ŠOUPÁTKOVÝ POKLOP s nápisem VODA, PODKLADOVÁ DESKA ŠOUPÁTKOVÁ</t>
  </si>
  <si>
    <t>891926.b</t>
  </si>
  <si>
    <t>990928637</t>
  </si>
  <si>
    <t>ZS  1,80-2,50 pro Š80, ŠOUPÁTKOVÝ POKLOP s nápisem VODA, PODKLADOVÁ DESKA ŠOUPÁTKOVÁ</t>
  </si>
  <si>
    <t>891933.a</t>
  </si>
  <si>
    <t>ZEMNÍ SOUPRAVY DN DO 150MM S POKLOPEM</t>
  </si>
  <si>
    <t>1512016137</t>
  </si>
  <si>
    <t>ZS  1,30-1,80 pro Š150, ŠOUPÁTKOVÝ POKLOP s nápisem VODA, PODKLADOVÁ DESKA ŠOUPÁTKOVÁ</t>
  </si>
  <si>
    <t>891933.b</t>
  </si>
  <si>
    <t>99890501</t>
  </si>
  <si>
    <t>ZS  1,80-2,50 pro Š150, ŠOUPÁTKOVÝ POKLOP s nápisem VODA, PODKLADOVÁ DESKA ŠOUPÁTKOVÁ</t>
  </si>
  <si>
    <t>891934.a</t>
  </si>
  <si>
    <t>ZEMNÍ SOUPRAVY DN DO 200MM S POKLOPEM</t>
  </si>
  <si>
    <t>814409143</t>
  </si>
  <si>
    <t>ZS  1,80- 2,50 pro Š200, ŠOUPÁTKOVÝ POKLOP s nápisem VODA, PODKLADOVÁ DESKA ŠOUPÁTKOVÁ</t>
  </si>
  <si>
    <t>891934.b</t>
  </si>
  <si>
    <t>739176680</t>
  </si>
  <si>
    <t>ZS  2,50-3,50 pro Š200, ŠOUPÁTKOVÝ POKLOP s nápisem VODA, PODKLADOVÁ DESKA ŠOUPÁTKOVÁ</t>
  </si>
  <si>
    <t>89911R</t>
  </si>
  <si>
    <t>HYDRANTOVÝ POKLOP LITINOVÝ</t>
  </si>
  <si>
    <t>605247852</t>
  </si>
  <si>
    <t>HYDRANTOVÝ POKLOP + PODKLADOVÁ DESKA HYDRANTOVÁ</t>
  </si>
  <si>
    <t>Poznámka k souboru cen:_x000D_
Položka zahrnuje: - dodávku a osazení předepsané mříže včetně rámu Položka nezahrnuje: - x</t>
  </si>
  <si>
    <t>89914</t>
  </si>
  <si>
    <t>-963357382</t>
  </si>
  <si>
    <t>ochrana šoupátkového poklopu v nezpevněném nerénu</t>
  </si>
  <si>
    <t>"řad V3.1"1</t>
  </si>
  <si>
    <t>9761R1</t>
  </si>
  <si>
    <t>PROVEDENÍ PROSTUPU JÁDROVÝM ODVRTEM DN500 V ŽB STĚNĚ, VČ. UTĚSNĚNÍ PROSTUPU SEGMENTOVÝM TĚSNĚNÍM PO OSAZENÍ POTRUBÍ DN400, VČ. DODÁVKY MATERIÁLŮ</t>
  </si>
  <si>
    <t>-1330850857</t>
  </si>
  <si>
    <t>V CENĚ POLOŽKY JE ODVOZ DO 10-TI KM A LIKVIDACE SUTÍ PO PROVEDENÍ ODVRTU, VČ POPLATKU ZA SKLÁDKU
V CENĚ POLOŽKY JE PROTIPOŽRNÍ ZAPRAVENÍ PROSTUP NAPŘ. HITLI CP611 A NAPOJENÍ NA POJISTNOU HIDROIZOLACI KOLEKTRU Z VNĚJŠÍ STRANY DLE POPISU PŘ.Č. D.1.1.5.1.2</t>
  </si>
  <si>
    <t>"Komora kolektrou TK3.2, P1"1</t>
  </si>
  <si>
    <t>9761R2</t>
  </si>
  <si>
    <t>PROVEDENÍ PROSTUPU JÁDROVÝM ODVRTEM DN250 V ŽB STĚNĚ, VČ. UTĚSNĚNÍ PROSTUPU SEGMENTOVÝM TĚSNĚNÍM PO OSAZENÍ POTRUBÍ DN150, VČ. DODÁVKY MATERIÁLŮ</t>
  </si>
  <si>
    <t>972628771</t>
  </si>
  <si>
    <t>"Komora kolektrou TK3.2, P2 "1</t>
  </si>
  <si>
    <t>9761R3</t>
  </si>
  <si>
    <t>PROVEDENÍ PROSTUPU JÁDROVÝM ODVRTEM DN200 V ŽB STROPU PRO ŠOUPĚ DN200, VČ. UTĚSNĚNÍ PROSTUPU BOBTNAVÝM PÁSKEM A DOBETONOVÁNÍ NESMRŠTITELNÝM SAMOZHUTNITÉLNÝM BETONEM, VČ. DODÁVKY MATERIÁLŮ</t>
  </si>
  <si>
    <t>-1656461048</t>
  </si>
  <si>
    <t>"Komora kolektrou TK3.2, P3" 1</t>
  </si>
  <si>
    <t>215724100</t>
  </si>
  <si>
    <t>obdláždění šoupátkového poklopu dvojřádkem ze žulových kostek do betonu</t>
  </si>
  <si>
    <t>"řad V3.1" 1,5</t>
  </si>
  <si>
    <t>113,216</t>
  </si>
  <si>
    <t>-9,035</t>
  </si>
  <si>
    <t>114,304</t>
  </si>
  <si>
    <t>-11,84</t>
  </si>
  <si>
    <t>58,56</t>
  </si>
  <si>
    <t>006 - SO 06 40 43 Úpravy kolektoru Opuštěná - Metropol, úpravy stávajícíh konstrukcí</t>
  </si>
  <si>
    <t>106,14</t>
  </si>
  <si>
    <t>39,48</t>
  </si>
  <si>
    <t>36,36</t>
  </si>
  <si>
    <t>17,856</t>
  </si>
  <si>
    <t>-4,673</t>
  </si>
  <si>
    <t>13,2</t>
  </si>
  <si>
    <t>265,205</t>
  </si>
  <si>
    <t>-72,192</t>
  </si>
  <si>
    <t>353104305</t>
  </si>
  <si>
    <t>A18+B18</t>
  </si>
  <si>
    <t>"přepočet na tuny" 193,013*1,8</t>
  </si>
  <si>
    <t>-798693615</t>
  </si>
  <si>
    <t>"W.303, 2XD630" 7,5*2,56*0,93</t>
  </si>
  <si>
    <t>"odpočet potrubí" -3,14*0,315*0,315*7,5*2</t>
  </si>
  <si>
    <t>-150536350</t>
  </si>
  <si>
    <t>-816285053</t>
  </si>
  <si>
    <t>"ve zpevněných plochách po vybourání potrubí</t>
  </si>
  <si>
    <t>"W.303, 2XD630" 14,5*2,4*(3,2-0,15)</t>
  </si>
  <si>
    <t>"W.304, 2XD630" 7*2,4*(2,5-0,15)</t>
  </si>
  <si>
    <t>"ve zpevněných plochách pro nové potrbubí</t>
  </si>
  <si>
    <t>"W.303, 2XD630" 7,5*2,4*(3,2-0,15-0,1-0,93)</t>
  </si>
  <si>
    <t>A6+B6+C6</t>
  </si>
  <si>
    <t>-267271327</t>
  </si>
  <si>
    <t>hloubení rýh, s naložením na dopravní prostředek a odvozem na skládku nebo mezideponii
odvozná vzdálenost v režii zhotovitele  
množství zeminy na trvalou skládku: 347,423/1,8=193,013m3,  viz položka 014102.a součet A+B 
množství zeminy na mezideponii a zpět na stavbu pro zpětný zásyp: 72,192m3, viz položka č. 17411</t>
  </si>
  <si>
    <t>"Pro vybourání stávajícího potrubí</t>
  </si>
  <si>
    <t>"W.303, 2XD630" 14,5*2,56*(3,2-0,15)</t>
  </si>
  <si>
    <t>"odpočet stávající potrubí" -3,14*0,315*0,315*14,5*2</t>
  </si>
  <si>
    <t>"W.304, 2XD630" 19*2,56*(2,5-0,15)</t>
  </si>
  <si>
    <t>"odpočet stávající potrubí" -3,14*0,315*0,315*19*2</t>
  </si>
  <si>
    <t>"Pro nové potrbubí</t>
  </si>
  <si>
    <t>"W.303, 2XD630" 7,5*2,56*(3,2-0,15)</t>
  </si>
  <si>
    <t>A3+B3+C3+D3+E3</t>
  </si>
  <si>
    <t>-1673721990</t>
  </si>
  <si>
    <t>"v nezpevněných plochách, po vybourání potrubí</t>
  </si>
  <si>
    <t>"W.304, 2XD630" 12*2,56*(2,5-0,15)</t>
  </si>
  <si>
    <t>132,2-R</t>
  </si>
  <si>
    <t>-1748271991</t>
  </si>
  <si>
    <t>Pro ověření výduchů</t>
  </si>
  <si>
    <t>"viz TZ př.č. D.1.1.7.1.2 a v.č. D.1.1.7.2.1 až 4, situace C3</t>
  </si>
  <si>
    <t>"VV3.03" 1</t>
  </si>
  <si>
    <t>"VV4.03" 1</t>
  </si>
  <si>
    <t>A2+B2</t>
  </si>
  <si>
    <t>1969391448</t>
  </si>
  <si>
    <t>"W.303, 2XD630, tl.100mm" 7,5*2,56*0,1</t>
  </si>
  <si>
    <t>89921.a</t>
  </si>
  <si>
    <t>-1065507973</t>
  </si>
  <si>
    <t>Položka obsahuje:
Demontáž stávajícíh poklopů rpo šachty D315, vč. odvozu a likvidace s poplatkem za skládku (popř. na vyžádání odevzdáno provozovateli)
Seříznutí stávající plastové roury průměru D315 na požadovanou úroveň, vč. odvozu a likvidace s poplatkem za skládku
U šachty pro PHZ je součástí položky také:
seříznutí stávajícího ocelového potruíb 2" na požadovanou úroveň
zkrácené potrubí bude optařeno novou hasičskou spojkou s vnějším závitem vel.75 a víčkem</t>
  </si>
  <si>
    <t>Poznámka k souboru cen:_x000D_
- položka výškové úpravy zahrnuje všechny nutné práce a materiály pro zvýšení nebo snížení zařízení (včetně nutné úpravy stávajícího povrchu vozovky nebo chodníku).</t>
  </si>
  <si>
    <t>"šachta pro PHZ" 1</t>
  </si>
  <si>
    <t>89921.b</t>
  </si>
  <si>
    <t>1786851921</t>
  </si>
  <si>
    <t>Položka obsahuje:
Demontáž stávajícíh poklopů pro šachty D400, vč. odvozu a likvidace s poplatkem za skládku (popř. na vyžádání odevzdáno provozovateli)
Seříznutí stávající plastové roury průměru D400 na požadovanou úroveň, vč. odvozu a likvidace s poplatkem za skládku</t>
  </si>
  <si>
    <t>"šachta pro R1, RŠ2, RŠ3" 3</t>
  </si>
  <si>
    <t>DEMONTÁŽ STÁVAJÍCÍHO OCELOVÉHO POKLOPU 700X1400MM, VČ. ODVOZU A LIKVIDACE</t>
  </si>
  <si>
    <t>-1287755227</t>
  </si>
  <si>
    <t>Položka obsahuje:
Demontáž stávajícího montážního poklopu 700x1400mm , vč. odvozu a likvidace s poplatkem za skládku (popř. na vyžádání odevzdáno provozovateli)</t>
  </si>
  <si>
    <t>"viz TZ př.č. D.1.1.7.1.2 a v.č. D.1.1.7.2.1 až 4, situace c3</t>
  </si>
  <si>
    <t>89911G.a</t>
  </si>
  <si>
    <t>LITINOVÝ POKLOP D400</t>
  </si>
  <si>
    <t>1873657231</t>
  </si>
  <si>
    <t>Litinový poklop pro trubní šachtu D315 modrý, vodotěsný, zajištěný pomocí šroubů, vč. teleskopické trubky D315, vč. těsnění a manžety D400/315
Součástí položky je i podbetonování poklopu betonem C16/20</t>
  </si>
  <si>
    <t>89911G.b</t>
  </si>
  <si>
    <t>1952760074</t>
  </si>
  <si>
    <t>Litinový poklop pro trubní šachtu D400, zajištěný pomocí šroubů
Součástí položky je i podbetonování poklopu betonem C16/20</t>
  </si>
  <si>
    <t>DODÁVKA + MONTÁŽ NOVÝ MONTÁŽNÍ POKLOP 700X1400MM ZATÍŽENÍ D400, VČ. PODBETONOVÁNÍ A ÚPRAVY KOLEM POKLOPU</t>
  </si>
  <si>
    <t>2136092737</t>
  </si>
  <si>
    <t>D400, ROZDĚLEN NA DVĚ SAMONSTATNĚ ODNÍMATLENÉ ČÁSTI, OSAZEN DO MALTOVÉHO LÓŽE A ZALIT TÁLIVKOVOU SMĚSÍ, SPÁRY MEZI RÁMEM A KOMUNIKACI OŠETŘENYASFALTOVOU TAVITELNOU PÁSKU</t>
  </si>
  <si>
    <t>Poznámka k souboru cen:_x000D_
Položka zahrnuje dodávku a osazení předepsané poklopu včetně rámu</t>
  </si>
  <si>
    <t>8991,2-R</t>
  </si>
  <si>
    <t>DODÁVKA + MONTÁŽ KRYT VÝDUCHU VÝŠKY 4,4M Z NEREZ PLECHU</t>
  </si>
  <si>
    <t>245355146</t>
  </si>
  <si>
    <t>POPIS DLE TZ, JEDNÁ SE O OPLÁŠTĚNÍ NOSNÉ TRUBKY VÝDUCH D630MM
POVRCHOVÁ ÚPRAVA KARTÁČOVÁNÍ</t>
  </si>
  <si>
    <t>"W3.03" 2</t>
  </si>
  <si>
    <t>"W3.04" 2</t>
  </si>
  <si>
    <t>86358</t>
  </si>
  <si>
    <t>POTRUBÍ Z TRUB OCELOVÝCH DN DO 600MM</t>
  </si>
  <si>
    <t>-1554370711</t>
  </si>
  <si>
    <t>SOUČÁSTÍ POTRUBÍ JSOU OBLOUKY PRO ZMĚNU TRASY, SPOJE SVAŘOVÁNÍM, MATERIÁL FE360b 630X10MM</t>
  </si>
  <si>
    <t>Poznámka k souboru cen:_x000D_
položky pro zhotovení potrubí platí bez ohledu na sklon. zahrnuje: - výrobní dokumentaci (včetně technologického předpisu) - dodání veškerého trubního a pomocného materiálu (trouby, trubky, tvarovky, spojovací a těsnící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- opláštění dle dokumentace a nutné opravy opláštění při jeho poškození nezahrnuje tlakovou zkoušku ani proplacha dezinfekci</t>
  </si>
  <si>
    <t>"VV3.03, potrubí v zemi" 13,2</t>
  </si>
  <si>
    <t>"svislá část s vyvedením nad terén</t>
  </si>
  <si>
    <t>"VV3.03" 6*2</t>
  </si>
  <si>
    <t>"VV4.03" 6*2</t>
  </si>
  <si>
    <t>863,1-R</t>
  </si>
  <si>
    <t>DODÁVKA + MONTÁŽ ZASLEPENÍ OCELOVÉHO POTRUBÍ M630X10MM</t>
  </si>
  <si>
    <t>824108390</t>
  </si>
  <si>
    <t>"VV3.04" 2</t>
  </si>
  <si>
    <t>89947</t>
  </si>
  <si>
    <t>VÝŘEZ, VÝSEK, ÚTES NA POTRUBÍ DN DO 600MM</t>
  </si>
  <si>
    <t>-540256498</t>
  </si>
  <si>
    <t>VÝŘEZ V OCELOVÉM POTRUBÍ PRO NAVAŘENÍ NOVÉHO ODVĚTRÁVACÍHO OCELOVÉHO POTRUBÍ D630x10mm</t>
  </si>
  <si>
    <t>Poznámka k souboru cen:_x000D_
- zahrnují zejména náklady na osekání trub na útesy, na vysekání otvorů pro zaústění, na obetonování útesu. U výřezu a výseku náklady na ohlášení uzavírání vody, uzavření a otevření šoupat, vypuštění a napuštění vody, odvzdušnění potrubí a pod.</t>
  </si>
  <si>
    <t>-1049439883</t>
  </si>
  <si>
    <t>OCELOVÉ POTRUBÍ 630X10, VČ. ROZŘEZÁNÍ A UPÁLENÍ NA MENŠÍ DÍLY, VČ. ODVOZU A LIKVIDACE
Odvozová vzdálenost v režii zhotovitele</t>
  </si>
  <si>
    <t>Poznámka k souboru cen:_x000D_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 - položka zahrnuje veškeré další práce plynoucí z technologického předpisu a z platných předpisů</t>
  </si>
  <si>
    <t>"VV3.03" 36</t>
  </si>
  <si>
    <t>"VV3.04" 43</t>
  </si>
  <si>
    <t>8,467</t>
  </si>
  <si>
    <t>12,414</t>
  </si>
  <si>
    <t>8,147</t>
  </si>
  <si>
    <t>2,815</t>
  </si>
  <si>
    <t>3,965</t>
  </si>
  <si>
    <t>F1</t>
  </si>
  <si>
    <t>0,252</t>
  </si>
  <si>
    <t>23,24</t>
  </si>
  <si>
    <t>41,728</t>
  </si>
  <si>
    <t>18,927</t>
  </si>
  <si>
    <t>007 - SO 06 40 50 Úpravy kolektoru Opuštěná - Metropol - blok 27</t>
  </si>
  <si>
    <t>12,43</t>
  </si>
  <si>
    <t>11,365</t>
  </si>
  <si>
    <t>2,614</t>
  </si>
  <si>
    <t>127,008</t>
  </si>
  <si>
    <t>159,504</t>
  </si>
  <si>
    <t>21,167</t>
  </si>
  <si>
    <t>18,391</t>
  </si>
  <si>
    <t>18,81</t>
  </si>
  <si>
    <t>8,478</t>
  </si>
  <si>
    <t>0,63</t>
  </si>
  <si>
    <t>1,27</t>
  </si>
  <si>
    <t>2,177</t>
  </si>
  <si>
    <t>1,402</t>
  </si>
  <si>
    <t>1,223</t>
  </si>
  <si>
    <t>0,261</t>
  </si>
  <si>
    <t>2,297</t>
  </si>
  <si>
    <t>5,088</t>
  </si>
  <si>
    <t>6 - Úpravy povrchů, podlahy, výplně otvorů</t>
  </si>
  <si>
    <t>-143623706</t>
  </si>
  <si>
    <t>"viz pol.č. 131736</t>
  </si>
  <si>
    <t>286,512*1,8</t>
  </si>
  <si>
    <t>1427128786</t>
  </si>
  <si>
    <t>7,385*2,2</t>
  </si>
  <si>
    <t>1461902244</t>
  </si>
  <si>
    <t>hloubení jam, s naložením na dopravní prostředek a odvozem na skládku nebo mezideponii
odvozná vzdálenost v režii zhotovitele  
množství zeminy na trvalou skládku: 1 233,164/1,8=685,091,  viz položka 014102.a součet A+B 
množství zeminy na mezideponii a zpět na stavbu pro zpětný zásyp: 28,413m3, viz položka č. 17411</t>
  </si>
  <si>
    <t>"viz TZ př.č. D.1.1.7.1.2 a v.č. D.1.1.7.2.1 až 4, situace C3, statika D.2.2.1 až 7</t>
  </si>
  <si>
    <t>"otevřený výkop" 8,4*11,2*1,35</t>
  </si>
  <si>
    <t>"zapažený výkop" 5,19*8,42*3,65</t>
  </si>
  <si>
    <t>A12+B12</t>
  </si>
  <si>
    <t>-1101764800</t>
  </si>
  <si>
    <t>286,512</t>
  </si>
  <si>
    <t>-1342770991</t>
  </si>
  <si>
    <t>"Dle TZ" 93</t>
  </si>
  <si>
    <t>23217A</t>
  </si>
  <si>
    <t>ŠTĚTOVÉ STĚNY BERANĚNÉ Z KOVOVÝCH DÍLCŮ DOČASNÉ (PLOCHA)</t>
  </si>
  <si>
    <t>-968981687</t>
  </si>
  <si>
    <t>Štětovnice VL603 délky 7,5m.
Součástí položky je také rozepření pomocí dvojice ocelový nosníků U opěrných do převázek 2I (ocel S235). Přitížení je uvažováno intenzitou 15kN/m2, pásem šířky 2,0 m ve vzdálenosti 3,0m od pažení.</t>
  </si>
  <si>
    <t>Poznámka k souboru cen:_x000D_
Položka zahrnuje: - zřízení stěny - opotřebení štětovnic, případně jejich ošetřování, řezání, nastavování a další úpravy - kleštiny, převázky. a další pomocné a doplňkové konstrukce - nastražení a zaberanění štětovnic do jakékoliv třídy horniny - veškerou dopravu, nájem, provoz a přemístění beranících zařízení a dalších mechanismů - lešení a podpěrné konstrukce pro práci a manipulaci beranících zařízení a dalších mechanismů - beranící plošiny vč. zemních prací, zpevnění, odvodnění a pod. - při provádění z lodi náklady na prám nebo lodi - těsnění stěny, je-li nutné - kotvení stěny, je-li nutné nebo vzepření, případně rozepření - vodící piloty nebo stabilizační hrázky - zhotovení koutových štětovnic - dílenská dokumentace, včetně technologického předpisu spojování, - dodání spojovacího materiálu, - zřízení montážních a dilatačních spojů, spar, včetně potřebných úprav, vložek, opracování, očištění a ošetření, - jakákoliv doprava a manipulace dílců a montážních sestav, včetně dopravy konstrukce z výrobny na stavbu, - montážní dokumentace včetně technologického předpisu montáže, - výplň, těsnění a tmelení spar a spojů, - veškeré druhy opracování povrchů, včetně úprav pod nátěry a pod izolaci, - veškeré druhy dílenských základů a základních nátěrů a povlaků, - všechny druhy ocelového kotvení, - dílenskou přejímku a montážní prohlídku, včetně požadovaných dokladů Položka nezahrnuje: - x</t>
  </si>
  <si>
    <t>(1+5,25+8,35+5,25+1)*7,5</t>
  </si>
  <si>
    <t>23717A</t>
  </si>
  <si>
    <t>ODSTRANĚNÍ ŠTĚTOVÝCH STĚN Z KOVOVÝCH DÍLCŮ V PLOŠE</t>
  </si>
  <si>
    <t>770851276</t>
  </si>
  <si>
    <t>Poznámka k souboru cen:_x000D_
Položka zahrnuje: - odstranění stěn včetně odvozu a uložení na skládku Položka nezahrnuje: - x</t>
  </si>
  <si>
    <t>156,375</t>
  </si>
  <si>
    <t>227831</t>
  </si>
  <si>
    <t>MIKROPILOTY KOMPLET D DO 150MM NA POVRCHU</t>
  </si>
  <si>
    <t>2066386255</t>
  </si>
  <si>
    <t>injektažní trubky s manžetovými etážemí po 0,5m
vysokotlaká injektáž z cementových pojiv
Položka zahrnuje:
- kompletní práce, které jsou nutné pro předepsanou funkci mikropilot
- dodání trubek a injekčních hmot, osazení a zainjektování trubek
- včetně pomocných konstrukcí (lešení, montážní plošiny a pod.)
Položka nezahrnuje:
- vrty (uvedou se v položce 261 nebo 266).
Způsob měření:
- pod pojmem DN mikropilot se rozumí DN dříku</t>
  </si>
  <si>
    <t>7,5*(3+3)</t>
  </si>
  <si>
    <t>26613</t>
  </si>
  <si>
    <t>VRTY PRO MIKROPILOTY V PODZEMÍ DO 12M TŘ I D DO 150MM</t>
  </si>
  <si>
    <t>556351266</t>
  </si>
  <si>
    <t>VRT DN150 mm, délky 7,5m</t>
  </si>
  <si>
    <t>Poznámka k souboru cen:_x000D_
Položky zahrnuje: - vlastní vrt - všechny potřebné pomocné práce a konstrukce (spotřeba vody při vrtání s vodním výplachem, vyčištění vrtu stlačeným vzduchem, lešení a pracovní plošiny a pod.) - polohu vrtů, jejich průměr, délku, případné vrtání s výpažnicí a její specifikaci určuje zadávací dokumentace - platí i pro event. provádění jádrových vrtů. Položka nezahrnuje: - x</t>
  </si>
  <si>
    <t>272313</t>
  </si>
  <si>
    <t>ZÁKLADY Z PROSTÉHO BETONU DO C16/20</t>
  </si>
  <si>
    <t>232566010</t>
  </si>
  <si>
    <t>Podkladní beton</t>
  </si>
  <si>
    <t>3,62*6,42*0,1</t>
  </si>
  <si>
    <t>21461E</t>
  </si>
  <si>
    <t>SEPARAČNÍ GEOTEXTILIE DO 500G/M2</t>
  </si>
  <si>
    <t>-1094927791</t>
  </si>
  <si>
    <t>ve dvou vrstvách</t>
  </si>
  <si>
    <t>Poznámka k souboru cen:_x000D_
Položka zahrnuje: - dodávku předepsané geotextilie - úpravu, očištění a ochranu podkladu - přichycení k podkladu, případně zatížení - úpravy spojů a zajištění okrajů - úpravy pro odvodnění - nutné přesahy (nezapočítávají se do výměry) - mimostaveništní a vnitrostaveništní dopravu Položka nezahrnuje: - x</t>
  </si>
  <si>
    <t>"podlaha" 3,62*6,42</t>
  </si>
  <si>
    <t>"stěny" (3,47+6,1+3,47)*3,2</t>
  </si>
  <si>
    <t>"strop" 3,47*6,1-1,4*1,6</t>
  </si>
  <si>
    <t>"vstupní komínek" 2*(1,4+1,6)*1,805--1,6*1</t>
  </si>
  <si>
    <t>"rozšíření" (1+0,65)*6,1+0,65*1*2</t>
  </si>
  <si>
    <t>"původní výstup ve stávajícím stropu" 1,52*1,72</t>
  </si>
  <si>
    <t>"ve dvou vrstvách" 110,304*2</t>
  </si>
  <si>
    <t>-2138127586</t>
  </si>
  <si>
    <t>ŽB C30/37, XC4, XA1 vodostavební beton
Součástí položky je:
- těsnící bentonitový pásek - 34m
- bitumenový těsnící plech BK 150/2, tl.0,6m - 34m
- montážní stojan MS150 pro těsnící plech - 20ks
- držák těsnícího plechu - 56ks
- 2x trapézová lišta T20 - 2,5m
- bitumenový těsnící plech ASS 250 - 2,5m
- Dodatečný těsnící pás (mapř. KUNEX D 180/170K DIN s pčíslušenstvím) - 19m</t>
  </si>
  <si>
    <t>"dno" 3,47*6,1*0,4</t>
  </si>
  <si>
    <t>"stěny" 3,47*6,1*2,4-3,07*5,21*2,4</t>
  </si>
  <si>
    <t>"strop" 3,47*6,1*0,4-0,8*1*0,4</t>
  </si>
  <si>
    <t>"vstup" 1,4*1,6*1,955-0,8*1*1,955</t>
  </si>
  <si>
    <t>"rozšíření" 0,65*6,1*1</t>
  </si>
  <si>
    <t>"zabetonování původní výstupu ve stávajícím stropu" 0,7*0,9*0,4</t>
  </si>
  <si>
    <t>G1</t>
  </si>
  <si>
    <t>A1+B1+C1+D1+E1+F1</t>
  </si>
  <si>
    <t>1547757581</t>
  </si>
  <si>
    <t>"uvažováno 220kg/m3" 36,06*0,22</t>
  </si>
  <si>
    <t>34620R</t>
  </si>
  <si>
    <t>IZOLAČNÍ PŘIZDÍVKY Z TVÁRNIC ZTRACENÉHO BEDNĚNÍ S VÝPLNÍ BETONEM</t>
  </si>
  <si>
    <t>16359718</t>
  </si>
  <si>
    <t>OCHRANNÁ PŘÍZDÍVKA Z TVÁRNIC ZTRACENÉHO BEDNĚNÍ BTB 10/50/24 (P+D) ZDĚNÉ NA MC 10MPA S VÝPLNÍ BETONEM C20/25</t>
  </si>
  <si>
    <t>Poznámka k souboru cen:_x000D_
Položka zahrnuje: - dodávku předepsaného materiálu dle zadávací dokumentace - spojovacího materiálu - vyzdění do předepsaného tvaru - mimostaveništní a vnitrostaveništní dopravu (rovněž přesuny), včetně naložení a složení, Položka nezahrnuje: - x</t>
  </si>
  <si>
    <t>"stěny" (3,63+6,42+3,63)*3,2</t>
  </si>
  <si>
    <t>Úpravy povrchů, podlahy, výplně otvorů</t>
  </si>
  <si>
    <t>631313.a</t>
  </si>
  <si>
    <t>MAZANINA Z PROSTÉHO BETONU C16/20</t>
  </si>
  <si>
    <t>-1766092006</t>
  </si>
  <si>
    <t>OCHRANNÁ A TECHNICKÁ VRSTVA HI</t>
  </si>
  <si>
    <t>Poznámka k souboru cen:_x000D_
Položka zahrnuje: - dodání čerstvého betonu (betonové směsi) požadované kvality - uložení do požadovaného tvaru při jakékoliv hustotě výztuže, konzistenci čerstvého betonu a způsobu hutnění - ošetření a ochranu betonu - zhotovení nepropustného, mrazuvzdorného betonu a betonu požadované trvanlivosti a vlastností - užití potřebných přísad a technologií výroby betonu - zřízení pracovních a dilatačních spar, včetně potřebných úprav, výplně, vložek, opracování, očištění a ošetření - bednění požadovaných konstr. (i ztracené) s úpravou dle požadované kvality povrchu betonu, včetně odbedňovacích a odskružovacích prostředků - podpěrné konstr. (skruže) a lešení všech druhů pro bednění, uložení čerstvého betonu, výztuže a doplňkových konstr., vč. požadovaných otvorů, ochranných a bezpečnostních opatření a základů těchto konstrukcí a lešení - vytvoření kotevních čel, kapes, nálitků, a sedel - zřízení všech požadovaných otvorů, kapes, výklenků, prostupů, dutin, drážek a pod., vč. ztížení práce a úprav kolem nich - úpravy pro osazení výztuže, doplňkových konstrukcí a vybavení - úpravy povrchu pro položení požadované izolace, povlaků a nátěrů, případně vyspravení - ztížení práce u kabelových a injektážních trubek a ostatních zařízení osazovaných do betonu - konstrukce betonových kloubů, upevnění kotevních prvků a doplňkových konstrukcí - nátěry zabraňující soudržnost betonu a bednění - výplň, těsnění a tmelení spar a spojů - opatření povrchů betonu izolací proti zemní vlhkosti v částech, kde přijdou do styku se zeminou nebo kamenivem - případné zřízení spojovací vrstvy u základů Položka nezahrnuje: - x</t>
  </si>
  <si>
    <t>"podlaha, tl.60mm" 3,47*6,1*0,06</t>
  </si>
  <si>
    <t>"strop, tl.100mm" (3,74*6,42-1,4*1,6)*0,1</t>
  </si>
  <si>
    <t>"vstupní komínek" (2*(1,62+1,82)*1,805--1,6*1)*0,1</t>
  </si>
  <si>
    <t>"rozšíření" ((1+0,71)*6,32+0,71*1*2)*0,1</t>
  </si>
  <si>
    <t>"původní výstup ve stávajícím stropu" 1,52*1,72*0,1</t>
  </si>
  <si>
    <t>631313.b</t>
  </si>
  <si>
    <t>1008696229</t>
  </si>
  <si>
    <t>SPÁDOVÁ VRSTVA KOLEKTORU</t>
  </si>
  <si>
    <t>Poznámka k souboru cen:_x000D_
- dodání čerstvého betonu (betonové směsi) požadované kvality, jeho uložení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požadovaných konstr. (i ztracené) s úpravou dle požadované kvality povrchu betonu, včetně odbedňovacích a odskružovacích prostředků, - podpěrné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všech požadovaných otvorů, kapes, výklenků, prostupů, dutin, drážek a pod., vč. ztížení práce a úprav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a tmelení spar a spojů, - opatření povrchů betonu izolací proti zemní vlhkosti v částech, kde přijdou do styku se zeminou nebo kamenivem, - případné zřízení spojovací vrstvy u základů.</t>
  </si>
  <si>
    <t>"podlaha, tl.100-220mm" 3,47*5,3*0,16</t>
  </si>
  <si>
    <t>711226</t>
  </si>
  <si>
    <t>IZOLACE ZVLÁŠT KONSTR PROTI TLAK VODĚ Z MĚ  PVC</t>
  </si>
  <si>
    <t>664375237</t>
  </si>
  <si>
    <t>Dvojitý hydroizolační systém</t>
  </si>
  <si>
    <t>Poznámka k souboru cen:_x000D_
Položka zahrnuje: - dodání předepsaného izolačního materiálu - očištění a ošetření podkladu, zadávací dokumentace může zahrnout i případné vyspravení - zřízení izolace jako kompletního povlaku, případně komplet. soustavy nebo systému podle příslušného technolog. předpisu - zřízení izolace i jednotlivých vrstev po etapách, včetně pracovních spár a spojů - úprava u okrajů, rohů, hran, dilatačních i pracovních spojů, kotev, obrubníků, dilatačních zařízení, odvodnění, otvorů, neizolovaných míst a pod. - zajištění odvodnění povrchu izolace, včetně odvodnění nejnižších míst, pokud dokumentace pro zadání stavby nestanoví jinak - ochrana izolace do doby zřízení definitivní ochranné vrstvy nebo konstrukce - úprava, očištění a ošetření prostoru kolem izolace - provedení požadovaných zkoušek Položka nezahrnuje: - ochranné vrstvy, např. geotextilii</t>
  </si>
  <si>
    <t>"podlaha" 3,47*6,1</t>
  </si>
  <si>
    <t>A15+B15+C15+D15+E15+F15</t>
  </si>
  <si>
    <t>"ve dvou vrstvách" 108,231*2</t>
  </si>
  <si>
    <t>71121R</t>
  </si>
  <si>
    <t>IZOLACE ZVLÁŠT KONSTR PROTI TLAK VODĚ SEPARAČNÍ FÓLIE 900G/M2</t>
  </si>
  <si>
    <t>-1148212024</t>
  </si>
  <si>
    <t>Poznámka k souboru cen:_x000D_
Položka zahrnuje: - dodání předepsaného ochranného materiálu - zřízení ochrany izolace Položka nezahrnuje: - x</t>
  </si>
  <si>
    <t>A16+B16+C16+D16+E16+F16</t>
  </si>
  <si>
    <t>78381</t>
  </si>
  <si>
    <t>NÁTĚRY BETON KONSTR</t>
  </si>
  <si>
    <t>-2001314501</t>
  </si>
  <si>
    <t>dvojittý ochranný nátěr betonu</t>
  </si>
  <si>
    <t>Poznámka k souboru cen:_x000D_
Položka zahrnuje: - kompletní povlaky (i různobarevné) - úprava podkladu (odmaštění, odstranění starých nátěrů a nečistot) a jeho vyspravení - provedení nátěru předepsaným postupem a splnění všech požadavků daných technologickým předpisem Položka nezahrnuje: - x</t>
  </si>
  <si>
    <t>"podlaha" 3,47*5,3</t>
  </si>
  <si>
    <t>"stěny" (3,07+5,3+3,07)*2,4</t>
  </si>
  <si>
    <t>"strop" 3,7*5,3-0,8*1</t>
  </si>
  <si>
    <t>"vstupní komínek" 2*(0,8+1)*2,355</t>
  </si>
  <si>
    <t>"původní výstup ve stávajícím stropu" 0,7*0,9</t>
  </si>
  <si>
    <t>G17</t>
  </si>
  <si>
    <t>"ve dvou vrstvách" 73,765*2</t>
  </si>
  <si>
    <t>71311.a</t>
  </si>
  <si>
    <t>IZOLACE TEPELNÁ BĚŽNÝCH KONSTRUKCÍ PEVNÁ</t>
  </si>
  <si>
    <t>886338125</t>
  </si>
  <si>
    <t>PĚNOVÝ POLYSTYRÉN TL.50MM</t>
  </si>
  <si>
    <t>Poznámka k souboru cen:_x000D_
Položka zahrnuje: - dodání a uložení předepsaného izolačního materiálu předepsaným způsobem - vnitrostaveništní a mimostaveništní dopravu - veškerý upevňovací a pomocný materiál - předepsané přesahy (nezapočítávají se do výměry) Položka nezahrnuje: - x</t>
  </si>
  <si>
    <t>"stěny" (3,53+6,22+3,53)*3,2</t>
  </si>
  <si>
    <t>71311.b</t>
  </si>
  <si>
    <t>2005493211</t>
  </si>
  <si>
    <t>EXTRUDOVANÝ POLYSTYREN TL.150MM</t>
  </si>
  <si>
    <t>"stěny" (3,78+6,72+3,78)*3,3</t>
  </si>
  <si>
    <t>899,2-R</t>
  </si>
  <si>
    <t>DEMONTÁŽ STÁVAJÍCÍHO OCELOVÉHO POKLOPU 700X900MM, VČ. ODVOZU A LIKVIDACE</t>
  </si>
  <si>
    <t>-751224559</t>
  </si>
  <si>
    <t>Položka obsahuje:
Demontáž stávajícího poklopu 700x900mm , vč. odvozu a likvidace s poplatkem za skládku (popř. na vyžádání odevzdáno provozovateli)</t>
  </si>
  <si>
    <t>89912R</t>
  </si>
  <si>
    <t>DODÁVKA + MONTÁŽ NOVÝ ÚNIKOVÝ POKLOP Z KOMPOZITU PRO OTVOR 800X1000MM, VČ. NEREZ RÁMU, VČ. KOTVENÍ A KOTEVNÍHO MATERIÁLU, ZATÍŽENÍ D400, VODOTĚSNÝ</t>
  </si>
  <si>
    <t>-858364632</t>
  </si>
  <si>
    <t>Poklop únikového východu bude řešit aretaci v otevřené poloze a systém otevírání musí řešit možnost uzamčení a odemčení poklopu z vnější strany. Z vnitřní strany otevírání a zavírání poklopu bude proveden ručně bez použití klíče (např. zámek TOKOZ US 250 s madlem, popřípadě jiný systém otvírání). Poklop musí být na vnitřní panty a vnější madlo bude zapuštěné</t>
  </si>
  <si>
    <t>703535714</t>
  </si>
  <si>
    <t>vybourání části stávajícího kolektoru s naložením a odvozem na skládku, odvozná vzdálenost v režii zhotovitele  
objemová hmotnost suti 2,2 t/m3 - ŽELEZOBETON - NEBEZPEČNÝ ODPAD</t>
  </si>
  <si>
    <t>"únikový výlez" 1,3*1,5*1,74-0,7*0,9*1,74</t>
  </si>
  <si>
    <t>"stěna kolektoru" 5,3*0,4*2,4</t>
  </si>
  <si>
    <t>A22+B22</t>
  </si>
  <si>
    <t>97617R</t>
  </si>
  <si>
    <t>DEMONTÁŽ STÁVAJÍCÍHO OCELOVÉHO ŽEBŘÍKU DÉLKY 4,4M, VČ. ODVOZU A LIKVIDACE</t>
  </si>
  <si>
    <t>-2082482935</t>
  </si>
  <si>
    <t>Položka obsahuje:
Demontáž stávajícího žebříku délky 4,4m , vč. odvozu a likvidace s poplatkem za skládku</t>
  </si>
  <si>
    <t>93657R</t>
  </si>
  <si>
    <t>DODÁVKA + MONTÁŽ ŽEBŘÍK Z KOMPOZITU, ŠÍŘKY 400MM, DÉLKY 4,5M, S NASOUVACÍM MADLEM, VČ. KOTVENÍ A KOTEVNÍHO MATERIÁLU</t>
  </si>
  <si>
    <t>134468978</t>
  </si>
  <si>
    <t>Poznámka k souboru cen:_x000D_
Položka zahrnuje: - dodání a uložení předepsané konstrukce z předepsaného materiálu - vnitrostaveništní a mimostaveništní doprava - předepsanou povrchovou úpravu - veškeré potřebné pomocné práce - veškerý pomocný a upevňovací materiál Položka nezahrnuje: - x</t>
  </si>
  <si>
    <t>9001,1R</t>
  </si>
  <si>
    <t>NÁKLADY NA PROVIZORIA, VČ. NÁSLEDNÉHO ODSTRANĚNÍ</t>
  </si>
  <si>
    <t>KPL</t>
  </si>
  <si>
    <t>-2107221333</t>
  </si>
  <si>
    <t>Položka obsahuje:
 - Dodávka + montáž dočasná SKD příčku tl.100mm, kovová Al kce + opláštění vysokopevností desky - 13m2
 -  Provizorní převěšení stávajících kabelových tras na provizorní lávky na provizorní stěně 
 - Demontáž provizorní stěny vč. odvozu a likvidace
V místě prostupů chrániček pro kabely se stávající hydroizolace poruší prováděnými jádrovými vývrty a novými obdélníkovými prostupy. Po instalaci pažnic se na na jejich příruby naváže hydroizolace natavením, případně lepením, čímž dojde k opětovnému utěsnění kolektoru.
V místě prostupů bude hydroizolace sevřena mezi pevnou a volnou přírubu pažnic nového kolektoru a nalepena na plastové pažnice spodních otvorů</t>
  </si>
  <si>
    <t>1,5</t>
  </si>
  <si>
    <t>008 - SO 06 22 220 Odstranění vodovodní přípojky Shell</t>
  </si>
  <si>
    <t>-1583194147</t>
  </si>
  <si>
    <t>0,675*1,8</t>
  </si>
  <si>
    <t>-401184671</t>
  </si>
  <si>
    <t>0,203*2,2</t>
  </si>
  <si>
    <t>800778088</t>
  </si>
  <si>
    <t>11,188*2,2</t>
  </si>
  <si>
    <t>014102.d</t>
  </si>
  <si>
    <t>POPLATKY ZA SKLÁDKU - PLAST</t>
  </si>
  <si>
    <t>689216328</t>
  </si>
  <si>
    <t>objemová hmotnost suti 0,001 t/m - PLAST</t>
  </si>
  <si>
    <t>"viz pol.č. 96911</t>
  </si>
  <si>
    <t>3*0,001</t>
  </si>
  <si>
    <t>371234866</t>
  </si>
  <si>
    <t>vybourání asf. vrstev v tl. 40+50 mm s naložením na dopravní prostředek, odvozná vzdálenost v režii zhotovitele
objemová hmotnost suti 2,2 t/m3 - ASFALT</t>
  </si>
  <si>
    <t>"odstranění zemní soupravy" 1,5*1,5*(0,05+0,04)</t>
  </si>
  <si>
    <t>-690395032</t>
  </si>
  <si>
    <t>odstranění podkladních vrstev ze štěrkodrti tl. 150+150 mm s naložením a odvozem na skládku, odvozná vzdálenost v režii zhotovitele  
objemová hmotnost suti 2,0 t/m3 - KAMENIVO</t>
  </si>
  <si>
    <t>"odstranění zemní soupravy" 1,5*1,5*(0,15+0,15)</t>
  </si>
  <si>
    <t>-186527235</t>
  </si>
  <si>
    <t>"V asfaltové komunice tl.390mm, odstraněno v rámci přípravných prací</t>
  </si>
  <si>
    <t>"odstranění zemní soupravy" 1,5*1,5*(1,5-0,39)</t>
  </si>
  <si>
    <t>-1647098715</t>
  </si>
  <si>
    <t>"viz hloubení rýh pol.č. 131736</t>
  </si>
  <si>
    <t>2,948</t>
  </si>
  <si>
    <t>1129409817</t>
  </si>
  <si>
    <t>"po vybourané vodoměrné šachtě" 3,2*2,45*2,74</t>
  </si>
  <si>
    <t>447720603</t>
  </si>
  <si>
    <t>"po odstranění zemní soupravy" 2,948</t>
  </si>
  <si>
    <t>427131203</t>
  </si>
  <si>
    <t>"odstranění zemní soupravy" 1,5*1,5</t>
  </si>
  <si>
    <t>220625660</t>
  </si>
  <si>
    <t>-1087047770</t>
  </si>
  <si>
    <t>421898825</t>
  </si>
  <si>
    <t>228486678</t>
  </si>
  <si>
    <t>1359842972</t>
  </si>
  <si>
    <t>96911</t>
  </si>
  <si>
    <t>VYBOURÁNÍ POTRUBÍ DN DO 50MM VODOVODNÍCH</t>
  </si>
  <si>
    <t>-1554160808</t>
  </si>
  <si>
    <t>vybourání potrubí PP DN50 v rámci výkopu s naložením a odvozem na skládku, odvozná vzdálenost v režii zhotovitele  
objemová hmotnost suti 0,001 t/m - PLAST
Součástí položky je i zaslepení, popř. zabetonování obnažených konců potrubí</t>
  </si>
  <si>
    <t>"v rámci výkopu pro vybourání vodoměrné šachty" 1,5</t>
  </si>
  <si>
    <t>"v rámci výkopu pro odstranění vřetene navrtávacího pásu" 1,5</t>
  </si>
  <si>
    <t>1390716662</t>
  </si>
  <si>
    <t>vybourání vodoměrné šachty vč. poklopu s naložením a odvozem na skládku, odvozná vzdálenost v režii zhotovitele  
objemová hmotnost suti 2,2 t/m3 - ŽELEZOBETON</t>
  </si>
  <si>
    <t>"vodoměrná šachta" 3,2*2,45*2,74-2,6*1,85*2,14</t>
  </si>
  <si>
    <t>97617</t>
  </si>
  <si>
    <t>VYBOURÁNÍ DROBNÝCH PŘEDMĚTŮ KOVOVÝCH</t>
  </si>
  <si>
    <t>-1806446156</t>
  </si>
  <si>
    <t>vybourání armatur a poklopu na vodovodním potrubí s naložením a odvozem na skládku, odvozná vzdálenost v režii zhotovitele  
Na požádání obvodního technika BVK a.s. budou stávající armatury vráceny</t>
  </si>
  <si>
    <t>"poklop šoupátkový" 1</t>
  </si>
  <si>
    <t>"zemní souprava, vřeteno" 1</t>
  </si>
  <si>
    <t>"sloupek s orientační tabulkou" 1</t>
  </si>
  <si>
    <t>009 - SO 06 15 80 Mobiliář</t>
  </si>
  <si>
    <t>93751</t>
  </si>
  <si>
    <t>MOBILIÁŘ - KOVOVÉ LAVIČKY</t>
  </si>
  <si>
    <t>437172616</t>
  </si>
  <si>
    <t xml:space="preserve">"Lavička (bod 3. TZ) - </t>
  </si>
  <si>
    <t>"- SO 06-18-110b "4</t>
  </si>
  <si>
    <t>"- SO 06-18-111a "3</t>
  </si>
  <si>
    <t>"Celkové množství "7.000000</t>
  </si>
  <si>
    <t>93753</t>
  </si>
  <si>
    <t>MOBILIÁŘ - KOVOVÉ KOŠE NA ODPADKY</t>
  </si>
  <si>
    <t>450250452</t>
  </si>
  <si>
    <t xml:space="preserve">"Odpadkový koš (bod 1. TZ) - </t>
  </si>
  <si>
    <t>"- SO 06-18-111a "2</t>
  </si>
  <si>
    <t>"- SO 06-18-111c "2</t>
  </si>
  <si>
    <t>"Celkové množství "8.000000</t>
  </si>
  <si>
    <t>93754</t>
  </si>
  <si>
    <t>MOBILIÁŘ - KOVOVÉ STOJANY NA KOLA</t>
  </si>
  <si>
    <t>-1142407202</t>
  </si>
  <si>
    <t xml:space="preserve">"Stojan na kola (bod 2. TZ) - </t>
  </si>
  <si>
    <t>"- SO 06-18-110b (troj-sestava) "6*3</t>
  </si>
  <si>
    <t>"- SO 06-18-111a (troj-sestava) "6*3</t>
  </si>
  <si>
    <t>"Celkové množství "36.000000</t>
  </si>
  <si>
    <t>93755.R</t>
  </si>
  <si>
    <t>MOBILIÁŘ - INFORMAČNÍ NOSIČ</t>
  </si>
  <si>
    <t>915755140</t>
  </si>
  <si>
    <t xml:space="preserve">"Informační nosič (bod 4. TZ) - </t>
  </si>
  <si>
    <t>"- SO 06-18-110b "2</t>
  </si>
  <si>
    <t>"- SO 06-18-111a "1</t>
  </si>
  <si>
    <t>"Celkové množství "3.000000</t>
  </si>
  <si>
    <t>010 - SO 06 39 01 Sadové úpravy</t>
  </si>
  <si>
    <t>Mat - Rostlinný materiál</t>
  </si>
  <si>
    <t xml:space="preserve">    Mat.1 - Stromy alejového typu s balem </t>
  </si>
  <si>
    <t xml:space="preserve">    Mat.2 - Trvalky a traviny</t>
  </si>
  <si>
    <t xml:space="preserve">    Mat.3 - Cibuloviny</t>
  </si>
  <si>
    <t xml:space="preserve">    Dop - Doprava rostlinného materiálu</t>
  </si>
  <si>
    <t>Sad - Sadové práce</t>
  </si>
  <si>
    <t xml:space="preserve">    Sad1 - Příprava pásu pro výsadbu dřevin (648 m3)</t>
  </si>
  <si>
    <t xml:space="preserve">    Sad2 - Příprava pásu pro výsadbu trvalek (887 m2)</t>
  </si>
  <si>
    <t xml:space="preserve">    Sad3 - Příprava pro zatravněný průleh (589 m2 / 706,8m3)</t>
  </si>
  <si>
    <t xml:space="preserve">    Sad4 - Příprava pro trávník v ploše zastávky (365 m2 / 438 m3)</t>
  </si>
  <si>
    <t xml:space="preserve">    D1 - Příprava pro trávník bez specifikace (3 102 m2)</t>
  </si>
  <si>
    <t xml:space="preserve">    Vys1 - Výsadba květin</t>
  </si>
  <si>
    <t xml:space="preserve">    Vys2 - Výsadba alejového stromu s balem</t>
  </si>
  <si>
    <t xml:space="preserve">    Vys3 - Založení květnaté louky zahradnickým způsobem včetně ceny osiva a první seče </t>
  </si>
  <si>
    <t>Nas - Následná péče o výsadbu po dobu pěti let</t>
  </si>
  <si>
    <t xml:space="preserve">    Nas1 - Následná péče o výsadby  - stromy </t>
  </si>
  <si>
    <t xml:space="preserve">    Nas2 - Následná péče o výsadby - trvalkové záhony</t>
  </si>
  <si>
    <t xml:space="preserve">    Nas3 - Následná péče o výsadby  - travnaté plochy </t>
  </si>
  <si>
    <t>420603670</t>
  </si>
  <si>
    <t>objemová hmotnost suti 1,8 t/m3 - ZEMINA
objemová hmotnost suti 2,0 t/m3 - KAMENÍ</t>
  </si>
  <si>
    <t>"přebytečná zemina z výkopu jam</t>
  </si>
  <si>
    <t>A117</t>
  </si>
  <si>
    <t>2270</t>
  </si>
  <si>
    <t>"přepočet na tuny"2270*1,8</t>
  </si>
  <si>
    <t>-1738299700</t>
  </si>
  <si>
    <t>hloubení jam, s naložením na dopravní prostředek a odvozem na skládku nebo mezideponii
odvozná vzdálenost v režii zhotovitele</t>
  </si>
  <si>
    <t>"viz TZ př.č. D.1.1.10.1 a v.č. D.1.1.10.2 až 8, situace C3</t>
  </si>
  <si>
    <t>A114</t>
  </si>
  <si>
    <t>484665696</t>
  </si>
  <si>
    <t>materiál z hloubení jam</t>
  </si>
  <si>
    <t>A116</t>
  </si>
  <si>
    <t>1869282011</t>
  </si>
  <si>
    <t>NÁSYP VHODNOU ZEMINOU DLE PD, včetně dovozu, vzdálenost v režii zhotovitele</t>
  </si>
  <si>
    <t>Poznámka k souboru cen:_x000D_
Položka zahrnuje: - kompletní provedení zemní konstrukce (násypového tělesa včetně aktivní zóny) včetně nákupu a dopravy materiálu dle zadávací dokumentace - úprava ukládaného materiálu vlhčením, tříděním, promícháním nebo vysoušením, příp. jiné úpravy za účelem zlepšení jeho mech. vlastností - hutnění i různé míry hutnění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pomocné konstrukce umožňující provedení zemní konstrukce (příjezdy, sjezdy, nájezdy, lešení, podpěrné konstrukce, přemostění, zpevněné plochy, zakrytí a pod.) Položka nezahrnuje: - x</t>
  </si>
  <si>
    <t>A115</t>
  </si>
  <si>
    <t>772</t>
  </si>
  <si>
    <t>Mat</t>
  </si>
  <si>
    <t>Rostlinný materiál</t>
  </si>
  <si>
    <t>Mat.1</t>
  </si>
  <si>
    <t xml:space="preserve">Stromy alejového typu s balem </t>
  </si>
  <si>
    <t>materiál</t>
  </si>
  <si>
    <t>platan javorolistý (Platanus × hispanica 'Vallis Clausa'),velikost 35/40</t>
  </si>
  <si>
    <t>-1823908929</t>
  </si>
  <si>
    <t>Mat.2</t>
  </si>
  <si>
    <t>Trvalky a traviny</t>
  </si>
  <si>
    <t>materiál.1</t>
  </si>
  <si>
    <t>agastache (Agastache ´Blue Fortune´), k10</t>
  </si>
  <si>
    <t>-327816672</t>
  </si>
  <si>
    <t>materiál.2</t>
  </si>
  <si>
    <t>hvězdnice/ astra  (hvězdnice/ astra (Aster lateriflorus ´Lady in Black´ ), k10</t>
  </si>
  <si>
    <t>-48801543</t>
  </si>
  <si>
    <t>materiál.3</t>
  </si>
  <si>
    <t>šuškarda (Liatris spicata), k10</t>
  </si>
  <si>
    <t>-1487519219</t>
  </si>
  <si>
    <t>materiál.4</t>
  </si>
  <si>
    <t>proso prutnaté  (Panicum virgatum ´Rotstrahlbusch´), k10</t>
  </si>
  <si>
    <t>-1228704728</t>
  </si>
  <si>
    <t>materiál.5</t>
  </si>
  <si>
    <t>třapatkovka nachová (Echinacea purpurea ´Magnus´), k10</t>
  </si>
  <si>
    <t>-787475838</t>
  </si>
  <si>
    <t>materiál.6</t>
  </si>
  <si>
    <t>hvězdnice / astra (Aster dumosus ´Jenny´), k10</t>
  </si>
  <si>
    <t>308518692</t>
  </si>
  <si>
    <t>materiál.7</t>
  </si>
  <si>
    <t>pryšec mnohobarvý (Euphorbia polychroma), k10</t>
  </si>
  <si>
    <t>-910724741</t>
  </si>
  <si>
    <t>materiál.8</t>
  </si>
  <si>
    <t>levandule úzkolistá (Lavandula angustifolia ´ Munstead´), k10</t>
  </si>
  <si>
    <t>-111208247</t>
  </si>
  <si>
    <t>materiál.9</t>
  </si>
  <si>
    <t>dochan psárkovitý  (Pennisetum alopecuroides ´Hameln´), k10</t>
  </si>
  <si>
    <t>1108825424</t>
  </si>
  <si>
    <t>materiál.10</t>
  </si>
  <si>
    <t>dračík  (Penstemon digitalis ´Mystica´), k10</t>
  </si>
  <si>
    <t>2046556782</t>
  </si>
  <si>
    <t>materiál.11</t>
  </si>
  <si>
    <t>šalvěj lékařská  (Salvia officinalis ´Berggarten´), k10</t>
  </si>
  <si>
    <t>-2132245636</t>
  </si>
  <si>
    <t>materiál.12</t>
  </si>
  <si>
    <t>šalvěj přeslenitá (Salvia verticillata´Purple Rain´), k10</t>
  </si>
  <si>
    <t>1548858152</t>
  </si>
  <si>
    <t>materiál.13</t>
  </si>
  <si>
    <t>rozchodník  (Sedum ´Matrona´), k10</t>
  </si>
  <si>
    <t>1266140494</t>
  </si>
  <si>
    <t>materiál.14</t>
  </si>
  <si>
    <t>rozrazil (Veronica spicata), k10</t>
  </si>
  <si>
    <t>1163832133</t>
  </si>
  <si>
    <t>materiál.15</t>
  </si>
  <si>
    <t>rozrazil ožankovitý (Veronica teucrium ´Knallblau´), k10</t>
  </si>
  <si>
    <t>1374494182</t>
  </si>
  <si>
    <t>materiál.16</t>
  </si>
  <si>
    <t>zvonek Poscharskův  (Campanula poscharskyana ´Glandore´), k10</t>
  </si>
  <si>
    <t>-138121356</t>
  </si>
  <si>
    <t>materiál.17</t>
  </si>
  <si>
    <t>kakost (Geranium × cantabrigiense ´Biokovo´ ), k10</t>
  </si>
  <si>
    <t>-982415742</t>
  </si>
  <si>
    <t>materiál.18</t>
  </si>
  <si>
    <t>nevěstin závoj (Gypsophila ´Rosenschleier´), k10</t>
  </si>
  <si>
    <t>-2101512304</t>
  </si>
  <si>
    <t>materiál.19</t>
  </si>
  <si>
    <t>čistec vlnatý  (Stachys byzantina ´Silver Carpet´), k10</t>
  </si>
  <si>
    <t>-997195414</t>
  </si>
  <si>
    <t>materiál.20</t>
  </si>
  <si>
    <t>ožanka kalamandra  (Teucrium chamaedrys ´Nanum´), k10</t>
  </si>
  <si>
    <t>-1077044019</t>
  </si>
  <si>
    <t>materiál.21</t>
  </si>
  <si>
    <t>mateřídouška vejčitá  (Thymus pulegioides´), k10</t>
  </si>
  <si>
    <t>1212710012</t>
  </si>
  <si>
    <t>materiál.22</t>
  </si>
  <si>
    <t>gaura (Gaura lindheimeri´), k10</t>
  </si>
  <si>
    <t>270513028</t>
  </si>
  <si>
    <t>materiál.23</t>
  </si>
  <si>
    <t>kohoutek (Lychnis chalcedonica ´Alba´), k10</t>
  </si>
  <si>
    <t>-1953849672</t>
  </si>
  <si>
    <t>Mat.3</t>
  </si>
  <si>
    <t>Cibuloviny</t>
  </si>
  <si>
    <t>materiál.24</t>
  </si>
  <si>
    <t>česnek  (Allium aflatunense ´Purple Sensation´ ), cibule</t>
  </si>
  <si>
    <t>-1686359387</t>
  </si>
  <si>
    <t>materiál.25</t>
  </si>
  <si>
    <t>krokus (Crocus chrysanthus ´Blue Pearl´) , cibule</t>
  </si>
  <si>
    <t>1931410033</t>
  </si>
  <si>
    <t>materiál.26</t>
  </si>
  <si>
    <t>modřenec (Muscari armeniacum ´Valerie Finnis´), cibule</t>
  </si>
  <si>
    <t>2067858949</t>
  </si>
  <si>
    <t>materiál.27</t>
  </si>
  <si>
    <t>narcis (Narcissus ´Jetfire´), cibule</t>
  </si>
  <si>
    <t>-1113900201</t>
  </si>
  <si>
    <t>materiál.28</t>
  </si>
  <si>
    <t>tulipán (Tulipa batalini ´Bright Jem´), cibule</t>
  </si>
  <si>
    <t>-869989139</t>
  </si>
  <si>
    <t>materiál.29</t>
  </si>
  <si>
    <t>tulipán (Tulipa linifolia), cibule</t>
  </si>
  <si>
    <t>628745518</t>
  </si>
  <si>
    <t>Dop</t>
  </si>
  <si>
    <t>Doprava rostlinného materiálu</t>
  </si>
  <si>
    <t>Pol1</t>
  </si>
  <si>
    <t>Doprava</t>
  </si>
  <si>
    <t>-621243706</t>
  </si>
  <si>
    <t>Sad</t>
  </si>
  <si>
    <t>Sadové práce</t>
  </si>
  <si>
    <t>Sad1</t>
  </si>
  <si>
    <t>Příprava pásu pro výsadbu dřevin (648 m3)</t>
  </si>
  <si>
    <t>materiál.30</t>
  </si>
  <si>
    <t>Zahradní substrát bez rašeliny</t>
  </si>
  <si>
    <t>-1386730865</t>
  </si>
  <si>
    <t>Poznámka k položce:_x000D_
celkový objem 648 m3 * podíl 7,5% z objemu</t>
  </si>
  <si>
    <t>materiál.31</t>
  </si>
  <si>
    <t>Biouhel</t>
  </si>
  <si>
    <t>1501307996</t>
  </si>
  <si>
    <t>materiál.32</t>
  </si>
  <si>
    <t>Kamenivo fr. 32/63 (obj.hm. 1,45)</t>
  </si>
  <si>
    <t>-1366484317</t>
  </si>
  <si>
    <t>Poznámka k položce:_x000D_
celkový objem 648 m3 * podíl 85% z objemu * objemová hmotnost 1,8</t>
  </si>
  <si>
    <t>R03</t>
  </si>
  <si>
    <t>Smísení materiálů pro založení strukturního substrátu, s průběžným kropením</t>
  </si>
  <si>
    <t>932585911</t>
  </si>
  <si>
    <t>162251102</t>
  </si>
  <si>
    <t>Vodorovné přemístění přes 20 do 50 m výkopku/sypaniny z horniny třídy těžitelnosti I skupiny 1 až 3</t>
  </si>
  <si>
    <t>-158667866</t>
  </si>
  <si>
    <t>Pol2</t>
  </si>
  <si>
    <t>701362104</t>
  </si>
  <si>
    <t>Sad2</t>
  </si>
  <si>
    <t>Příprava pásu pro výsadbu trvalek (887 m2)</t>
  </si>
  <si>
    <t>materiál.33</t>
  </si>
  <si>
    <t>Pěstební substrát pro trvalky</t>
  </si>
  <si>
    <t>-1905775787</t>
  </si>
  <si>
    <t>Poznámka k položce:_x000D_
plocha 887 m2 * vrstva 0,3 m * koeficient slehnutí 1,3</t>
  </si>
  <si>
    <t>-137307143</t>
  </si>
  <si>
    <t>2124553179</t>
  </si>
  <si>
    <t>Sad3</t>
  </si>
  <si>
    <t>Příprava pro zatravněný průleh (589 m2 / 706,8m3)</t>
  </si>
  <si>
    <t>materiál.51</t>
  </si>
  <si>
    <t xml:space="preserve">Zahradní substrát bez rašeliny </t>
  </si>
  <si>
    <t>-863349586</t>
  </si>
  <si>
    <t>Poznámka k položce:_x000D_
celkový objem 706,8 m3 * podíl 7,5% z objemu</t>
  </si>
  <si>
    <t>materiál.52</t>
  </si>
  <si>
    <t xml:space="preserve">Biouhel </t>
  </si>
  <si>
    <t>-1856423510</t>
  </si>
  <si>
    <t>materiál.53</t>
  </si>
  <si>
    <t>Kamenivo fr. 32/63 (obj.hm. 1,8) - cena včetně dovozu na místo a složení v rámci staveniště</t>
  </si>
  <si>
    <t>-535807284</t>
  </si>
  <si>
    <t>Poznámka k položce:_x000D_
celkový objem 706,8 m3 * podíl 85% z objemu * objemová hmotnost 1,8</t>
  </si>
  <si>
    <t>86977207</t>
  </si>
  <si>
    <t>-1889504190</t>
  </si>
  <si>
    <t>materiál.36</t>
  </si>
  <si>
    <t>Geotextilie (100 g/m2)</t>
  </si>
  <si>
    <t>96007925</t>
  </si>
  <si>
    <t>Poznámka k položce:_x000D_
plocha 589 m2 * koef. Průlehu 1,3</t>
  </si>
  <si>
    <t>materiál.34</t>
  </si>
  <si>
    <t>Trávníkový substrát</t>
  </si>
  <si>
    <t>-429136436</t>
  </si>
  <si>
    <t>Poznámka k položce:_x000D_
plocha 589 m2 * vrstva 0,3 m * koeficient slehnutí 1,3</t>
  </si>
  <si>
    <t>181351115</t>
  </si>
  <si>
    <t>Rozprostření ornice tl vrstvy přes 250 do 300 mm pl přes 500 m2 v rovině nebo ve svahu do 1:5 strojně</t>
  </si>
  <si>
    <t>-1376374189</t>
  </si>
  <si>
    <t>1518040872</t>
  </si>
  <si>
    <t>1566774154</t>
  </si>
  <si>
    <t>Sad4</t>
  </si>
  <si>
    <t>Příprava pro trávník v ploše zastávky (365 m2 / 438 m3)</t>
  </si>
  <si>
    <t>1829867522</t>
  </si>
  <si>
    <t>Poznámka k položce:_x000D_
celkový objem 438 m3 * podíl 7,5% z objemu</t>
  </si>
  <si>
    <t>-1073356415</t>
  </si>
  <si>
    <t>materiál.37</t>
  </si>
  <si>
    <t>Kamenivo fr. 32/63 (obj.hm. 1,8)</t>
  </si>
  <si>
    <t>-2144172485</t>
  </si>
  <si>
    <t>-1602114049</t>
  </si>
  <si>
    <t>-742586851</t>
  </si>
  <si>
    <t>2088731412</t>
  </si>
  <si>
    <t>631327405</t>
  </si>
  <si>
    <t>Poznámka k položce:_x000D_
plocha 365 m2 * vrstva 0,3 m * koeficient slehnutí 1,3</t>
  </si>
  <si>
    <t>181351105</t>
  </si>
  <si>
    <t>Rozprostření ornice tl vrstvy přes 250 do 300 mm pl přes 100 do 500 m2 v rovině nebo ve svahu do 1:5 strojně</t>
  </si>
  <si>
    <t>-767469346</t>
  </si>
  <si>
    <t>-31020870</t>
  </si>
  <si>
    <t>Příprava pro trávník bez specifikace (3 102 m2)</t>
  </si>
  <si>
    <t>321845412</t>
  </si>
  <si>
    <t>Poznámka k položce:_x000D_
plocha 3 102 m2 * vrstva 0,15 m * koeficient slehnutí 1,3</t>
  </si>
  <si>
    <t>R.2</t>
  </si>
  <si>
    <t>Rozprostření ornice tl vrstvy do 200 mm pl přes 500 m2 v rovině nebo ve svahu do 1:5 strojně</t>
  </si>
  <si>
    <t>-1591548159</t>
  </si>
  <si>
    <t>-324721310</t>
  </si>
  <si>
    <t>Vys1</t>
  </si>
  <si>
    <t>Výsadba květin</t>
  </si>
  <si>
    <t>R.3</t>
  </si>
  <si>
    <t>Rozmístění rostlin na záhony</t>
  </si>
  <si>
    <t>-1211718175</t>
  </si>
  <si>
    <t>183111214</t>
  </si>
  <si>
    <t>Hloubení jamek pro vysazování rostlin v zemině 1 až 4 s výměnou půdy na 50 % v rovině nebo na svahu do 1:5, objemu přes 0,01 do 0,02 m3</t>
  </si>
  <si>
    <t>1374113751</t>
  </si>
  <si>
    <t>183211322</t>
  </si>
  <si>
    <t>Výsadba květin do připravené půdy se zalitím do připravené půdy, se zalitím květin hrnkovaných o průměru květináče přes 80 do 120 mm</t>
  </si>
  <si>
    <t>-1367455580</t>
  </si>
  <si>
    <t>183211313</t>
  </si>
  <si>
    <t>Výsadba cibulí nebo hlíz</t>
  </si>
  <si>
    <t>-366907455</t>
  </si>
  <si>
    <t>185851121</t>
  </si>
  <si>
    <t>Dovoz vody pro zálivku rostlin na vzdálenost do 1000 m</t>
  </si>
  <si>
    <t>-430964702</t>
  </si>
  <si>
    <t>Poznámka k položce:_x000D_
plocha * vrstva 0,07 * obj.hm. 2</t>
  </si>
  <si>
    <t>R.4</t>
  </si>
  <si>
    <t>Mulčování záhonů štěrkem tl. vrstvy do 0,1 m v rovině a svahu do 1:5</t>
  </si>
  <si>
    <t>649897149</t>
  </si>
  <si>
    <t>materiál.38</t>
  </si>
  <si>
    <t>Dodávka štěrku fr. 8/16 pro zamulčování rostlin,  tl. vrstvy 0,07 m, vč. ceny dopravy materiálu</t>
  </si>
  <si>
    <t>-827180391</t>
  </si>
  <si>
    <t>998231311</t>
  </si>
  <si>
    <t>Přesun hmot pro sadovnické a krajinářské účely - strojně dopravní vzdálenost do 5000 m</t>
  </si>
  <si>
    <t>594551393</t>
  </si>
  <si>
    <t>Vys2</t>
  </si>
  <si>
    <t>Výsadba alejového stromu s balem</t>
  </si>
  <si>
    <t>R.5</t>
  </si>
  <si>
    <t>Vytyčení výsadeb stromů</t>
  </si>
  <si>
    <t>-2091975231</t>
  </si>
  <si>
    <t>183101221</t>
  </si>
  <si>
    <t>Hloubení jamek pro vysazování rostlin v zemině 1 až 4 s výměnou půdy na 50 % v rovině nebo na svahu do 1:5, objemu přes 0,40 m3 do 1,00 m3</t>
  </si>
  <si>
    <t>1618010174</t>
  </si>
  <si>
    <t>184102114</t>
  </si>
  <si>
    <t>Výsadba dřeviny s balem do předem vyhloubené jamky se zalitím v rovině nebo ve svahu 1:5 při průměru balu přes 400 do 500 mm</t>
  </si>
  <si>
    <t>745027608</t>
  </si>
  <si>
    <t>-1079343650</t>
  </si>
  <si>
    <t>materiál.39</t>
  </si>
  <si>
    <t>Pěstební substrát</t>
  </si>
  <si>
    <t>1090731941</t>
  </si>
  <si>
    <t>Poznámka k položce:_x000D_
2 m3/ dřevina</t>
  </si>
  <si>
    <t>materiál.40</t>
  </si>
  <si>
    <t>Protikořenová folie (tl. 1 mm, šíře pásu 130 cm)</t>
  </si>
  <si>
    <t>-900381724</t>
  </si>
  <si>
    <t>183106614</t>
  </si>
  <si>
    <t>Ochrana stromu protikořenovou clonou v rovině nebo na svahu do 1:5 hl přes 1000 do 1400 mm</t>
  </si>
  <si>
    <t>1388505137</t>
  </si>
  <si>
    <t>materiál.41</t>
  </si>
  <si>
    <t>Hnojení tabletovým hnojivem s obsahem ureaformu hořčíku a stopových prvků  (5 ks tablet / strom), vč. ceny dopravy materiálu a aplikace</t>
  </si>
  <si>
    <t>-250084240</t>
  </si>
  <si>
    <t>83</t>
  </si>
  <si>
    <t>materiál.42</t>
  </si>
  <si>
    <t>Absorbční prostředek - práškový koncentrát  v dávce 100 g ke každému stromu, včetně dopravy a aplikace</t>
  </si>
  <si>
    <t>KG</t>
  </si>
  <si>
    <t>-2097994368</t>
  </si>
  <si>
    <t>84</t>
  </si>
  <si>
    <t>184215132</t>
  </si>
  <si>
    <t>Ukotvení dřeviny třemi kůly, délky přes 1 do 2 m průměru do 100 mm</t>
  </si>
  <si>
    <t>152764136</t>
  </si>
  <si>
    <t>85</t>
  </si>
  <si>
    <t>materiál.43</t>
  </si>
  <si>
    <t>Ukotvení dřeviny třemi kůly - dodání kůlů délky 2500 mm, průměru 60 mm (3 ks k jedné dřevině), vč. ceny dopravy materiálu</t>
  </si>
  <si>
    <t>2003316540</t>
  </si>
  <si>
    <t>86</t>
  </si>
  <si>
    <t>materiál.44</t>
  </si>
  <si>
    <t>Ukotvení dřeviny třemi kůly - dodání příčníků délky 500 mm, průměru 60 mm (3 ks k jedné dřevině), vč. ceny dopravy materiálu</t>
  </si>
  <si>
    <t>-575603123</t>
  </si>
  <si>
    <t>87</t>
  </si>
  <si>
    <t>materiál.45</t>
  </si>
  <si>
    <t>Ukotvení dřeviny třemi kůly - dodání úvazku (3 ks k jedné dřevině) , vč. ceny dopravy materiálu</t>
  </si>
  <si>
    <t>-566077262</t>
  </si>
  <si>
    <t>88</t>
  </si>
  <si>
    <t>materiál.46</t>
  </si>
  <si>
    <t>Sada pro podzemní kotvení dřevin (kotevní šitá smyčka z POP popruhu o šířce 50 mm - 3 ks, kotvící ráčna s POP popruhem o šířce 50 mm a délce 6 m - 1 ks</t>
  </si>
  <si>
    <t>34629214</t>
  </si>
  <si>
    <t>89</t>
  </si>
  <si>
    <t>184215232</t>
  </si>
  <si>
    <t>Podzemní ukotvení kmene dřevin do ocelové výztuže obvodu kmene přes 200 do 500 mm, v přes 5 do 10 m</t>
  </si>
  <si>
    <t>815040505</t>
  </si>
  <si>
    <t>90</t>
  </si>
  <si>
    <t>materiál.47</t>
  </si>
  <si>
    <t>Betonový obrubník (závaží k ukotvení dřeviny pod zemí) (100x 15 x 25 cm)</t>
  </si>
  <si>
    <t>-1993593152</t>
  </si>
  <si>
    <t>Poznámka k položce:_x000D_
3 ks / dřevina</t>
  </si>
  <si>
    <t>91</t>
  </si>
  <si>
    <t>R.6</t>
  </si>
  <si>
    <t>Ochranný nátěr kmene - očistění od nečistot před aplikací</t>
  </si>
  <si>
    <t>-789631933</t>
  </si>
  <si>
    <t>92</t>
  </si>
  <si>
    <t>R.7</t>
  </si>
  <si>
    <t>Ochranný nátěr kmene - aplikace základového nátěru</t>
  </si>
  <si>
    <t>265938195</t>
  </si>
  <si>
    <t>93</t>
  </si>
  <si>
    <t>specifikace</t>
  </si>
  <si>
    <t>Ochranný nátěr kmene - základový nátěr určený výrobcem pro použití pod bílý ochranný nátěr ( spotřeba dle obvodu kmene, průměrně 230 ml/strom)</t>
  </si>
  <si>
    <t>853302027</t>
  </si>
  <si>
    <t>94</t>
  </si>
  <si>
    <t>R.8</t>
  </si>
  <si>
    <t>Ochranný nátěr kmene - aplikace bílého ochranného nátěru</t>
  </si>
  <si>
    <t>-1312203815</t>
  </si>
  <si>
    <t>95</t>
  </si>
  <si>
    <t>R.9</t>
  </si>
  <si>
    <t>Ochranný nátěr kmene - bílý ochranný nátěr pro ochranu kmene proti korní spále a mrazovým prasklinám  ( spotřeba dle obvodu kmene, průměrně 300 g/strom)</t>
  </si>
  <si>
    <t>1857083689</t>
  </si>
  <si>
    <t>96</t>
  </si>
  <si>
    <t>184215412</t>
  </si>
  <si>
    <t>Zhotovení závlahové mísy u soliterních dřevin v rovině nebo na svahu do 1:5, o průměru mísy přes 0,5 do 1 m</t>
  </si>
  <si>
    <t>-1406676835</t>
  </si>
  <si>
    <t>97</t>
  </si>
  <si>
    <t>R.10</t>
  </si>
  <si>
    <t>Komparativní řez vysazených stromů vč. Likvidace odpadu</t>
  </si>
  <si>
    <t>2032215140</t>
  </si>
  <si>
    <t>98</t>
  </si>
  <si>
    <t>184801121</t>
  </si>
  <si>
    <t>Ošetření vysazených dřevin solitérních v rovině nebo na svahu do 1:5</t>
  </si>
  <si>
    <t>-1522470824</t>
  </si>
  <si>
    <t>99</t>
  </si>
  <si>
    <t>-692747442</t>
  </si>
  <si>
    <t>Vys3</t>
  </si>
  <si>
    <t xml:space="preserve">Založení květnaté louky zahradnickým způsobem včetně ceny osiva a první seče </t>
  </si>
  <si>
    <t>100</t>
  </si>
  <si>
    <t>184853511</t>
  </si>
  <si>
    <t>Chemické odplevelení půdy před založením kultury, trávníku nebo zpevněných ploch o výměře přes 20 m2 v rovině nebo na svahu do 1:5 postřikem na široko</t>
  </si>
  <si>
    <t>-1139983840</t>
  </si>
  <si>
    <t>101</t>
  </si>
  <si>
    <t>specifikace.1</t>
  </si>
  <si>
    <t>Dodávka totální herbicid v dávce  0,0008 l/m2, vč. ceny dopravy materiálu</t>
  </si>
  <si>
    <t>L</t>
  </si>
  <si>
    <t>4394865</t>
  </si>
  <si>
    <t>102</t>
  </si>
  <si>
    <t>183403114</t>
  </si>
  <si>
    <t>Obdělání půdy kultivátorováním, v rovině nebo na svahu do 1:5</t>
  </si>
  <si>
    <t>892672507</t>
  </si>
  <si>
    <t>103</t>
  </si>
  <si>
    <t>183403153</t>
  </si>
  <si>
    <t>Obdělávání půdy hrabáním v rovině  nebo na svahu do 1:5</t>
  </si>
  <si>
    <t>-1139562579</t>
  </si>
  <si>
    <t>104</t>
  </si>
  <si>
    <t>181114711</t>
  </si>
  <si>
    <t>Odstranění kamene sebráním a naložením na dopravní prostředek hmotnosti jednotlivě do 15 kg</t>
  </si>
  <si>
    <t>-503996037</t>
  </si>
  <si>
    <t>105</t>
  </si>
  <si>
    <t>181411121</t>
  </si>
  <si>
    <t>Založení trávníku na půdě předem připravené plochy do 1000 m2 výsevem včetně utažení lučního v rovině nebo na svahu do 1:5</t>
  </si>
  <si>
    <t>-772595413</t>
  </si>
  <si>
    <t>106</t>
  </si>
  <si>
    <t>181451121</t>
  </si>
  <si>
    <t>Založení lučního trávníku výsevem pl přes 1000 m2 v rovině a ve svahu do 1:5</t>
  </si>
  <si>
    <t>-1303332754</t>
  </si>
  <si>
    <t>107</t>
  </si>
  <si>
    <t>specifikace.2</t>
  </si>
  <si>
    <t>Travinobylinná směs s příměsí letniček (směs na slunce) při výsevku 6 g / 1 m2</t>
  </si>
  <si>
    <t>117762413</t>
  </si>
  <si>
    <t>108</t>
  </si>
  <si>
    <t>185803111</t>
  </si>
  <si>
    <t>Ošetření trávníku jednorázově v rovině nebo na svahu do 1:5 (odplevelovací seč na vysoko s odstraněním posečené hmoty)</t>
  </si>
  <si>
    <t>1297848665</t>
  </si>
  <si>
    <t>109</t>
  </si>
  <si>
    <t>111151131</t>
  </si>
  <si>
    <t>Pokosení trávníku při souvislé ploše do 1 000 m2 lučního v rovině nebo svahu do 1:5 s odvozem do 20 km</t>
  </si>
  <si>
    <t>-1227830853</t>
  </si>
  <si>
    <t>Nas</t>
  </si>
  <si>
    <t>Následná péče o výsadbu po dobu pěti let</t>
  </si>
  <si>
    <t>Nas1</t>
  </si>
  <si>
    <t xml:space="preserve">Následná péče o výsadby  - stromy </t>
  </si>
  <si>
    <t>110</t>
  </si>
  <si>
    <t>185804311</t>
  </si>
  <si>
    <t>Zalití rostlin vodou plochy záhonů jednotlivě do 20 m2 (10x / rok, 80 l / m2)</t>
  </si>
  <si>
    <t>-1954180860</t>
  </si>
  <si>
    <t>111</t>
  </si>
  <si>
    <t>420938409</t>
  </si>
  <si>
    <t>112</t>
  </si>
  <si>
    <t>184911111</t>
  </si>
  <si>
    <t>Znovuuvázání dřeviny jedním úvazkem ke stávajícímu kůlu, vč. ceny úvazku (počítáno pro 50% dřevin)</t>
  </si>
  <si>
    <t>561108819</t>
  </si>
  <si>
    <t>113</t>
  </si>
  <si>
    <t>185804513</t>
  </si>
  <si>
    <t>Odplevelení výsadeb v rovině nebo na svahu do 1:5 dřevin solitérních včetně likvidace odpadu, naložení, odvezení a se složením (2x / rok)</t>
  </si>
  <si>
    <t>320915004</t>
  </si>
  <si>
    <t>114</t>
  </si>
  <si>
    <t>184852322</t>
  </si>
  <si>
    <t>Řez stromů prováděný lezeckou technikou výchovný (S-RV) alejové stromy, výšky přes 4 do 6 m (listnaté 1x / 3 roky)</t>
  </si>
  <si>
    <t>-948930291</t>
  </si>
  <si>
    <t>115</t>
  </si>
  <si>
    <t>184215173</t>
  </si>
  <si>
    <t>Odstranění ukotvení dřeviny třemi kůly přes 2 do 3 m včetně naložení vzniklého odpadu na dopravní prostředek, odvoz na vzdálenost do 20 km</t>
  </si>
  <si>
    <t>-1820295046</t>
  </si>
  <si>
    <t>Nas2</t>
  </si>
  <si>
    <t>Následná péče o výsadby - trvalkové záhony</t>
  </si>
  <si>
    <t>116</t>
  </si>
  <si>
    <t>185804311.1</t>
  </si>
  <si>
    <t>Zalití rostlin vodou plochy záhonů jednotlivě do 20 m2 (8x / rok, 20 l / m2)</t>
  </si>
  <si>
    <t>-744630657</t>
  </si>
  <si>
    <t>117</t>
  </si>
  <si>
    <t>899488660</t>
  </si>
  <si>
    <t>185804511</t>
  </si>
  <si>
    <t>Odplevelení výsadeb květin v rovině nebo na svahu do 1:5 včetně likvidace odpadu, naložení, odvezení a se složením do 20 km (5x / rok)</t>
  </si>
  <si>
    <t>-122749024</t>
  </si>
  <si>
    <t>119</t>
  </si>
  <si>
    <t>185804252</t>
  </si>
  <si>
    <t>Odstranění odkvetlých a odumřelých částí rostlin ze záhonů trvalek, včetně vynesení a naložení odpadu a odvozu do 20 km se složením (1x / rok)</t>
  </si>
  <si>
    <t>1960188041</t>
  </si>
  <si>
    <t>Nas3</t>
  </si>
  <si>
    <t xml:space="preserve">Následná péče o výsadby  - travnaté plochy </t>
  </si>
  <si>
    <t>120</t>
  </si>
  <si>
    <t>111151221</t>
  </si>
  <si>
    <t>Pokosení trávníku parkového přes 1000 do 10 000 m2 v rovině nebo na svahu do 1:5 včetně shrabání a naložení shrabu na dopravní prostředek, odvozem do 20 km a se složením (2x / rok)</t>
  </si>
  <si>
    <t>-2027667465</t>
  </si>
  <si>
    <t>121</t>
  </si>
  <si>
    <t>185851212</t>
  </si>
  <si>
    <t>Shrabání listí ručně nebo strojně souvislé plochy přes 1000 do 10 000 m2 bez pokryvných rostlin v rovině nebo na svahu do 1:5, ve vrstvě přes 50 do 100 mm včetně vynesení a naložení odpadu a odvozu do</t>
  </si>
  <si>
    <t>1221467361</t>
  </si>
  <si>
    <t>011 - SO 06 20 10 Výstavba SSZ Větev 1 (Bulvár) – Větev C (Severní)</t>
  </si>
  <si>
    <t>0001 - SO 06 20 10-1.2 Výstavba SSZ Větev 1 (Bulvár)–Větev C (Fuchsova)-pokládka IS DVB2 a DVD2,ul.Fuchsova</t>
  </si>
  <si>
    <t>21-M - Elektromontáže</t>
  </si>
  <si>
    <t>22-M - Montáže sděl. a zabezp. zařízení</t>
  </si>
  <si>
    <t>46-M - Zemní práce při extr.mont.pracích</t>
  </si>
  <si>
    <t>9 - Ostatní konstrukce a práce, bourání</t>
  </si>
  <si>
    <t>171201201</t>
  </si>
  <si>
    <t>Uložení sypaniny na skládky nebo meziskládky bez hutnění s upravením uložené sypaniny do předepsaného tvaru</t>
  </si>
  <si>
    <t>CS ÚRS 2025 01</t>
  </si>
  <si>
    <t>880023272</t>
  </si>
  <si>
    <t>Online PSC</t>
  </si>
  <si>
    <t>https://podminky.urs.cz/item/CS_URS_2025_01/171201201</t>
  </si>
  <si>
    <t>""v.č. D.1.1.11.2 - Situace SSZ</t>
  </si>
  <si>
    <t>""- uložení přebytečné zeminy z výkopu 35 x 60 - odměřeno v AutoCadu:</t>
  </si>
  <si>
    <t>35*0.35*0.2</t>
  </si>
  <si>
    <t>171201231</t>
  </si>
  <si>
    <t>Poplatek za uložení stavebního odpadu na recyklační skládce (skládkovné) zeminy a kamení zatříděného do Katalogu odpadů pod kódem 17 05 04</t>
  </si>
  <si>
    <t>-1223677057</t>
  </si>
  <si>
    <t>https://podminky.urs.cz/item/CS_URS_2025_01/171201231</t>
  </si>
  <si>
    <t>35*0.35*0.2*1.8</t>
  </si>
  <si>
    <t>21-M</t>
  </si>
  <si>
    <t>Elektromontáže</t>
  </si>
  <si>
    <t>210801311</t>
  </si>
  <si>
    <t>Montáž izolovaných vodičů měděných do 1 kV bez ukončení uložených volně plných nebo laněných s PVC pláštěm, bezhalogenových, ohniodolných (např. CY, CHAH-V) prů</t>
  </si>
  <si>
    <t>1022480711</t>
  </si>
  <si>
    <t>https://podminky.urs.cz/item/CS_URS_2025_01/210801311</t>
  </si>
  <si>
    <t>""- vodiče indukčních smyček - odměřeno v AutoCadu</t>
  </si>
  <si>
    <t>18+12</t>
  </si>
  <si>
    <t>341421581-R</t>
  </si>
  <si>
    <t>tepelně a mechanicky odolný bezhalogenový propojovací jednožilový vodič s pocínovaným CU jádrem - průřez do 10 mm2</t>
  </si>
  <si>
    <t>R-položka</t>
  </si>
  <si>
    <t>678882139</t>
  </si>
  <si>
    <t>""- vodiče indukčních smyček - včetně prořezu 5%:</t>
  </si>
  <si>
    <t>(18+12)*1.05</t>
  </si>
  <si>
    <t>22-M</t>
  </si>
  <si>
    <t>Montáže sděl. a zabezp. zařízení</t>
  </si>
  <si>
    <t>220060771</t>
  </si>
  <si>
    <t>Montáž kabelu sdělovacího párového volně uloženého včetně přistavení kabelového bubnu ke kabelové komoře nebo telekomunikačnímu kanálku, pročištění otvoru v tvá</t>
  </si>
  <si>
    <t>2119342244</t>
  </si>
  <si>
    <t>https://podminky.urs.cz/item/CS_URS_2025_01/220060771</t>
  </si>
  <si>
    <t>""v.č. D.1.1.11.3 - Schematický kabelový plán SSZ</t>
  </si>
  <si>
    <t>""- pokládka kabelů TCEKFE 1P 1,0 D položených při výstavbě SSZ 3.31:</t>
  </si>
  <si>
    <t>17+18</t>
  </si>
  <si>
    <t>220081001</t>
  </si>
  <si>
    <t>Montáž spojky smršťovací pro kabely celoplastové jednoplášťové bez pancíře do 10 žil</t>
  </si>
  <si>
    <t>1661605269</t>
  </si>
  <si>
    <t>https://podminky.urs.cz/item/CS_URS_2025_01/220081001</t>
  </si>
  <si>
    <t>""- kabelové spojky indukčních smyček:</t>
  </si>
  <si>
    <t>341300059-R</t>
  </si>
  <si>
    <t>Spojka typu T</t>
  </si>
  <si>
    <t>131480216</t>
  </si>
  <si>
    <t>220110401</t>
  </si>
  <si>
    <t>Montáž smršťovací koncovky na zemní kabel</t>
  </si>
  <si>
    <t>1989904395</t>
  </si>
  <si>
    <t>https://podminky.urs.cz/item/CS_URS_2025_01/220110401</t>
  </si>
  <si>
    <t>""- ukončení kabelů TCEKFE 1P 1,0 smršťovací koncovkou:</t>
  </si>
  <si>
    <t>2*1</t>
  </si>
  <si>
    <t>220300451</t>
  </si>
  <si>
    <t>Montáž formy pro kabely TCEKE, TCEKFY, TCEKY, TCEKEZE, TCEKEY včetně odstranění pláště, zhotovení vodní zábrany, zformování a konečné úpravy kabelu na kabelu do</t>
  </si>
  <si>
    <t>-1636900817</t>
  </si>
  <si>
    <t>https://podminky.urs.cz/item/CS_URS_2025_01/220300451</t>
  </si>
  <si>
    <t>""- forma na kabelech TCEKFE 1P 1,0:</t>
  </si>
  <si>
    <t>34343200-R</t>
  </si>
  <si>
    <t>trubka smršťovací středněstěnná s lepidlem (smrštění z 12 na 3 mm)</t>
  </si>
  <si>
    <t>-828304153</t>
  </si>
  <si>
    <t>2*1*0.1</t>
  </si>
  <si>
    <t>220960161</t>
  </si>
  <si>
    <t>Uložení indukční smyčky včetně vyměření a zhotovení indukční smyčky, uložení smyčky do předem připravené drážky s proměřením před a po uložení</t>
  </si>
  <si>
    <t>1369679469</t>
  </si>
  <si>
    <t>https://podminky.urs.cz/item/CS_URS_2025_01/220960161</t>
  </si>
  <si>
    <t>""- pokládka indukčních smyček:</t>
  </si>
  <si>
    <t>220960165</t>
  </si>
  <si>
    <t>Montáž indukční smyčky jednozávitové s impedančním transformátorem</t>
  </si>
  <si>
    <t>2099960977</t>
  </si>
  <si>
    <t>https://podminky.urs.cz/item/CS_URS_2025_01/220960165</t>
  </si>
  <si>
    <t>404611214-R</t>
  </si>
  <si>
    <t>impedanční transformátor pro jednozávitové smyčky</t>
  </si>
  <si>
    <t>1955139199</t>
  </si>
  <si>
    <t>""- dodávka impedančních transformátorů indukčních smyček:</t>
  </si>
  <si>
    <t>46-M</t>
  </si>
  <si>
    <t>Zemní práce při extr.mont.pracích</t>
  </si>
  <si>
    <t>460010024</t>
  </si>
  <si>
    <t>Vytyčení trasy vedení kabelového (podzemního) v zastavěném prostoru</t>
  </si>
  <si>
    <t>KM</t>
  </si>
  <si>
    <t>2095749282</t>
  </si>
  <si>
    <t>https://podminky.urs.cz/item/CS_URS_2025_01/460010024</t>
  </si>
  <si>
    <t>""- výkop 50 x 80 ručně - odměřeno v AutoCadu:</t>
  </si>
  <si>
    <t>35*0.001</t>
  </si>
  <si>
    <t>460010025</t>
  </si>
  <si>
    <t>Vytyčení trasy inženýrských sítí v zastavěném prostoru</t>
  </si>
  <si>
    <t>689346299</t>
  </si>
  <si>
    <t>https://podminky.urs.cz/item/CS_URS_2025_01/460010025</t>
  </si>
  <si>
    <t>460131113</t>
  </si>
  <si>
    <t>Hloubení jam ručně včetně urovnání dna s přemístěním výkopku do vzdálenosti 3 m od okraje jámy nebo s naložením na dopravní prostředek v hornině třídy těžitelno</t>
  </si>
  <si>
    <t>-1025501578</t>
  </si>
  <si>
    <t>https://podminky.urs.cz/item/CS_URS_2025_01/460131113</t>
  </si>
  <si>
    <t>""- výkop jam pro šachty spojek indukčních smyček:</t>
  </si>
  <si>
    <t>((0.6)^3)*2</t>
  </si>
  <si>
    <t>460161152</t>
  </si>
  <si>
    <t>Hloubení kabelových rýh ručně včetně urovnání dna s přemístěním výkopku do vzdálenosti 3 m od okraje jámy nebo s naložením na dopravní prostředek šířky 35 cm hl</t>
  </si>
  <si>
    <t>-1337604987</t>
  </si>
  <si>
    <t>https://podminky.urs.cz/item/CS_URS_2025_01/460161152</t>
  </si>
  <si>
    <t>""- výkop 35 x 60 ručně - odměřeno v AutoCadu:</t>
  </si>
  <si>
    <t>460421182</t>
  </si>
  <si>
    <t>Kabelové lože z písku včetně podsypu, zhutnění a urovnání povrchu pro kabely vn a vvn zakryté plastovou fólií, šířky přes 25 do 50 cm</t>
  </si>
  <si>
    <t>1782658726</t>
  </si>
  <si>
    <t>https://podminky.urs.cz/item/CS_URS_2025_01/460421182</t>
  </si>
  <si>
    <t>69311311</t>
  </si>
  <si>
    <t>pás varovný plný do výkopu š 330mm s potiskem</t>
  </si>
  <si>
    <t>1666094691</t>
  </si>
  <si>
    <t>Poznámka k položce:_x000D_
šíře 33 cm s potiskem</t>
  </si>
  <si>
    <t>34571355-R</t>
  </si>
  <si>
    <t>trubka elektroinstalační ohebná dvouplášťová korugovaná (chránička) vnitřní průměr minimálně 90 mm, HDPE+LDPE</t>
  </si>
  <si>
    <t>545549765</t>
  </si>
  <si>
    <t>""- chránička D110 pro kabely SSZ:</t>
  </si>
  <si>
    <t>460431162</t>
  </si>
  <si>
    <t>Zásyp kabelových rýh ručně s přemístění sypaniny ze vzdálenosti do 10 m, s uložením výkopku ve vrstvách včetně zhutnění a úpravy povrchu šířky 35 cm hloubky 60</t>
  </si>
  <si>
    <t>265794009</t>
  </si>
  <si>
    <t>https://podminky.urs.cz/item/CS_URS_2025_01/460431162</t>
  </si>
  <si>
    <t>""- zásyp výkopu 35 x 60 ručně - odměřeno v AutoCadu:</t>
  </si>
  <si>
    <t>460841111</t>
  </si>
  <si>
    <t>Osazení kabelové komory z plastů pro běžné zatížení komorového dílu z polyetylénu HDPE půdorysné plochy do 1,0 m2, světlé hloubky do 0,5 m</t>
  </si>
  <si>
    <t>-2127990086</t>
  </si>
  <si>
    <t>https://podminky.urs.cz/item/CS_URS_2025_01/460841111</t>
  </si>
  <si>
    <t>""- osazení šachet pro spojky indukčních smyček:</t>
  </si>
  <si>
    <t>404611617-R</t>
  </si>
  <si>
    <t>Šachta pro smyčky celoplastová</t>
  </si>
  <si>
    <t>-1367532364</t>
  </si>
  <si>
    <t>""- dodávka šachet pro spojky indukčních smyček:</t>
  </si>
  <si>
    <t>Ostatní konstrukce a práce, bourání</t>
  </si>
  <si>
    <t>919112233</t>
  </si>
  <si>
    <t>Řezání dilatačních spár v živičném krytu vytvoření komůrky pro těsnící zálivku šířky 20 mm, hloubky 40 mm</t>
  </si>
  <si>
    <t>1201994819</t>
  </si>
  <si>
    <t>https://podminky.urs.cz/item/CS_URS_2025_01/919112233</t>
  </si>
  <si>
    <t>""řezání drážky hloubky 150 mm pro uložení vedení indukčních smyček - odměřeno v AutoCadu:</t>
  </si>
  <si>
    <t>(14+11)*3.75</t>
  </si>
  <si>
    <t>919121233</t>
  </si>
  <si>
    <t>Utěsnění dilatačních spár zálivkou za studena v cementobetonovém nebo živičném krytu včetně adhezního nátěru bez těsnicího profilu pod zálivkou, pro komůrky šíř</t>
  </si>
  <si>
    <t>83559879</t>
  </si>
  <si>
    <t>https://podminky.urs.cz/item/CS_URS_2025_01/919121233</t>
  </si>
  <si>
    <t>997221551</t>
  </si>
  <si>
    <t>Vodorovná doprava suti bez naložení, ale se složením a s hrubým urovnáním ze sypkých materiálů, na vzdálenost do 1 km</t>
  </si>
  <si>
    <t>9320587</t>
  </si>
  <si>
    <t>https://podminky.urs.cz/item/CS_URS_2025_01/997221551</t>
  </si>
  <si>
    <t>""- doprava přebytečné zeminy z výkopu 50 x 80 - odměřeno v AutoCadu:</t>
  </si>
  <si>
    <t>997221559</t>
  </si>
  <si>
    <t>Vodorovná doprava suti bez naložení, ale se složením a s hrubým urovnáním Příplatek k ceně za každý další započatý 1 km přes 1 km</t>
  </si>
  <si>
    <t>-1147036944</t>
  </si>
  <si>
    <t>https://podminky.urs.cz/item/CS_URS_2025_01/997221559</t>
  </si>
  <si>
    <t>""- doprava přebytečné zeminy z výkopu 50 x 80 - příplatek za dopravu za dalších 5 km - odvoz do 6 km:</t>
  </si>
  <si>
    <t>35*0.35*0.2*1.8*5</t>
  </si>
  <si>
    <t>5,78</t>
  </si>
  <si>
    <t>11,56</t>
  </si>
  <si>
    <t>14,35</t>
  </si>
  <si>
    <t>33,15</t>
  </si>
  <si>
    <t>0,48</t>
  </si>
  <si>
    <t>H1</t>
  </si>
  <si>
    <t>2,1</t>
  </si>
  <si>
    <t>I1</t>
  </si>
  <si>
    <t>J1</t>
  </si>
  <si>
    <t>0,864</t>
  </si>
  <si>
    <t>K1</t>
  </si>
  <si>
    <t>10,404</t>
  </si>
  <si>
    <t>0002 - SO 06-20-10.1 Výstavba SSZ Větev 1 (Bulvár) – Větev C (Fuchsova) - SSZ 3.31</t>
  </si>
  <si>
    <t>20,808</t>
  </si>
  <si>
    <t>25,83</t>
  </si>
  <si>
    <t>6,3</t>
  </si>
  <si>
    <t>F2</t>
  </si>
  <si>
    <t>59,67</t>
  </si>
  <si>
    <t>G2</t>
  </si>
  <si>
    <t>H2</t>
  </si>
  <si>
    <t>3,78</t>
  </si>
  <si>
    <t>I2</t>
  </si>
  <si>
    <t>J2</t>
  </si>
  <si>
    <t>1,555</t>
  </si>
  <si>
    <t>K2</t>
  </si>
  <si>
    <t>100,8</t>
  </si>
  <si>
    <t>455</t>
  </si>
  <si>
    <t>H39</t>
  </si>
  <si>
    <t>I39</t>
  </si>
  <si>
    <t>J39</t>
  </si>
  <si>
    <t>K39</t>
  </si>
  <si>
    <t>L39</t>
  </si>
  <si>
    <t>15,75</t>
  </si>
  <si>
    <t>D40</t>
  </si>
  <si>
    <t>E40</t>
  </si>
  <si>
    <t>F40</t>
  </si>
  <si>
    <t>G40</t>
  </si>
  <si>
    <t>36,75</t>
  </si>
  <si>
    <t>H40</t>
  </si>
  <si>
    <t>I40</t>
  </si>
  <si>
    <t>J40</t>
  </si>
  <si>
    <t>K40</t>
  </si>
  <si>
    <t>L40</t>
  </si>
  <si>
    <t>D41</t>
  </si>
  <si>
    <t>E41</t>
  </si>
  <si>
    <t>F41</t>
  </si>
  <si>
    <t>G41</t>
  </si>
  <si>
    <t>H41</t>
  </si>
  <si>
    <t>I41</t>
  </si>
  <si>
    <t>J41</t>
  </si>
  <si>
    <t>K41</t>
  </si>
  <si>
    <t>L41</t>
  </si>
  <si>
    <t>5,25</t>
  </si>
  <si>
    <t>D42</t>
  </si>
  <si>
    <t>E42</t>
  </si>
  <si>
    <t>F42</t>
  </si>
  <si>
    <t>G42</t>
  </si>
  <si>
    <t>H42</t>
  </si>
  <si>
    <t>I42</t>
  </si>
  <si>
    <t>J42</t>
  </si>
  <si>
    <t>K42</t>
  </si>
  <si>
    <t>L42</t>
  </si>
  <si>
    <t>210</t>
  </si>
  <si>
    <t>220,5</t>
  </si>
  <si>
    <t>E59</t>
  </si>
  <si>
    <t>0,035</t>
  </si>
  <si>
    <t>C60</t>
  </si>
  <si>
    <t>4,97</t>
  </si>
  <si>
    <t>D60</t>
  </si>
  <si>
    <t>0,455</t>
  </si>
  <si>
    <t>C75</t>
  </si>
  <si>
    <t>D75</t>
  </si>
  <si>
    <t>E75</t>
  </si>
  <si>
    <t>185</t>
  </si>
  <si>
    <t>C89</t>
  </si>
  <si>
    <t>D89</t>
  </si>
  <si>
    <t>230</t>
  </si>
  <si>
    <t>C99</t>
  </si>
  <si>
    <t>D99</t>
  </si>
  <si>
    <t>E99</t>
  </si>
  <si>
    <t>F99</t>
  </si>
  <si>
    <t>741 - Elektroinstalace - silnoproud</t>
  </si>
  <si>
    <t>G99</t>
  </si>
  <si>
    <t>742 - Elektroinstalace - slaboproud</t>
  </si>
  <si>
    <t>H99</t>
  </si>
  <si>
    <t>241,5</t>
  </si>
  <si>
    <t>997 - Přesun sutě</t>
  </si>
  <si>
    <t>C100</t>
  </si>
  <si>
    <t>998 - Přesun hmot</t>
  </si>
  <si>
    <t>D100</t>
  </si>
  <si>
    <t>DK - Kamery kamerového dohledu</t>
  </si>
  <si>
    <t>E100</t>
  </si>
  <si>
    <t>DP - Rozšíření diskového pole na CTD</t>
  </si>
  <si>
    <t>F100</t>
  </si>
  <si>
    <t>O3.31 - Optický rozvaděč O3.31 - technologie</t>
  </si>
  <si>
    <t>G100</t>
  </si>
  <si>
    <t>ORKS 11 - Optický rozvaděče KS 11 -  kamerový bod KB11</t>
  </si>
  <si>
    <t>H100</t>
  </si>
  <si>
    <t>ORKS 3 - Optický rozvaděče KS 3 -  kamerový bod KB3</t>
  </si>
  <si>
    <t>ORKS 5 - Optický rozvaděče KS 5 -  kamerový bod KB5</t>
  </si>
  <si>
    <t>C101</t>
  </si>
  <si>
    <t>ORKS 9 - Optický rozvaděče KS 9 -  kamerový bod KB9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</si>
  <si>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</si>
  <si>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</si>
  <si>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</si>
  <si>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</si>
  <si>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</si>
  <si>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</si>
  <si>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</si>
  <si>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</si>
  <si>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</si>
  <si>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</si>
  <si>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</si>
  <si>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</si>
  <si>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</si>
  <si>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</si>
  <si>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</si>
  <si>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</si>
  <si>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</si>
  <si>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</si>
  <si>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</si>
  <si>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1,256</t>
  </si>
  <si>
    <t>0,02</t>
  </si>
  <si>
    <t>-2059700656</t>
  </si>
  <si>
    <t>"v.č. D.1.1.11.2 - Situace SSZ</t>
  </si>
  <si>
    <t>C117</t>
  </si>
  <si>
    <t>"v.č. D.1.1.11.6 - Stožáry SSZ - umístění návěstidel</t>
  </si>
  <si>
    <t>D117</t>
  </si>
  <si>
    <t>"- uložení přebytečné zeminy z výkopu jam pro základy chodeckých stožárů č. 2, 4, 6, 8, 10 a 12:</t>
  </si>
  <si>
    <t>E117</t>
  </si>
  <si>
    <t>((0.6)^3)*6</t>
  </si>
  <si>
    <t>F117</t>
  </si>
  <si>
    <t>"- uložení přebytečné zeminy z výkopu jam pro základy přímých stožárů č. 3 a 9:</t>
  </si>
  <si>
    <t>(1.0*1.7*1.7)*2</t>
  </si>
  <si>
    <t>C118</t>
  </si>
  <si>
    <t>"- uložení přebytečné zeminy z výkopu jam pro základy výložníkových stožárů č. 1, 5, 7 a 11:</t>
  </si>
  <si>
    <t>D118</t>
  </si>
  <si>
    <t>(1.0*1.7*1.7)*4</t>
  </si>
  <si>
    <t>E118</t>
  </si>
  <si>
    <t>F118</t>
  </si>
  <si>
    <t>"- uložení přebytečné zeminy z výkopu 35 x 30 - odměřeno v AutoCadu:</t>
  </si>
  <si>
    <t>205*0.35*0.20</t>
  </si>
  <si>
    <t>C119</t>
  </si>
  <si>
    <t>"- uložení přebytečné zeminy z výkopu 50 x 80 - odměřeno v AutoCadu:</t>
  </si>
  <si>
    <t>D119</t>
  </si>
  <si>
    <t>35*0.50*0.20</t>
  </si>
  <si>
    <t>E119</t>
  </si>
  <si>
    <t>"- uložení přebytečné zeminy z výkopu 65 x 60 - odměřeno v AutoCadu:</t>
  </si>
  <si>
    <t>F119</t>
  </si>
  <si>
    <t>85*0.65*0.60</t>
  </si>
  <si>
    <t>"- uložení přebytečné zeminy z výkopu jámy pro základ pilíře RE:</t>
  </si>
  <si>
    <t>C120</t>
  </si>
  <si>
    <t>0.8*0.6*1.0</t>
  </si>
  <si>
    <t>D120</t>
  </si>
  <si>
    <t>"- uložení přebytečné zeminy z výkopu jámy pro základ řadiče SSZ 3.31:</t>
  </si>
  <si>
    <t>1.4*1.5*1.0</t>
  </si>
  <si>
    <t>C121</t>
  </si>
  <si>
    <t>"- uložení přebytečné zeminy z výkopu jámy pro základ optického rozvaděče O3.31:</t>
  </si>
  <si>
    <t>D121</t>
  </si>
  <si>
    <t>"- uložení přebytečné zeminy z výkopu jam pro šachty spojek indukčních smyček:</t>
  </si>
  <si>
    <t>((0.6)^3)*4</t>
  </si>
  <si>
    <t>"- uložení přebytečné zeminy z výkopu jam pro kabelové komory KK1 až KK10:</t>
  </si>
  <si>
    <t>C124</t>
  </si>
  <si>
    <t>(1.4*2.0*2.0)*10</t>
  </si>
  <si>
    <t>D124</t>
  </si>
  <si>
    <t>L1</t>
  </si>
  <si>
    <t>"Celkem: "A1+B1+C1+D1+E1+F1+G1+H1+I1+J1+K1</t>
  </si>
  <si>
    <t>E124</t>
  </si>
  <si>
    <t>F124</t>
  </si>
  <si>
    <t>1117369385</t>
  </si>
  <si>
    <t>G124</t>
  </si>
  <si>
    <t>H124</t>
  </si>
  <si>
    <t>I124</t>
  </si>
  <si>
    <t>((0.6)^3)*6*1.8</t>
  </si>
  <si>
    <t>J124</t>
  </si>
  <si>
    <t>K124</t>
  </si>
  <si>
    <t>(1.0*1.7*1.7)*2*1.8</t>
  </si>
  <si>
    <t>L124</t>
  </si>
  <si>
    <t>(1.0*1.7*1.7)*4*1.8</t>
  </si>
  <si>
    <t>C125</t>
  </si>
  <si>
    <t>D125</t>
  </si>
  <si>
    <t>"- uložení přebytečné zeminy z výkopu 35 x 30:</t>
  </si>
  <si>
    <t>E125</t>
  </si>
  <si>
    <t>205*0.35*0.20*1.8</t>
  </si>
  <si>
    <t>F125</t>
  </si>
  <si>
    <t>"- uložení přebytečné zeminy z výkopu 50 x 80:</t>
  </si>
  <si>
    <t>G125</t>
  </si>
  <si>
    <t>35*0.50*0.20*1.8</t>
  </si>
  <si>
    <t>H125</t>
  </si>
  <si>
    <t>"- uložení přebytečné zeminy z výkopu 65 x 60:</t>
  </si>
  <si>
    <t>I125</t>
  </si>
  <si>
    <t>85*0.65*0.60*1.8</t>
  </si>
  <si>
    <t>J125</t>
  </si>
  <si>
    <t>K125</t>
  </si>
  <si>
    <t>0.8*0.6*1.0*1.8</t>
  </si>
  <si>
    <t>L125</t>
  </si>
  <si>
    <t>1.4*1.5*1.0*1.8</t>
  </si>
  <si>
    <t>C126</t>
  </si>
  <si>
    <t>D126</t>
  </si>
  <si>
    <t>E126</t>
  </si>
  <si>
    <t>F126</t>
  </si>
  <si>
    <t>((0.6)^3)*4*1.8</t>
  </si>
  <si>
    <t>G126</t>
  </si>
  <si>
    <t>H126</t>
  </si>
  <si>
    <t>(1.4*2.0*2.0)*10*1.8</t>
  </si>
  <si>
    <t>L2</t>
  </si>
  <si>
    <t>"Celkem: "A2+B2+C2+D2+E2+F2+G2+H2+I2+J2+K2</t>
  </si>
  <si>
    <t>C127</t>
  </si>
  <si>
    <t>D127</t>
  </si>
  <si>
    <t>210100002</t>
  </si>
  <si>
    <t>Ukončení vodičů izolovaných s označením a zapojením v rozváděči nebo na přístroji průřezu žíly do 6 mm2</t>
  </si>
  <si>
    <t>E127</t>
  </si>
  <si>
    <t>66888121</t>
  </si>
  <si>
    <t>"v.č. D.1.1.11.3 - Schematický kabelový plán SSZ</t>
  </si>
  <si>
    <t>F127</t>
  </si>
  <si>
    <t>"v.č. D.1.1.11.4 -Napájení SSZ</t>
  </si>
  <si>
    <t>G127</t>
  </si>
  <si>
    <t>"- ukončení kabelu NYY-J 3x6 - počet vodičů určen přímo:</t>
  </si>
  <si>
    <t>H127</t>
  </si>
  <si>
    <t>3*2</t>
  </si>
  <si>
    <t>210100014</t>
  </si>
  <si>
    <t>Ukončení vodičů izolovaných s označením a zapojením v rozváděči nebo na přístroji průřezu žíly do 10 mm2</t>
  </si>
  <si>
    <t>C128</t>
  </si>
  <si>
    <t>-489249421</t>
  </si>
  <si>
    <t>D128</t>
  </si>
  <si>
    <t>E128</t>
  </si>
  <si>
    <t>"- ukončení kabelů NYY-J 4x10 - počet vodičů určen přímo:</t>
  </si>
  <si>
    <t>F128</t>
  </si>
  <si>
    <t>2*4*2</t>
  </si>
  <si>
    <t>G128</t>
  </si>
  <si>
    <t>210100174</t>
  </si>
  <si>
    <t>Ukončení kabelů smršťovací koncovkou nebo páskou se zapojením bez letování počtu a průřezu žil 3 x 6 mm2</t>
  </si>
  <si>
    <t>H128</t>
  </si>
  <si>
    <t>-1123070211</t>
  </si>
  <si>
    <t>C129</t>
  </si>
  <si>
    <t>"- ukončení  kabelu NYY-J 3x6 - počet konců kabelu určen přímo:</t>
  </si>
  <si>
    <t>D129</t>
  </si>
  <si>
    <t>E129</t>
  </si>
  <si>
    <t>210100251</t>
  </si>
  <si>
    <t>Ukončení kabelů smršťovací koncovkou nebo páskou se zapojením bez letování počtu a průřezu žil 4 x 10 mm2</t>
  </si>
  <si>
    <t>F129</t>
  </si>
  <si>
    <t>-1151944166</t>
  </si>
  <si>
    <t>G129</t>
  </si>
  <si>
    <t>H129</t>
  </si>
  <si>
    <t>"- ukončení  kabelů NYY-J 4x10 - počet konců kabelů určen přímo:</t>
  </si>
  <si>
    <t>2*2</t>
  </si>
  <si>
    <t>C130</t>
  </si>
  <si>
    <t>35436314</t>
  </si>
  <si>
    <t>hlava rozdělovací smršťovaná přímá do 1kV SKE 4f/1+2 kabel 12-32mm/průřez 1,5-35mm</t>
  </si>
  <si>
    <t>256</t>
  </si>
  <si>
    <t>D130</t>
  </si>
  <si>
    <t>230493944</t>
  </si>
  <si>
    <t>E130</t>
  </si>
  <si>
    <t>F130</t>
  </si>
  <si>
    <t>"- ukončení  kabelů NYY-J - počet konců kabelu určen přímo:</t>
  </si>
  <si>
    <t>2*1+2*2</t>
  </si>
  <si>
    <t>C131</t>
  </si>
  <si>
    <t>210191514</t>
  </si>
  <si>
    <t>Montáž skříní bez zapojení vodičů tenkocementových v pilíři rozpojovacích, typ</t>
  </si>
  <si>
    <t>D131</t>
  </si>
  <si>
    <t>-1700258643</t>
  </si>
  <si>
    <t>E131</t>
  </si>
  <si>
    <t>F131</t>
  </si>
  <si>
    <t>"- montáž pilíře elektroměrového rozvaděče RE:</t>
  </si>
  <si>
    <t>G131</t>
  </si>
  <si>
    <t>H131</t>
  </si>
  <si>
    <t>404611601-R</t>
  </si>
  <si>
    <t>vystrojený elektroměrový rozvaděč RE s odělenou jistcí (odchozí) částí, osazený v plastovém pilíři</t>
  </si>
  <si>
    <t>I131</t>
  </si>
  <si>
    <t>1869986097</t>
  </si>
  <si>
    <t>J131</t>
  </si>
  <si>
    <t>K131</t>
  </si>
  <si>
    <t>"- dodávka pilíře elektroměrového rozvaděče RE:</t>
  </si>
  <si>
    <t>L131</t>
  </si>
  <si>
    <t>210220301</t>
  </si>
  <si>
    <t>Montáž hromosvodného vedení svorek se 2 šrouby</t>
  </si>
  <si>
    <t>C132</t>
  </si>
  <si>
    <t>-1047989335</t>
  </si>
  <si>
    <t>"v.č. D.1.1.11.5 - Schéma doplňujícího ochranného pospojování SSZ</t>
  </si>
  <si>
    <t>D132</t>
  </si>
  <si>
    <t>13*2</t>
  </si>
  <si>
    <t>E132</t>
  </si>
  <si>
    <t>35441885</t>
  </si>
  <si>
    <t>svorka spojovací pro lano D 8-10mm</t>
  </si>
  <si>
    <t>F132</t>
  </si>
  <si>
    <t>39542474</t>
  </si>
  <si>
    <t>G132</t>
  </si>
  <si>
    <t>H132</t>
  </si>
  <si>
    <t>210220452</t>
  </si>
  <si>
    <t>Montáž hromosvodného vedení ochranných prvků a doplňků ochranného pospojování pevně</t>
  </si>
  <si>
    <t>I132</t>
  </si>
  <si>
    <t>-298478877</t>
  </si>
  <si>
    <t>J132</t>
  </si>
  <si>
    <t>K132</t>
  </si>
  <si>
    <t>"- uzemňovací vedení FeZn D 8 mm - odměřeno v AutoCadu:</t>
  </si>
  <si>
    <t>L132</t>
  </si>
  <si>
    <t>170</t>
  </si>
  <si>
    <t>35441072</t>
  </si>
  <si>
    <t>drát D 8mm FeZn pro hromosvod</t>
  </si>
  <si>
    <t>C133</t>
  </si>
  <si>
    <t>-726066803</t>
  </si>
  <si>
    <t>D133</t>
  </si>
  <si>
    <t>E133</t>
  </si>
  <si>
    <t>F133</t>
  </si>
  <si>
    <t>170/2.5</t>
  </si>
  <si>
    <t>G133</t>
  </si>
  <si>
    <t>210800411</t>
  </si>
  <si>
    <t>Montáž izolovaných vodičů měděných do 1 kV bez ukončení uložených v trubkách nebo lištách zatažených plných nebo laněných s PVC pláštěm, bezhalogenových, ohniod</t>
  </si>
  <si>
    <t>H133</t>
  </si>
  <si>
    <t>300034143</t>
  </si>
  <si>
    <t>I133</t>
  </si>
  <si>
    <t>"- propojení zemnících svorek ve stožárech SSZ:</t>
  </si>
  <si>
    <t>J133</t>
  </si>
  <si>
    <t>12*0.5</t>
  </si>
  <si>
    <t>K133</t>
  </si>
  <si>
    <t>34141039</t>
  </si>
  <si>
    <t>vodič propojovací jádro Cu plné izolace PVC 450/750V (H07V-U) 1x1,5mm2</t>
  </si>
  <si>
    <t>L133</t>
  </si>
  <si>
    <t>-1059314338</t>
  </si>
  <si>
    <t>C134</t>
  </si>
  <si>
    <t>D134</t>
  </si>
  <si>
    <t>E134</t>
  </si>
  <si>
    <t>-954756572</t>
  </si>
  <si>
    <t>F134</t>
  </si>
  <si>
    <t>"- vodiče indukčních smyček - odměřeno v AutoCadu</t>
  </si>
  <si>
    <t>G134</t>
  </si>
  <si>
    <t>16.5+11+11+16.5</t>
  </si>
  <si>
    <t>H134</t>
  </si>
  <si>
    <t>I134</t>
  </si>
  <si>
    <t>-877247177</t>
  </si>
  <si>
    <t>J134</t>
  </si>
  <si>
    <t>"- vodiče indukčních smyček - včetně prořezu 5%:</t>
  </si>
  <si>
    <t>K134</t>
  </si>
  <si>
    <t>(16.5+11+11+16.5)*1.05</t>
  </si>
  <si>
    <t>L134</t>
  </si>
  <si>
    <t>210813011</t>
  </si>
  <si>
    <t>Montáž izolovaných kabelů měděných do 1 kV bez ukončení plných nebo laněných kulatých (např. CYKY, CHKE-R) uložených pevně počtu a průřezu žil 3x1,5 až 6 mm2</t>
  </si>
  <si>
    <t>164802961</t>
  </si>
  <si>
    <t>C135</t>
  </si>
  <si>
    <t>D135</t>
  </si>
  <si>
    <t>"- pokládka kabelu NYY-J 3x6:</t>
  </si>
  <si>
    <t>E135</t>
  </si>
  <si>
    <t>F135</t>
  </si>
  <si>
    <t>"- pokládka kabelů NYY-J 3x2,5:</t>
  </si>
  <si>
    <t>G135</t>
  </si>
  <si>
    <t>70+50+50+75+95+115</t>
  </si>
  <si>
    <t>H135</t>
  </si>
  <si>
    <t>"Celkem: "A34+B34</t>
  </si>
  <si>
    <t>I135</t>
  </si>
  <si>
    <t>34111036-R</t>
  </si>
  <si>
    <t>kabel instalační jádro Cu plné izolace PVC plášť PVC 0,6/1kV NYY-J 3x2,5 mm2</t>
  </si>
  <si>
    <t>J135</t>
  </si>
  <si>
    <t>655607728</t>
  </si>
  <si>
    <t>K135</t>
  </si>
  <si>
    <t>L135</t>
  </si>
  <si>
    <t>"- pokládka kabelů NYY-J 3x2,5 - včetně 5% prořezu:</t>
  </si>
  <si>
    <t>(70+50+50+75+95+115)*1.05</t>
  </si>
  <si>
    <t>C136</t>
  </si>
  <si>
    <t>34111048-R</t>
  </si>
  <si>
    <t>kabel instalační jádro Cu plné izolace PVC plášť PVC 0,6/1kV NYY-J 3x6 mm2</t>
  </si>
  <si>
    <t>D136</t>
  </si>
  <si>
    <t>455467229</t>
  </si>
  <si>
    <t>E136</t>
  </si>
  <si>
    <t>F136</t>
  </si>
  <si>
    <t>"- pokládka kabelu NYY-J 3x6 - včetně 5% prořezu:</t>
  </si>
  <si>
    <t>G136</t>
  </si>
  <si>
    <t>10*1.05</t>
  </si>
  <si>
    <t>H136</t>
  </si>
  <si>
    <t>210813033</t>
  </si>
  <si>
    <t>Montáž izolovaných kabelů měděných do 1 kV bez ukončení plných nebo laněných kulatých (např. CYKY, CHKE-R) uložených pevně počtu a průřezu žil 4x6 až 10 mm2</t>
  </si>
  <si>
    <t>-710333113</t>
  </si>
  <si>
    <t>C137</t>
  </si>
  <si>
    <t>D137</t>
  </si>
  <si>
    <t>"- pokládka kabelů NYY-J 4x10:</t>
  </si>
  <si>
    <t>E137</t>
  </si>
  <si>
    <t>5+5</t>
  </si>
  <si>
    <t>F137</t>
  </si>
  <si>
    <t>34112358-R</t>
  </si>
  <si>
    <t>kabel instalační jádro Cu plné izolace PVC plášť PVC 0,6/1kV NYY-J 4x10 mm2</t>
  </si>
  <si>
    <t>G137</t>
  </si>
  <si>
    <t>1700935071</t>
  </si>
  <si>
    <t>H137</t>
  </si>
  <si>
    <t>"- pokládka kabelů NYY-J 4x10 - včetně 5% prořezu:</t>
  </si>
  <si>
    <t>C138</t>
  </si>
  <si>
    <t>(5+5)*1.05</t>
  </si>
  <si>
    <t>D138</t>
  </si>
  <si>
    <t>210813061</t>
  </si>
  <si>
    <t>Montáž izolovaných kabelů měděných do 1 kV bez ukončení plných nebo laněných kulatých (např. CYKY, CHKE-R) uložených pevně počtu a průřezu žil 5x1,5 až 2,5 mm2</t>
  </si>
  <si>
    <t>E138</t>
  </si>
  <si>
    <t>569405356</t>
  </si>
  <si>
    <t>F138</t>
  </si>
  <si>
    <t>"Stožár č. 1:</t>
  </si>
  <si>
    <t>G138</t>
  </si>
  <si>
    <t>4*5+1*15</t>
  </si>
  <si>
    <t>H138</t>
  </si>
  <si>
    <t>"Stožár č. 2:</t>
  </si>
  <si>
    <t>2*5</t>
  </si>
  <si>
    <t>"Stožár č. 3:</t>
  </si>
  <si>
    <t>3*5</t>
  </si>
  <si>
    <t>C141</t>
  </si>
  <si>
    <t>"Stožár č. 4:</t>
  </si>
  <si>
    <t>D141</t>
  </si>
  <si>
    <t>"Stožár č. 5:</t>
  </si>
  <si>
    <t>C142</t>
  </si>
  <si>
    <t>1*5+1*15</t>
  </si>
  <si>
    <t>D142</t>
  </si>
  <si>
    <t>"Stožár č. 6:</t>
  </si>
  <si>
    <t>C143</t>
  </si>
  <si>
    <t>"Stožár č. 7:</t>
  </si>
  <si>
    <t>D143</t>
  </si>
  <si>
    <t>"Stožár č. 8:</t>
  </si>
  <si>
    <t>C144</t>
  </si>
  <si>
    <t>D144</t>
  </si>
  <si>
    <t>"Stožár č. 9:</t>
  </si>
  <si>
    <t>"Stožár č. 10:</t>
  </si>
  <si>
    <t>C147</t>
  </si>
  <si>
    <t>"Stožár č. 11:</t>
  </si>
  <si>
    <t>D147</t>
  </si>
  <si>
    <t>E147</t>
  </si>
  <si>
    <t>"Stožár č. 12:</t>
  </si>
  <si>
    <t>F147</t>
  </si>
  <si>
    <t>G147</t>
  </si>
  <si>
    <t>M39</t>
  </si>
  <si>
    <t>"Celkem: "A39+B39+C39+D39+E39+F39+G39+H39+I39+J39+K39+L39</t>
  </si>
  <si>
    <t>H147</t>
  </si>
  <si>
    <t>34143304-R</t>
  </si>
  <si>
    <t>kabel ovládací flexibilní jádro Cu lanované izolace PVC plášť PVC 0,6/1kV YY-JZ 5x1,00mm2</t>
  </si>
  <si>
    <t>I147</t>
  </si>
  <si>
    <t>1728302042</t>
  </si>
  <si>
    <t>J147</t>
  </si>
  <si>
    <t>"- včetně 5% prořezu:</t>
  </si>
  <si>
    <t>K147</t>
  </si>
  <si>
    <t>L147</t>
  </si>
  <si>
    <t>(4*5+1*15)*1.05</t>
  </si>
  <si>
    <t>C148</t>
  </si>
  <si>
    <t>2*5*1.05</t>
  </si>
  <si>
    <t>D148</t>
  </si>
  <si>
    <t>E148</t>
  </si>
  <si>
    <t>3*5*1.05</t>
  </si>
  <si>
    <t>F148</t>
  </si>
  <si>
    <t>G148</t>
  </si>
  <si>
    <t>H148</t>
  </si>
  <si>
    <t>I148</t>
  </si>
  <si>
    <t>(1*5+1*15)*1.05</t>
  </si>
  <si>
    <t>J148</t>
  </si>
  <si>
    <t>K148</t>
  </si>
  <si>
    <t>L148</t>
  </si>
  <si>
    <t>C151</t>
  </si>
  <si>
    <t>3,768</t>
  </si>
  <si>
    <t>D151</t>
  </si>
  <si>
    <t>E151</t>
  </si>
  <si>
    <t>4,396</t>
  </si>
  <si>
    <t>F151</t>
  </si>
  <si>
    <t>3,14</t>
  </si>
  <si>
    <t>G151</t>
  </si>
  <si>
    <t>1,884</t>
  </si>
  <si>
    <t>H151</t>
  </si>
  <si>
    <t>I151</t>
  </si>
  <si>
    <t>2,512</t>
  </si>
  <si>
    <t>J151</t>
  </si>
  <si>
    <t>K151</t>
  </si>
  <si>
    <t>M40</t>
  </si>
  <si>
    <t>"Celkem: "A40+B40+C40+D40+E40+F40+G40+H40+I40+J40+K40+L40</t>
  </si>
  <si>
    <t>L151</t>
  </si>
  <si>
    <t>210813071</t>
  </si>
  <si>
    <t>Montáž izolovaných kabelů měděných do 1 kV bez ukončení plných nebo laněných kulatých (např. CYKY, CHKE-R) uložených pevně počtu a průřezu žil 7x1,5 až 2,5 mm2</t>
  </si>
  <si>
    <t>-1628967985</t>
  </si>
  <si>
    <t>C152</t>
  </si>
  <si>
    <t>0,06</t>
  </si>
  <si>
    <t>D152</t>
  </si>
  <si>
    <t>1*5</t>
  </si>
  <si>
    <t>E152</t>
  </si>
  <si>
    <t>0,07</t>
  </si>
  <si>
    <t>F152</t>
  </si>
  <si>
    <t>0,05</t>
  </si>
  <si>
    <t>G152</t>
  </si>
  <si>
    <t>0,03</t>
  </si>
  <si>
    <t>H152</t>
  </si>
  <si>
    <t>I152</t>
  </si>
  <si>
    <t>0,04</t>
  </si>
  <si>
    <t>J152</t>
  </si>
  <si>
    <t>K152</t>
  </si>
  <si>
    <t>L152</t>
  </si>
  <si>
    <t>1*5+2*15</t>
  </si>
  <si>
    <t>C153</t>
  </si>
  <si>
    <t>D153</t>
  </si>
  <si>
    <t>E153</t>
  </si>
  <si>
    <t>F153</t>
  </si>
  <si>
    <t>G153</t>
  </si>
  <si>
    <t>H153</t>
  </si>
  <si>
    <t>I153</t>
  </si>
  <si>
    <t>J153</t>
  </si>
  <si>
    <t>K153</t>
  </si>
  <si>
    <t>L153</t>
  </si>
  <si>
    <t>C154</t>
  </si>
  <si>
    <t>D154</t>
  </si>
  <si>
    <t>E154</t>
  </si>
  <si>
    <t>M41</t>
  </si>
  <si>
    <t>"Celkem: "A41+B41+C41+D41+E41+F41+G41+H41+I41+J41+K41+L41</t>
  </si>
  <si>
    <t>F154</t>
  </si>
  <si>
    <t>34143320-R</t>
  </si>
  <si>
    <t>kabel ovládací flexibilní jádro Cu lanované izolace PVC plášť PVC 0,6/1kV YY-JZ 7x1,00mm2</t>
  </si>
  <si>
    <t>G154</t>
  </si>
  <si>
    <t>-1671559781</t>
  </si>
  <si>
    <t>H154</t>
  </si>
  <si>
    <t>I154</t>
  </si>
  <si>
    <t>J154</t>
  </si>
  <si>
    <t>1*5*1.05</t>
  </si>
  <si>
    <t>K154</t>
  </si>
  <si>
    <t>L154</t>
  </si>
  <si>
    <t>C155</t>
  </si>
  <si>
    <t>D155</t>
  </si>
  <si>
    <t>C156</t>
  </si>
  <si>
    <t>D156</t>
  </si>
  <si>
    <t>(1*5+2*15)*1.05</t>
  </si>
  <si>
    <t>C163</t>
  </si>
  <si>
    <t>D163</t>
  </si>
  <si>
    <t>E163</t>
  </si>
  <si>
    <t>F163</t>
  </si>
  <si>
    <t>G163</t>
  </si>
  <si>
    <t>H163</t>
  </si>
  <si>
    <t>C164</t>
  </si>
  <si>
    <t>D164</t>
  </si>
  <si>
    <t>E164</t>
  </si>
  <si>
    <t>F164</t>
  </si>
  <si>
    <t>M42</t>
  </si>
  <si>
    <t>"Celkem: "A42+B42+C42+D42+E42+F42+G42+H42+I42+J42+K42+L42</t>
  </si>
  <si>
    <t>G164</t>
  </si>
  <si>
    <t>210813111</t>
  </si>
  <si>
    <t>Montáž izolovaných kabelů měděných do 1 kV bez ukončení plných nebo laněných kulatých (např. CYKY, CHKE-R) uložených pevně počtu a průřezu žil 24x1,5 mm2</t>
  </si>
  <si>
    <t>H164</t>
  </si>
  <si>
    <t>-1904974050</t>
  </si>
  <si>
    <t>"- pokládka kabelů NYY-J 24x1,5:</t>
  </si>
  <si>
    <t>C165</t>
  </si>
  <si>
    <t>20+60+95+70</t>
  </si>
  <si>
    <t>D165</t>
  </si>
  <si>
    <t>34111165-R</t>
  </si>
  <si>
    <t>kabel instalační jádro Cu plné izolace PVC plášť PVC 0,6/1kV NYY-J 24x1,5mm2</t>
  </si>
  <si>
    <t>-1227001291</t>
  </si>
  <si>
    <t>C166</t>
  </si>
  <si>
    <t>"- pokládka kabelů NYY-J 24x1,5 - včetně 5% prořezu:</t>
  </si>
  <si>
    <t>D166</t>
  </si>
  <si>
    <t>(20+60+95+70)*1.05</t>
  </si>
  <si>
    <t>210813121</t>
  </si>
  <si>
    <t>Montáž izolovaných kabelů měděných do 1 kV bez ukončení plných nebo laněných kulatých (např. CYKY, CHKE-R) uložených pevně počtu a průřezu žil 37x1,5 mm2</t>
  </si>
  <si>
    <t>C181</t>
  </si>
  <si>
    <t>0,085</t>
  </si>
  <si>
    <t>26369946</t>
  </si>
  <si>
    <t>"- pokládka kabelů NYY-J 30x1,5:</t>
  </si>
  <si>
    <t>C182</t>
  </si>
  <si>
    <t>60+40+40+65+85+105</t>
  </si>
  <si>
    <t>34111169-R</t>
  </si>
  <si>
    <t>kabel instalační jádro Cu plné izolace PVC plášť PVC 0,6/1kV NYY-J 30x1,5mm2</t>
  </si>
  <si>
    <t>C183</t>
  </si>
  <si>
    <t>-2075642948</t>
  </si>
  <si>
    <t>D183</t>
  </si>
  <si>
    <t>"- pokládka kabelů NYY-J 30x1,5 - včetně 5% prořezu:</t>
  </si>
  <si>
    <t>E183</t>
  </si>
  <si>
    <t>(60+40+40+65+85+105)*1.05</t>
  </si>
  <si>
    <t>F183</t>
  </si>
  <si>
    <t>210813131</t>
  </si>
  <si>
    <t>Montáž izolovaných kabelů měděných do 1 kV bez ukončení plných nebo laněných kulatých (např. CYKY, CHKE-R) uložených pevně počtu a průřezu žil 48x1,5 mm2</t>
  </si>
  <si>
    <t>G183</t>
  </si>
  <si>
    <t>-810945998</t>
  </si>
  <si>
    <t>H183</t>
  </si>
  <si>
    <t>"- pokládka kabelů NYY-J 40x1,5:</t>
  </si>
  <si>
    <t>35,36</t>
  </si>
  <si>
    <t>50+75</t>
  </si>
  <si>
    <t>C187</t>
  </si>
  <si>
    <t>136</t>
  </si>
  <si>
    <t>34113035-R</t>
  </si>
  <si>
    <t>kabel instalační jádro Cu plné izolace PVC plášť PVC 0,6/1kV NYY-J 40x1,5mm2</t>
  </si>
  <si>
    <t>-2017406622</t>
  </si>
  <si>
    <t>C188</t>
  </si>
  <si>
    <t>"- pokládka kabelů NYY-J 40x1,5 - včetně 5% prořezu:</t>
  </si>
  <si>
    <t>(50+75)*1.05</t>
  </si>
  <si>
    <t>210950121</t>
  </si>
  <si>
    <t>Ostatní práce při montáži vodičů, šňůr a kabelů zatažení lana včetně odvinutí a napojení do kanálu nebo tvárnicové trasy</t>
  </si>
  <si>
    <t>11,1</t>
  </si>
  <si>
    <t>382620698</t>
  </si>
  <si>
    <t>"- zatažení lana do otvorů multikanálů - odměřeno v AutoCadu:</t>
  </si>
  <si>
    <t>C196</t>
  </si>
  <si>
    <t>100*2</t>
  </si>
  <si>
    <t>C197</t>
  </si>
  <si>
    <t>11,492</t>
  </si>
  <si>
    <t>13,6</t>
  </si>
  <si>
    <t>1285108500</t>
  </si>
  <si>
    <t>C199</t>
  </si>
  <si>
    <t>27,2</t>
  </si>
  <si>
    <t>"- pokládka kabelů TCEKFE 1P 1,0 D k IS DVA1, DVA2, DVC1 a DVC2:</t>
  </si>
  <si>
    <t>D199</t>
  </si>
  <si>
    <t>85+90+90+95</t>
  </si>
  <si>
    <t>E199</t>
  </si>
  <si>
    <t>"- pokládka kabelů TCEKFE 1P 1,0 D k IS DVB2 a DVD2:</t>
  </si>
  <si>
    <t>F199</t>
  </si>
  <si>
    <t>80+130</t>
  </si>
  <si>
    <t>"Celkem: "A50+B50</t>
  </si>
  <si>
    <t>C200</t>
  </si>
  <si>
    <t>34123560-R</t>
  </si>
  <si>
    <t>kabel sdělovací Cu 1P 1,0mm (TCEKFE-D)</t>
  </si>
  <si>
    <t>D200</t>
  </si>
  <si>
    <t>1735136758</t>
  </si>
  <si>
    <t>E200</t>
  </si>
  <si>
    <t>"- pokládka kabelů TCEKFE 1P 1,0 D k IS DVA1, DVA2, DVC1 a DVC2 - včetně 5% prořezu:</t>
  </si>
  <si>
    <t>F200</t>
  </si>
  <si>
    <t>(85+90+90+95)*1.05</t>
  </si>
  <si>
    <t>"- pokládka kabelů TCEKFE 1P 1,0 D k IS DVB2 a DVD2 - včetně 5% prořezu:</t>
  </si>
  <si>
    <t>C201</t>
  </si>
  <si>
    <t>(80+130)*1.05</t>
  </si>
  <si>
    <t>D201</t>
  </si>
  <si>
    <t>"Celkem: "A51+B51</t>
  </si>
  <si>
    <t>E201</t>
  </si>
  <si>
    <t>220061701</t>
  </si>
  <si>
    <t>Zatažení kabelu do objektu včetně vyčištění přístupu do objektu, odvinutí a zatažení kabelu do objektu do 9 kg/m</t>
  </si>
  <si>
    <t>F201</t>
  </si>
  <si>
    <t>-678400524</t>
  </si>
  <si>
    <t>"- zatažení kabelů do řadiče SSZ, stožárů SSZ a rozvaděčů:</t>
  </si>
  <si>
    <t>C202</t>
  </si>
  <si>
    <t>(12+2*2+3*2+2+2*2+4*3+1+2+1+6+1)*2+6+4+4</t>
  </si>
  <si>
    <t>D202</t>
  </si>
  <si>
    <t>220080891</t>
  </si>
  <si>
    <t>Montáž spojky pro kabely celoplastové bez pancíře do 6 žil</t>
  </si>
  <si>
    <t>E202</t>
  </si>
  <si>
    <t>-1029010180</t>
  </si>
  <si>
    <t>F202</t>
  </si>
  <si>
    <t>"- ukončení kabelu TCEKFE 1P 1,0 D k IS DVB2 v kabelové komoře KK6:</t>
  </si>
  <si>
    <t>C214</t>
  </si>
  <si>
    <t>"- ukončení kabelu TCEKFE 1P 1,0 D k IS DVD2 v kabelové komoře KK10 :</t>
  </si>
  <si>
    <t>D214</t>
  </si>
  <si>
    <t>E214</t>
  </si>
  <si>
    <t>"Celkem: "A53+B53</t>
  </si>
  <si>
    <t>F214</t>
  </si>
  <si>
    <t>341310602-R</t>
  </si>
  <si>
    <t>gelová spojka koncová</t>
  </si>
  <si>
    <t>G214</t>
  </si>
  <si>
    <t>-809087872</t>
  </si>
  <si>
    <t>H214</t>
  </si>
  <si>
    <t>"- dodávka koncových kabelových spojek ukončující kabely TCEKFE 1P 1,0 D k IS v kabelových komorách:</t>
  </si>
  <si>
    <t>I214</t>
  </si>
  <si>
    <t>J214</t>
  </si>
  <si>
    <t>1123993432</t>
  </si>
  <si>
    <t>"- kabelové spojky indukčních smyček DVA1, DVA2, DVC1 a DVC2:</t>
  </si>
  <si>
    <t>-313758774</t>
  </si>
  <si>
    <t>"- kabelové spojky indukčních smyček:</t>
  </si>
  <si>
    <t>220182002-R</t>
  </si>
  <si>
    <t>Zatažení mikrotrubičky do ochranné instalační trubky</t>
  </si>
  <si>
    <t>-477244034</t>
  </si>
  <si>
    <t>"v.č. D.1.1.11.1 - Technická zpráva</t>
  </si>
  <si>
    <t>"- protažení mikrotrubičky 10/8 mm instalačními trubkami v kolektoru:</t>
  </si>
  <si>
    <t>34571969-R</t>
  </si>
  <si>
    <t>mikrotrubička bezhalogenová LSHF vnitřní tenkostěnná 10/8 mm</t>
  </si>
  <si>
    <t>296260643</t>
  </si>
  <si>
    <t>"- dodávka mikrotrubičky 10/8 mm pro protažení instalačními trubkami v kolektoru:</t>
  </si>
  <si>
    <t>220182023</t>
  </si>
  <si>
    <t>Kontrola tlakutěsnosti HDPE trubky od 1 m do 2000 m</t>
  </si>
  <si>
    <t>1979316728</t>
  </si>
  <si>
    <t>"- kontrola tlakutěsnosti HDPE trubek 32/27:</t>
  </si>
  <si>
    <t>"- kontrola tlakutěsnosti rezervních HDPE mikrotrubiček 14/10:</t>
  </si>
  <si>
    <t>1+1</t>
  </si>
  <si>
    <t>"- kontrola tlakutěsnosti rezervních HDPE mikrotrubiček 12/8 ve svazcích:</t>
  </si>
  <si>
    <t>6+6+2*7+1*7</t>
  </si>
  <si>
    <t>"- kontrola tlakutěsnosti HDPE mikrotrubiček 12/8 ve svazku po zafoutknutí optického kabelu:</t>
  </si>
  <si>
    <t>"- kontrola tlakutěsnosti HDPE mikrotrubiček 14/10 po zafoutknutí optických kabelů:</t>
  </si>
  <si>
    <t>F59</t>
  </si>
  <si>
    <t>"Celkem: "A59+B59+C59+D59+E59</t>
  </si>
  <si>
    <t>220182025</t>
  </si>
  <si>
    <t>Kontrola průchodnosti trubky kalibrace do 2000 m</t>
  </si>
  <si>
    <t>-1821391861</t>
  </si>
  <si>
    <t>"v.č. D.1.1.11.3 - Schematický kabelový plán</t>
  </si>
  <si>
    <t>I5</t>
  </si>
  <si>
    <t>"- kontrola průchodnosti HDPE trubek 32/27:</t>
  </si>
  <si>
    <t>J5</t>
  </si>
  <si>
    <t>(5+50)*0.001</t>
  </si>
  <si>
    <t>K5</t>
  </si>
  <si>
    <t>"- kontrola průchodnosti HDPE trubek 40/33:</t>
  </si>
  <si>
    <t>52,02</t>
  </si>
  <si>
    <t>(15+20)*0.001</t>
  </si>
  <si>
    <t>104,04</t>
  </si>
  <si>
    <t>"- kontrola průchodnosti HDPE mikrotrubiček 12/8:</t>
  </si>
  <si>
    <t>129,15</t>
  </si>
  <si>
    <t>(20+150+150+195+195)*7*0.001</t>
  </si>
  <si>
    <t>31,5</t>
  </si>
  <si>
    <t>"- kontrola průchodnosti HDPE mikrotrubiček 14/10:</t>
  </si>
  <si>
    <t>298,35</t>
  </si>
  <si>
    <t>(70+50+50+75+95+115)*0.001</t>
  </si>
  <si>
    <t>4,32</t>
  </si>
  <si>
    <t>E60</t>
  </si>
  <si>
    <t>"Celkem: "A60+B60+C60+D60</t>
  </si>
  <si>
    <t>H6</t>
  </si>
  <si>
    <t>220182026</t>
  </si>
  <si>
    <t>Montáž spojky bez svařování na HDPE trubce rovné nebo redukční</t>
  </si>
  <si>
    <t>I6</t>
  </si>
  <si>
    <t>1587928816</t>
  </si>
  <si>
    <t>J6</t>
  </si>
  <si>
    <t>7,776</t>
  </si>
  <si>
    <t>"- montáž spojek mikrotrubiček svazků mikrotrubiček 7xMT 12/8 v kabelových komorách:</t>
  </si>
  <si>
    <t>K6</t>
  </si>
  <si>
    <t>504</t>
  </si>
  <si>
    <t>2*2*7</t>
  </si>
  <si>
    <t>B308</t>
  </si>
  <si>
    <t>"- montáž spojky mikrotrubiček svazků mikrotrubiček 7xMT 12/8 v kabelové komoře KK4:</t>
  </si>
  <si>
    <t>C308</t>
  </si>
  <si>
    <t>D308</t>
  </si>
  <si>
    <t>"Celkem: "A61+B61</t>
  </si>
  <si>
    <t>E308</t>
  </si>
  <si>
    <t>34571886</t>
  </si>
  <si>
    <t>spojka mikrotrubiček přímá průhledná plynotěsně utěsňující utažením pro vnější průměr trubičky D 12mm</t>
  </si>
  <si>
    <t>F308</t>
  </si>
  <si>
    <t>-1158733576</t>
  </si>
  <si>
    <t>B309</t>
  </si>
  <si>
    <t>"- dodávka spojek mikrotrubiček svazků mikrotrubiček 7xMT 12/8 v kabelových komorách:</t>
  </si>
  <si>
    <t>C309</t>
  </si>
  <si>
    <t>D309</t>
  </si>
  <si>
    <t>"- dodávka spojky mikrotrubiček svazků mikrotrubiček 7xMT 12/8 v kabelové komoře KK4:</t>
  </si>
  <si>
    <t>E309</t>
  </si>
  <si>
    <t>F309</t>
  </si>
  <si>
    <t>C62</t>
  </si>
  <si>
    <t>"Celkem: "A62+B62</t>
  </si>
  <si>
    <t>B310</t>
  </si>
  <si>
    <t>220182027</t>
  </si>
  <si>
    <t>Montáž koncovky nebo záslepky bez svařování na HDPE trubku</t>
  </si>
  <si>
    <t>C310</t>
  </si>
  <si>
    <t>1153515200</t>
  </si>
  <si>
    <t>D310</t>
  </si>
  <si>
    <t>"- ukončení HDPE trubek 32/27 po pokládce FTP kabelů do řadiče a k zařízení V2X:</t>
  </si>
  <si>
    <t>E310</t>
  </si>
  <si>
    <t>2+2</t>
  </si>
  <si>
    <t>F310</t>
  </si>
  <si>
    <t>"- ukončení svazků 7xMT 12/8 na koncích úseků mezi kabelovými komorami v trase mezi optickým rozvaděčem O3.31 a optickou spojkou v kolektoru:</t>
  </si>
  <si>
    <t>B311</t>
  </si>
  <si>
    <t>1*2+2*2+2*2</t>
  </si>
  <si>
    <t>C311</t>
  </si>
  <si>
    <t>"Celkem: "A63+B63</t>
  </si>
  <si>
    <t>D311</t>
  </si>
  <si>
    <t>34571961-R</t>
  </si>
  <si>
    <t>těsnící průchodka pro chráničky optického kabelu D32 mm</t>
  </si>
  <si>
    <t>E311</t>
  </si>
  <si>
    <t>-304936802</t>
  </si>
  <si>
    <t>F311</t>
  </si>
  <si>
    <t>"- ukončení HDPE trubek 32/27:</t>
  </si>
  <si>
    <t>B312</t>
  </si>
  <si>
    <t>C312</t>
  </si>
  <si>
    <t>34571963-R</t>
  </si>
  <si>
    <t>průchodka utěsňující mikrotrubičky 12/8 mm svazku 7 mikrotrubiček</t>
  </si>
  <si>
    <t>D312</t>
  </si>
  <si>
    <t>1664986566</t>
  </si>
  <si>
    <t>E312</t>
  </si>
  <si>
    <t>"- koncovka svazků 7xMT 12/8 na koncích úseků mezi kabelovými komorami v trase mezi optickým rozvaděčem O3.31 a optickou spojkou v kolektoru:</t>
  </si>
  <si>
    <t>F312</t>
  </si>
  <si>
    <t>B313</t>
  </si>
  <si>
    <t>220182027.1</t>
  </si>
  <si>
    <t>B314</t>
  </si>
  <si>
    <t>427309428</t>
  </si>
  <si>
    <t>C314</t>
  </si>
  <si>
    <t>"- ukončení prázdných HDPE mikrotrubiček 10/8:</t>
  </si>
  <si>
    <t>D314</t>
  </si>
  <si>
    <t>4*2+5*2</t>
  </si>
  <si>
    <t>B315</t>
  </si>
  <si>
    <t>"- ukončení obsazené HDPE mikrotrubičky 10/8:</t>
  </si>
  <si>
    <t>C315</t>
  </si>
  <si>
    <t>1*2</t>
  </si>
  <si>
    <t>D315</t>
  </si>
  <si>
    <t>"Celkem: "A66+B66</t>
  </si>
  <si>
    <t>E315</t>
  </si>
  <si>
    <t>34571864</t>
  </si>
  <si>
    <t>koncovka trubičky D vodotěsně utěsňující pro vnější průměr trubičky D 12mm</t>
  </si>
  <si>
    <t>F315</t>
  </si>
  <si>
    <t>200139527</t>
  </si>
  <si>
    <t>B316</t>
  </si>
  <si>
    <t>C316</t>
  </si>
  <si>
    <t>2*6+2*6+2*7+2*7+2*7</t>
  </si>
  <si>
    <t>D316</t>
  </si>
  <si>
    <t>34571865</t>
  </si>
  <si>
    <t>koncovka trubičky D vodotěsně utěsňující pro vnější průměr trubičky D 14mm</t>
  </si>
  <si>
    <t>E316</t>
  </si>
  <si>
    <t>-454085131</t>
  </si>
  <si>
    <t>F316</t>
  </si>
  <si>
    <t>"- dodávka koncovek obsazených HDPE mikrotrubiček 14/10 (po zafouknutí 12vl. optických kabelů) do stožárů SSZ 3, 5, 9 a 11:</t>
  </si>
  <si>
    <t>B317</t>
  </si>
  <si>
    <t>4*2</t>
  </si>
  <si>
    <t>C317</t>
  </si>
  <si>
    <t>"- dodávka koncovek rezervních HDPE mikrotrubiček 14/10 do stožárů SSZ č. 1 a 7:</t>
  </si>
  <si>
    <t>D317</t>
  </si>
  <si>
    <t>E317</t>
  </si>
  <si>
    <t>C68</t>
  </si>
  <si>
    <t>"Celkem: "A68+B68</t>
  </si>
  <si>
    <t>F317</t>
  </si>
  <si>
    <t>220182027.2</t>
  </si>
  <si>
    <t>B318</t>
  </si>
  <si>
    <t>-936415132</t>
  </si>
  <si>
    <t>C318</t>
  </si>
  <si>
    <t>"- utěsnění HDPE trubek 40/33 pro budoucí pokládku kabelů TCEKFE 1P 1,0 k IS DVB2 a DVD2:</t>
  </si>
  <si>
    <t>D318</t>
  </si>
  <si>
    <t>E318</t>
  </si>
  <si>
    <t>34571814</t>
  </si>
  <si>
    <t>koncovka pro chráničky optického kabelu D 40mm</t>
  </si>
  <si>
    <t>F318</t>
  </si>
  <si>
    <t>827717279</t>
  </si>
  <si>
    <t>B319</t>
  </si>
  <si>
    <t>"- dodávka těsnících koncovek na HDPE trubkách 40/33 pro budoucí pokládku kabelů TCEKFE 1P 1,0 k IS DVB2 a DVD2:</t>
  </si>
  <si>
    <t>C319</t>
  </si>
  <si>
    <t>D319</t>
  </si>
  <si>
    <t>34571816-R</t>
  </si>
  <si>
    <t>koncovka pro chráničky optického kabelu s ventilem D 40 mm</t>
  </si>
  <si>
    <t>E319</t>
  </si>
  <si>
    <t>-1876538891</t>
  </si>
  <si>
    <t>F319</t>
  </si>
  <si>
    <t>B320</t>
  </si>
  <si>
    <t>C320</t>
  </si>
  <si>
    <t>220182029</t>
  </si>
  <si>
    <t>Montáž plastové komory na spojkování optického kabelu</t>
  </si>
  <si>
    <t>D320</t>
  </si>
  <si>
    <t>-44516108</t>
  </si>
  <si>
    <t>E320</t>
  </si>
  <si>
    <t>"- montáž plastových komor KK1 až KK10:</t>
  </si>
  <si>
    <t>F320</t>
  </si>
  <si>
    <t>B321</t>
  </si>
  <si>
    <t>34572740-R</t>
  </si>
  <si>
    <t>komora přístupová kabelovodu z HDPE 1100 x 1690 x 1920 mm</t>
  </si>
  <si>
    <t>B322</t>
  </si>
  <si>
    <t>19597949</t>
  </si>
  <si>
    <t>B323</t>
  </si>
  <si>
    <t>"- dodávka plastových komor KK1 až KK10:</t>
  </si>
  <si>
    <t>C323</t>
  </si>
  <si>
    <t>D323</t>
  </si>
  <si>
    <t>220182031</t>
  </si>
  <si>
    <t>Zatažení optického kabelu do ochranné HDPE trubky</t>
  </si>
  <si>
    <t>658337645</t>
  </si>
  <si>
    <t>"- zatažení 24vl. optického kabelu mikrotrubičkou mezi optickou spojkou v kolektoru a vyústěním svazků mikrotrubiček v kolektoru:</t>
  </si>
  <si>
    <t>220182034</t>
  </si>
  <si>
    <t>Zafukování optického kabelu do trubky nebo mikrotrubičky HDPE</t>
  </si>
  <si>
    <t>-47115930</t>
  </si>
  <si>
    <t>"- zafouknutí 12vl. optického kabelu mezi optickými rozvaděči O3.31 a ORKS 3 na stožáru SSZ č. 3 (včetně kabelové rezervy):</t>
  </si>
  <si>
    <t>"- zafouknutí 12vl. optického kabelu mezi optickými rozvaděči O3.31 a ORKS 5 na stožáru SSZ č. 5 (včetně kabelové rezervy):</t>
  </si>
  <si>
    <t>"- zafouknutí 12vl. optického kabelu mezi optickými rozvaděči O3.31 a ORKS 9 na stožáru SSZ č. 9 (včetně kabelové rezervy):</t>
  </si>
  <si>
    <t>"- zafouknutí 12vl. optického kabelu mezi optickými rozvaděči O3.31 a ORKS 11 na stožáru SSZ č. 11 (včetně kabelové rezervy):</t>
  </si>
  <si>
    <t>"- zafouknutí 24vl. optického kabelu mezi rozvaděčem O3.31 a optickou spojkou v kolektoru (včetně kabelové rezervy):</t>
  </si>
  <si>
    <t>F75</t>
  </si>
  <si>
    <t>"Celkem: "A75+B75+C75+D75+E75</t>
  </si>
  <si>
    <t>34123032</t>
  </si>
  <si>
    <t>kabel datový optický OS zafukovací MICRO 12 vláken 9/125 plášť HDPE</t>
  </si>
  <si>
    <t>891177092</t>
  </si>
  <si>
    <t>"- dodávka 12vl. optického kabelu mezi optickými rozvaděči O3.31 a ORKS 3 na stožáru SSZ č. 3 (včetně kabelové rezervy):</t>
  </si>
  <si>
    <t>"- dodávka 12vl. optického kabelu mezi optickými rozvaděči O3.31 a ORKS 5 na stožáru SSZ č. 5 (včetně kabelové rezervy):</t>
  </si>
  <si>
    <t>"- dodávka 12vl. optického kabelu mezi optickými rozvaděči O3.31 a ORKS 9 na stožáru SSZ č. 9 (včetně kabelové rezervy):</t>
  </si>
  <si>
    <t>"- dodávka 12vl. optického kabelu mezi optickými rozvaděči O3.31 a ORKS 11 na stožáru SSZ č. 11 (včetně kabelové rezervy):</t>
  </si>
  <si>
    <t>"Celkem: "A76+B76+C76+D76</t>
  </si>
  <si>
    <t>34123055</t>
  </si>
  <si>
    <t>kabel datový optický OS univerzální 24 vláken 9/125 plášť FR-LSOH</t>
  </si>
  <si>
    <t>621630260</t>
  </si>
  <si>
    <t>"- dodávka 24vl. optického kabelu typu J/A-DF(ZN)H-R 2x12E9/125 mezi rozvaděčem O3.31 a optickou spojkou v kolektoru (včetně kabelové rezervy):</t>
  </si>
  <si>
    <t>200</t>
  </si>
  <si>
    <t>220182022</t>
  </si>
  <si>
    <t>Uložení trubky HDPE do výkopu pro optický kabel bez zřízení lože a bez krytí průměru do 20 mm</t>
  </si>
  <si>
    <t>1352898287</t>
  </si>
  <si>
    <t>"- uložení HDPE mikrotrubiček 14/10 ve volném terénu pro optické kabely do stožárů SSZ č. 1, 3, 5, 7, 9 a 11:</t>
  </si>
  <si>
    <t>34571829</t>
  </si>
  <si>
    <t>mikrotrubička HDPE zemní zodolněná vnitřní lubrikační vrstva D 14/10mm</t>
  </si>
  <si>
    <t>491043357</t>
  </si>
  <si>
    <t>"- dodávka HDPE mikrotrubiček 14/10 ve volném terénu pro optické kabely do stožárů SSZ č. 1, 3, 5, 7, 9 a 11:</t>
  </si>
  <si>
    <t>220182039</t>
  </si>
  <si>
    <t>Uložení trubky HDPE do výkopu pro optický kabel bez zřízení lože a bez krytí průměru přes 20 mm</t>
  </si>
  <si>
    <t>-1494570918</t>
  </si>
  <si>
    <t>"- pokládka šedé HDPE trubky 32/27 mezi řadičem SSZ 3.31 a stožárem SSZ 3.31 č. 3 pro zařízení V2X:</t>
  </si>
  <si>
    <t>" - pokládka šedé HDPE trubky 32/27 mezi rozvaděčem O3.31 a řadičem SSZ 3.31:</t>
  </si>
  <si>
    <t>"- pokládka šedé HDPE trubky 40/33 pro kabel TEKFE 1P 1,0 k IS DVB2:</t>
  </si>
  <si>
    <t>"- pokládka šedé HDPE trubky 40/33 pro kabel TEKFE 1P 1,0 k IS DVC2:</t>
  </si>
  <si>
    <t>"Celkem: "A80+B80+C80+D80</t>
  </si>
  <si>
    <t>34571801</t>
  </si>
  <si>
    <t>chránička optického kabelu HDPE jednoplášťová bezhalogenová D 32/27mm</t>
  </si>
  <si>
    <t>1955880094</t>
  </si>
  <si>
    <t>"- dodávka šedé HDPE trubky 32/27 mezi řadičem SSZ 3.31 a stožárem SSZ 3.31 č. 3 pro zařízení V2X:</t>
  </si>
  <si>
    <t>"- dodávka šedé HDPE trubky 32/27 mezi rozvaděčem O3.31 a řadičem SSZ 3.31:</t>
  </si>
  <si>
    <t>C81</t>
  </si>
  <si>
    <t>"Celkem: "A81+B81</t>
  </si>
  <si>
    <t>34571802</t>
  </si>
  <si>
    <t>chránička optického kabelu HDPE jednoplášťová bezhalogenová D 40/33mm</t>
  </si>
  <si>
    <t>-1794166336</t>
  </si>
  <si>
    <t>"- dodávka šedé HDPE trubky 40/33 pro kabel TEKFE 1P 1,0 k IS DVB2:</t>
  </si>
  <si>
    <t>A82</t>
  </si>
  <si>
    <t>"- dodávka šedé HDPE trubky 40/33 pro kabel TEKFE 1P 1,0 k IS DVC2:</t>
  </si>
  <si>
    <t>C82</t>
  </si>
  <si>
    <t>"Celkem: "A82+B82</t>
  </si>
  <si>
    <t>220182074</t>
  </si>
  <si>
    <t>Montáž konstrukce rezervy kabelu</t>
  </si>
  <si>
    <t>1734993765</t>
  </si>
  <si>
    <t>"- montáž konstrukce rezervy pro kabel TCEKFE 1P 1,0 D k IS DVB2 v kabelové komoře KK6:</t>
  </si>
  <si>
    <t>A83</t>
  </si>
  <si>
    <t>"- montáž konstrukce rezervy pro kabel TCEKFE 1P 1,0 D k IS DVD2 v kabelové komoře KK10:</t>
  </si>
  <si>
    <t>C83</t>
  </si>
  <si>
    <t>"Celkem: "A83+B83</t>
  </si>
  <si>
    <t>35442825-R</t>
  </si>
  <si>
    <t>kříž kabelové rezervy 600x600x100 mm</t>
  </si>
  <si>
    <t>1239962328</t>
  </si>
  <si>
    <t>"- dodávka kříže kabelové rezervy pro kabel TCEKFE 1P 1,0 D k IS DVB2 v kabelové komoře KK6:</t>
  </si>
  <si>
    <t>"- dodávka kříže kabelové rezervy pro kabel TCEKFE 1P 1,0 D k IS DVD2 v kabelové komoře KK10:</t>
  </si>
  <si>
    <t>C84</t>
  </si>
  <si>
    <t>"Celkem: "A84+B84</t>
  </si>
  <si>
    <t>220182203</t>
  </si>
  <si>
    <t>Montáž spojky optického kabelu venkovní s 24 vlákny</t>
  </si>
  <si>
    <t>-423275356</t>
  </si>
  <si>
    <t>"- montáž optické spojky pro spojkování 12vl. optického kabelu na a 24vl. optický kabel v kabelové komoře KK4:</t>
  </si>
  <si>
    <t>34571916-R</t>
  </si>
  <si>
    <t>optická spojka (box IP68) pro 24 svarů, včetně optických kazet a průchodek</t>
  </si>
  <si>
    <t>-1355003170</t>
  </si>
  <si>
    <t>"- dodávka optické spojky pro spojkování 12vl. optického kabelu na a 24vl. optický kabel v kabelové komoře KK4:</t>
  </si>
  <si>
    <t>A86</t>
  </si>
  <si>
    <t>220182209</t>
  </si>
  <si>
    <t>Montáž spojky optického kabelu venkovní se 144 vlákny</t>
  </si>
  <si>
    <t>-1397892920</t>
  </si>
  <si>
    <t>"- montáž optické spojky pro spojkování 24vl. optického kabelu na 144vl. páteřový optický kabel v kolektoru na ulici Fuchsově:</t>
  </si>
  <si>
    <t>A87</t>
  </si>
  <si>
    <t>34571924-R</t>
  </si>
  <si>
    <t>optická spojka (box IP68) pro 144 svarů, včetně optických kazet a průchodek</t>
  </si>
  <si>
    <t>1227224341</t>
  </si>
  <si>
    <t>"- dodávka optické spojky pro spojkování 24vl. optického kabelu na 144vl. páteřový optický kabel v kolektoru na ulici Fuchsově:</t>
  </si>
  <si>
    <t>A88</t>
  </si>
  <si>
    <t>220182502</t>
  </si>
  <si>
    <t>Měření útlumu optického kabelu na dopravních stavbách na dvou vlnových délkách při montáži (po položení) s 12 vlákny</t>
  </si>
  <si>
    <t>294889630</t>
  </si>
  <si>
    <t>"- měřemí na 12.vl optickém kabelu mezi optickými rozvaděči O3.31 a ORKS 3 na stožáru SSZ č. 3:</t>
  </si>
  <si>
    <t>A89</t>
  </si>
  <si>
    <t>"- měřemí na 12.vl optickém kabelu mezi optickými rozvaděči O3.31 a ORKS 5 na stožáru SSZ č. 5:</t>
  </si>
  <si>
    <t>"- měřemí na 12.vl optickém kabelu mezi optickými rozvaděči O3.31 a ORKS 9 na stožáru SSZ č. 9:</t>
  </si>
  <si>
    <t>"- měřemí na 12.vl optickém kabelu mezi optickými rozvaděči O3.31 a ORKS 11 na stožáru SSZ č. 11:</t>
  </si>
  <si>
    <t>E89</t>
  </si>
  <si>
    <t>"Celkem: "A89+B89+C89+D89</t>
  </si>
  <si>
    <t>220182503</t>
  </si>
  <si>
    <t>Měření útlumu optického kabelu na dopravních stavbách na dvou vlnových délkách při montáži (po položení) s 24 vlákny</t>
  </si>
  <si>
    <t>-328416014</t>
  </si>
  <si>
    <t>"- měřemí na 24.vl optickém kabelu mezi rozvaděčem O3.31 a optickou spojkou v kolektoru:</t>
  </si>
  <si>
    <t>A90</t>
  </si>
  <si>
    <t>2116482286</t>
  </si>
  <si>
    <t>"- ukončení kabelů TCEKFE 1P 1,0 smršťovací koncovkou:</t>
  </si>
  <si>
    <t>A91</t>
  </si>
  <si>
    <t>1928079250</t>
  </si>
  <si>
    <t>"- forma na kabelech TCEKFE 1P 1,0:</t>
  </si>
  <si>
    <t>A92</t>
  </si>
  <si>
    <t>2108689398</t>
  </si>
  <si>
    <t>A93</t>
  </si>
  <si>
    <t>4*2*0.1</t>
  </si>
  <si>
    <t>220110346</t>
  </si>
  <si>
    <t>Montáž kabelového štítku včetně vyražení znaku na štítek, připevnění na kabel, ovinutí štítku páskou pro označení konce kabelu</t>
  </si>
  <si>
    <t>-1748366623</t>
  </si>
  <si>
    <t>"- značení konců kabelů, HDPE trubek a HDPE mikrotrubiček:</t>
  </si>
  <si>
    <t>A94</t>
  </si>
  <si>
    <t>35442120</t>
  </si>
  <si>
    <t>štítek plastový - směr dvojstr.</t>
  </si>
  <si>
    <t>-1093751495</t>
  </si>
  <si>
    <t>A95</t>
  </si>
  <si>
    <t>220111436</t>
  </si>
  <si>
    <t>Kontrolní a závěrečné měření na kabelu včetně provedení správného sledu zapojení žil na koncovkách nebo závěrech, měření smyčkových a izolačních odporů, vyplněn</t>
  </si>
  <si>
    <t>1992505942</t>
  </si>
  <si>
    <t>"- měření kabelů ke stožárům, indukčním smyčkám a zařízení V2X:</t>
  </si>
  <si>
    <t>A96</t>
  </si>
  <si>
    <t>4*24+6*30+2*40+6*2+11*8</t>
  </si>
  <si>
    <t>"- měření napájecích kabelů:</t>
  </si>
  <si>
    <t>1*3+2*4+6*3</t>
  </si>
  <si>
    <t>C96</t>
  </si>
  <si>
    <t>"Celkem: "A96+B96</t>
  </si>
  <si>
    <t>220111741</t>
  </si>
  <si>
    <t>Montáž svorky rozpojovací včetně montáže skříňky pro svorku, úpravy zemniče pro připojení svorky, očíslování zemniče zkušební</t>
  </si>
  <si>
    <t>2015312036</t>
  </si>
  <si>
    <t>"- montáž zkušební svorky na stožárech SSZ, řadiči, RE a skříně O3.31:</t>
  </si>
  <si>
    <t>A97</t>
  </si>
  <si>
    <t>12+1+1+1</t>
  </si>
  <si>
    <t>35441925</t>
  </si>
  <si>
    <t>svorka zkušební pro lano D 6-12mm, FeZn</t>
  </si>
  <si>
    <t>1518089973</t>
  </si>
  <si>
    <t>A98</t>
  </si>
  <si>
    <t>220182031-R</t>
  </si>
  <si>
    <t>Zatažení kabelu FTP 6a do ochranné HDPE trubky</t>
  </si>
  <si>
    <t>-687131218</t>
  </si>
  <si>
    <t>"- pokládka kabelů FTP cat6a mezi řadičem SSZ 3.31 a stožárem SSZ 3.31 č. 5:</t>
  </si>
  <si>
    <t>A99</t>
  </si>
  <si>
    <t>2*50</t>
  </si>
  <si>
    <t>"- pokládka kabelů FTP cat6a mezi řadičem SSZ 3.31 a stožárem SSZ 3.31 č. 11:</t>
  </si>
  <si>
    <t>2*115</t>
  </si>
  <si>
    <t>"- pokládka kabelů FTP cat6a mezi řadičem SSZ 3.31 a zařízením V2X na stožáru SSZ 3.31 č. 3 - kabely protáhnout HDPE trubkou 32/27:</t>
  </si>
  <si>
    <t>"- pokládka kabelu FTP cat6a mezi optickým rozvaděčem O3.31 a řadičem SSZ 3.31 - kabel protáhnout HDPE trubkou 32/27:</t>
  </si>
  <si>
    <t>"- pokládka kabelů FTP cat6a z optického rozvaděče ORKS 3 do fixní a otočné kamery na stožáru SSZ č. 3:</t>
  </si>
  <si>
    <t>"- pokládka kabelu FTP cat6a z optického rozvaděče ORKS 5 do fixní kamery na stožáru SSZ č. 5:</t>
  </si>
  <si>
    <t>"- pokládka kabelů FTP cat6a z optického rozvaděče ORKS 9 do fixní a otočné kamery na stožáru SSZ č. 9:</t>
  </si>
  <si>
    <t>"- pokládka kabelu FTP cat6a z optického rozvaděče ORKS 11 do fixní kamery na stožáru SSZ č. 11:</t>
  </si>
  <si>
    <t>I99</t>
  </si>
  <si>
    <t>"Celkem: "A99+B99+C99+D99+E99+F99+G99+H99</t>
  </si>
  <si>
    <t>34121267</t>
  </si>
  <si>
    <t>kabel datový venkovní celkově stíněný Al fólií jádro Cu plné plášť PE (F/UTP) kategorie 6</t>
  </si>
  <si>
    <t>-126718147</t>
  </si>
  <si>
    <t>"- dodávka kabelů FTP cat6a mezi řadičem SSZ 3.31 a stožárem SSZ 3.31 č. 5 - včetně prořezu 5%:</t>
  </si>
  <si>
    <t>A100</t>
  </si>
  <si>
    <t>2*50*1.05</t>
  </si>
  <si>
    <t>"- dodávka kabelů FTP cat6a mezi řadičem SSZ 3.31 a stožárem SSZ 3.31 č. 11 - včetně prořezu 5%:</t>
  </si>
  <si>
    <t>2*115*1.05</t>
  </si>
  <si>
    <t>"- dodávka kabelů FTP cat6a mezi řadičem SSZ 3.31 a zařízením V2X na stožáru SSZ 3.31 č. 3 - kabely protáhnout HDPE trubkou 32/27 - včetně prořezu 5%</t>
  </si>
  <si>
    <t>"- dodávka kabelu FTP cat6a mezi optickým rozvaděčem O3.31 a řadičem SSZ 3.31 - kabel protáhnout HDPE trubkou 32/27 - včetně prořezu 5%:</t>
  </si>
  <si>
    <t>5*1.05</t>
  </si>
  <si>
    <t>"- dodávka kabelů FTP cat6a z optického rozvaděče ORKS 3 do fixní a otočné kamery na stožáru SSZ č. 3 - včetně prořezu 5%:</t>
  </si>
  <si>
    <t>"- dodávka kabelu FTP cat6a z optického rozvaděče ORKS 5 do fixní kamery na stožáru SSZ č. 5 - včetně prořezu 5%:</t>
  </si>
  <si>
    <t>"- dodávka kabelů FTP cat6a z optického rozvaděče ORKS 9 do fixní a otočné kamery na stožáru SSZ č. 9 - včetně prořezu 5%:</t>
  </si>
  <si>
    <t>"- dodávka kabelu FTP cat6a z optického rozvaděče ORKS 11 do fixní kamery na stožáru SSZ č. 11 - včetně prořezu 5%:</t>
  </si>
  <si>
    <t>I100</t>
  </si>
  <si>
    <t>"Celkem: "A100+B100+C100+D100+E100+F100+G100+H100</t>
  </si>
  <si>
    <t>220271621</t>
  </si>
  <si>
    <t>Pocínování konce sdělovacích vodičů a silnoproudých šňůr v krabici</t>
  </si>
  <si>
    <t>-516440503</t>
  </si>
  <si>
    <t>A101</t>
  </si>
  <si>
    <t>10*5+2*7</t>
  </si>
  <si>
    <t>4*5+2*7</t>
  </si>
  <si>
    <t>6*5+2*7</t>
  </si>
  <si>
    <t>4*5+6*7</t>
  </si>
  <si>
    <t>M101</t>
  </si>
  <si>
    <t>"Celkem: "A101+B101+C101+D101+E101+F101+G101+H101+I101+J101+K101+L101</t>
  </si>
  <si>
    <t>220300601</t>
  </si>
  <si>
    <t>Ukončení návěstních kabelů smršťovací záklopkou včetně odizolování, vyformování a zapojení vodičů na kabelech NCEY, NCYY do 5x1 nebo 1,5</t>
  </si>
  <si>
    <t>-1479796483</t>
  </si>
  <si>
    <t xml:space="preserve">" v.č. D.1.1.11.3 - Schematický kabelový plán SSZ </t>
  </si>
  <si>
    <t>"- ukončení kabelů NYY-J 3x2,5:</t>
  </si>
  <si>
    <t>A102</t>
  </si>
  <si>
    <t>6*2</t>
  </si>
  <si>
    <t>34343201-R</t>
  </si>
  <si>
    <t>trubka smršťovací středněstěnná s lepidlem (smrštění z 19 na 6 mm)</t>
  </si>
  <si>
    <t>1216995582</t>
  </si>
  <si>
    <t>A103</t>
  </si>
  <si>
    <t>6*2*0.1</t>
  </si>
  <si>
    <t>220300605</t>
  </si>
  <si>
    <t>Ukončení návěstních kabelů smršťovací záklopkou včetně odizolování, vyformování a zapojení vodičů na kabelech NCEY, NCYY do 24x1 nebo 1,5</t>
  </si>
  <si>
    <t>2135753002</t>
  </si>
  <si>
    <t>"- ukončení kabelů NYY-J 24x1,5:</t>
  </si>
  <si>
    <t>A104</t>
  </si>
  <si>
    <t>34343202-R</t>
  </si>
  <si>
    <t>trubka smršťovací středněstěnná s lepidlem (smrštění z 27 na 8 mm)</t>
  </si>
  <si>
    <t>1881787837</t>
  </si>
  <si>
    <t>A105</t>
  </si>
  <si>
    <t>220300606</t>
  </si>
  <si>
    <t>Ukončení návěstních kabelů smršťovací záklopkou včetně odizolování, vyformování a zapojení vodičů na kabelech NCEY, NCYY do 37x1 nebo 1,5</t>
  </si>
  <si>
    <t>-884472099</t>
  </si>
  <si>
    <t>"- ukončení kabelů NYY-J 30x1,5:</t>
  </si>
  <si>
    <t>A106</t>
  </si>
  <si>
    <t>34343203-R</t>
  </si>
  <si>
    <t>trubka smršťovací středněstěnná s lepidlem (smrštění z 32 na 7 mm)</t>
  </si>
  <si>
    <t>2115855227</t>
  </si>
  <si>
    <t>A107</t>
  </si>
  <si>
    <t>220300607</t>
  </si>
  <si>
    <t>Ukončení návěstních kabelů smršťovací záklopkou včetně odizolování, vyformování a zapojení vodičů na kabelech NCEY, NCYY do 48x1 nebo 1,5</t>
  </si>
  <si>
    <t>-1014046169</t>
  </si>
  <si>
    <t>"- ukončení kabelů NYY-J 40x1,5:</t>
  </si>
  <si>
    <t>A108</t>
  </si>
  <si>
    <t>34343203-R.1</t>
  </si>
  <si>
    <t>-1702048489</t>
  </si>
  <si>
    <t>A109</t>
  </si>
  <si>
    <t>2*2*0.1</t>
  </si>
  <si>
    <t>220300533</t>
  </si>
  <si>
    <t>Ukončení vodiče na svorkovnici na kabelu CMSM do 7 žil 1,50 mm2</t>
  </si>
  <si>
    <t>103365083</t>
  </si>
  <si>
    <t>A110</t>
  </si>
  <si>
    <t>10+2</t>
  </si>
  <si>
    <t>4+2</t>
  </si>
  <si>
    <t>6+2</t>
  </si>
  <si>
    <t>4+6</t>
  </si>
  <si>
    <t>M110</t>
  </si>
  <si>
    <t>"Celkem: "A110+B110+C110+D110+E110+F110+G110+H110+I110+J110+K110+L110</t>
  </si>
  <si>
    <t>220370036-R</t>
  </si>
  <si>
    <t>Montáž kabelové skříně na stožár včetně přípravných prací a připevnění</t>
  </si>
  <si>
    <t>-1863029529</t>
  </si>
  <si>
    <t>"- osazení prázdné skříně na stožáru SSZ 3.31 č. 1:</t>
  </si>
  <si>
    <t>A111</t>
  </si>
  <si>
    <t>"osazení prázdné skříně na stožáru SSZ 3.31 č. 7:</t>
  </si>
  <si>
    <t>C111</t>
  </si>
  <si>
    <t>"Celkem: "A111+B111</t>
  </si>
  <si>
    <t>404611620-R</t>
  </si>
  <si>
    <t>prázdná plastová skřín pro ukončení napájecího kabelu a MT 14/10</t>
  </si>
  <si>
    <t>-730753916</t>
  </si>
  <si>
    <t>"- dodávka prázdné skříně na stožáru SSZ 3.31 č. 1:</t>
  </si>
  <si>
    <t>A112</t>
  </si>
  <si>
    <t>"- dodávka prázdné skříně na stožáru SSZ 3.31 č. 7:</t>
  </si>
  <si>
    <t>C112</t>
  </si>
  <si>
    <t>"Celkem: "A112+B112</t>
  </si>
  <si>
    <t>404452600</t>
  </si>
  <si>
    <t>páska upínací 12,7x0,75mm</t>
  </si>
  <si>
    <t>2074358112</t>
  </si>
  <si>
    <t>A113</t>
  </si>
  <si>
    <t>2*(2*3.14*0.1)</t>
  </si>
  <si>
    <t>C113</t>
  </si>
  <si>
    <t>"Celkem: "A113+B113</t>
  </si>
  <si>
    <t>40445261</t>
  </si>
  <si>
    <t>spona upínací 12,7mm</t>
  </si>
  <si>
    <t>100 KUS</t>
  </si>
  <si>
    <t>-1850425820</t>
  </si>
  <si>
    <t>2/100</t>
  </si>
  <si>
    <t>C114</t>
  </si>
  <si>
    <t>"Celkem: "A114+B114</t>
  </si>
  <si>
    <t>220960001</t>
  </si>
  <si>
    <t>Montáž stožáru nebo sloupku včetně postavení stožáru, usazení nebo zabetonování základu, zatažení kabelu do stožáru, připojení kabelu, připojení uzemnění příméh</t>
  </si>
  <si>
    <t>537417976</t>
  </si>
  <si>
    <t>C115</t>
  </si>
  <si>
    <t>"Celkem: "A115+B115</t>
  </si>
  <si>
    <t>404611151-R</t>
  </si>
  <si>
    <t>Stožár svislý výšky 6 m průměru 159 mm ukončený záslepkou - pro instalaci kamery</t>
  </si>
  <si>
    <t>662502470</t>
  </si>
  <si>
    <t>C116</t>
  </si>
  <si>
    <t>"Celkem: "A116+B116</t>
  </si>
  <si>
    <t>220960002</t>
  </si>
  <si>
    <t>-1414838544</t>
  </si>
  <si>
    <t>G117</t>
  </si>
  <si>
    <t>"Celkem: "A117+B117+C117+D117+E117+F117</t>
  </si>
  <si>
    <t>404611035-R</t>
  </si>
  <si>
    <t>stožár chodecký výšky 3,8 m (Ø159 mm)</t>
  </si>
  <si>
    <t>657112968</t>
  </si>
  <si>
    <t>A118</t>
  </si>
  <si>
    <t>G118</t>
  </si>
  <si>
    <t>"Celkem: "A118+B118+C118+D118+E118+F118</t>
  </si>
  <si>
    <t>404611038-R</t>
  </si>
  <si>
    <t>Základový rám</t>
  </si>
  <si>
    <t>-1673539607</t>
  </si>
  <si>
    <t>A119</t>
  </si>
  <si>
    <t>G119</t>
  </si>
  <si>
    <t>"Celkem: "A119+B119+C119+D119+E119+F119</t>
  </si>
  <si>
    <t>220960003</t>
  </si>
  <si>
    <t>Montáž stožáru nebo sloupku včetně postavení stožáru, usazení nebo zabetonování základu, zatažení kabelu do stožáru, připojení kabelu, připojení uzemnění vyložn</t>
  </si>
  <si>
    <t>-145440215</t>
  </si>
  <si>
    <t>A120</t>
  </si>
  <si>
    <t>E120</t>
  </si>
  <si>
    <t>"Celkem: "A120+B120+C120+D120</t>
  </si>
  <si>
    <t>220960005</t>
  </si>
  <si>
    <t>Montáž stožáru nebo sloupku včetně postavení stožáru, usazení nebo zabetonování základu, zatažení kabelu do stožáru, připojení kabelu, připojení uzemnění příslu</t>
  </si>
  <si>
    <t>2123342709</t>
  </si>
  <si>
    <t>A121</t>
  </si>
  <si>
    <t>E121</t>
  </si>
  <si>
    <t>"Celkem: "A121+B121+C121+D121</t>
  </si>
  <si>
    <t>404611050-R</t>
  </si>
  <si>
    <t>stožár výložníkový s výložníkem déllky 3,0 m pro instalaci dohledové kamery</t>
  </si>
  <si>
    <t>-730845250</t>
  </si>
  <si>
    <t>A122</t>
  </si>
  <si>
    <t>C122</t>
  </si>
  <si>
    <t>"Celkem: "A122+B122</t>
  </si>
  <si>
    <t>404611060-R</t>
  </si>
  <si>
    <t>stožár výložníkový s výložníkem déllky 4,0 m pro instalaci dohledové kamery</t>
  </si>
  <si>
    <t>1656098872</t>
  </si>
  <si>
    <t>A123</t>
  </si>
  <si>
    <t>C123</t>
  </si>
  <si>
    <t>"Celkem: "A123+B123</t>
  </si>
  <si>
    <t>220960021</t>
  </si>
  <si>
    <t>Montáž stožárové svorkovnice s připevněním</t>
  </si>
  <si>
    <t>294913457</t>
  </si>
  <si>
    <t>A124</t>
  </si>
  <si>
    <t>M124</t>
  </si>
  <si>
    <t>"Celkem: "A124+B124+C124+D124+E124+F124+G124+H124+I124+J124+K124+L124</t>
  </si>
  <si>
    <t>404611031-R</t>
  </si>
  <si>
    <t>stožárová svorkovnice s krytím IP54</t>
  </si>
  <si>
    <t>-1881946800</t>
  </si>
  <si>
    <t>A125</t>
  </si>
  <si>
    <t>M125</t>
  </si>
  <si>
    <t>"Celkem: "A125+B125+C125+D125+E125+F125+G125+H125+I125+J125+K125+L125</t>
  </si>
  <si>
    <t>220960031</t>
  </si>
  <si>
    <t>Montáž sestaveného návěstidla včetně otevření a uvolnění paraboly, zatažení kabelu do stožáru, namontování návěstidla na stožár nebo výložník, zřízení kabelové</t>
  </si>
  <si>
    <t>-2056584154</t>
  </si>
  <si>
    <t>A126</t>
  </si>
  <si>
    <t>I126</t>
  </si>
  <si>
    <t>"Celkem: "A126+B126+C126+D126+E126+F126+G126+H126</t>
  </si>
  <si>
    <t>220960091</t>
  </si>
  <si>
    <t>Smontování dopravního návěstidla včetně sestavení návěstidla s elektrickým propojením, montáže upevňovací konzoly pro upevnění na stožár nebo montáže nosiče pro</t>
  </si>
  <si>
    <t>1608937058</t>
  </si>
  <si>
    <t>A127</t>
  </si>
  <si>
    <t>I127</t>
  </si>
  <si>
    <t>"Celkem: "A127+B127+C127+D127+E127+F127+G127+H127</t>
  </si>
  <si>
    <t>404613002-R</t>
  </si>
  <si>
    <t>návěstidlo jednosvětlové 1x200 žluté - světelný zdroj LED (napájecí napětí do 30V AC/DC) - podle technické specifikace zadavatele</t>
  </si>
  <si>
    <t>767973085</t>
  </si>
  <si>
    <t>A128</t>
  </si>
  <si>
    <t>I128</t>
  </si>
  <si>
    <t>"Celkem: "A128+B128+C128+D128+E128+F128+G128+H128</t>
  </si>
  <si>
    <t>404611006-R</t>
  </si>
  <si>
    <t>Symbol kolo + kráčející chodec</t>
  </si>
  <si>
    <t>-1806253216</t>
  </si>
  <si>
    <t>A129</t>
  </si>
  <si>
    <t>I129</t>
  </si>
  <si>
    <t>"Celkem: "A129+B129+C129+D129+E129+F129+G129+H129</t>
  </si>
  <si>
    <t>404613022-R</t>
  </si>
  <si>
    <t>Kontrastní rám pro návěstidlo jednosvětlové 200</t>
  </si>
  <si>
    <t>-1281100246</t>
  </si>
  <si>
    <t>A130</t>
  </si>
  <si>
    <t>G130</t>
  </si>
  <si>
    <t>"Celkem: "A130+B130+C130+D130+E130+F130</t>
  </si>
  <si>
    <t>220960036</t>
  </si>
  <si>
    <t>1882468906</t>
  </si>
  <si>
    <t>A131</t>
  </si>
  <si>
    <t>M131</t>
  </si>
  <si>
    <t>"Celkem: "A131+B131+C131+D131+E131+F131+G131+H131+I131+J131+K131+L131</t>
  </si>
  <si>
    <t>220960096</t>
  </si>
  <si>
    <t>1016438145</t>
  </si>
  <si>
    <t>A132</t>
  </si>
  <si>
    <t>M132</t>
  </si>
  <si>
    <t>"Celkem: "A132+B132+C132+D132+E132+F132+G132+H132+I132+J132+K132+L132</t>
  </si>
  <si>
    <t>404613005-R</t>
  </si>
  <si>
    <t>návěstidlo 2světlové 2x200 (červená a zelená) - světelný zdroj LED (napájecí napětí do 30V AC/DC) - podle technické specifikace zadavatele</t>
  </si>
  <si>
    <t>-85333842</t>
  </si>
  <si>
    <t>A133</t>
  </si>
  <si>
    <t>M133</t>
  </si>
  <si>
    <t>"Celkem: "A133+B133+C133+D133+E133+F133+G133+H133+I133+J133+K133+L133</t>
  </si>
  <si>
    <t>404611005-R</t>
  </si>
  <si>
    <t>Symbol kolo + stojící chodec</t>
  </si>
  <si>
    <t>-1322999967</t>
  </si>
  <si>
    <t>A134</t>
  </si>
  <si>
    <t>M134</t>
  </si>
  <si>
    <t>"Celkem: "A134+B134+C134+D134+E134+F134+G134+H134+I134+J134+K134+L134</t>
  </si>
  <si>
    <t>404611006-R.1</t>
  </si>
  <si>
    <t>274566658</t>
  </si>
  <si>
    <t>A135</t>
  </si>
  <si>
    <t>M135</t>
  </si>
  <si>
    <t>"Celkem: "A135+B135+C135+D135+E135+F135+G135+H135+I135+J135+K135+L135</t>
  </si>
  <si>
    <t>220960041</t>
  </si>
  <si>
    <t>-933996963</t>
  </si>
  <si>
    <t>A136</t>
  </si>
  <si>
    <t>I136</t>
  </si>
  <si>
    <t>"Celkem: "A136+B136+C136+D136+E136+F136+G136+H136</t>
  </si>
  <si>
    <t>220960101</t>
  </si>
  <si>
    <t>1522925170</t>
  </si>
  <si>
    <t>A137</t>
  </si>
  <si>
    <t>I137</t>
  </si>
  <si>
    <t>"Celkem: "A137+B137+C137+D137+E137+F137+G137+H137</t>
  </si>
  <si>
    <t>122</t>
  </si>
  <si>
    <t>404613007-R</t>
  </si>
  <si>
    <t>návěstidlo 3světlové 3x200 - světelný zdroj LED (napájecí napětí do 30V AC/DC) - podle technické specifikace zadavatele</t>
  </si>
  <si>
    <t>-48106747</t>
  </si>
  <si>
    <t>A138</t>
  </si>
  <si>
    <t>I138</t>
  </si>
  <si>
    <t>"Celkem: "A138+B138+C138+D138+E138+F138+G138+H138</t>
  </si>
  <si>
    <t>404611007-R</t>
  </si>
  <si>
    <t>Symbol šipka plná</t>
  </si>
  <si>
    <t>1466733781</t>
  </si>
  <si>
    <t>A139</t>
  </si>
  <si>
    <t>C139</t>
  </si>
  <si>
    <t>"Celkem: "A139+B139</t>
  </si>
  <si>
    <t>124</t>
  </si>
  <si>
    <t>404611013-R</t>
  </si>
  <si>
    <t>Symbol šipka obrysová</t>
  </si>
  <si>
    <t>1413648461</t>
  </si>
  <si>
    <t>A140</t>
  </si>
  <si>
    <t>C140</t>
  </si>
  <si>
    <t>"Celkem: "A140+B140</t>
  </si>
  <si>
    <t>125</t>
  </si>
  <si>
    <t>220960042</t>
  </si>
  <si>
    <t>1394245185</t>
  </si>
  <si>
    <t>A141</t>
  </si>
  <si>
    <t>E141</t>
  </si>
  <si>
    <t>"Celkem: "A141+B141+C141+D141</t>
  </si>
  <si>
    <t>220960102</t>
  </si>
  <si>
    <t>1866398862</t>
  </si>
  <si>
    <t>A142</t>
  </si>
  <si>
    <t>E142</t>
  </si>
  <si>
    <t>"Celkem: "A142+B142+C142+D142</t>
  </si>
  <si>
    <t>127</t>
  </si>
  <si>
    <t>404613012-R</t>
  </si>
  <si>
    <t>návěstidlo 3světlové 3x300 - světelný zdroj LED (napájecí napětí do 30V AC/DC) - podle technické specifikace zadavatele</t>
  </si>
  <si>
    <t>-1561290416</t>
  </si>
  <si>
    <t>A143</t>
  </si>
  <si>
    <t>E143</t>
  </si>
  <si>
    <t>"Celkem: "A143+B143+C143+D143</t>
  </si>
  <si>
    <t>128</t>
  </si>
  <si>
    <t>404611162-R</t>
  </si>
  <si>
    <t>Nosič návěstidla na výložník 3x300</t>
  </si>
  <si>
    <t>-216929014</t>
  </si>
  <si>
    <t>A144</t>
  </si>
  <si>
    <t>E144</t>
  </si>
  <si>
    <t>"Celkem: "A144+B144+C144+D144</t>
  </si>
  <si>
    <t>129</t>
  </si>
  <si>
    <t>404611008-R</t>
  </si>
  <si>
    <t>Symbol šipka plná - 300 mm</t>
  </si>
  <si>
    <t>1730576126</t>
  </si>
  <si>
    <t>A145</t>
  </si>
  <si>
    <t>C145</t>
  </si>
  <si>
    <t>"Celkem: "A145+B145</t>
  </si>
  <si>
    <t>130</t>
  </si>
  <si>
    <t>404611014-R</t>
  </si>
  <si>
    <t>Symbol šipka obrysová - 300 mm</t>
  </si>
  <si>
    <t>-921694992</t>
  </si>
  <si>
    <t>A146</t>
  </si>
  <si>
    <t>C146</t>
  </si>
  <si>
    <t>"Celkem: "A146+B146</t>
  </si>
  <si>
    <t>131</t>
  </si>
  <si>
    <t>404613019-R</t>
  </si>
  <si>
    <t>Držák návěstidla (AL)</t>
  </si>
  <si>
    <t>-831851939</t>
  </si>
  <si>
    <t>A147</t>
  </si>
  <si>
    <t>5*2</t>
  </si>
  <si>
    <t>M147</t>
  </si>
  <si>
    <t>"Celkem: "A147+B147+C147+D147+E147+F147+G147+H147+I147+J147+K147+L147</t>
  </si>
  <si>
    <t>132</t>
  </si>
  <si>
    <t>404613021-R</t>
  </si>
  <si>
    <t>Upevnění se šroubením pro L a T kus</t>
  </si>
  <si>
    <t>PÁR</t>
  </si>
  <si>
    <t>691256267</t>
  </si>
  <si>
    <t>A148</t>
  </si>
  <si>
    <t>M148</t>
  </si>
  <si>
    <t>"Celkem: "A148+B148+C148+D148+E148+F148+G148+H148+I148+J148+K148+L148</t>
  </si>
  <si>
    <t>133</t>
  </si>
  <si>
    <t>404611167-R</t>
  </si>
  <si>
    <t>Držák dvojitý T - kus</t>
  </si>
  <si>
    <t>116626796</t>
  </si>
  <si>
    <t>A149</t>
  </si>
  <si>
    <t>C149</t>
  </si>
  <si>
    <t>"Celkem: "A149+B149</t>
  </si>
  <si>
    <t>134</t>
  </si>
  <si>
    <t>404611168-R</t>
  </si>
  <si>
    <t>Držák L - kus</t>
  </si>
  <si>
    <t>-1472734332</t>
  </si>
  <si>
    <t>A150</t>
  </si>
  <si>
    <t>C150</t>
  </si>
  <si>
    <t>"Celkem: "A150+B150</t>
  </si>
  <si>
    <t>135</t>
  </si>
  <si>
    <t>404452600.1</t>
  </si>
  <si>
    <t>-2117022798</t>
  </si>
  <si>
    <t>A151</t>
  </si>
  <si>
    <t>3*(2*3.14*0.1)</t>
  </si>
  <si>
    <t>6*(2*3.14*0.1)</t>
  </si>
  <si>
    <t>7*(2*3.14*0.1)</t>
  </si>
  <si>
    <t>5*(2*3.14*0.1)</t>
  </si>
  <si>
    <t>4*(2*3.14*0.1)</t>
  </si>
  <si>
    <t>M151</t>
  </si>
  <si>
    <t>"Celkem: "A151+B151+C151+D151+E151+F151+G151+H151+I151+J151+K151+L151</t>
  </si>
  <si>
    <t>404452610</t>
  </si>
  <si>
    <t>1825507746</t>
  </si>
  <si>
    <t>A152</t>
  </si>
  <si>
    <t>3/100</t>
  </si>
  <si>
    <t>6/100</t>
  </si>
  <si>
    <t>7/100</t>
  </si>
  <si>
    <t>5/100</t>
  </si>
  <si>
    <t>4/100</t>
  </si>
  <si>
    <t>M152</t>
  </si>
  <si>
    <t>"Celkem: "A152+B152+C152+D152+E152+F152+G152+H152+I152+J152+K152+L152</t>
  </si>
  <si>
    <t>137</t>
  </si>
  <si>
    <t>220960113</t>
  </si>
  <si>
    <t>Montáž signalizačního zařízení pro nevidomé na návěstidlo</t>
  </si>
  <si>
    <t>865804566</t>
  </si>
  <si>
    <t>A153</t>
  </si>
  <si>
    <t>M153</t>
  </si>
  <si>
    <t>"Celkem: "A153+B153+C153+D153+E153+F153+G153+H153+I153+J153+K153+L153</t>
  </si>
  <si>
    <t>138</t>
  </si>
  <si>
    <t>404611515-R</t>
  </si>
  <si>
    <t>akustická signalizace pro nevidomé (kompatibilní v rámci celého systému navrhovaného SSZ)</t>
  </si>
  <si>
    <t>1968831832</t>
  </si>
  <si>
    <t>A154</t>
  </si>
  <si>
    <t>M154</t>
  </si>
  <si>
    <t>"Celkem: "A154+B154+C154+D154+E154+F154+G154+H154+I154+J154+K154+L154</t>
  </si>
  <si>
    <t>139</t>
  </si>
  <si>
    <t>220960116-R</t>
  </si>
  <si>
    <t>Montáž přijímače pro aktivaci signalizace pro nevidimé včetně rozměření a označení místa pro vyvrtání otvorů, vyvrtání otvorů, vyříznutí závitů, montáže skříňky</t>
  </si>
  <si>
    <t>848445801</t>
  </si>
  <si>
    <t>A155</t>
  </si>
  <si>
    <t>E155</t>
  </si>
  <si>
    <t>"Celkem: "A155+B155+C155+D155</t>
  </si>
  <si>
    <t>140</t>
  </si>
  <si>
    <t>404611508-R</t>
  </si>
  <si>
    <t>přijímač pro aktivaci signalizace pro nevidomé (kompatibilní v rámci celého systému navrhovaného SSZ)</t>
  </si>
  <si>
    <t>-61032480</t>
  </si>
  <si>
    <t>A156</t>
  </si>
  <si>
    <t>E156</t>
  </si>
  <si>
    <t>"Celkem: "A156+B156+C156+D156</t>
  </si>
  <si>
    <t>141</t>
  </si>
  <si>
    <t>404611506-R</t>
  </si>
  <si>
    <t>jednotka pro aktivaci signalizace pro nevidomé (kompatibilní v rámci celého systému navrhovaného SSZ)</t>
  </si>
  <si>
    <t>-1955694186</t>
  </si>
  <si>
    <t>A157</t>
  </si>
  <si>
    <t>142</t>
  </si>
  <si>
    <t>220960120</t>
  </si>
  <si>
    <t>Montáž dopravního detektoru včetně rozměření a označení místa pro vyvrtání otvorů, vyvrtání otvorů, vyříznutí závitů, montáže skříňky se zapojením, nastavení a</t>
  </si>
  <si>
    <t>-572463280</t>
  </si>
  <si>
    <t>A158</t>
  </si>
  <si>
    <t>C158</t>
  </si>
  <si>
    <t>"Celkem: "A158+B158</t>
  </si>
  <si>
    <t>143</t>
  </si>
  <si>
    <t>220960125</t>
  </si>
  <si>
    <t>Nastavení dopravního detektoru videodetektoru na výložníku</t>
  </si>
  <si>
    <t>1993277085</t>
  </si>
  <si>
    <t>A159</t>
  </si>
  <si>
    <t>C159</t>
  </si>
  <si>
    <t>"Celkem: "A159+B159</t>
  </si>
  <si>
    <t>144</t>
  </si>
  <si>
    <t>404611311-R</t>
  </si>
  <si>
    <t>Videodetektor - snímající spolehlivě cyklisty a motocyklisty za snížené videlnosti</t>
  </si>
  <si>
    <t>-369449108</t>
  </si>
  <si>
    <t>A160</t>
  </si>
  <si>
    <t>C160</t>
  </si>
  <si>
    <t>"Celkem: "A160+B160</t>
  </si>
  <si>
    <t>145</t>
  </si>
  <si>
    <t>220960121-R</t>
  </si>
  <si>
    <t>Montáž skříně zařízení V2X</t>
  </si>
  <si>
    <t>-1097241466</t>
  </si>
  <si>
    <t>"- montáž skříně V2X na stožáru SSZ č. 3:</t>
  </si>
  <si>
    <t>A161</t>
  </si>
  <si>
    <t>146</t>
  </si>
  <si>
    <t>404611223-R</t>
  </si>
  <si>
    <t>jednotka RSU pro technologii V2X (podle technické specifikace zadavatele)</t>
  </si>
  <si>
    <t>-564323743</t>
  </si>
  <si>
    <t>"- dodávka skříně V2X na stožár SSZ č. 3:</t>
  </si>
  <si>
    <t>A162</t>
  </si>
  <si>
    <t>147</t>
  </si>
  <si>
    <t>220960126</t>
  </si>
  <si>
    <t>Montáž doplňků na stožár včetně vyměření místa pro upevnění, vyvrtání děr pro upevnění a protažení kabelu, montáže tlačítka nebo spínače, zapojení na svorkovnic</t>
  </si>
  <si>
    <t>2029183975</t>
  </si>
  <si>
    <t>A163</t>
  </si>
  <si>
    <t>I163</t>
  </si>
  <si>
    <t>"Celkem: "A163+B163+C163+D163+E163+F163+G163+H163</t>
  </si>
  <si>
    <t>148</t>
  </si>
  <si>
    <t>404611501-R</t>
  </si>
  <si>
    <t>bezkontaktní tlačítko pro chodce</t>
  </si>
  <si>
    <t>1846077390</t>
  </si>
  <si>
    <t>A164</t>
  </si>
  <si>
    <t>I164</t>
  </si>
  <si>
    <t>"Celkem: "A164+B164+C164+D164+E164+F164+G164+H164</t>
  </si>
  <si>
    <t>149</t>
  </si>
  <si>
    <t>220960143</t>
  </si>
  <si>
    <t>Montáž kontrastního rámu s použitím montážní plošiny pro tříkomorové návěstidlo</t>
  </si>
  <si>
    <t>-145522804</t>
  </si>
  <si>
    <t>A165</t>
  </si>
  <si>
    <t>E165</t>
  </si>
  <si>
    <t>"Celkem: "A165+B165+C165+D165</t>
  </si>
  <si>
    <t>150</t>
  </si>
  <si>
    <t>404613027-R</t>
  </si>
  <si>
    <t>Kontrastní rám pro návěstidlo třísvětlové 3x300</t>
  </si>
  <si>
    <t>-1679380686</t>
  </si>
  <si>
    <t>A166</t>
  </si>
  <si>
    <t>E166</t>
  </si>
  <si>
    <t>"Celkem: "A166+B166+C166+D166</t>
  </si>
  <si>
    <t>151</t>
  </si>
  <si>
    <t>218760805</t>
  </si>
  <si>
    <t>"- pokládka indukčních smyček DVA1, DVA2, DVC1 a DVC2:</t>
  </si>
  <si>
    <t>A167</t>
  </si>
  <si>
    <t>152</t>
  </si>
  <si>
    <t>-1753712671</t>
  </si>
  <si>
    <t>A168</t>
  </si>
  <si>
    <t>153</t>
  </si>
  <si>
    <t>-655147209</t>
  </si>
  <si>
    <t>"- dodávka impedančních transformátorů indukčních smyček DVA1, DVA2, DVC1 a DVC2:</t>
  </si>
  <si>
    <t>A169</t>
  </si>
  <si>
    <t>154</t>
  </si>
  <si>
    <t>220960182</t>
  </si>
  <si>
    <t>Montáž řadiče včetně usazení, zatažení kabelů do řadiče, připojení uzemnění přes šest světelných skupin</t>
  </si>
  <si>
    <t>2010316780</t>
  </si>
  <si>
    <t>"- montáž řadiče SSZ 3.31:</t>
  </si>
  <si>
    <t>A170</t>
  </si>
  <si>
    <t>155</t>
  </si>
  <si>
    <t>404611201-R</t>
  </si>
  <si>
    <t>Mikroprocesorový řadič</t>
  </si>
  <si>
    <t>1970708006</t>
  </si>
  <si>
    <t>"- dodávka řadiče SSZ 3.31:</t>
  </si>
  <si>
    <t>A171</t>
  </si>
  <si>
    <t>156</t>
  </si>
  <si>
    <t>404611203-R</t>
  </si>
  <si>
    <t>Základový rám pod řadič - plastový</t>
  </si>
  <si>
    <t>-284968934</t>
  </si>
  <si>
    <t>A172</t>
  </si>
  <si>
    <t>157</t>
  </si>
  <si>
    <t>220960192</t>
  </si>
  <si>
    <t>Regulace a aktivace jedné signální skupiny mikroprocesorového řadiče</t>
  </si>
  <si>
    <t>66994786</t>
  </si>
  <si>
    <t>"- skupina VA:</t>
  </si>
  <si>
    <t>A173</t>
  </si>
  <si>
    <t>158</t>
  </si>
  <si>
    <t>220960198</t>
  </si>
  <si>
    <t>Regulace a aktivace každé další signální skupiny mikroprocesorového řadiče s použitím plošiny</t>
  </si>
  <si>
    <t>925698681</t>
  </si>
  <si>
    <t>"- skupiny VB, VC a VD:</t>
  </si>
  <si>
    <t>A174</t>
  </si>
  <si>
    <t>159</t>
  </si>
  <si>
    <t>220960199</t>
  </si>
  <si>
    <t>Regulace a aktivace každé další signální skupiny mikroprocesorového řadiče bez použití plošiny</t>
  </si>
  <si>
    <t>1226189588</t>
  </si>
  <si>
    <t>"- skupiny VI, ZI, CA, CE, ZE1, ZE2, CB, ZB, VK, ZK, CC, CG, ZG1, ZG2, CD a ZD:</t>
  </si>
  <si>
    <t>A175</t>
  </si>
  <si>
    <t>160</t>
  </si>
  <si>
    <t>220960222</t>
  </si>
  <si>
    <t>Programování řadiče MR přes deset světelných skupin</t>
  </si>
  <si>
    <t>1016993087</t>
  </si>
  <si>
    <t>"- převedení dopravního řešení do řadiče:</t>
  </si>
  <si>
    <t>A176</t>
  </si>
  <si>
    <t>161</t>
  </si>
  <si>
    <t>220960301</t>
  </si>
  <si>
    <t>Příprava ke komplexnímu vyzkoušení křižovatky s mikroprocesorovým řadičem MR za první signální skupinu</t>
  </si>
  <si>
    <t>1356478695</t>
  </si>
  <si>
    <t>A177</t>
  </si>
  <si>
    <t>162</t>
  </si>
  <si>
    <t>220960302</t>
  </si>
  <si>
    <t>Příprava ke komplexnímu vyzkoušení křižovatky s mikroprocesorovým řadičem MR za každou další signální skupinu</t>
  </si>
  <si>
    <t>1042072597</t>
  </si>
  <si>
    <t>"- skupiny VI, ZI, CA, CE, ZE1, ZE2, VB, CB, ZB, VK, ZK, VC, CC, CG, ZG1, ZG2, VD, CD a ZD:</t>
  </si>
  <si>
    <t>A178</t>
  </si>
  <si>
    <t>163</t>
  </si>
  <si>
    <t>220960311</t>
  </si>
  <si>
    <t>Komplexní vyzkoušení křižovatky s mikroprocesorovým řadičem MR před uvedením zařízení do provozu do pěti signálních skupin</t>
  </si>
  <si>
    <t>1874314079</t>
  </si>
  <si>
    <t>"- skupiny VA, VI, ZI, CA a CE</t>
  </si>
  <si>
    <t>A179</t>
  </si>
  <si>
    <t>164</t>
  </si>
  <si>
    <t>220960312</t>
  </si>
  <si>
    <t>Komplexní vyzkoušení křižovatky s mikroprocesorovým řadičem MR před uvedením zařízení do provozu za každých dalších pět signálních skupin</t>
  </si>
  <si>
    <t>-34059545</t>
  </si>
  <si>
    <t>"- skupiny ZE1, ZE2, VB, CB, ZB, VK, ZK, VC, CC, CG, ZG1, ZG2, VD, CD a ZD:</t>
  </si>
  <si>
    <t>A180</t>
  </si>
  <si>
    <t>165</t>
  </si>
  <si>
    <t>-1318630103</t>
  </si>
  <si>
    <t>"- výkop 35 x 30 ručně - odměřeno v AutoCadu:</t>
  </si>
  <si>
    <t>A181</t>
  </si>
  <si>
    <t>205*0.001</t>
  </si>
  <si>
    <t>"- výkop 50 x 80 ručně - odměřeno v AutoCadu:</t>
  </si>
  <si>
    <t>"- výkop 65 x 60 ručně - odměřeno v AutoCadu:</t>
  </si>
  <si>
    <t>85*0.001</t>
  </si>
  <si>
    <t>D181</t>
  </si>
  <si>
    <t>"Celkem: "A181+B181+C181</t>
  </si>
  <si>
    <t>166</t>
  </si>
  <si>
    <t>1072096290</t>
  </si>
  <si>
    <t>A182</t>
  </si>
  <si>
    <t>D182</t>
  </si>
  <si>
    <t>"Celkem: "A182+B182+C182</t>
  </si>
  <si>
    <t>167</t>
  </si>
  <si>
    <t>1433531879</t>
  </si>
  <si>
    <t>"- výkop jam pro základy chodeckých stožárů č. 2, 4, 6, 8, 10 a 12:</t>
  </si>
  <si>
    <t>A183</t>
  </si>
  <si>
    <t>"- výkop jam pro základy přímých stožárů č. 3 a 9:</t>
  </si>
  <si>
    <t>"- výkop jam pro základy výložníkových stožárů č. 1, 5, 7 a 11:</t>
  </si>
  <si>
    <t>"- výkop jámy pro základ pilíře RE:</t>
  </si>
  <si>
    <t>"- výkop jámy pro základ řadiče SSZ 3.31:</t>
  </si>
  <si>
    <t>"- výkop jámy pro základ optického rozvaděče O3.31:</t>
  </si>
  <si>
    <t>"- výkop jam pro šachty spojek indukčních smyček:</t>
  </si>
  <si>
    <t>"- výkop jam pro kabelové komory KK1 až KK10:</t>
  </si>
  <si>
    <t>I183</t>
  </si>
  <si>
    <t>"Celkem: "A183+B183+C183+D183+E183+F183+G183+H183</t>
  </si>
  <si>
    <t>168</t>
  </si>
  <si>
    <t>460161122</t>
  </si>
  <si>
    <t>-289866393</t>
  </si>
  <si>
    <t>"- výkop 35 x 60 ručně - odměřeno v AutoCadu:</t>
  </si>
  <si>
    <t>A184</t>
  </si>
  <si>
    <t>23+5+11+6+5+27+3+12+2+3+2+2+3+1+1+1+1+1+1+1+2+4+2+9+10+3+2+28+5+2+2+2+5+7+7+4</t>
  </si>
  <si>
    <t>169</t>
  </si>
  <si>
    <t>460161272</t>
  </si>
  <si>
    <t>Hloubení kabelových rýh ručně včetně urovnání dna s přemístěním výkopku do vzdálenosti 3 m od okraje jámy nebo s naložením na dopravní prostředek šířky 50 cm hl</t>
  </si>
  <si>
    <t>1899668254</t>
  </si>
  <si>
    <t>A185</t>
  </si>
  <si>
    <t>30+5</t>
  </si>
  <si>
    <t>460161422</t>
  </si>
  <si>
    <t>Hloubení kabelových rýh ručně včetně urovnání dna s přemístěním výkopku do vzdálenosti 3 m od okraje jámy nebo s naložením na dopravní prostředek šířky 65 cm hl</t>
  </si>
  <si>
    <t>-526166516</t>
  </si>
  <si>
    <t>"- výkop 65 x 60 ručně - výkop pro multikanály - odměřeno v AutoCadu:</t>
  </si>
  <si>
    <t>A186</t>
  </si>
  <si>
    <t>8+10+9+7+18+6+9+10+8</t>
  </si>
  <si>
    <t>171</t>
  </si>
  <si>
    <t>460281111</t>
  </si>
  <si>
    <t>Pažení výkopů příložné plné rýh kabelových, hloubky do 2 m</t>
  </si>
  <si>
    <t>1621101668</t>
  </si>
  <si>
    <t>"- pažení výkopů jam základů pro stožáry č. 3 a 9:</t>
  </si>
  <si>
    <t>A187</t>
  </si>
  <si>
    <t>1.0*1.7*4*2</t>
  </si>
  <si>
    <t>"- pažení výkopů jam základů pro výložníkové stožáry č. 1, 5, 7 a 11:</t>
  </si>
  <si>
    <t>1.3*1.7*4*4</t>
  </si>
  <si>
    <t>"- pažení výkopů jam pro kabelové komory KK1 až KK10:</t>
  </si>
  <si>
    <t>((1.4*2.0)*2+(2.0*2.0)*2)*10</t>
  </si>
  <si>
    <t>D187</t>
  </si>
  <si>
    <t>"Celkem: "A187+B187+C187</t>
  </si>
  <si>
    <t>172</t>
  </si>
  <si>
    <t>460281121</t>
  </si>
  <si>
    <t>Pažení výkopů odstranění pažení příložného plného rýh kabelových, hloubky do 2 m</t>
  </si>
  <si>
    <t>-1556484629</t>
  </si>
  <si>
    <t>A188</t>
  </si>
  <si>
    <t>D188</t>
  </si>
  <si>
    <t>"Celkem: "A188+B188+C188</t>
  </si>
  <si>
    <t>173</t>
  </si>
  <si>
    <t>-304525231</t>
  </si>
  <si>
    <t>A189</t>
  </si>
  <si>
    <t>205</t>
  </si>
  <si>
    <t>C189</t>
  </si>
  <si>
    <t>"Celkem: "A189+B189</t>
  </si>
  <si>
    <t>174</t>
  </si>
  <si>
    <t>282854203</t>
  </si>
  <si>
    <t>A190</t>
  </si>
  <si>
    <t>C190</t>
  </si>
  <si>
    <t>"Celkem: "A190+B190</t>
  </si>
  <si>
    <t>175</t>
  </si>
  <si>
    <t>-1598825306</t>
  </si>
  <si>
    <t>"- chránička D110 pro kabely SSZ:</t>
  </si>
  <si>
    <t>A191</t>
  </si>
  <si>
    <t>250</t>
  </si>
  <si>
    <t>176</t>
  </si>
  <si>
    <t>460431132</t>
  </si>
  <si>
    <t>Zásyp kabelových rýh ručně s přemístění sypaniny ze vzdálenosti do 10 m, s uložením výkopku ve vrstvách včetně zhutnění a úpravy povrchu šířky 35 cm hloubky 30</t>
  </si>
  <si>
    <t>-609592866</t>
  </si>
  <si>
    <t>"- zásyp výkopu 35 x 60 ručně - odměřeno v AutoCadu:</t>
  </si>
  <si>
    <t>A192</t>
  </si>
  <si>
    <t>177</t>
  </si>
  <si>
    <t>460431282</t>
  </si>
  <si>
    <t>Zásyp kabelových rýh ručně s přemístění sypaniny ze vzdálenosti do 10 m, s uložením výkopku ve vrstvách včetně zhutnění a úpravy povrchu šířky 50 cm hloubky 80</t>
  </si>
  <si>
    <t>94674356</t>
  </si>
  <si>
    <t>"- zásyp výkopu 50 x 80 ručně - odměřeno v AutoCadu:</t>
  </si>
  <si>
    <t>A193</t>
  </si>
  <si>
    <t>178</t>
  </si>
  <si>
    <t>460431442</t>
  </si>
  <si>
    <t>Zásyp kabelových rýh ručně s přemístění sypaniny ze vzdálenosti do 10 m, s uložením výkopku ve vrstvách včetně zhutnění a úpravy povrchu šířky 65 cm hloubky 60</t>
  </si>
  <si>
    <t>1479281976</t>
  </si>
  <si>
    <t>"- zásyp výkopu 65 x 60 ručně - zásyp výkopu pro multikanály - odměřeno v AutoCadu:</t>
  </si>
  <si>
    <t>A194</t>
  </si>
  <si>
    <t>179</t>
  </si>
  <si>
    <t>460641112</t>
  </si>
  <si>
    <t>Základové konstrukce základ bez bednění do rostlé zeminy z monolitického betonu tř. C 12/15</t>
  </si>
  <si>
    <t>-1773868459</t>
  </si>
  <si>
    <t>"- obetonování multikanálů:</t>
  </si>
  <si>
    <t>A195</t>
  </si>
  <si>
    <t>((0.15*0.45*2)+(0.15*0.65))*85</t>
  </si>
  <si>
    <t>"- obetonování kabelových komor KK1 až KK10:</t>
  </si>
  <si>
    <t>((1.7*0.15*2)+(2.0*0.15*2))*10</t>
  </si>
  <si>
    <t>C195</t>
  </si>
  <si>
    <t>"Celkem: "A195+B195</t>
  </si>
  <si>
    <t>180</t>
  </si>
  <si>
    <t>460641113</t>
  </si>
  <si>
    <t>Základové konstrukce základ bez bednění do rostlé zeminy z monolitického betonu tř. C 16/20</t>
  </si>
  <si>
    <t>-1953064200</t>
  </si>
  <si>
    <t>"- betonového základu pilíře RE:</t>
  </si>
  <si>
    <t>A196</t>
  </si>
  <si>
    <t>"- betonového základu řadiče SSZ 3.31:</t>
  </si>
  <si>
    <t>"- betonového základu optického rozvaděče O3.31:</t>
  </si>
  <si>
    <t>D196</t>
  </si>
  <si>
    <t>"Celkem: "A196+B196+C196</t>
  </si>
  <si>
    <t>181</t>
  </si>
  <si>
    <t>460641131</t>
  </si>
  <si>
    <t>Základové konstrukce základ bez bednění do rostlé zeminy z monolitického železobetonu bez výztuže se zvýšenými nároky na prostředí tř. C 25/30</t>
  </si>
  <si>
    <t>1117375937</t>
  </si>
  <si>
    <t>"- betonovéh základy chodeckých stožárů č. 2, 4, 6, 8, 10 a 12:</t>
  </si>
  <si>
    <t>A197</t>
  </si>
  <si>
    <t>"- betonové základy pro přímé stožáry č. 3 a 9:</t>
  </si>
  <si>
    <t>"- betonové základy pro stožáry č. 1, 5, 7 a 11:</t>
  </si>
  <si>
    <t>(1.7*1.3*1.3)*4</t>
  </si>
  <si>
    <t>D197</t>
  </si>
  <si>
    <t>"Celkem: "A197+B197+C197</t>
  </si>
  <si>
    <t>182</t>
  </si>
  <si>
    <t>460641212</t>
  </si>
  <si>
    <t>Základové konstrukce výztuž z betonářské oceli 10 505</t>
  </si>
  <si>
    <t>-1966237052</t>
  </si>
  <si>
    <t>"PS 451 v.č. D.1.1.11.6 - Stožáry SSZ - umístění návěstidel</t>
  </si>
  <si>
    <t>"- hmotnost ocelové výstuže betonových základů stožárů č. 1, 3, 5, 7, 9 a 11:</t>
  </si>
  <si>
    <t>A198</t>
  </si>
  <si>
    <t>6*0.005</t>
  </si>
  <si>
    <t>183</t>
  </si>
  <si>
    <t>460641411</t>
  </si>
  <si>
    <t>Základové konstrukce bednění s případnými vzpěrami nezabudované zřízení</t>
  </si>
  <si>
    <t>-577883668</t>
  </si>
  <si>
    <t>"- bednění betonových základů chodeckých stožárů č. 2, 4, 6, 8, 10 a 12:</t>
  </si>
  <si>
    <t>A199</t>
  </si>
  <si>
    <t>((4*(0.6)^2))*6</t>
  </si>
  <si>
    <t>"- bednění betonových přímých stožárů č. 3 a 9:</t>
  </si>
  <si>
    <t>4*(1.0*1.7)*2</t>
  </si>
  <si>
    <t>4*(1.0*1.7)*4</t>
  </si>
  <si>
    <t>"- bednění betonového základu pilíře RE:</t>
  </si>
  <si>
    <t>"- bednění betonového základu řadiče SSZ 3.31:</t>
  </si>
  <si>
    <t>"- bednění betonového základu optického rozvaděče O3.31:</t>
  </si>
  <si>
    <t>G199</t>
  </si>
  <si>
    <t>"Celkem: "A199+B199+C199+D199+E199+F199</t>
  </si>
  <si>
    <t>184</t>
  </si>
  <si>
    <t>460641412</t>
  </si>
  <si>
    <t>Základové konstrukce bednění s případnými vzpěrami nezabudované odstranění</t>
  </si>
  <si>
    <t>-179993355</t>
  </si>
  <si>
    <t>A200</t>
  </si>
  <si>
    <t>G200</t>
  </si>
  <si>
    <t>"Celkem: "A200+B200+C200+D200+E200+F200</t>
  </si>
  <si>
    <t>460741133</t>
  </si>
  <si>
    <t>Osazení kabelových prostupů včetně utěsnění a spárování z trub betonových do rýhy, bez výkopových prací s obetonováním, vnitřního průměru přes 20 do 30 cm</t>
  </si>
  <si>
    <t>-984213796</t>
  </si>
  <si>
    <t>A201</t>
  </si>
  <si>
    <t>1.5</t>
  </si>
  <si>
    <t>G201</t>
  </si>
  <si>
    <t>"Celkem: "A201+B201+C201+D201+E201+F201</t>
  </si>
  <si>
    <t>186</t>
  </si>
  <si>
    <t>28611181</t>
  </si>
  <si>
    <t>trubka kanalizační PVC-U plnostěnná jednovrstvá DN 315x3000mm SN10</t>
  </si>
  <si>
    <t>-516326408</t>
  </si>
  <si>
    <t>A202</t>
  </si>
  <si>
    <t>G202</t>
  </si>
  <si>
    <t>"Celkem: "A202+B202+C202+D202+E202+F202</t>
  </si>
  <si>
    <t>187</t>
  </si>
  <si>
    <t>460771133</t>
  </si>
  <si>
    <t>Osazení kabelových multikanálů plastových včetně osazení, utěsnění a spojování do rýhy, bez výkopových prací s obetonováním 9-cestných</t>
  </si>
  <si>
    <t>1729529973</t>
  </si>
  <si>
    <t>"- zřízení prostupů z multikanálů:</t>
  </si>
  <si>
    <t>A203</t>
  </si>
  <si>
    <t>188</t>
  </si>
  <si>
    <t>34573023-R</t>
  </si>
  <si>
    <t>multikanál kabelovodu základní 9otvorový z HDPE</t>
  </si>
  <si>
    <t>1988360541</t>
  </si>
  <si>
    <t>"- dodávka 9otvorových multikanálů:</t>
  </si>
  <si>
    <t>A204</t>
  </si>
  <si>
    <t>189</t>
  </si>
  <si>
    <t>34573024-R</t>
  </si>
  <si>
    <t>ocelová spojovací pružná spona pro multikanál</t>
  </si>
  <si>
    <t>1536064596</t>
  </si>
  <si>
    <t>"- dodávka spon pro montáž 9otvorových multikanálů:</t>
  </si>
  <si>
    <t>A205</t>
  </si>
  <si>
    <t>90*4</t>
  </si>
  <si>
    <t>190</t>
  </si>
  <si>
    <t>34573025-R</t>
  </si>
  <si>
    <t>těsnění 9otvorového multikanálu z HDPE</t>
  </si>
  <si>
    <t>-533239110</t>
  </si>
  <si>
    <t>"- dodávka těsnění pro montáž 9otvorových multikanálů:</t>
  </si>
  <si>
    <t>A206</t>
  </si>
  <si>
    <t>90*2</t>
  </si>
  <si>
    <t>191</t>
  </si>
  <si>
    <t>921475026</t>
  </si>
  <si>
    <t>"- osazení šachet pro spojky indukčních smyček:</t>
  </si>
  <si>
    <t>A207</t>
  </si>
  <si>
    <t>192</t>
  </si>
  <si>
    <t>1696883914</t>
  </si>
  <si>
    <t>"- dodávka šachet pro spojky indukčních smyček:</t>
  </si>
  <si>
    <t>A208</t>
  </si>
  <si>
    <t>193</t>
  </si>
  <si>
    <t>460841133</t>
  </si>
  <si>
    <t>Osazení kabelové komory z plastů pro běžné zatížení komorového dílu z polyetylénu HDPE půdorysné plochy přes 1,5 m2 do 2,0 m2, světlé hloubky přes 1,0 do 1,3 m</t>
  </si>
  <si>
    <t>189057101</t>
  </si>
  <si>
    <t>"- montáž plastových komor na křižovatce Bulvár x Fuchsova:</t>
  </si>
  <si>
    <t>A209</t>
  </si>
  <si>
    <t>2+8</t>
  </si>
  <si>
    <t>194</t>
  </si>
  <si>
    <t>460841143</t>
  </si>
  <si>
    <t>Osazení kabelové komory z plastů pro běžné zatížení víka z polyetylénu HDPE půdorysné plochy přes 1,5 do 2,0 m2</t>
  </si>
  <si>
    <t>1737096666</t>
  </si>
  <si>
    <t>"- montáž plastových poklopů plastových komor KK5 a KK6 na křižovatce Bulvár x Fuchsova:</t>
  </si>
  <si>
    <t>A210</t>
  </si>
  <si>
    <t>195</t>
  </si>
  <si>
    <t>56230609-R</t>
  </si>
  <si>
    <t>poklop šachtový plastový pro zatížení A15 o minimálních rozměrech 990 x 1580 mm</t>
  </si>
  <si>
    <t>-1458233760</t>
  </si>
  <si>
    <t>"- dodávka plastových poklopů plastových komor KK5 a KK6 na křižovatce Bulvár x Fuchsova:</t>
  </si>
  <si>
    <t>A211</t>
  </si>
  <si>
    <t>196</t>
  </si>
  <si>
    <t>460841153</t>
  </si>
  <si>
    <t>Osazení kabelové komory z plastů pro běžné zatížení víka z oceli, litiny nebo betonu půdorysné plochy přes 1,5 do 2,0 m2</t>
  </si>
  <si>
    <t>765683988</t>
  </si>
  <si>
    <t>"- montáž zadlažďovacích poklopů plastových komor KK1, KK2, KK3, KK4, KK7, KK8, KK9 A KK10 na křižovatce Bulvár x Fuchsova:</t>
  </si>
  <si>
    <t>A212</t>
  </si>
  <si>
    <t>197</t>
  </si>
  <si>
    <t>55241084-R</t>
  </si>
  <si>
    <t>poklop šachtový Pz ocelový zadlažďovací pro zatížení B125 o minimálních rozměrech rámu 1100 x 1690 mm</t>
  </si>
  <si>
    <t>507502708</t>
  </si>
  <si>
    <t>"- dodávka zadlažďovacích poklopů plastových komor KK1, KK2, KK3, KK4, KK7, KK8, KK9 A KK10 na křižovatce Bulvár x Fuchsova:</t>
  </si>
  <si>
    <t>A213</t>
  </si>
  <si>
    <t>198</t>
  </si>
  <si>
    <t>460841811</t>
  </si>
  <si>
    <t>Osazení kabelové komory z plastů vyříznutí otvoru ve stěně kabelové komory HDPE</t>
  </si>
  <si>
    <t>-1903186747</t>
  </si>
  <si>
    <t>"- vyříznutí otvorů pro zatažení HDPE trubek do plastových komor:</t>
  </si>
  <si>
    <t>"- KK1:</t>
  </si>
  <si>
    <t>A214</t>
  </si>
  <si>
    <t>2+1+1</t>
  </si>
  <si>
    <t>"- KK2:</t>
  </si>
  <si>
    <t>"- KK3:</t>
  </si>
  <si>
    <t>"- KK4:</t>
  </si>
  <si>
    <t>4+1</t>
  </si>
  <si>
    <t>"- KK5:</t>
  </si>
  <si>
    <t>"- KK6:</t>
  </si>
  <si>
    <t>"- KK7:</t>
  </si>
  <si>
    <t>"- KK8:</t>
  </si>
  <si>
    <t>"- KK9:</t>
  </si>
  <si>
    <t>"- KK10:</t>
  </si>
  <si>
    <t>K214</t>
  </si>
  <si>
    <t>"Celkem: "A214+B214+C214+D214+E214+F214+G214+H214+I214+J214</t>
  </si>
  <si>
    <t>199</t>
  </si>
  <si>
    <t>460871142</t>
  </si>
  <si>
    <t>Podklad vozovek a chodníků včetně rozprostření a úpravy ze štěrkodrti, včetně zhutnění, tloušťky přes 5 do 10 cm</t>
  </si>
  <si>
    <t>-568646020</t>
  </si>
  <si>
    <t>"- drenážní vrstva pod dnem kabelových komor KK1 až KK10:</t>
  </si>
  <si>
    <t>A215</t>
  </si>
  <si>
    <t>(1.7*2.0)*10</t>
  </si>
  <si>
    <t>58344171</t>
  </si>
  <si>
    <t>štěrkodrť frakce 0/32</t>
  </si>
  <si>
    <t>-1459447008</t>
  </si>
  <si>
    <t>A216</t>
  </si>
  <si>
    <t>(1.7*2.0*0.1)*10*1.85</t>
  </si>
  <si>
    <t>201</t>
  </si>
  <si>
    <t>460905121</t>
  </si>
  <si>
    <t>Montáž kompaktního plastového pilíře pro rozvod nn samostatného šířky přes 38 do 55 cm (např. SS300, SR322, ER122, RVO)</t>
  </si>
  <si>
    <t>-1261641980</t>
  </si>
  <si>
    <t>"v.č. D.1.1.11.4 -Napájení</t>
  </si>
  <si>
    <t>A217</t>
  </si>
  <si>
    <t>741</t>
  </si>
  <si>
    <t>Elektroinstalace - silnoproud</t>
  </si>
  <si>
    <t>202</t>
  </si>
  <si>
    <t>741920301</t>
  </si>
  <si>
    <t>Protipožární ucpávky svazků kabelů prostup stěnou tloušťky 100 mm povlakem, požární odolnost EI 60 při 10-20% zaplnění prostupu kabely plochy otvoru 0,1 m2</t>
  </si>
  <si>
    <t>-1388862324</t>
  </si>
  <si>
    <t>"- utěsnění mikrotrubiček v kolektoru v bloku číslo 35:</t>
  </si>
  <si>
    <t>203</t>
  </si>
  <si>
    <t>741920322</t>
  </si>
  <si>
    <t>Protipožární ucpávky svazků kabelů prostup stěnou tloušťky 100 mm tmelem, požární odolnost EI 90 při 30% zaplnění prostupu kabely průměr prostupu 120 mm</t>
  </si>
  <si>
    <t>-1859851902</t>
  </si>
  <si>
    <t>"- utěsnění protažených svazků mikrotrubiček vstupem 44/T kolektoru v bloku číslo 35:</t>
  </si>
  <si>
    <t>742</t>
  </si>
  <si>
    <t>Elektroinstalace - slaboproud</t>
  </si>
  <si>
    <t>204</t>
  </si>
  <si>
    <t>742110011</t>
  </si>
  <si>
    <t>Montáž trubek elektroinstalačních plastových tuhých pro vnitřní rozvody uložených volně na příchytky</t>
  </si>
  <si>
    <t>736384915</t>
  </si>
  <si>
    <t>"- montáž instalačních trubek pro uložení mikrotrubičky 10/8 mm 24vl. optického kabelu v kolektoru:</t>
  </si>
  <si>
    <t>34571410</t>
  </si>
  <si>
    <t>trubka elektroinstalační plastová bezhalogenová tuhá středně odolná D 13/16mm</t>
  </si>
  <si>
    <t>2092540292</t>
  </si>
  <si>
    <t>"- dodávka instalačních trubek pro uložení mikrotrubičky 10/8 mm 24vl. optického kabelu v kolektoru:</t>
  </si>
  <si>
    <t>206</t>
  </si>
  <si>
    <t>34571732</t>
  </si>
  <si>
    <t>příchytka kovová Pz tvar omega požárně odolná průměr trubky 14-18mm</t>
  </si>
  <si>
    <t>2059722267</t>
  </si>
  <si>
    <t>"- dodávka příchytka instalačních trubek pro uložení 24vl. optického kabelu v kolektoru:</t>
  </si>
  <si>
    <t>207</t>
  </si>
  <si>
    <t>742330031</t>
  </si>
  <si>
    <t>Montáž strukturované kabeláže příslušenství a ostatní práce k rozvaděčům teplem smrštitelná ochrana svaru</t>
  </si>
  <si>
    <t>-1542979051</t>
  </si>
  <si>
    <t>"- svár na 12vl. optickém kabelu v optickém boxu optického rozvaděče ORKS 3:</t>
  </si>
  <si>
    <t>"- svár na 12vl. optickém kabelu v optickém boxu optického rozvaděče ORKS 5:</t>
  </si>
  <si>
    <t>"- svár na 12vl. optickém kabelu v optickém boxu optického rozvaděče ORKS 9:</t>
  </si>
  <si>
    <t>"- svár na 12vl. optickém kabelu v optickém boxu optického rozvaděče ORKS 11:</t>
  </si>
  <si>
    <t>"- sváry na 12vl. optických kabelech v optických boxech v rozvaděči O3.31:</t>
  </si>
  <si>
    <t>12+4</t>
  </si>
  <si>
    <t>"- sváry na 24vl. optickém kabelu v optické spojce v kabelové komoře KK4:</t>
  </si>
  <si>
    <t>6+6</t>
  </si>
  <si>
    <t>"- sváry na 144vl. optickém kabelu v optické spojce v kolektoru na ulici Fuchsově:</t>
  </si>
  <si>
    <t>12+12</t>
  </si>
  <si>
    <t>"Celkem: "A13+B13+C13+D13+E13+F13+G13</t>
  </si>
  <si>
    <t>208</t>
  </si>
  <si>
    <t>34343001</t>
  </si>
  <si>
    <t>ochrana teplem smrštitelná optického svaru 2,5x60mm</t>
  </si>
  <si>
    <t>1741035422</t>
  </si>
  <si>
    <t>"Celkem: "A14+B14+C14+D14+E14+F14+G14</t>
  </si>
  <si>
    <t>209</t>
  </si>
  <si>
    <t>742124013</t>
  </si>
  <si>
    <t>Montáž kabelů datových optických pro vnitřní rozvody ukončení vlákna optického kabelu pigtailem včetně svaru</t>
  </si>
  <si>
    <t>1283780249</t>
  </si>
  <si>
    <t>"Celkem: "A15+B15+C15+D15+E15</t>
  </si>
  <si>
    <t>37459140</t>
  </si>
  <si>
    <t>pigtail optický SC OS 9/125 délka 1m</t>
  </si>
  <si>
    <t>2094667477</t>
  </si>
  <si>
    <t>"- svár na 12vl. optickém kabelu v optickém boxu optického rozvaděče ORKS 3 - dodávka pigtailu - 1 m:</t>
  </si>
  <si>
    <t>"- svár na 12vl. optickém kabelu v optickém boxu optického rozvaděče ORKS 5 - dodávka pigtailu - 1 m:</t>
  </si>
  <si>
    <t>"- svár na 12vl. optickém kabelu v optickém boxu optického rozvaděče ORKS 9 - dodávka pigtailu - 1 m:</t>
  </si>
  <si>
    <t>"- svár na 12vl. optickém kabelu v optickém boxu optického rozvaděče ORKS 11 - dodávka pigtailu - 1 m:</t>
  </si>
  <si>
    <t>"- sváry na 12vl. optických kabelech v optických boxech v rozvaděči O3.31 - dodávka pigtailů - 1 m:</t>
  </si>
  <si>
    <t>"Celkem: "A16+B16+C16+D16+E16</t>
  </si>
  <si>
    <t>211</t>
  </si>
  <si>
    <t>742124005</t>
  </si>
  <si>
    <t>Montáž kabelů datových FTP, UTP, STP ukončení kabelu konektorem</t>
  </si>
  <si>
    <t>-1887373910</t>
  </si>
  <si>
    <t>"- ukončení kabelů FTP cat6a propojující optický rozvaděč ORKS 3 s otočnou a fixní kamerou na stožáru SSZ č. 3:</t>
  </si>
  <si>
    <t>"- ukončení kabelu FTP cat6a propojující optický rozvaděč ORKS 5 s fixní kamerou na stožáru SSZ č. 5:</t>
  </si>
  <si>
    <t>"- ukončení kabelů FTP cat6a propojující optický rozvaděč ORKS 9 s otočnou a fixní kamerou na stožáru SSZ č. 9:</t>
  </si>
  <si>
    <t>"- ukončení kabelu FTP cat6a propojující optický rozvaděč ORKS 11 s fixní kamerou na stožáru SSZ č. 11:</t>
  </si>
  <si>
    <t>"- ukončení kabelů FTP cat6a propojující řadič SSZ 3.31 se zařízením V2X:</t>
  </si>
  <si>
    <t>"- ukončení kabelu FTP cat6a propojující optický rozvaděč O3.31 s řadičem SSZ 3.31:</t>
  </si>
  <si>
    <t>"Celkem: "A17+B17+C17+D17+E17+F17</t>
  </si>
  <si>
    <t>212</t>
  </si>
  <si>
    <t>37459030</t>
  </si>
  <si>
    <t>konektor na drát/lanko s vložkou RJ45 FTP Cat6A pro vodiče do 1,32mm stíněný</t>
  </si>
  <si>
    <t>1043427473</t>
  </si>
  <si>
    <t>"- dodávka konektorů RJ-45 zakončující kabely FTP cat6a:</t>
  </si>
  <si>
    <t>9*2</t>
  </si>
  <si>
    <t>213</t>
  </si>
  <si>
    <t>-1388283421</t>
  </si>
  <si>
    <t>"řezání drážky hloubky 150 mm pro uložení vedení indukčních smyček - odměřeno v AutoCadu:</t>
  </si>
  <si>
    <t>(12+9+9+12)*3.75</t>
  </si>
  <si>
    <t>214</t>
  </si>
  <si>
    <t>-1764155814</t>
  </si>
  <si>
    <t>997</t>
  </si>
  <si>
    <t>Přesun sutě</t>
  </si>
  <si>
    <t>215</t>
  </si>
  <si>
    <t>-944516748</t>
  </si>
  <si>
    <t>"- doprava přebytečné zeminy z výkopu jam pro základy chodeckých stožárů č. 2, 4, 6, 8, 10 a 12:</t>
  </si>
  <si>
    <t>"- doprava přebytečné zeminy z výkopu jam pro základy přímých stožárů č. 3 a 9:</t>
  </si>
  <si>
    <t>"- doprava přebytečné zeminy z výkopu jam pro základy výložníkových stožárů č. 1, 5, 7 a 11:</t>
  </si>
  <si>
    <t>"- doprava přebytečné zeminy z výkopu 35 x 30:</t>
  </si>
  <si>
    <t>"- doprava přebytečné zeminy z výkopu 50 x 80:</t>
  </si>
  <si>
    <t>"- doprava přebytečné zeminy z výkopu 65 x 60:</t>
  </si>
  <si>
    <t>"- doprava přebytečné zeminy z výkopu jámy pro základ pilíře RE:</t>
  </si>
  <si>
    <t>"- doprava přebytečné zeminy z výkopu jámy pro základ řadiče SSZ 3.31:</t>
  </si>
  <si>
    <t>"- doprava přebytečné zeminy z výkopu jámy pro základ optického rozvaděče O3.31:</t>
  </si>
  <si>
    <t>"- doprava přebytečné zeminy z výkopu jam pro šachty spojek indukčních smyček:</t>
  </si>
  <si>
    <t>"- doprava přebytečné zeminy z výkopu jam pro kabelové komory KK1 až KK10:</t>
  </si>
  <si>
    <t>L5</t>
  </si>
  <si>
    <t>"Celkem: "A5+B5+C5+D5+E5+F5+G5+H5+I5+J5+K5</t>
  </si>
  <si>
    <t>216</t>
  </si>
  <si>
    <t>1973106504</t>
  </si>
  <si>
    <t>"příplatek za dopravu za dalších 5 km - odvoz do 6 km:</t>
  </si>
  <si>
    <t>((0.6)^3)*6*1.8*5</t>
  </si>
  <si>
    <t>(1.0*1.7*1.7)*2*1.8*5</t>
  </si>
  <si>
    <t>(1.0*1.7*1.7)*4*1.8*5</t>
  </si>
  <si>
    <t>205*0.35*0.20*1.8*5</t>
  </si>
  <si>
    <t>35*0.50*0.20*1.8*5</t>
  </si>
  <si>
    <t>85*0.65*0.60*1.8*5</t>
  </si>
  <si>
    <t>0.8*0.6*1.0*1.8*5</t>
  </si>
  <si>
    <t>1.4*1.5*1.0*1.8*5</t>
  </si>
  <si>
    <t>((0.6)^3)*4*1.8*5</t>
  </si>
  <si>
    <t>(1.4*2.0*2.0)*10*1.8*5</t>
  </si>
  <si>
    <t>L6</t>
  </si>
  <si>
    <t>"Celkem: "A6+B6+C6+D6+E6+F6+G6+H6+I6+J6+K6</t>
  </si>
  <si>
    <t>998</t>
  </si>
  <si>
    <t>Přesun hmot</t>
  </si>
  <si>
    <t>217</t>
  </si>
  <si>
    <t>998225111</t>
  </si>
  <si>
    <t>Přesun hmot pro komunikace s krytem z kameniva, monolitickým betonovým nebo živičným dopravní vzdálenost do 200 m jakékoliv délky objektu</t>
  </si>
  <si>
    <t>1111340012</t>
  </si>
  <si>
    <t>DK</t>
  </si>
  <si>
    <t>Kamery kamerového dohledu</t>
  </si>
  <si>
    <t>218</t>
  </si>
  <si>
    <t>220450008-R</t>
  </si>
  <si>
    <t>Programování a servisní konfigurace kamery a videocentrály, konfigurace síťového záznamu</t>
  </si>
  <si>
    <t>-2059885139</t>
  </si>
  <si>
    <t>"- montáž otočných kamer kamerového bodu na křižovatce SSZ 3.31:</t>
  </si>
  <si>
    <t>"- stožár č. 3:</t>
  </si>
  <si>
    <t>A308</t>
  </si>
  <si>
    <t>"- stožár č. 9:</t>
  </si>
  <si>
    <t>"- montáž fixních kamer kamerového bodu na křižovatce SSZ 3.3102:</t>
  </si>
  <si>
    <t>"- stožár č. 5:</t>
  </si>
  <si>
    <t>"- stožár č. 11:</t>
  </si>
  <si>
    <t>G308</t>
  </si>
  <si>
    <t>"Celkem: "A308+B308+C308+D308+E308+F308</t>
  </si>
  <si>
    <t>219</t>
  </si>
  <si>
    <t>220731041</t>
  </si>
  <si>
    <t>Nastavení kamery s rozmontování,připojení do sítě 220 V a připojení koax. kabelu BNC,připojení a přenesení zkušebního monitoru,připevnění a mechanického nastave</t>
  </si>
  <si>
    <t>2122576783</t>
  </si>
  <si>
    <t>A309</t>
  </si>
  <si>
    <t>G309</t>
  </si>
  <si>
    <t>"Celkem: "A309+B309+C309+D309+E309+F309</t>
  </si>
  <si>
    <t>220</t>
  </si>
  <si>
    <t>220731042</t>
  </si>
  <si>
    <t>Nastavení kamery s připojením do sítě a připojení koax. kabelu,připojení zkušebního monitoru,rozmontování kamery,připevnění objektivu,mechanického nastavení,ele</t>
  </si>
  <si>
    <t>911125692</t>
  </si>
  <si>
    <t>A310</t>
  </si>
  <si>
    <t>G310</t>
  </si>
  <si>
    <t>"Celkem: "A310+B310+C310+D310+E310+F310</t>
  </si>
  <si>
    <t>221</t>
  </si>
  <si>
    <t>220731051</t>
  </si>
  <si>
    <t>Provedení kamerové zkoušky s montáží a kontrolou</t>
  </si>
  <si>
    <t>-954787439</t>
  </si>
  <si>
    <t>A311</t>
  </si>
  <si>
    <t>G311</t>
  </si>
  <si>
    <t>"Celkem: "A311+B311+C311+D311+E311+F311</t>
  </si>
  <si>
    <t>222</t>
  </si>
  <si>
    <t>220731022</t>
  </si>
  <si>
    <t>Montáž kamery v krytu včetně posazení na konzoli, přišroubování, připojení sítě 220 V, zapojení ovládacího konektoru, mechanického nastavení, utěsnění šroubů, p</t>
  </si>
  <si>
    <t>47721545</t>
  </si>
  <si>
    <t>A312</t>
  </si>
  <si>
    <t>G312</t>
  </si>
  <si>
    <t>"Celkem: "A312+B312+C312+D312+E312+F312</t>
  </si>
  <si>
    <t>223</t>
  </si>
  <si>
    <t>384760001-R</t>
  </si>
  <si>
    <t>otočná kamera 1/2“ Full HD kamera 1080p , den/noc, IR přísvit, Napájení PoE max 95W - podle specifikace provozního řádu MKDS</t>
  </si>
  <si>
    <t>751934649</t>
  </si>
  <si>
    <t>"- dodávka otočných kamer kamerového bodu na křižovatce SSZ 3.31:</t>
  </si>
  <si>
    <t>A313</t>
  </si>
  <si>
    <t>C313</t>
  </si>
  <si>
    <t>"Celkem: "A313+B313</t>
  </si>
  <si>
    <t>224</t>
  </si>
  <si>
    <t>384760008-R</t>
  </si>
  <si>
    <t>pevná 1/2" kamera ve venkovním vyhřívaném/chlazeném krytu min. Full HD kamera 1080p , den/noc, CPU min. ARTPEC8, Deep learning modul, podle specifikace provozní</t>
  </si>
  <si>
    <t>177708580</t>
  </si>
  <si>
    <t>"- dodávka fixních kamer kamerového bodu na křižovatce SSZ 3.31:</t>
  </si>
  <si>
    <t>A314</t>
  </si>
  <si>
    <t>E314</t>
  </si>
  <si>
    <t>"Celkem: "A314+B314+C314+D314</t>
  </si>
  <si>
    <t>225</t>
  </si>
  <si>
    <t>384760010-R</t>
  </si>
  <si>
    <t>SD karta 64GB pro venkovní instalace</t>
  </si>
  <si>
    <t>584086818</t>
  </si>
  <si>
    <t>A315</t>
  </si>
  <si>
    <t>G315</t>
  </si>
  <si>
    <t>"Celkem: "A315+B315+C315+D315+E315+F315</t>
  </si>
  <si>
    <t>226</t>
  </si>
  <si>
    <t>384761401-R</t>
  </si>
  <si>
    <t>security Center 5.11 Licence kamera (nebo jiné vhodné kompatibilní řešení)</t>
  </si>
  <si>
    <t>-379136934</t>
  </si>
  <si>
    <t>A316</t>
  </si>
  <si>
    <t>G316</t>
  </si>
  <si>
    <t>"Celkem: "A316+B316+C316+D316+E316+F316</t>
  </si>
  <si>
    <t>227</t>
  </si>
  <si>
    <t>384761402-R</t>
  </si>
  <si>
    <t>security Center 5.11 Genetec Advantage pro 1 kameru Enterprise 2 roky (nebo jiné vhodné kompatibilní řešení)</t>
  </si>
  <si>
    <t>-591380661</t>
  </si>
  <si>
    <t>A317</t>
  </si>
  <si>
    <t>G317</t>
  </si>
  <si>
    <t>"Celkem: "A317+B317+C317+D317+E317+F317</t>
  </si>
  <si>
    <t>228</t>
  </si>
  <si>
    <t>384761403-R</t>
  </si>
  <si>
    <t>security Center 5.11 Licence failover kamery (bez licence kamery) (nebo jiné vhodné kompatibilní řešení)</t>
  </si>
  <si>
    <t>9018168</t>
  </si>
  <si>
    <t>A318</t>
  </si>
  <si>
    <t>G318</t>
  </si>
  <si>
    <t>"Celkem: "A318+B318+C318+D318+E318+F318</t>
  </si>
  <si>
    <t>229</t>
  </si>
  <si>
    <t>384761404-R</t>
  </si>
  <si>
    <t>Windows usr CAL (nebo jiné vhodné kompatibilní řešení)</t>
  </si>
  <si>
    <t>1335438292</t>
  </si>
  <si>
    <t>A319</t>
  </si>
  <si>
    <t>G319</t>
  </si>
  <si>
    <t>"Celkem: "A319+B319+C319+D319+E319+F319</t>
  </si>
  <si>
    <t>220731012</t>
  </si>
  <si>
    <t>Montáž konzoly pro průmyslové televize včetně úpravy konzoly, zakreslení roztečí, připevnění na zeď nebo konstrukci, sestavení a kontroly připevnění na konstruk</t>
  </si>
  <si>
    <t>1802029736</t>
  </si>
  <si>
    <t>A320</t>
  </si>
  <si>
    <t>G320</t>
  </si>
  <si>
    <t>"Celkem: "A320+B320+C320+D320+E320+F320</t>
  </si>
  <si>
    <t>231</t>
  </si>
  <si>
    <t>384760002-R</t>
  </si>
  <si>
    <t>originální konzola určená pro otočné kamery, montáž na stožár (směr instalace - kamera nahoru)</t>
  </si>
  <si>
    <t>1155562610</t>
  </si>
  <si>
    <t>"- dodávka konzol otočných kamer kamerového bodu na křižovatce SSZ 3.31:</t>
  </si>
  <si>
    <t>A321</t>
  </si>
  <si>
    <t>C321</t>
  </si>
  <si>
    <t>"Celkem: "A321+B321</t>
  </si>
  <si>
    <t>232</t>
  </si>
  <si>
    <t>384760003-R</t>
  </si>
  <si>
    <t>přizpůsobení konzole (na zakázku)</t>
  </si>
  <si>
    <t>1804377170</t>
  </si>
  <si>
    <t>A322</t>
  </si>
  <si>
    <t>C322</t>
  </si>
  <si>
    <t>"Celkem: "A322+B322</t>
  </si>
  <si>
    <t>233</t>
  </si>
  <si>
    <t>384760009-R</t>
  </si>
  <si>
    <t>originální konzola pro pevnou kameru (montáž na stožár)</t>
  </si>
  <si>
    <t>585269980</t>
  </si>
  <si>
    <t>A323</t>
  </si>
  <si>
    <t>E323</t>
  </si>
  <si>
    <t>"Celkem: "A323+B323+C323+D323</t>
  </si>
  <si>
    <t>DP</t>
  </si>
  <si>
    <t>Rozšíření diskového pole na CTD</t>
  </si>
  <si>
    <t>234</t>
  </si>
  <si>
    <t>220450020-R</t>
  </si>
  <si>
    <t>Nastavení a konfigurace diskového pole a SAN switchů pro ukládání záznamů</t>
  </si>
  <si>
    <t>-717033327</t>
  </si>
  <si>
    <t>"- montáž technologie datového úložiště 6TB na CTD:</t>
  </si>
  <si>
    <t>A324</t>
  </si>
  <si>
    <t>235</t>
  </si>
  <si>
    <t>384761501-R</t>
  </si>
  <si>
    <t>jednotka pro rozšíření kapacity stávajícího diskového pole, 6TB</t>
  </si>
  <si>
    <t>-933150651</t>
  </si>
  <si>
    <t>"- rozšíření diskového pole na CTD - dodávka:</t>
  </si>
  <si>
    <t>A325</t>
  </si>
  <si>
    <t>236</t>
  </si>
  <si>
    <t>220450005-R</t>
  </si>
  <si>
    <t>Montáž HW datového úložiště</t>
  </si>
  <si>
    <t>1211315500</t>
  </si>
  <si>
    <t>A326</t>
  </si>
  <si>
    <t>237</t>
  </si>
  <si>
    <t>384761502-R</t>
  </si>
  <si>
    <t>HW datového úložiště 6TB</t>
  </si>
  <si>
    <t>-659715735</t>
  </si>
  <si>
    <t>"- dodávka technologie datového úložiště 6TB na CTD:</t>
  </si>
  <si>
    <t>A327</t>
  </si>
  <si>
    <t>O3.31</t>
  </si>
  <si>
    <t>Optický rozvaděč O3.31 - technologie</t>
  </si>
  <si>
    <t>238</t>
  </si>
  <si>
    <t>220110192</t>
  </si>
  <si>
    <t>Montáž kabelové skříně se soklem</t>
  </si>
  <si>
    <t>-211557860</t>
  </si>
  <si>
    <t>"- montáž skříně optického rozvaděče O3.31:</t>
  </si>
  <si>
    <t>A218</t>
  </si>
  <si>
    <t>239</t>
  </si>
  <si>
    <t>404612031-R</t>
  </si>
  <si>
    <t>Skříň optického rozvaděče</t>
  </si>
  <si>
    <t>1573183896</t>
  </si>
  <si>
    <t>"- dodávka skříně optického rozvaděče O3.31:</t>
  </si>
  <si>
    <t>A219</t>
  </si>
  <si>
    <t>240</t>
  </si>
  <si>
    <t>404612032-R</t>
  </si>
  <si>
    <t>Základový rám skříně optického rozvaděče</t>
  </si>
  <si>
    <t>1378570908</t>
  </si>
  <si>
    <t>A220</t>
  </si>
  <si>
    <t>241</t>
  </si>
  <si>
    <t>384760207-R</t>
  </si>
  <si>
    <t>optický box pro min. 48 vláken (včetně průchodek a kazet pro optické kabely)</t>
  </si>
  <si>
    <t>-894482264</t>
  </si>
  <si>
    <t>"- dodávka optického rozvaděče O3.31:</t>
  </si>
  <si>
    <t>A221</t>
  </si>
  <si>
    <t>242</t>
  </si>
  <si>
    <t>220370008-R</t>
  </si>
  <si>
    <t>Montáž technologie kamerového bodu do venkovního optického rozvaděče O3.31</t>
  </si>
  <si>
    <t>1755245475</t>
  </si>
  <si>
    <t>"- montáž technologické výstroje do optického rozvaděče O3.31:</t>
  </si>
  <si>
    <t>A222</t>
  </si>
  <si>
    <t>243</t>
  </si>
  <si>
    <t>384760229-R</t>
  </si>
  <si>
    <t>SFP+ modul 20km SM duplex (10 Gbit) - zadavatel připouští použití ekvivalentního výrobku  (nebo jiné vhodné kompatibilní řešení)</t>
  </si>
  <si>
    <t>-1076137420</t>
  </si>
  <si>
    <t>"- dodávka SFP+ modulu do optického switche rozvaděče O3.31 pro připojení 2 vláken 12vl. optického kabelu do optické spojky v kabelové komoře KK4:</t>
  </si>
  <si>
    <t>A223</t>
  </si>
  <si>
    <t>244</t>
  </si>
  <si>
    <t>384760211-R</t>
  </si>
  <si>
    <t>SFP modul 20km SM single (1 Gbit) - zadavatel připouští použití ekvivalentního výrobku  (nebo jiné vhodné kompatibilní řešení)</t>
  </si>
  <si>
    <t>-1167394021</t>
  </si>
  <si>
    <t>"v.č. 12 - Schéma optického připojení</t>
  </si>
  <si>
    <t>"- dodávka SFP modulů do optického switche rozvaděče O3.31 pro 12vl. optické kabely připojující optické rozvaděče ORKS 3, ORKS 5,ORKS 9 a ORKS 11:</t>
  </si>
  <si>
    <t>A224</t>
  </si>
  <si>
    <t>245</t>
  </si>
  <si>
    <t>37452040</t>
  </si>
  <si>
    <t>prvek ukončovací datového rozvodu keystone 1xRJ45 STP Cat6A samořezný kabelová pojistka</t>
  </si>
  <si>
    <t>-975178401</t>
  </si>
  <si>
    <t>"- dodávka keystone 1xRJ45 STP Cat6a do optického rozvaděče O3.31 - připojení řadiče SSZ 3.31:</t>
  </si>
  <si>
    <t>A225</t>
  </si>
  <si>
    <t>246</t>
  </si>
  <si>
    <t>37451148</t>
  </si>
  <si>
    <t>zásuvka na DIN lištu pro 1 keystone modul (neosazená)</t>
  </si>
  <si>
    <t>654738251</t>
  </si>
  <si>
    <t>"- dodávka držáku keystone do optického rozvaděče O3.31 pro montáž na DIN lištu:</t>
  </si>
  <si>
    <t>A226</t>
  </si>
  <si>
    <t>247</t>
  </si>
  <si>
    <t>34121277-R</t>
  </si>
  <si>
    <t>FTP patchcord cat 6a - 1 m</t>
  </si>
  <si>
    <t>1843355133</t>
  </si>
  <si>
    <t>"- dodávka FTP patchcordu Cat6a do optického rozvaděče O3.31 - připojení řadiče SSZ 3.31:</t>
  </si>
  <si>
    <t>A227</t>
  </si>
  <si>
    <t>248</t>
  </si>
  <si>
    <t>384760217-R</t>
  </si>
  <si>
    <t>elektroinstalační materiál optického rozvaděče</t>
  </si>
  <si>
    <t>-1578011691</t>
  </si>
  <si>
    <t>A228</t>
  </si>
  <si>
    <t>249</t>
  </si>
  <si>
    <t>220450002</t>
  </si>
  <si>
    <t>Montáž switche datového</t>
  </si>
  <si>
    <t>-478548024</t>
  </si>
  <si>
    <t>"- montáž průmyslového optického switche do optického rozvaděče O3.31:</t>
  </si>
  <si>
    <t>A229</t>
  </si>
  <si>
    <t>220450005</t>
  </si>
  <si>
    <t>Montáž HW začlenění do dohledu PDM, SDH, Switch, IMC</t>
  </si>
  <si>
    <t>1516103478</t>
  </si>
  <si>
    <t>"- montáž technologického zařízení do skříně optického rozvaděče O3.31:</t>
  </si>
  <si>
    <t>A230</t>
  </si>
  <si>
    <t>251</t>
  </si>
  <si>
    <t>384760227-R</t>
  </si>
  <si>
    <t>průmyslový switch 2x 10G SFP+, 8x 1G ethernet combo, UPS zdroj + 230V redundance (-40 - +70 °C)</t>
  </si>
  <si>
    <t>609414285</t>
  </si>
  <si>
    <t>"- dodávka průmyslového optického switche do optického rozvaděče O3.31:</t>
  </si>
  <si>
    <t>A231</t>
  </si>
  <si>
    <t>252</t>
  </si>
  <si>
    <t>384760203-R</t>
  </si>
  <si>
    <t>průmyslový záložní zdroj pro switch 280W, 55,2V, SNMP</t>
  </si>
  <si>
    <t>1732873</t>
  </si>
  <si>
    <t>"- dodávka průmyslového záložního zdroje do optického rozvaděče O3.31:</t>
  </si>
  <si>
    <t>A232</t>
  </si>
  <si>
    <t>253</t>
  </si>
  <si>
    <t>384760204-R</t>
  </si>
  <si>
    <t>baterie minimálně 17Ah nehořlavé provedení</t>
  </si>
  <si>
    <t>816450235</t>
  </si>
  <si>
    <t>"- dodávka baterií pro průmyslový záložní zdroj do optického rozvaděče O3.31:</t>
  </si>
  <si>
    <t>A233</t>
  </si>
  <si>
    <t>254</t>
  </si>
  <si>
    <t>384760205-R</t>
  </si>
  <si>
    <t>rozvodný panel AC + DC pro záložní zdroj</t>
  </si>
  <si>
    <t>943907793</t>
  </si>
  <si>
    <t>"- dodávka rozvodného panelu AC + DC pro napájení technologie optického rozvaděče O3.31:</t>
  </si>
  <si>
    <t>A234</t>
  </si>
  <si>
    <t>255</t>
  </si>
  <si>
    <t>34123135</t>
  </si>
  <si>
    <t>patchcord optický duplex délka 1m</t>
  </si>
  <si>
    <t>-752339807</t>
  </si>
  <si>
    <t>"- dodávka optických patchcordů do optického rozvaděče O3.31 - připojení na optických kabelů:</t>
  </si>
  <si>
    <t>A235</t>
  </si>
  <si>
    <t>ORKS 11</t>
  </si>
  <si>
    <t>Optický rozvaděče KS 11 -  kamerový bod KB11</t>
  </si>
  <si>
    <t>220370023-R</t>
  </si>
  <si>
    <t>Montáž osazeného optického rozvaděče kamerového bodu</t>
  </si>
  <si>
    <t>-903918229</t>
  </si>
  <si>
    <t>"- montáž optického rozvaděče ORKS 11:</t>
  </si>
  <si>
    <t>A290</t>
  </si>
  <si>
    <t>257</t>
  </si>
  <si>
    <t>384760101-R</t>
  </si>
  <si>
    <t>rozvaděč na sloup IP55 (700 × 500 × 400) včetně montážních dílů</t>
  </si>
  <si>
    <t>-566159058</t>
  </si>
  <si>
    <t>"- dodávka optického rozvaděče ORKS 11:</t>
  </si>
  <si>
    <t>A291</t>
  </si>
  <si>
    <t>258</t>
  </si>
  <si>
    <t>384760102-R</t>
  </si>
  <si>
    <t>optický box pro 12 vláken (včetně  kazety pro optický kabel a průchodek)</t>
  </si>
  <si>
    <t>594648820</t>
  </si>
  <si>
    <t>A292</t>
  </si>
  <si>
    <t>259</t>
  </si>
  <si>
    <t>384760115-R</t>
  </si>
  <si>
    <t>rozvodný panel AC + DC pro napájení HW optického rozvaděče a záložní zdroj</t>
  </si>
  <si>
    <t>360922104</t>
  </si>
  <si>
    <t>A293</t>
  </si>
  <si>
    <t>260</t>
  </si>
  <si>
    <t>384760103-R</t>
  </si>
  <si>
    <t>průmyslový záložní zdroj na DIN lištu pro switch 110W, 55,2V</t>
  </si>
  <si>
    <t>-707887295</t>
  </si>
  <si>
    <t>A294</t>
  </si>
  <si>
    <t>261</t>
  </si>
  <si>
    <t>384760104-R</t>
  </si>
  <si>
    <t>baterie záložního zdroje - min. 35Ah</t>
  </si>
  <si>
    <t>1201988448</t>
  </si>
  <si>
    <t>A295</t>
  </si>
  <si>
    <t>262</t>
  </si>
  <si>
    <t>-859653703</t>
  </si>
  <si>
    <t>A296</t>
  </si>
  <si>
    <t>263</t>
  </si>
  <si>
    <t>384760113-R</t>
  </si>
  <si>
    <t>490134284</t>
  </si>
  <si>
    <t>A297</t>
  </si>
  <si>
    <t>264</t>
  </si>
  <si>
    <t>-569587958</t>
  </si>
  <si>
    <t>Poznámka k položce:_x000D_
Vlastní ceník</t>
  </si>
  <si>
    <t>A298</t>
  </si>
  <si>
    <t>265</t>
  </si>
  <si>
    <t>-591717084</t>
  </si>
  <si>
    <t>A299</t>
  </si>
  <si>
    <t>266</t>
  </si>
  <si>
    <t>1305595775</t>
  </si>
  <si>
    <t>A300</t>
  </si>
  <si>
    <t>267</t>
  </si>
  <si>
    <t>822375220</t>
  </si>
  <si>
    <t>A301</t>
  </si>
  <si>
    <t>268</t>
  </si>
  <si>
    <t>-990709923</t>
  </si>
  <si>
    <t>A302</t>
  </si>
  <si>
    <t>269</t>
  </si>
  <si>
    <t>220450003</t>
  </si>
  <si>
    <t>Montáž optického konvertoru Chassis</t>
  </si>
  <si>
    <t>277093934</t>
  </si>
  <si>
    <t>"- montáž průmyslového mediakonvertoru do optického rozvaděče ORKS 11:</t>
  </si>
  <si>
    <t>A303</t>
  </si>
  <si>
    <t>270</t>
  </si>
  <si>
    <t>384760106-R</t>
  </si>
  <si>
    <t>průmyslový mediakonvertor 1 Gbit</t>
  </si>
  <si>
    <t>-558365725</t>
  </si>
  <si>
    <t>"- dodávka průmyslového mediakonvertoru do optického rozvaděče ORKS 11:</t>
  </si>
  <si>
    <t>A304</t>
  </si>
  <si>
    <t>271</t>
  </si>
  <si>
    <t>-1284140903</t>
  </si>
  <si>
    <t>"- dodávka SFP modulu do optického rozvaděče ORKS 11:</t>
  </si>
  <si>
    <t>A305</t>
  </si>
  <si>
    <t>272</t>
  </si>
  <si>
    <t>34123136-R</t>
  </si>
  <si>
    <t>patchcord optický simplex délka 1m</t>
  </si>
  <si>
    <t>1551372247</t>
  </si>
  <si>
    <t>A306</t>
  </si>
  <si>
    <t>273</t>
  </si>
  <si>
    <t>220182095-R</t>
  </si>
  <si>
    <t>Ukončení optického kabelu v optorozvaděči se závěrečným měřením s 12 optickými vlákny</t>
  </si>
  <si>
    <t>-37163295</t>
  </si>
  <si>
    <t>"- ukončení 12vl. optického kabelu v optickém rozvaděči ORKS 11:</t>
  </si>
  <si>
    <t>A307</t>
  </si>
  <si>
    <t>ORKS 3</t>
  </si>
  <si>
    <t>Optický rozvaděče KS 3 -  kamerový bod KB3</t>
  </si>
  <si>
    <t>274</t>
  </si>
  <si>
    <t>-517577254</t>
  </si>
  <si>
    <t>"- montáž optického rozvaděče ORKS 3:</t>
  </si>
  <si>
    <t>A236</t>
  </si>
  <si>
    <t>275</t>
  </si>
  <si>
    <t>876276389</t>
  </si>
  <si>
    <t>"- dodávka optického rozvaděče ORKS 3:</t>
  </si>
  <si>
    <t>A237</t>
  </si>
  <si>
    <t>276</t>
  </si>
  <si>
    <t>819121597</t>
  </si>
  <si>
    <t>A238</t>
  </si>
  <si>
    <t>277</t>
  </si>
  <si>
    <t>-1812410926</t>
  </si>
  <si>
    <t>A239</t>
  </si>
  <si>
    <t>278</t>
  </si>
  <si>
    <t>-166232006</t>
  </si>
  <si>
    <t>A240</t>
  </si>
  <si>
    <t>279</t>
  </si>
  <si>
    <t>-1480752642</t>
  </si>
  <si>
    <t>A241</t>
  </si>
  <si>
    <t>280</t>
  </si>
  <si>
    <t>-534064563</t>
  </si>
  <si>
    <t>A242</t>
  </si>
  <si>
    <t>281</t>
  </si>
  <si>
    <t>-670864138</t>
  </si>
  <si>
    <t>A243</t>
  </si>
  <si>
    <t>282</t>
  </si>
  <si>
    <t>-759512702</t>
  </si>
  <si>
    <t>A244</t>
  </si>
  <si>
    <t>283</t>
  </si>
  <si>
    <t>-1511579763</t>
  </si>
  <si>
    <t>A245</t>
  </si>
  <si>
    <t>284</t>
  </si>
  <si>
    <t>1289931568</t>
  </si>
  <si>
    <t>A246</t>
  </si>
  <si>
    <t>285</t>
  </si>
  <si>
    <t>-13878228</t>
  </si>
  <si>
    <t>A247</t>
  </si>
  <si>
    <t>286</t>
  </si>
  <si>
    <t>-1483815194</t>
  </si>
  <si>
    <t>A248</t>
  </si>
  <si>
    <t>287</t>
  </si>
  <si>
    <t>-1491195948</t>
  </si>
  <si>
    <t>"- montáž průmyslového optického switche do optického rozvaděče ORKS 3:</t>
  </si>
  <si>
    <t>A249</t>
  </si>
  <si>
    <t>288</t>
  </si>
  <si>
    <t>384760228-R</t>
  </si>
  <si>
    <t>průmyslový Switch 2x1G SFP, 8x ethernet Hi-PoE 95 W, PoE++ 60 W per port minimálně na čtyřech portech (-40 - +70 °C)</t>
  </si>
  <si>
    <t>297180560</t>
  </si>
  <si>
    <t>"- dodávka průmyslového optického switche do optického rozvaděče ORKS 3:</t>
  </si>
  <si>
    <t>A250</t>
  </si>
  <si>
    <t>289</t>
  </si>
  <si>
    <t>745745796</t>
  </si>
  <si>
    <t>"- dodávka SFP modulu do optického rozvaděče ORKS 3:</t>
  </si>
  <si>
    <t>A251</t>
  </si>
  <si>
    <t>290</t>
  </si>
  <si>
    <t>1276261935</t>
  </si>
  <si>
    <t>A252</t>
  </si>
  <si>
    <t>291</t>
  </si>
  <si>
    <t>-1298192908</t>
  </si>
  <si>
    <t>"- ukončení 12vl. optického kabelu v optickém rozvaděči ORKS 3:</t>
  </si>
  <si>
    <t>A253</t>
  </si>
  <si>
    <t>ORKS 5</t>
  </si>
  <si>
    <t>Optický rozvaděče KS 5 -  kamerový bod KB5</t>
  </si>
  <si>
    <t>292</t>
  </si>
  <si>
    <t>1942608099</t>
  </si>
  <si>
    <t>"- montáž optického rozvaděče ORKS 5:</t>
  </si>
  <si>
    <t>A254</t>
  </si>
  <si>
    <t>293</t>
  </si>
  <si>
    <t>-1620008155</t>
  </si>
  <si>
    <t>"- dodávka optického rozvaděče ORKS 5:</t>
  </si>
  <si>
    <t>A255</t>
  </si>
  <si>
    <t>294</t>
  </si>
  <si>
    <t>-67972534</t>
  </si>
  <si>
    <t>A256</t>
  </si>
  <si>
    <t>295</t>
  </si>
  <si>
    <t>-1108508047</t>
  </si>
  <si>
    <t>A257</t>
  </si>
  <si>
    <t>296</t>
  </si>
  <si>
    <t>238300117</t>
  </si>
  <si>
    <t>A258</t>
  </si>
  <si>
    <t>297</t>
  </si>
  <si>
    <t>-265979429</t>
  </si>
  <si>
    <t>A259</t>
  </si>
  <si>
    <t>298</t>
  </si>
  <si>
    <t>1684443726</t>
  </si>
  <si>
    <t>A260</t>
  </si>
  <si>
    <t>299</t>
  </si>
  <si>
    <t>-607944405</t>
  </si>
  <si>
    <t>A261</t>
  </si>
  <si>
    <t>300</t>
  </si>
  <si>
    <t>218197868</t>
  </si>
  <si>
    <t>A262</t>
  </si>
  <si>
    <t>301</t>
  </si>
  <si>
    <t>1825932004</t>
  </si>
  <si>
    <t>A263</t>
  </si>
  <si>
    <t>302</t>
  </si>
  <si>
    <t>169659038</t>
  </si>
  <si>
    <t>A264</t>
  </si>
  <si>
    <t>303</t>
  </si>
  <si>
    <t>1450823197</t>
  </si>
  <si>
    <t>A265</t>
  </si>
  <si>
    <t>304</t>
  </si>
  <si>
    <t>-1262900046</t>
  </si>
  <si>
    <t>A266</t>
  </si>
  <si>
    <t>305</t>
  </si>
  <si>
    <t>1276025739</t>
  </si>
  <si>
    <t>"- montáž průmyslového mediakonvertoru do optického rozvaděče ORKS 5:</t>
  </si>
  <si>
    <t>A267</t>
  </si>
  <si>
    <t>306</t>
  </si>
  <si>
    <t>-1131248711</t>
  </si>
  <si>
    <t>"- dodávka průmyslového mediakonvertoru do optického rozvaděče ORKS 5:</t>
  </si>
  <si>
    <t>A268</t>
  </si>
  <si>
    <t>307</t>
  </si>
  <si>
    <t>-428717407</t>
  </si>
  <si>
    <t>"- dodávka SFP modulu do optického rozvaděčerozvaděče ORKS 5:</t>
  </si>
  <si>
    <t>A269</t>
  </si>
  <si>
    <t>308</t>
  </si>
  <si>
    <t>-1601683997</t>
  </si>
  <si>
    <t>A270</t>
  </si>
  <si>
    <t>309</t>
  </si>
  <si>
    <t>185261872</t>
  </si>
  <si>
    <t>"- ukončení 12vl. optického kabelu v optickém rozvaděči ORKS 5:</t>
  </si>
  <si>
    <t>A271</t>
  </si>
  <si>
    <t>ORKS 9</t>
  </si>
  <si>
    <t>Optický rozvaděče KS 9 -  kamerový bod KB9</t>
  </si>
  <si>
    <t>310</t>
  </si>
  <si>
    <t>1053563435</t>
  </si>
  <si>
    <t>"- montáž optického rozvaděče ORKS 9:</t>
  </si>
  <si>
    <t>A272</t>
  </si>
  <si>
    <t>311</t>
  </si>
  <si>
    <t>1656809355</t>
  </si>
  <si>
    <t>"- dodávka optického rozvaděče ORKS 9:</t>
  </si>
  <si>
    <t>A273</t>
  </si>
  <si>
    <t>312</t>
  </si>
  <si>
    <t>-640656632</t>
  </si>
  <si>
    <t>A274</t>
  </si>
  <si>
    <t>313</t>
  </si>
  <si>
    <t>772475275</t>
  </si>
  <si>
    <t>A275</t>
  </si>
  <si>
    <t>314</t>
  </si>
  <si>
    <t>-957487763</t>
  </si>
  <si>
    <t>A276</t>
  </si>
  <si>
    <t>315</t>
  </si>
  <si>
    <t>1185032402</t>
  </si>
  <si>
    <t>A277</t>
  </si>
  <si>
    <t>316</t>
  </si>
  <si>
    <t>-1698074484</t>
  </si>
  <si>
    <t>A278</t>
  </si>
  <si>
    <t>317</t>
  </si>
  <si>
    <t>-727780164</t>
  </si>
  <si>
    <t>A279</t>
  </si>
  <si>
    <t>318</t>
  </si>
  <si>
    <t>-399001711</t>
  </si>
  <si>
    <t>A280</t>
  </si>
  <si>
    <t>319</t>
  </si>
  <si>
    <t>-1505644144</t>
  </si>
  <si>
    <t>A281</t>
  </si>
  <si>
    <t>320</t>
  </si>
  <si>
    <t>2049215232</t>
  </si>
  <si>
    <t>A282</t>
  </si>
  <si>
    <t>321</t>
  </si>
  <si>
    <t>599000229</t>
  </si>
  <si>
    <t>A283</t>
  </si>
  <si>
    <t>322</t>
  </si>
  <si>
    <t>1838816463</t>
  </si>
  <si>
    <t>A284</t>
  </si>
  <si>
    <t>323</t>
  </si>
  <si>
    <t>1556211817</t>
  </si>
  <si>
    <t>"- montáž průmyslového optického switche do optického rozvaděče ORKS 9:</t>
  </si>
  <si>
    <t>A285</t>
  </si>
  <si>
    <t>324</t>
  </si>
  <si>
    <t>-1188004811</t>
  </si>
  <si>
    <t>"- dodávka průmyslového optického switche do optického rozvaděče  ORKS 9:</t>
  </si>
  <si>
    <t>A286</t>
  </si>
  <si>
    <t>325</t>
  </si>
  <si>
    <t>-1002425275</t>
  </si>
  <si>
    <t>"- dodávka SFP modulu do optického rozvaděče  ORKS 9:</t>
  </si>
  <si>
    <t>A287</t>
  </si>
  <si>
    <t>326</t>
  </si>
  <si>
    <t>2091251987</t>
  </si>
  <si>
    <t>A288</t>
  </si>
  <si>
    <t>327</t>
  </si>
  <si>
    <t>-1222115776</t>
  </si>
  <si>
    <t>"- ukončení 12vl. optického kabelu v optickém rozvaděči ORKS 9:</t>
  </si>
  <si>
    <t>A289</t>
  </si>
  <si>
    <t>012 - SO 06 20 02 Přeložka koordinačního kabelu Opuštěná - úsek Uhelná- Dornych</t>
  </si>
  <si>
    <t>22-M - Montáže technologických zařízení pro dopravní stavby</t>
  </si>
  <si>
    <t>997 - Doprava suti a vybouraných hmot</t>
  </si>
  <si>
    <t>OST - Ostatní</t>
  </si>
  <si>
    <t>-613931184</t>
  </si>
  <si>
    <t>https://podminky.urs.cz/item/CS_URS_2025_01/210950121</t>
  </si>
  <si>
    <t>""- řízený kabelový protlak D160 - odměřeno v AutoCadu:</t>
  </si>
  <si>
    <t>Montáže technologických zařízení pro dopravní stavby</t>
  </si>
  <si>
    <t>220061522</t>
  </si>
  <si>
    <t>Montáž kabelu návěstního volně uloženého včetně přípravy kabelového bubnu a přistavení na místo tažení, rozvinutí, vytažení, odřezání, uložení kabelu do kabelov</t>
  </si>
  <si>
    <t>-302021381</t>
  </si>
  <si>
    <t>https://podminky.urs.cz/item/CS_URS_2025_01/220061522</t>
  </si>
  <si>
    <t>""- pokládka koordinačního kabelu TCEPKPFLE 100x4x0,8:</t>
  </si>
  <si>
    <t>34126176</t>
  </si>
  <si>
    <t>kabel sdělovací podélně vodotěsný stíněný laminovanou Al folií jádro Cu plné izolace foam-skin PE plášť PE 150V (TCEPKPFLE) 100x4x0,8mm2</t>
  </si>
  <si>
    <t>-1306585857</t>
  </si>
  <si>
    <t>""- pokládka koordinačního kabelu TCEPKPFLE 100x4x0,8 - včetně 5% prořezu:</t>
  </si>
  <si>
    <t>35*1.05</t>
  </si>
  <si>
    <t>220080912</t>
  </si>
  <si>
    <t>Montáž spojky pro kabely celoplastové bez pancíře kabely jednoplášťové bez konektoru do 400 žil</t>
  </si>
  <si>
    <t>-276939140</t>
  </si>
  <si>
    <t>https://podminky.urs.cz/item/CS_URS_2025_01/220080912</t>
  </si>
  <si>
    <t>""- montáž spojek na koordinačním kabelu TCEPKPFLE 100x4x0,8:</t>
  </si>
  <si>
    <t>341310606-R</t>
  </si>
  <si>
    <t>kabelová spojka pro spojkování kabelu TCEPKPFLE 100x4x0,8</t>
  </si>
  <si>
    <t>327357057</t>
  </si>
  <si>
    <t>""- dodávka spojek pro spojkování koordinačního kabelu TCEPKPFLE 100x4x0,8:</t>
  </si>
  <si>
    <t>220111426</t>
  </si>
  <si>
    <t>Měření útlumu přeslechu na blízkém konci na místním sdělovacím kabelu za 1 čtyřku XN měřeného úseku</t>
  </si>
  <si>
    <t>-1118405811</t>
  </si>
  <si>
    <t>https://podminky.urs.cz/item/CS_URS_2025_01/220111426</t>
  </si>
  <si>
    <t>""v.č. D.1.1.11.1 - Technická zpráva</t>
  </si>
  <si>
    <t>""- závěrečné měření na koordinačního kabelu TCEPKPFLE 100x4x0,8:</t>
  </si>
  <si>
    <t>220111431</t>
  </si>
  <si>
    <t>Měření na místním sdělovacím kabelu včetně měření kontinuity žil, smyčkových a izolačních odporů, vyplnění měření protokolu jednosměrné</t>
  </si>
  <si>
    <t>-619523570</t>
  </si>
  <si>
    <t>https://podminky.urs.cz/item/CS_URS_2025_01/220111431</t>
  </si>
  <si>
    <t>228061522</t>
  </si>
  <si>
    <t>Demontáž kabelu návěstního volně uloženého včetně protažení překážkami, snesení a svinutí do kotouče nebo na buben a naložení na dopravní prostředek z kabelové</t>
  </si>
  <si>
    <t>927712716</t>
  </si>
  <si>
    <t>https://podminky.urs.cz/item/CS_URS_2025_01/228061522</t>
  </si>
  <si>
    <t>""- demontáž stávajícího koordinačního kabelu TCEPKPFLE 100x4x0,8:</t>
  </si>
  <si>
    <t>228080907</t>
  </si>
  <si>
    <t>Demontáž spojky pro kabely celoplastové bez pancíře kabely jednoplášťové s konektory UDW 2 do 100 žil</t>
  </si>
  <si>
    <t>1590181994</t>
  </si>
  <si>
    <t>https://podminky.urs.cz/item/CS_URS_2025_01/228080907</t>
  </si>
  <si>
    <t>""- demontáž stávající spojky na koordinačním kabelu TCEPKPFLE 100x4x0,8:</t>
  </si>
  <si>
    <t>986574276</t>
  </si>
  <si>
    <t>20*0.001</t>
  </si>
  <si>
    <t>221348103</t>
  </si>
  <si>
    <t>133159140</t>
  </si>
  <si>
    <t>https://podminky.urs.cz/item/CS_URS_2025_01/460161272</t>
  </si>
  <si>
    <t>12+8</t>
  </si>
  <si>
    <t>777145053</t>
  </si>
  <si>
    <t>https://podminky.urs.cz/item/CS_URS_2025_01/460281111</t>
  </si>
  <si>
    <t>""- pažení výkopů jam pro protlaky:</t>
  </si>
  <si>
    <t>1.5*1.8*2*2</t>
  </si>
  <si>
    <t>-455815311</t>
  </si>
  <si>
    <t>https://podminky.urs.cz/item/CS_URS_2025_01/460281121</t>
  </si>
  <si>
    <t>1019969263</t>
  </si>
  <si>
    <t>-175694727</t>
  </si>
  <si>
    <t>-1405017709</t>
  </si>
  <si>
    <t>-1617349453</t>
  </si>
  <si>
    <t>https://podminky.urs.cz/item/CS_URS_2025_01/460431282</t>
  </si>
  <si>
    <t>""- zásyp výkopu 50 x 80 ručně - odměřeno v AutoCadu:</t>
  </si>
  <si>
    <t>460631214</t>
  </si>
  <si>
    <t>Zemní protlaky řízené horizontální vrtání v hornině třídy těžitelnosti I a II skupiny 1 až 4 včetně protlačení trub v hloubce do 6 m vnějšího průměru vrtu přes</t>
  </si>
  <si>
    <t>1376325118</t>
  </si>
  <si>
    <t>https://podminky.urs.cz/item/CS_URS_2025_01/460631214</t>
  </si>
  <si>
    <t>28613904</t>
  </si>
  <si>
    <t>potrubí plynovodní PE 100RC SDR 17 PN 0,1MPa tyče 12m 160x9,5mm</t>
  </si>
  <si>
    <t>-40532956</t>
  </si>
  <si>
    <t>""- dodávka trubky pro řízený kabelový protlak D160 - odměřeno v AutoCadu:</t>
  </si>
  <si>
    <t>460632113</t>
  </si>
  <si>
    <t>Zemní protlaky zemní práce nutné k provedení protlaku výkop včetně zásypu ručně startovací jáma v hornině třídy těžitelnosti I skupiny 3</t>
  </si>
  <si>
    <t>2140384897</t>
  </si>
  <si>
    <t>https://podminky.urs.cz/item/CS_URS_2025_01/460632113</t>
  </si>
  <si>
    <t xml:space="preserve">""- výkop a zához startovací jámy řízeného protlaku: </t>
  </si>
  <si>
    <t>460632213</t>
  </si>
  <si>
    <t>Zemní protlaky zemní práce nutné k provedení protlaku výkop včetně zásypu ručně koncová jáma v hornině třídy těžitelnosti I skupiny 3</t>
  </si>
  <si>
    <t>-635784895</t>
  </si>
  <si>
    <t>https://podminky.urs.cz/item/CS_URS_2025_01/460632213</t>
  </si>
  <si>
    <t xml:space="preserve">""- výkop a zához koncové jámy řízeného protlaku: </t>
  </si>
  <si>
    <t>Doprava suti a vybouraných hmot</t>
  </si>
  <si>
    <t>-578126251</t>
  </si>
  <si>
    <t>20*0.5*0.2*1.8</t>
  </si>
  <si>
    <t>1821383515</t>
  </si>
  <si>
    <t>20*0.5*0.2*1.8*5</t>
  </si>
  <si>
    <t>OST</t>
  </si>
  <si>
    <t>Ostatní</t>
  </si>
  <si>
    <t>949,1-R</t>
  </si>
  <si>
    <t>Náklady na Preliminář</t>
  </si>
  <si>
    <t>kpl</t>
  </si>
  <si>
    <t>-1696608213</t>
  </si>
  <si>
    <t>Náklady na Preliminář. Na základě potvrzených a odsouhlasených faktur TDI, kdy jednotlivé ceny za stavební práce budou odpovídat skutečně, účelně a hospodárně vynaloženým zvýšeným nákladům zhotovitele zvětšeným o přiměřený zisk (max. 5% režie, 5% zisk).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</t>
  </si>
  <si>
    <t>Poznámka k položce:_x000D_
Výše fakturovaných nákladů  bude projednána, odsouhlasena a potvrzena TDI i zástupcem rozpočtového oddělení společnosti BKOM, a.s.</t>
  </si>
  <si>
    <t>0,45</t>
  </si>
  <si>
    <t>0,338</t>
  </si>
  <si>
    <t>4,05</t>
  </si>
  <si>
    <t>3,038</t>
  </si>
  <si>
    <t>013 - SO 06 06 102 Kabelové rozvody NN</t>
  </si>
  <si>
    <t>-1470909645</t>
  </si>
  <si>
    <t>s naložením na dopravní prostředek a odvozem na mezideponii
odvozná vzdálenost v režii zhotovitele</t>
  </si>
  <si>
    <t>Poznámka k položce:_x000D_
plocha mimo hlavní zájmové území (mimo budoucí tramvajové pásy a průlezích)_x000D_
Položka zahrnuje:_x000D_
- sejmutí ornice bez ohledu na tloušťku vrstvy_x000D_
-  její vodorovnou dopravu_x000D_
Položka nezahrnuje:_x000D_
- uložení na trvalou skládku</t>
  </si>
  <si>
    <t>"viz TZ př.č. D.1.1.13.1 a v.č. D.1.1.13.2, situace C3</t>
  </si>
  <si>
    <t>"startovací jáma" 2*1,5*0,15</t>
  </si>
  <si>
    <t>"koncová jáma" 1,5*1,5*0,15</t>
  </si>
  <si>
    <t>-1928976505</t>
  </si>
  <si>
    <t>Poznámka k položce:_x000D_
Položka zahrnuje:_x000D_
- vodorovnou a svislou dopravu, přemístění, přeložení, manipulace s výkopkem_x000D_
- kompletní provedení vykopávky nezapažené i zapažené_x000D_
- ošetření výkopiště po celou dobu práce v něm vč. klimatických opatření_x000D_
- ztížení vykopávek v blízkosti podzemního vedení, konstrukcí a objektů vč. jejich dočasného zajištění_x000D_
- ztížení pod vodou, v okolí výbušnin, ve stísněných prostorech a pod._x000D_
- příplatek za lepivost_x000D_
- těžení po vrstvách, pásech a po jiných nutných částech (figurách)_x000D_
- čerpání vody vč. čerpacích jímek, potrubí a pohotovostní čerpací soupravy (viz ustanovení k pol. 1151,2)_x000D_
- potřebné snížení hladiny podzemní vody_x000D_
- těžení a rozpojování jednotlivých balvanů_x000D_
- vytahování a nošení výkopku_x000D_
- svahování a přesvah. svahů do konečného tvaru, výměna hornin v podloží a v pláni znehodnocené klimatickými vlivy_x000D_
- ruční vykopávky, odstranění kořenů a napadávek_x000D_
- pažení, vzepření a rozepření vč. přepažování (vyjma pažení záporového a štětových stěn)_x000D_
- úpravu, ochranu a očištění dna, základové spáry, stěn a svahů_x000D_
- odvedení nebo obvedení vody v okolí výkopiště a ve výkopišti_x000D_
- třídění výkopku_x000D_
- veškeré pomocné konstrukce umožňující provedení vykopávky (příjezdy, sjezdy, nájezdy, lešení, podpěr. konstr., přemostění, zpevněné plochy, zakrytí a pod.)_x000D_
Položka nezahrnuje:_x000D_
- uložení zeminy (na skládku, do násypu) ani poplatky za skládku, vykazují se v položce č.0141**</t>
  </si>
  <si>
    <t>"V zeleni tl.150mm, odstraněno v rámci přípravných prací</t>
  </si>
  <si>
    <t>"startovací jáma" 2*1,5*(1,5-0,15)</t>
  </si>
  <si>
    <t>"koncová jáma" 1,5*1,5*(1,5-0,15)</t>
  </si>
  <si>
    <t>14173</t>
  </si>
  <si>
    <t>PROTLAČOVÁNÍ POTRUBÍ Z PLAST HMOT DN DO 200MM</t>
  </si>
  <si>
    <t>-299944723</t>
  </si>
  <si>
    <t>Plastová chránička D160 délky 25m, 2ks</t>
  </si>
  <si>
    <t>Poznámka k položce:_x000D_
Položka zahrnuje:_x000D_
- dodávku protlačovaného potrubí _x000D_
- veškeré pomocné práce (startovací zařízení, startovací a cílová jáma, opěrné a vodící bloky a pod.)_x000D_
Položka nezahrnuje:_x000D_
- x</t>
  </si>
  <si>
    <t>25*2</t>
  </si>
  <si>
    <t>657202471</t>
  </si>
  <si>
    <t>Poznámka k položce:_x000D_
Položka zahrnuje:_x000D_
- kompletní provedení zemní konstrukce do předepsaného tvaru_x000D_
- ošetření úložiště po celou dobu práce v něm vč. klimatických opatření_x000D_
- ztížení v okolí vedení, konstrukcí a objektů a jejich dočasné zajištění_x000D_
- ztížení provádění ve ztížených podmínkách a stísněných prostorech_x000D_
- ztížené ukládání sypaniny pod vodu_x000D_
- ukládání po vrstvách a po jiných nutných částech (figurách) vč. dosypávek_x000D_
- spouštění a nošení materiálu_x000D_
- úprava, očištění a ochrana podloží a svahů_x000D_
- svahování, uzavírání povrchů svahů_x000D_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</si>
  <si>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7,088</t>
  </si>
  <si>
    <t>-198065653</t>
  </si>
  <si>
    <t>Poznámka k položce:_x000D_
Položka zahrnuje:_x000D_
- kompletní provedení zemní konstrukce vč. výběru vhodného materiálu_x000D_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</t>
  </si>
  <si>
    <t>-393134381</t>
  </si>
  <si>
    <t>Poznámka k položce:_x000D_
Položka zahrnuje:_x000D_
-  úpravu pláně včetně vyrovnání výškových rozdílů_x000D_
Položka nezahrnuje:_x000D_
- x</t>
  </si>
  <si>
    <t>-975915026</t>
  </si>
  <si>
    <t>Poznámka k položce:_x000D_
Položka zahrnuje:_x000D_
- nutné přemístění ornice z dočasných skládek vzdálených do 50m_x000D_
- rozprostření ornice v předepsané tloušťce v rovině a ve svahu do 1:5_x000D_
Položka nezahrnuje:_x000D_
- x</t>
  </si>
  <si>
    <t>"startovací jáma" 2*1,5</t>
  </si>
  <si>
    <t>"koncová jáma" 1,5*1,5</t>
  </si>
  <si>
    <t>608545953</t>
  </si>
  <si>
    <t>Poznámka k položce:_x000D_
Položka zahrnuje:_x000D_
- dodání předepsané travní směsi, její výsev na ornici, zalévání, první pokosení, to vše bez ohledu na sklon terénu_x000D_
Položka nezahrnuje:_x000D_
- x</t>
  </si>
  <si>
    <t>014 - SO 06 06 63 Veřejné osvětlení</t>
  </si>
  <si>
    <t>M01 - Veřejné osvětlení</t>
  </si>
  <si>
    <t>M02 - Zemní práce</t>
  </si>
  <si>
    <t>M01</t>
  </si>
  <si>
    <t>Veřejné osvětlení</t>
  </si>
  <si>
    <t>pol.č.1</t>
  </si>
  <si>
    <t>Dodávka + montáž rozvaděč RVO, DATmoLux v pilířovém provedení, kompletní dodávka vč. zaintegrování do řídícího systému</t>
  </si>
  <si>
    <t>1223159492</t>
  </si>
  <si>
    <t>viz TZ př.č. D.1.1.14.1 a v.č. D.1.1.14.2 až 6</t>
  </si>
  <si>
    <t>pol.č.2</t>
  </si>
  <si>
    <t>Dodávka + montáž rozpojovací skříň, RF 6:5, komplet vč. Základu</t>
  </si>
  <si>
    <t>716548728</t>
  </si>
  <si>
    <t>pol.č.3</t>
  </si>
  <si>
    <t>Dodávka + montáž rozpojovací skříň, RF 5:3, komplet vč. Základu</t>
  </si>
  <si>
    <t>423847845</t>
  </si>
  <si>
    <t>pol.č.4</t>
  </si>
  <si>
    <t>Dodávka + montáž rozpojovací skříň, RF 4:4, komplet vč. Základu</t>
  </si>
  <si>
    <t>605660911</t>
  </si>
  <si>
    <t>pol.č.5</t>
  </si>
  <si>
    <t>Dodávka + montáž rozpojovací skříň, RF 4:3, komplet vč. Základu</t>
  </si>
  <si>
    <t>-482763614</t>
  </si>
  <si>
    <t>pol.č.6</t>
  </si>
  <si>
    <t>Dodávka + montáž stožár VO silniční s výložníkem, h=10m, w=1,5m, provedení "Brno", komplet vč. Elektrovýzbroje</t>
  </si>
  <si>
    <t>1400444627</t>
  </si>
  <si>
    <t>pol.č.7</t>
  </si>
  <si>
    <t>Dodávka + montáž stožár VO sadový, h=5m, provedení "Brno", komplet vč. elektrovýzbroje</t>
  </si>
  <si>
    <t>-1555303533</t>
  </si>
  <si>
    <t>pol.č.8</t>
  </si>
  <si>
    <t>Dodávka + montáž stožár VO silniční s výložníkem, JB12 + V1-1500, provedení "Brno", komplet vč. Elektrovýzbroje</t>
  </si>
  <si>
    <t>-1639125596</t>
  </si>
  <si>
    <t>pol.č.9</t>
  </si>
  <si>
    <t>Dodávka + montáž svítidlo VO, LED 90W</t>
  </si>
  <si>
    <t>638767347</t>
  </si>
  <si>
    <t>pol.č.10</t>
  </si>
  <si>
    <t>Dodávka + montáž svítidlo VO, LED 15W</t>
  </si>
  <si>
    <t>934183938</t>
  </si>
  <si>
    <t>pol.č.11</t>
  </si>
  <si>
    <t>Dodávka + montáž svítidlo VO, stávající (přeložka)</t>
  </si>
  <si>
    <t>1061127113</t>
  </si>
  <si>
    <t>pol.č.12</t>
  </si>
  <si>
    <t>Dodávka + montáž výzbroj stožáru, nová výzbroj do stávajícího stožáru (přeložka)</t>
  </si>
  <si>
    <t>1999746925</t>
  </si>
  <si>
    <t>pol.č.13</t>
  </si>
  <si>
    <t>Dodávka + montáž silový kabel CYKY-J 4x50</t>
  </si>
  <si>
    <t>-924137675</t>
  </si>
  <si>
    <t>pol.č.14</t>
  </si>
  <si>
    <t>Dodávka + montáž silový kabel CYKY-J 4x16</t>
  </si>
  <si>
    <t>-1749264568</t>
  </si>
  <si>
    <t>2652</t>
  </si>
  <si>
    <t>pol.č.15</t>
  </si>
  <si>
    <t>Dodávka + montáž silový kabel CYKY-J 3x1,5</t>
  </si>
  <si>
    <t>1887060041</t>
  </si>
  <si>
    <t>482,4</t>
  </si>
  <si>
    <t>pol.č.16</t>
  </si>
  <si>
    <t>Dodávka + montáž zemní drát FeZn 10mm</t>
  </si>
  <si>
    <t>798974848</t>
  </si>
  <si>
    <t>2544</t>
  </si>
  <si>
    <t>pol.č.17</t>
  </si>
  <si>
    <t>Dodávka + montáž zemní svorky, vč. Izolace</t>
  </si>
  <si>
    <t>767299542</t>
  </si>
  <si>
    <t>pol.č.18</t>
  </si>
  <si>
    <t>Dodávka + montáž korugovaná chránička pr. 63mm</t>
  </si>
  <si>
    <t>-351815142</t>
  </si>
  <si>
    <t>2440,8</t>
  </si>
  <si>
    <t>pol.č.19</t>
  </si>
  <si>
    <t>Dodávka + montáž korugovaná chránička pr. 110mm</t>
  </si>
  <si>
    <t>869235442</t>
  </si>
  <si>
    <t>pol.č.20</t>
  </si>
  <si>
    <t>Dodávka + montáž výstražná fólie červená</t>
  </si>
  <si>
    <t>767493668</t>
  </si>
  <si>
    <t>1999</t>
  </si>
  <si>
    <t>pol.č.21</t>
  </si>
  <si>
    <t>Dodávka + montáž základ silničního stožáru 1500x1000x1000, C30/37 XF4, vč pouzdra a drenáže</t>
  </si>
  <si>
    <t>1730080177</t>
  </si>
  <si>
    <t>pol.č.22</t>
  </si>
  <si>
    <t>Dodávka + montáž základ sadového stožáru 1000x600x600, C30/37 XF4, vč pouzdra a drenáže</t>
  </si>
  <si>
    <t>-435685780</t>
  </si>
  <si>
    <t>pol.č.23</t>
  </si>
  <si>
    <t>Demontáž silničního stožáru VO, vč.základu, odvozu, likvidace</t>
  </si>
  <si>
    <t>-782476352</t>
  </si>
  <si>
    <t>pol.č.24</t>
  </si>
  <si>
    <t>Demontáž sadového stožáru VO, vč.základu, odvozu, likvidace</t>
  </si>
  <si>
    <t>-739168499</t>
  </si>
  <si>
    <t>pol.č.25</t>
  </si>
  <si>
    <t>Revize, měření osvětlení</t>
  </si>
  <si>
    <t>-1288144978</t>
  </si>
  <si>
    <t>pol.č.26</t>
  </si>
  <si>
    <t>Plošina</t>
  </si>
  <si>
    <t>HOD</t>
  </si>
  <si>
    <t>-1537510188</t>
  </si>
  <si>
    <t>M02</t>
  </si>
  <si>
    <t>pol.č.27</t>
  </si>
  <si>
    <t>výkop kabelová rýha 600x1000mm</t>
  </si>
  <si>
    <t>488587845</t>
  </si>
  <si>
    <t>1199,4</t>
  </si>
  <si>
    <t>pol.č.28</t>
  </si>
  <si>
    <t>kabelové lože 600x200mm</t>
  </si>
  <si>
    <t>1743163999</t>
  </si>
  <si>
    <t>239,88</t>
  </si>
  <si>
    <t>pol.č.29</t>
  </si>
  <si>
    <t>zához + hutnění</t>
  </si>
  <si>
    <t>551476087</t>
  </si>
  <si>
    <t>959,52</t>
  </si>
  <si>
    <t>pol.č.30</t>
  </si>
  <si>
    <t>odvoz zeminy a uložení zeminy na skládkce, vč. poplatku za skládku</t>
  </si>
  <si>
    <t>-1088992185</t>
  </si>
  <si>
    <t>pol.č.31</t>
  </si>
  <si>
    <t>výkop základ silničního stožáru 1500x1000x1000</t>
  </si>
  <si>
    <t>888018077</t>
  </si>
  <si>
    <t>11,55</t>
  </si>
  <si>
    <t>pol.č.32</t>
  </si>
  <si>
    <t>výkop základ sadového stožáru 1000x600x600</t>
  </si>
  <si>
    <t>-719243869</t>
  </si>
  <si>
    <t>24,64</t>
  </si>
  <si>
    <t>pol.č.33</t>
  </si>
  <si>
    <t>zához základ silničního stožáru 1500x1000x1000</t>
  </si>
  <si>
    <t>1690387935</t>
  </si>
  <si>
    <t>pol.č.34</t>
  </si>
  <si>
    <t>zához základ sadového stožáru 1000x600x600</t>
  </si>
  <si>
    <t>-953561285</t>
  </si>
  <si>
    <t>2,506</t>
  </si>
  <si>
    <t>pol.č.35</t>
  </si>
  <si>
    <t>-859283462</t>
  </si>
  <si>
    <t>27,184</t>
  </si>
  <si>
    <t>pol.č.36</t>
  </si>
  <si>
    <t>Řezání podkladu nebo krytu živičného tloušťky do 20 cm</t>
  </si>
  <si>
    <t>-204937516</t>
  </si>
  <si>
    <t>pol.č.37</t>
  </si>
  <si>
    <t>Odstranění podkladu nebo krytu komunikace ze živice tloušťky do 30 cm</t>
  </si>
  <si>
    <t>2076823483</t>
  </si>
  <si>
    <t>pol.č.38</t>
  </si>
  <si>
    <t>Odstranění podkladu nebo krytu komunikace ze zámkové dlažby</t>
  </si>
  <si>
    <t>-1539396885</t>
  </si>
  <si>
    <t>pol.č.39</t>
  </si>
  <si>
    <t>obnova povrchu zatravnění s rozprostřením ornice</t>
  </si>
  <si>
    <t>1099926984</t>
  </si>
  <si>
    <t>pol.č.40</t>
  </si>
  <si>
    <t>obnova povrchu, krytu komunikace po překopu inž. Sítí - chodník, zámková dlažba, komplet vč. podkladních vrstev a přesunů hmot</t>
  </si>
  <si>
    <t>697195153</t>
  </si>
  <si>
    <t>pol.č.41</t>
  </si>
  <si>
    <t>obnova povrchu, krytu komunikace po překopu inž. Sítí - vozovka, asfaltobeton, komplet vč. podkladních vrstev a přesunů hmot</t>
  </si>
  <si>
    <t>610506708</t>
  </si>
  <si>
    <t>pol.č.42</t>
  </si>
  <si>
    <t>Odvoz a likvidace sutěm vč, poplatku za skládku</t>
  </si>
  <si>
    <t>-1585762630</t>
  </si>
  <si>
    <t>015 - SO 06 15 53 Kabelovod</t>
  </si>
  <si>
    <t>Dodávka + montáž kabelová komora, 1100 x 1690 mm (dolní vnější rozměr), Materiál HDPE</t>
  </si>
  <si>
    <t>-843800465</t>
  </si>
  <si>
    <t>viz TZ př.č. D.1.1.15.1 a v.č. D.1.1.15.2 a 3</t>
  </si>
  <si>
    <t>Dodávka + montáž základová konstrukce komory</t>
  </si>
  <si>
    <t>1657291489</t>
  </si>
  <si>
    <t>Dodávka + montáž viko kabelové komory pro zámkovou dlažbu, B125</t>
  </si>
  <si>
    <t>425890875</t>
  </si>
  <si>
    <t>Dodávka + montáž kabelovod, Počet otvorů 9, Světlost otvoru	105x105mm, Materiál HDPE</t>
  </si>
  <si>
    <t>1811844306</t>
  </si>
  <si>
    <t>1522</t>
  </si>
  <si>
    <t>Dodávka + montáž ohybový díl 3stupně/356mm</t>
  </si>
  <si>
    <t>702335217</t>
  </si>
  <si>
    <t>Dodávka + montáž koncovka kabelovodu</t>
  </si>
  <si>
    <t>-1387131609</t>
  </si>
  <si>
    <t>-1514572630</t>
  </si>
  <si>
    <t>710</t>
  </si>
  <si>
    <t>výkop kabelová rýha 800x1400mm</t>
  </si>
  <si>
    <t>1019357852</t>
  </si>
  <si>
    <t>795,2</t>
  </si>
  <si>
    <t>-3564062</t>
  </si>
  <si>
    <t>611,17</t>
  </si>
  <si>
    <t>1064996403</t>
  </si>
  <si>
    <t>184,03</t>
  </si>
  <si>
    <t>výkop komora 1100 x 1690 mm</t>
  </si>
  <si>
    <t>1265076942</t>
  </si>
  <si>
    <t>zához komora 1100 x 1690 mm</t>
  </si>
  <si>
    <t>633904047</t>
  </si>
  <si>
    <t>65,6</t>
  </si>
  <si>
    <t>-1251010226</t>
  </si>
  <si>
    <t>70,4</t>
  </si>
  <si>
    <t>016 - SO 06 10 Sdělovací rozvody a přeložky</t>
  </si>
  <si>
    <t>HSV - Práce a dodávky HSV</t>
  </si>
  <si>
    <t xml:space="preserve">    9 - Ostatní konstrukce a práce, bourání</t>
  </si>
  <si>
    <t>OTSKP 2024</t>
  </si>
  <si>
    <t>-319615525</t>
  </si>
  <si>
    <t>Poznámka k položce:_x000D_
Položka zahrnuje:_x000D_
- veškeré poplatky provozovateli skládky související s uložením odpadu na skládce._x000D_
Položka nezahrnuje:_x000D_
- x</t>
  </si>
  <si>
    <t>82,5</t>
  </si>
  <si>
    <t>"přepočet na tuny" 82,5*1,8</t>
  </si>
  <si>
    <t>411330796</t>
  </si>
  <si>
    <t>hloubení rýh, s naložením na dopravní prostředek a odvozem na skládku nebo mezideponii
odvozná vzdálenost v režii zhotovitele</t>
  </si>
  <si>
    <t>"viz TZ př.č. D.1.1.16.1 a v.č. D.1.1.16.2 až 7, situace C3</t>
  </si>
  <si>
    <t>Zemní práce pro NEJ</t>
  </si>
  <si>
    <t>"výkop kabelové trasy - ručně" 22*0,8*1</t>
  </si>
  <si>
    <t>"výkop u prostupu do kolektoru" 2,5*2*2</t>
  </si>
  <si>
    <t>"výkop kabelové komory - ručně" 2,5*2,5*2</t>
  </si>
  <si>
    <t>Mezisoučet</t>
  </si>
  <si>
    <t>Zemní práce pro VODAFONE</t>
  </si>
  <si>
    <t>"výkop kabelové trasy - ručně" 53*0,8*1</t>
  </si>
  <si>
    <t>Součet</t>
  </si>
  <si>
    <t>-752991456</t>
  </si>
  <si>
    <t>-541405912</t>
  </si>
  <si>
    <t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</t>
  </si>
  <si>
    <t>ve zpevněných plochách</t>
  </si>
  <si>
    <t>hloubení rýh viz pol.č. 132736</t>
  </si>
  <si>
    <t>podkladní vrstvy viz pol.č. 45157.a</t>
  </si>
  <si>
    <t>-7,125</t>
  </si>
  <si>
    <t>obsyp viz pol.č. 17581</t>
  </si>
  <si>
    <t>-21,375</t>
  </si>
  <si>
    <t>1955485517</t>
  </si>
  <si>
    <t xml:space="preserve">obsyp pískem frakce 0-8mm </t>
  </si>
  <si>
    <t>Poznámka k položce:_x000D_
Položka zahrnuje:_x000D_
- kompletní provedení zemní konstrukce včetně nákupu a dopravy materiálu dle zadávací dokumentace_x000D_
- úprava  ukládaného  materiálu  vlhčením,  tříděním,  promícháním  nebo  vysoušením,  příp. jiné úpravy za účelem zlepšení jeho  mech. vlastností_x000D_
- hutnění i různé míry hutnění _x000D_
- ošetření úložiště po celou dobu práce v něm vč. klimatických opatření_x000D_
- ztížení v okolí vedení, konstrukcí a objektů a jejich dočasné zajištění_x000D_
- ztížení provádění vč. hutnění ve ztížených podmínkách a stísněných prostorech_x000D_
- ztížené ukládání sypaniny pod vodu_x000D_
- ukládání po vrstvách a po jiných nutných částech (figurách) vč. dosypávek_x000D_
- spouštění a nošení materiálu_x000D_
- výměna částí zemní konstrukce znehodnocené klimatickými vlivy_x000D_
- ruční hutnění a výplň jam a prohlubní v podloží_x000D_
- úprava, očištění, ochrana a zhutnění podloží_x000D_
- svahování, hutnění a uzavírání povrchů svahů_x000D_
- zřízení lavic na svazích_x000D_
- udržování úložiště a jeho ochrana proti vodě_x000D_
- odvedení nebo obvedení vody v okolí úložiště a v úložišti_x000D_
- veškeré  pomocné konstrukce umožňující provedení  zemní konstrukce  (příjezdy,  sjezdy,  nájezdy, lešení, podpěrné konstrukce, přemostění, zpevněné plochy, zakrytí a pod.)_x000D_
Položka nezahrnuje:_x000D_
- x _x000D_
Způsob měření:_x000D_
- zemina vytlačená potrubím o DN 180mm se od kubatury obsypů neodečítá</t>
  </si>
  <si>
    <t>"výkop kabelové trasy - ručně" 22*0,8*0,3</t>
  </si>
  <si>
    <t>"výkop u prostupu do kolektoru" 2,5*2*0,3</t>
  </si>
  <si>
    <t>"výkop kabelové komory - ručně" 2,5*2,5*0,3</t>
  </si>
  <si>
    <t>"výkop kabelové trasy - ručně" 53*0,8*0,3</t>
  </si>
  <si>
    <t>159328077</t>
  </si>
  <si>
    <t>Poznámka k položce:_x000D_
Položka zahrnuje:_x000D_
- dodávku předepsaného kameniva_x000D_
- mimostaveništní a vnitrostaveništní dopravu a jeho uložení_x000D_
- není-li v zadávací dokumentaci uvedeno jinak, jedná se o nakupovaný materiál_x000D_
Položka nezahrnuje:_x000D_
- x</t>
  </si>
  <si>
    <t>"výkop kabelové trasy - ručně" 22*0,8*0,1</t>
  </si>
  <si>
    <t>"výkop u prostupu do kolektoru" 2,5*2*0,1</t>
  </si>
  <si>
    <t>"výkop kabelové komory - ručně" 2,5*2,5*0,1</t>
  </si>
  <si>
    <t>"výkop kabelové trasy - ručně" 53*0,8*0,1</t>
  </si>
  <si>
    <t>HSV</t>
  </si>
  <si>
    <t>Práce a dodávky HSV</t>
  </si>
  <si>
    <t>945,1-R</t>
  </si>
  <si>
    <t>Zatěsnění stávajícího prostupu do kolektoru, vč. dodávky materiálů</t>
  </si>
  <si>
    <t>ks</t>
  </si>
  <si>
    <t>1984532845</t>
  </si>
  <si>
    <t>017 - Ostatní a vedlejší náklady</t>
  </si>
  <si>
    <t>014102.h</t>
  </si>
  <si>
    <t>POPLATKY ZA SKLÁDKU - SMĚSNÝ ODPAD</t>
  </si>
  <si>
    <t>-835412273</t>
  </si>
  <si>
    <t xml:space="preserve">uvažována objemová hmotnost suti 1,8 t/m3
</t>
  </si>
  <si>
    <t>"viz pol.č. 125736</t>
  </si>
  <si>
    <t>495*1,8</t>
  </si>
  <si>
    <t>02510.a</t>
  </si>
  <si>
    <t>SOUVISEJÍCÍ ZKOUŠKY A ATESTY</t>
  </si>
  <si>
    <t>-1157592842</t>
  </si>
  <si>
    <t>Související zkoušky a atesty - zajištění zkoušek a atestů o nezávadnosti či o vhodnosti použití u všech výrobků a u všech materiálů použitých v rámci předmětného komplexu staveb</t>
  </si>
  <si>
    <t>Poznámka k souboru cen:_x000D_
zahrnuje veškeré náklady spojené s objednatelem požadovanými zkouškami</t>
  </si>
  <si>
    <t>02720.a</t>
  </si>
  <si>
    <t>POMOC PRÁCE ZŘÍZ NEBO ZAJIŠŤ REGULACI A OCHRANU DOPRAVY</t>
  </si>
  <si>
    <t>325254301</t>
  </si>
  <si>
    <t>Zřízení a instalace dočasného dopravního značení včetně  zpracování  projektu dočasného dopravního značení, vč. jeho schválení a projednání. Součástí prací je zajištění provozu zařízení pro dočasné značení po dobu stavby a následná likvidace dočasného dopravního značení. Projekt dočasné dopravního značení  bude vypracován 5x v tištěné verzi, 3x v digitální verzi na CD</t>
  </si>
  <si>
    <t>Poznámka k souboru cen:_x000D_
zahrnuje veškeré náklady spojené s objednatelem požadovanými zařízeními</t>
  </si>
  <si>
    <t>02720.b</t>
  </si>
  <si>
    <t>-1882936668</t>
  </si>
  <si>
    <t>Náklady na zajištění bezpečnosti silničního provozu</t>
  </si>
  <si>
    <t>02720.c</t>
  </si>
  <si>
    <t>149726111</t>
  </si>
  <si>
    <t>Čistění komunikací</t>
  </si>
  <si>
    <t>02721</t>
  </si>
  <si>
    <t>PROVIZORNÍ OHRAZENÍ VÝKOPU</t>
  </si>
  <si>
    <t>-919957162</t>
  </si>
  <si>
    <t>Zřízení, instalace a ukotvení  provizorních ohrazení výkopu  včetně následné likvidace</t>
  </si>
  <si>
    <t>02822</t>
  </si>
  <si>
    <t>PRŮZKUMNÉ PRÁCE ARCHEOLOGICKÉ V PODZEMÍ</t>
  </si>
  <si>
    <t>492603871</t>
  </si>
  <si>
    <t>02910.a</t>
  </si>
  <si>
    <t>OSTATNÍ POŽADAVKY - ZEMĚMĚŘIČSKÁ MĚŘENÍ</t>
  </si>
  <si>
    <t>-37558139</t>
  </si>
  <si>
    <t>Náklady na vytýčení všech inženýrských sítí na staveništi u jednotlivých správců a majitelů před zahájením stavebních prací</t>
  </si>
  <si>
    <t>Poznámka k souboru cen:_x000D_
zahrnuje veškeré náklady spojené s objednatelem požadovanými pracemi, - pro stanovení orientační investorské ceny určete jednotkovou cenu jako 1% odhadované ceny stavby</t>
  </si>
  <si>
    <t>02910.b</t>
  </si>
  <si>
    <t>38698146</t>
  </si>
  <si>
    <t>Náklady na vytýčení celé stavby před zahájením stavebních prací</t>
  </si>
  <si>
    <t>02910.c</t>
  </si>
  <si>
    <t>-1371015711</t>
  </si>
  <si>
    <t>Geodetické zaměření skutečného provedení stavby, vč. zákresu skutečného provedení stavby do aktuální katastrální mapy</t>
  </si>
  <si>
    <t>029522</t>
  </si>
  <si>
    <t>OSTATNÍ POŽADAVKY - REVIZNÍ ZPRÁVY</t>
  </si>
  <si>
    <t>-1005828769</t>
  </si>
  <si>
    <t>- revize a protokoly elektro části</t>
  </si>
  <si>
    <t>Poznámka k souboru cen:_x000D_
zahrnuje veškeré náklady spojené s objednatelem požadovanými pracemi</t>
  </si>
  <si>
    <t>02944</t>
  </si>
  <si>
    <t>OSTAT POŽADAVKY - DOKUMENTACE SKUTEČ PROVEDENÍ</t>
  </si>
  <si>
    <t>1941766522</t>
  </si>
  <si>
    <t>Vypracování dokumentace skutečného provedení  jednotlivých dílčích staveb celého komplexu včetně zakreslení skutečného provedení stavby do originálu ověřené dokumentace. Dokumentace skutečného provedení bude vapracována 4x v tištěné verzi a 2x v digitální verzi na CD.</t>
  </si>
  <si>
    <t>02948</t>
  </si>
  <si>
    <t>OSTAT POŽADAVKY - HAVARIJNÍ PLÁN STAVBY</t>
  </si>
  <si>
    <t>198479827</t>
  </si>
  <si>
    <t>Náklady na  zpracování, projednání a schválení havarijního plánu stavby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</si>
  <si>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</t>
  </si>
  <si>
    <t>02949.a</t>
  </si>
  <si>
    <t>OSTAT POŽADAVKY - KOMPLETAČNÍ ČINNOST</t>
  </si>
  <si>
    <t>515467984</t>
  </si>
  <si>
    <t>Zajištění a shromáždění všech dokladů potřebných k zahájení stavby, k vlastní realizaci stavby a k ukončení stavby včetně přípravy a shromáždění dokladů ke kolaudaci stavby a k předání stavby zadavateli.</t>
  </si>
  <si>
    <t>02991</t>
  </si>
  <si>
    <t>OSTATNÍ POŽADAVKY - INFORMAČNÍ TABULE</t>
  </si>
  <si>
    <t>-1283511428</t>
  </si>
  <si>
    <t>Poznámka k souboru cen:_x000D_
položka zahrnuje: - dodání a osazení informačních tabulí v předepsaném provedení a množství s obsahem předepsaným zadavatelem - veškeré nosné a upevňovací konstrukce - základové konstrukce včetně nutných zemních prací - demontáž a odvoz po skončení platnosti - případně nutné opravy poškozených čátí během platnosti</t>
  </si>
  <si>
    <t>03100</t>
  </si>
  <si>
    <t>ZAŘÍZENÍ STAVENIŠTĚ - ZŘÍZENÍ, PROVOZ, DEMONTÁŽ</t>
  </si>
  <si>
    <t>-2079773444</t>
  </si>
  <si>
    <t>Šatny, sociální objekty (mobilní WC...), kancelář pro stavbyvedoucího a mistra, TDI, kryté plechové uzamyk. sklady, volné sklady - potrubí, prefa díly, sypké materiály, apod. Oplocení, osvětlení, napojení na média, uvedení plochy do původního stavu apod., vč. případné poplatky majiteli veřejných pozemků za dočasný pronájem ploch pro zařízení staveniště</t>
  </si>
  <si>
    <t>Poznámka k souboru cen:_x000D_
zahrnuje objednatelem povolené náklady na pořízení (event. pronájem), provozování, udržování a likvidaci zhotovitelova zařízení</t>
  </si>
  <si>
    <t>02510.b</t>
  </si>
  <si>
    <t>NÁKLADY NA PROVEDENÍ ZKOUŠEK HUTNĚNÍ OBSYPU A ZÁSYPU A ÚNOSNOSTI ZEMNÍ PLÁNĚ</t>
  </si>
  <si>
    <t>-2036014082</t>
  </si>
  <si>
    <t>Náklady na provedení zkoušek hutnění obsypu a zásypu a únosnosti zemní pláně zpevněných ploch a základové spáry pro jednotlivé SO, vč. vypracování záznamu o zkoušce, zkoušky budou prováděné podle příslušných ČSN a EN, metoda LDD</t>
  </si>
  <si>
    <t>02510.c</t>
  </si>
  <si>
    <t>NÁKLADY NA BAKTERIOLOGICKÝ ROZBOR VODY</t>
  </si>
  <si>
    <t>-118493641</t>
  </si>
  <si>
    <t>Náklady na bakteriologický rozbor vody, vč. provedení záznamu a vyhotovení protokolu o zkoušce</t>
  </si>
  <si>
    <t>02510.D</t>
  </si>
  <si>
    <t>NÁKLADY NA ZKOUŠKU FUNGČNOSTI SIGANLIZAČNÍHO VODIČE</t>
  </si>
  <si>
    <t>381117734</t>
  </si>
  <si>
    <t>Náklady na zkoušku fungčnosti signalizačního vodiče</t>
  </si>
  <si>
    <t>02960</t>
  </si>
  <si>
    <t>OSTATNÍ POŽADAVKY - GEOTECHNIK</t>
  </si>
  <si>
    <t>1997279114</t>
  </si>
  <si>
    <t>Náklady na geotechnický dozor</t>
  </si>
  <si>
    <t>Poznámka k souboru cen:_x000D_
Položka zahrnuje: - veškeré náklady spojené s objednatelem požadovanými pracemi Položka nezahrnuje: - x</t>
  </si>
  <si>
    <t>02946</t>
  </si>
  <si>
    <t>OSTAT POŽADAVKY - FOTODOKUMENTACE</t>
  </si>
  <si>
    <t>-2021178163</t>
  </si>
  <si>
    <t>Poznámka k souboru cen:_x000D_
Položka zahrnuje: - fotodokumentaci zadavatelem požadovaného děje a konstrukcí v požadovaných časových intervalech - zadavatelem specifikované výstupy (fotografie v papírovém a digitálním formátu) v požadovaném počtu Položka nezahrnuje: - x</t>
  </si>
  <si>
    <t>02940.a</t>
  </si>
  <si>
    <t>OSTATNÍ POŽADAVKY - VYPRACOVÁNÍ PROVOZNÍHO ŘADU</t>
  </si>
  <si>
    <t>-1634573154</t>
  </si>
  <si>
    <t>02940.b</t>
  </si>
  <si>
    <t>OSTATNÍ POŽADAVKY - VYPRACOVÁNÍ MANIPULAČNÍHO ŘADU</t>
  </si>
  <si>
    <t>393095516</t>
  </si>
  <si>
    <t>02943</t>
  </si>
  <si>
    <t>OSTATNÍ POŽADAVKY - VYPRACOVÁNÍ RDS</t>
  </si>
  <si>
    <t>51622543</t>
  </si>
  <si>
    <t>Vypracování realizační a dílenské dokumentace stavby jednotlivých dílčích staveb celého komplexu. Realizační dokumentace bude vypracována 4x v tištěné verzi a 2x v digitální verzi na CD., vč. schválení TDS a AD</t>
  </si>
  <si>
    <t>02971.a</t>
  </si>
  <si>
    <t>OSTAT POŽADAVKY - MONITORING KOLEKTRORU</t>
  </si>
  <si>
    <t>-1595307111</t>
  </si>
  <si>
    <t>Po dobu průběhu realizace celé stavby bude prováděno konvergenční měření kolektroru (blok 18-32) pro sledování a chování kolektorového tělesa vlivem stavby a případného projevu změn a poškození kolektroru</t>
  </si>
  <si>
    <t>02971.b</t>
  </si>
  <si>
    <t>OSTAT POŽADAVKY - VSTUPNÍ PASPORTIZACE KOLEKTRORU PŘED ZAHÁJENÍM STAVBY A PRAVIDELNÉ REPASPORTIZACE PO DOBU VÝSTAVBY</t>
  </si>
  <si>
    <t>212737546</t>
  </si>
  <si>
    <t>02940.c</t>
  </si>
  <si>
    <t>OSTATNÍ POŽADAVKY - DOKUMENTY PRO ZÁVĚREČNOU TECHNICKOU PROHLÍDKU</t>
  </si>
  <si>
    <t>-328763605</t>
  </si>
  <si>
    <t>- geodetické zaměření skutečného provedení stavby, tj, technickou zprávu, výpis geodetických souřadnic bodů, situaci, podélné profily, výkresy atypických objektů, vč. uložení dat na digitální nosič
- protokoly a revizi kanalizace a přípojek TV kamerou, záznam kamerou, diagnostické vyhodnocení pracovníky Brněnských vodáren a kanaliazcí a.s.
- zkušební protokoly o vodotěsnosti v celém rozsahu stavby
- záznamy o revizi kanalizace pracovníkem Brněnských vodáren a kanalizací, a.s., (kontrola potrubí před zásypem, závěrečná kontrola revizních šachet, napojení)
- přípojkové listy K1
- opravenou projektovou dokumentaci dle skutečného provedení</t>
  </si>
  <si>
    <t>02720</t>
  </si>
  <si>
    <t>-2009391055</t>
  </si>
  <si>
    <t>Náklady na čistící zónu pro automobily (mechanické čištění - na výjezdu ze stavby bude provedena zpevněná plocha - oklepová komunikace, sloužící pro očištění vozidel vyjíždějících ze stavby, popř. umístěna mobilní mycí souprava)</t>
  </si>
  <si>
    <t>Poznámka k souboru cen:_x000D_
Položka zahrnuje: - veškeré náklady spojené s objednatelem požadovanými zařízeními Položka nezahrnuje: - x</t>
  </si>
  <si>
    <t>125736</t>
  </si>
  <si>
    <t>VYKOPÁVKY ZE ZEMNÍKŮ A SKLÁDEK TŘ. I, ODVOZ DO 12KM</t>
  </si>
  <si>
    <t>-489425265</t>
  </si>
  <si>
    <t>Poznámka k položce:_x000D_
viz popis a foto př.č. TZ.B</t>
  </si>
  <si>
    <t>likvidace černé skládky na pozemku stavby (skládka na pozemku č. 852/5, K Trnitá)</t>
  </si>
  <si>
    <t>495</t>
  </si>
  <si>
    <t>-1979127013</t>
  </si>
  <si>
    <t>viz vykopávky ze zemníků pol.č. 125736</t>
  </si>
  <si>
    <t>SEZNAM FIGUR</t>
  </si>
  <si>
    <t>Výměra</t>
  </si>
  <si>
    <t>01/ 001/ 0001/ 00001</t>
  </si>
  <si>
    <t>01/ 001/ 0001/ 00002</t>
  </si>
  <si>
    <t>01/ 001/ 0001/ 00003</t>
  </si>
  <si>
    <t>01/ 001/ 0002/ 00001</t>
  </si>
  <si>
    <t>01/ 001/ 0002/ 00002</t>
  </si>
  <si>
    <t>01/ 001/ 0002/ 00003</t>
  </si>
  <si>
    <t>01/ 001/ 0003/ 00001</t>
  </si>
  <si>
    <t>01/ 001/ 0005/ 00003</t>
  </si>
  <si>
    <t>Použití figury:</t>
  </si>
  <si>
    <t>01/ 001/ 0003/ 00002</t>
  </si>
  <si>
    <t>01/ 001/ 0003/ 00003</t>
  </si>
  <si>
    <t>01/ 001/ 0004/ 00001</t>
  </si>
  <si>
    <t>01/ 001/ 0004/ 00002</t>
  </si>
  <si>
    <t>01/ 001/ 0004/ 00003</t>
  </si>
  <si>
    <t>01/ 001/ 0005/ 00001</t>
  </si>
  <si>
    <t>01/ 001/ 0005/ 00002</t>
  </si>
  <si>
    <t>01/ 001/ 0006</t>
  </si>
  <si>
    <t>01/ 001/ 0007</t>
  </si>
  <si>
    <t>01/ 002/ 0001</t>
  </si>
  <si>
    <t>""Stoka BA1-5" "152,1</t>
  </si>
  <si>
    <t>""Stoka BA1-5-1" "17,5</t>
  </si>
  <si>
    <t>""Stoka BA1-P5-2"" 141,9</t>
  </si>
  <si>
    <t>01/ 002/ 0002</t>
  </si>
  <si>
    <t>01/ 002/ 0003</t>
  </si>
  <si>
    <t>01/ 003/ 0001</t>
  </si>
  <si>
    <t>01/ 003/ 0002</t>
  </si>
  <si>
    <t>"Atyp monol. šachta Šd15n, plocha dle autocad" 11,46*1,5</t>
  </si>
  <si>
    <t>"obetonování potrubí</t>
  </si>
  <si>
    <t>"stávající ŽB DN400" 12,8*1,46*1,1</t>
  </si>
  <si>
    <t>"Vytvarování kynety a podesty v monol. dnech, koeficient 1,5 na zakřivení</t>
  </si>
  <si>
    <t>"Atyp monol. šachta Šd10n, plocha dle autocad" 5,54*1,5</t>
  </si>
  <si>
    <t>"stávající ŽB DN500" 138,6*1,57*1,1</t>
  </si>
  <si>
    <t>"Atyp monol. šachta Šd11n, plocha dle autocad" 3,51*1,5</t>
  </si>
  <si>
    <t>D83</t>
  </si>
  <si>
    <t>"Atyp monol. šachta Šd16n, plocha dle autocad" 1,3*1,8*1,5</t>
  </si>
  <si>
    <t>E83</t>
  </si>
  <si>
    <t>A83+B83+C83+D83</t>
  </si>
  <si>
    <t>F83</t>
  </si>
  <si>
    <t>"ve dvou vrstvách" 34,275*2</t>
  </si>
  <si>
    <t>01/ 004/ 0001</t>
  </si>
  <si>
    <t>"Prefa šachta DN1200" 4</t>
  </si>
  <si>
    <t>01/ 004/ 0002</t>
  </si>
  <si>
    <t>01/ 005</t>
  </si>
  <si>
    <t>A38_1</t>
  </si>
  <si>
    <t>E17_1</t>
  </si>
  <si>
    <t>F17_1</t>
  </si>
  <si>
    <t>01/ 008</t>
  </si>
  <si>
    <t>01/ 006</t>
  </si>
  <si>
    <t>01/ 007</t>
  </si>
  <si>
    <t>A17_1</t>
  </si>
  <si>
    <t>A21_1</t>
  </si>
  <si>
    <t>B17_1</t>
  </si>
  <si>
    <t>C17_1</t>
  </si>
  <si>
    <t>D17_1</t>
  </si>
  <si>
    <t>01/ 009</t>
  </si>
  <si>
    <t>01/ 010</t>
  </si>
  <si>
    <t>01/ 011/ 0002</t>
  </si>
  <si>
    <t>01/ 013</t>
  </si>
  <si>
    <t>01/ 016</t>
  </si>
  <si>
    <t>01/ 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</si>
</sst>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8"/>
      <color rgb="FF000000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6" fillId="0" borderId="0" applyNumberFormat="0" applyFill="0" applyBorder="0" applyAlignment="0" applyProtection="0"/>
  </cellStyleXfs>
  <cellXfs count="259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Alignment="1">
      <alignment vertical="center"/>
    </xf>
    <xf numFmtId="166" fontId="29" fillId="0" borderId="0" xfId="0" applyNumberFormat="1" applyFont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4" fontId="25" fillId="0" borderId="0" xfId="0" applyNumberFormat="1" applyFont="1"/>
    <xf numFmtId="166" fontId="34" fillId="0" borderId="12" xfId="0" applyNumberFormat="1" applyFont="1" applyBorder="1"/>
    <xf numFmtId="166" fontId="34" fillId="0" borderId="13" xfId="0" applyNumberFormat="1" applyFont="1" applyBorder="1"/>
    <xf numFmtId="4" fontId="35" fillId="0" borderId="0" xfId="0" applyNumberFormat="1" applyFont="1" applyAlignment="1">
      <alignment vertical="center"/>
    </xf>
    <xf numFmtId="0" fontId="7" fillId="0" borderId="3" xfId="0" applyFont="1" applyBorder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Protection="1">
      <protection locked="0"/>
    </xf>
    <xf numFmtId="4" fontId="6" fillId="0" borderId="0" xfId="0" applyNumberFormat="1" applyFont="1"/>
    <xf numFmtId="0" fontId="7" fillId="0" borderId="14" xfId="0" applyFont="1" applyBorder="1"/>
    <xf numFmtId="166" fontId="7" fillId="0" borderId="0" xfId="0" applyNumberFormat="1" applyFont="1"/>
    <xf numFmtId="166" fontId="7" fillId="0" borderId="15" xfId="0" applyNumberFormat="1" applyFont="1" applyBorder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167" fontId="8" fillId="0" borderId="0" xfId="0" applyNumberFormat="1" applyFont="1" applyAlignment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14" xfId="0" applyFont="1" applyBorder="1" applyAlignment="1">
      <alignment vertical="center"/>
    </xf>
    <xf numFmtId="0" fontId="8" fillId="0" borderId="15" xfId="0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8" fillId="0" borderId="20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38" fillId="0" borderId="0" xfId="0" applyFont="1" applyAlignment="1">
      <alignment horizontal="left" vertical="center" wrapText="1"/>
    </xf>
    <xf numFmtId="0" fontId="39" fillId="0" borderId="0" xfId="0" applyFont="1" applyAlignment="1">
      <alignment vertical="center" wrapText="1"/>
    </xf>
    <xf numFmtId="0" fontId="0" fillId="0" borderId="19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0" fillId="0" borderId="3" xfId="0" applyFont="1" applyBorder="1" applyAlignment="1">
      <alignment vertical="center"/>
    </xf>
    <xf numFmtId="0" fontId="10" fillId="0" borderId="20" xfId="0" applyFont="1" applyBorder="1" applyAlignment="1">
      <alignment horizontal="left" vertical="center"/>
    </xf>
    <xf numFmtId="0" fontId="10" fillId="0" borderId="20" xfId="0" applyFont="1" applyBorder="1" applyAlignment="1">
      <alignment vertical="center"/>
    </xf>
    <xf numFmtId="4" fontId="10" fillId="0" borderId="20" xfId="0" applyNumberFormat="1" applyFont="1" applyBorder="1" applyAlignment="1">
      <alignment vertical="center"/>
    </xf>
    <xf numFmtId="0" fontId="10" fillId="0" borderId="0" xfId="0" applyFont="1" applyAlignment="1">
      <alignment horizontal="left"/>
    </xf>
    <xf numFmtId="4" fontId="10" fillId="0" borderId="0" xfId="0" applyNumberFormat="1" applyFont="1"/>
    <xf numFmtId="0" fontId="41" fillId="0" borderId="0" xfId="0" applyFont="1" applyAlignment="1">
      <alignment horizontal="left" vertical="center"/>
    </xf>
    <xf numFmtId="0" fontId="42" fillId="0" borderId="0" xfId="1" applyFont="1" applyAlignment="1">
      <alignment vertical="center" wrapText="1"/>
    </xf>
    <xf numFmtId="0" fontId="43" fillId="0" borderId="22" xfId="0" applyFont="1" applyBorder="1" applyAlignment="1" applyProtection="1">
      <alignment horizontal="center" vertical="center"/>
      <protection locked="0"/>
    </xf>
    <xf numFmtId="49" fontId="43" fillId="0" borderId="22" xfId="0" applyNumberFormat="1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left" vertical="center" wrapText="1"/>
      <protection locked="0"/>
    </xf>
    <xf numFmtId="0" fontId="43" fillId="0" borderId="22" xfId="0" applyFont="1" applyBorder="1" applyAlignment="1" applyProtection="1">
      <alignment horizontal="center" vertical="center" wrapText="1"/>
      <protection locked="0"/>
    </xf>
    <xf numFmtId="167" fontId="43" fillId="0" borderId="22" xfId="0" applyNumberFormat="1" applyFont="1" applyBorder="1" applyAlignment="1" applyProtection="1">
      <alignment vertical="center"/>
      <protection locked="0"/>
    </xf>
    <xf numFmtId="4" fontId="43" fillId="3" borderId="22" xfId="0" applyNumberFormat="1" applyFont="1" applyFill="1" applyBorder="1" applyAlignment="1" applyProtection="1">
      <alignment vertical="center"/>
      <protection locked="0"/>
    </xf>
    <xf numFmtId="4" fontId="43" fillId="0" borderId="22" xfId="0" applyNumberFormat="1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Alignment="1">
      <alignment horizontal="center"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5" fillId="0" borderId="16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 wrapText="1"/>
    </xf>
    <xf numFmtId="0" fontId="45" fillId="0" borderId="22" xfId="0" applyFont="1" applyBorder="1" applyAlignment="1">
      <alignment horizontal="left" vertical="center"/>
    </xf>
    <xf numFmtId="167" fontId="45" fillId="0" borderId="18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10" fillId="0" borderId="0" xfId="0" applyNumberFormat="1" applyFont="1" applyAlignment="1">
      <alignment vertical="center"/>
    </xf>
    <xf numFmtId="0" fontId="10" fillId="0" borderId="0" xfId="0" applyFont="1" applyAlignment="1">
      <alignment vertical="center"/>
    </xf>
    <xf numFmtId="4" fontId="10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7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4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0" borderId="0" xfId="0" applyAlignment="1"/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110</xdr:row>
      <xdr:rowOff>0</xdr:rowOff>
    </xdr:from>
    <xdr:to>
      <xdr:col>9</xdr:col>
      <xdr:colOff>1216025</xdr:colOff>
      <xdr:row>114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114</xdr:row>
      <xdr:rowOff>0</xdr:rowOff>
    </xdr:from>
    <xdr:to>
      <xdr:col>9</xdr:col>
      <xdr:colOff>1216025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112</xdr:row>
      <xdr:rowOff>0</xdr:rowOff>
    </xdr:from>
    <xdr:to>
      <xdr:col>9</xdr:col>
      <xdr:colOff>1216025</xdr:colOff>
      <xdr:row>116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108</xdr:row>
      <xdr:rowOff>0</xdr:rowOff>
    </xdr:from>
    <xdr:to>
      <xdr:col>9</xdr:col>
      <xdr:colOff>1216025</xdr:colOff>
      <xdr:row>112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124</xdr:row>
      <xdr:rowOff>0</xdr:rowOff>
    </xdr:from>
    <xdr:to>
      <xdr:col>9</xdr:col>
      <xdr:colOff>1216025</xdr:colOff>
      <xdr:row>128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111</xdr:row>
      <xdr:rowOff>0</xdr:rowOff>
    </xdr:from>
    <xdr:to>
      <xdr:col>9</xdr:col>
      <xdr:colOff>1216025</xdr:colOff>
      <xdr:row>115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122</xdr:row>
      <xdr:rowOff>0</xdr:rowOff>
    </xdr:from>
    <xdr:to>
      <xdr:col>9</xdr:col>
      <xdr:colOff>1216025</xdr:colOff>
      <xdr:row>126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105</xdr:row>
      <xdr:rowOff>0</xdr:rowOff>
    </xdr:from>
    <xdr:to>
      <xdr:col>9</xdr:col>
      <xdr:colOff>1216025</xdr:colOff>
      <xdr:row>109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3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4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109</xdr:row>
      <xdr:rowOff>0</xdr:rowOff>
    </xdr:from>
    <xdr:to>
      <xdr:col>9</xdr:col>
      <xdr:colOff>1216025</xdr:colOff>
      <xdr:row>113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5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225425</xdr:colOff>
      <xdr:row>3</xdr:row>
      <xdr:rowOff>0</xdr:rowOff>
    </xdr:from>
    <xdr:to>
      <xdr:col>9</xdr:col>
      <xdr:colOff>1216025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81</xdr:row>
      <xdr:rowOff>0</xdr:rowOff>
    </xdr:from>
    <xdr:to>
      <xdr:col>9</xdr:col>
      <xdr:colOff>1216025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225425</xdr:colOff>
      <xdr:row>106</xdr:row>
      <xdr:rowOff>0</xdr:rowOff>
    </xdr:from>
    <xdr:to>
      <xdr:col>9</xdr:col>
      <xdr:colOff>1216025</xdr:colOff>
      <xdr:row>110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220960161" TargetMode="External"/><Relationship Id="rId13" Type="http://schemas.openxmlformats.org/officeDocument/2006/relationships/hyperlink" Target="https://podminky.urs.cz/item/CS_URS_2025_01/460161152" TargetMode="External"/><Relationship Id="rId18" Type="http://schemas.openxmlformats.org/officeDocument/2006/relationships/hyperlink" Target="https://podminky.urs.cz/item/CS_URS_2025_01/919121233" TargetMode="External"/><Relationship Id="rId3" Type="http://schemas.openxmlformats.org/officeDocument/2006/relationships/hyperlink" Target="https://podminky.urs.cz/item/CS_URS_2025_01/210801311" TargetMode="External"/><Relationship Id="rId21" Type="http://schemas.openxmlformats.org/officeDocument/2006/relationships/drawing" Target="../drawings/drawing32.xml"/><Relationship Id="rId7" Type="http://schemas.openxmlformats.org/officeDocument/2006/relationships/hyperlink" Target="https://podminky.urs.cz/item/CS_URS_2025_01/220300451" TargetMode="External"/><Relationship Id="rId12" Type="http://schemas.openxmlformats.org/officeDocument/2006/relationships/hyperlink" Target="https://podminky.urs.cz/item/CS_URS_2025_01/460131113" TargetMode="External"/><Relationship Id="rId17" Type="http://schemas.openxmlformats.org/officeDocument/2006/relationships/hyperlink" Target="https://podminky.urs.cz/item/CS_URS_2025_01/919112233" TargetMode="External"/><Relationship Id="rId2" Type="http://schemas.openxmlformats.org/officeDocument/2006/relationships/hyperlink" Target="https://podminky.urs.cz/item/CS_URS_2025_01/171201231" TargetMode="External"/><Relationship Id="rId16" Type="http://schemas.openxmlformats.org/officeDocument/2006/relationships/hyperlink" Target="https://podminky.urs.cz/item/CS_URS_2025_01/460841111" TargetMode="External"/><Relationship Id="rId20" Type="http://schemas.openxmlformats.org/officeDocument/2006/relationships/hyperlink" Target="https://podminky.urs.cz/item/CS_URS_2025_01/997221559" TargetMode="External"/><Relationship Id="rId1" Type="http://schemas.openxmlformats.org/officeDocument/2006/relationships/hyperlink" Target="https://podminky.urs.cz/item/CS_URS_2025_01/171201201" TargetMode="External"/><Relationship Id="rId6" Type="http://schemas.openxmlformats.org/officeDocument/2006/relationships/hyperlink" Target="https://podminky.urs.cz/item/CS_URS_2025_01/220110401" TargetMode="External"/><Relationship Id="rId11" Type="http://schemas.openxmlformats.org/officeDocument/2006/relationships/hyperlink" Target="https://podminky.urs.cz/item/CS_URS_2025_01/460010025" TargetMode="External"/><Relationship Id="rId5" Type="http://schemas.openxmlformats.org/officeDocument/2006/relationships/hyperlink" Target="https://podminky.urs.cz/item/CS_URS_2025_01/220081001" TargetMode="External"/><Relationship Id="rId15" Type="http://schemas.openxmlformats.org/officeDocument/2006/relationships/hyperlink" Target="https://podminky.urs.cz/item/CS_URS_2025_01/460431162" TargetMode="External"/><Relationship Id="rId10" Type="http://schemas.openxmlformats.org/officeDocument/2006/relationships/hyperlink" Target="https://podminky.urs.cz/item/CS_URS_2025_01/460010024" TargetMode="External"/><Relationship Id="rId19" Type="http://schemas.openxmlformats.org/officeDocument/2006/relationships/hyperlink" Target="https://podminky.urs.cz/item/CS_URS_2025_01/997221551" TargetMode="External"/><Relationship Id="rId4" Type="http://schemas.openxmlformats.org/officeDocument/2006/relationships/hyperlink" Target="https://podminky.urs.cz/item/CS_URS_2025_01/220060771" TargetMode="External"/><Relationship Id="rId9" Type="http://schemas.openxmlformats.org/officeDocument/2006/relationships/hyperlink" Target="https://podminky.urs.cz/item/CS_URS_2025_01/220960165" TargetMode="External"/><Relationship Id="rId14" Type="http://schemas.openxmlformats.org/officeDocument/2006/relationships/hyperlink" Target="https://podminky.urs.cz/item/CS_URS_2025_01/460421182" TargetMode="Externa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5_01/460010024" TargetMode="External"/><Relationship Id="rId13" Type="http://schemas.openxmlformats.org/officeDocument/2006/relationships/hyperlink" Target="https://podminky.urs.cz/item/CS_URS_2025_01/460421182" TargetMode="External"/><Relationship Id="rId18" Type="http://schemas.openxmlformats.org/officeDocument/2006/relationships/hyperlink" Target="https://podminky.urs.cz/item/CS_URS_2025_01/997221551" TargetMode="External"/><Relationship Id="rId3" Type="http://schemas.openxmlformats.org/officeDocument/2006/relationships/hyperlink" Target="https://podminky.urs.cz/item/CS_URS_2025_01/220080912" TargetMode="External"/><Relationship Id="rId7" Type="http://schemas.openxmlformats.org/officeDocument/2006/relationships/hyperlink" Target="https://podminky.urs.cz/item/CS_URS_2025_01/228080907" TargetMode="External"/><Relationship Id="rId12" Type="http://schemas.openxmlformats.org/officeDocument/2006/relationships/hyperlink" Target="https://podminky.urs.cz/item/CS_URS_2025_01/460281121" TargetMode="External"/><Relationship Id="rId17" Type="http://schemas.openxmlformats.org/officeDocument/2006/relationships/hyperlink" Target="https://podminky.urs.cz/item/CS_URS_2025_01/460632213" TargetMode="External"/><Relationship Id="rId2" Type="http://schemas.openxmlformats.org/officeDocument/2006/relationships/hyperlink" Target="https://podminky.urs.cz/item/CS_URS_2025_01/220061522" TargetMode="External"/><Relationship Id="rId16" Type="http://schemas.openxmlformats.org/officeDocument/2006/relationships/hyperlink" Target="https://podminky.urs.cz/item/CS_URS_2025_01/460632113" TargetMode="External"/><Relationship Id="rId20" Type="http://schemas.openxmlformats.org/officeDocument/2006/relationships/drawing" Target="../drawings/drawing34.xml"/><Relationship Id="rId1" Type="http://schemas.openxmlformats.org/officeDocument/2006/relationships/hyperlink" Target="https://podminky.urs.cz/item/CS_URS_2025_01/210950121" TargetMode="External"/><Relationship Id="rId6" Type="http://schemas.openxmlformats.org/officeDocument/2006/relationships/hyperlink" Target="https://podminky.urs.cz/item/CS_URS_2025_01/228061522" TargetMode="External"/><Relationship Id="rId11" Type="http://schemas.openxmlformats.org/officeDocument/2006/relationships/hyperlink" Target="https://podminky.urs.cz/item/CS_URS_2025_01/460281111" TargetMode="External"/><Relationship Id="rId5" Type="http://schemas.openxmlformats.org/officeDocument/2006/relationships/hyperlink" Target="https://podminky.urs.cz/item/CS_URS_2025_01/220111431" TargetMode="External"/><Relationship Id="rId15" Type="http://schemas.openxmlformats.org/officeDocument/2006/relationships/hyperlink" Target="https://podminky.urs.cz/item/CS_URS_2025_01/460631214" TargetMode="External"/><Relationship Id="rId10" Type="http://schemas.openxmlformats.org/officeDocument/2006/relationships/hyperlink" Target="https://podminky.urs.cz/item/CS_URS_2025_01/460161272" TargetMode="External"/><Relationship Id="rId19" Type="http://schemas.openxmlformats.org/officeDocument/2006/relationships/hyperlink" Target="https://podminky.urs.cz/item/CS_URS_2025_01/997221559" TargetMode="External"/><Relationship Id="rId4" Type="http://schemas.openxmlformats.org/officeDocument/2006/relationships/hyperlink" Target="https://podminky.urs.cz/item/CS_URS_2025_01/220111426" TargetMode="External"/><Relationship Id="rId9" Type="http://schemas.openxmlformats.org/officeDocument/2006/relationships/hyperlink" Target="https://podminky.urs.cz/item/CS_URS_2025_01/460010025" TargetMode="External"/><Relationship Id="rId14" Type="http://schemas.openxmlformats.org/officeDocument/2006/relationships/hyperlink" Target="https://podminky.urs.cz/item/CS_URS_2025_01/460431282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5"/>
  <sheetViews>
    <sheetView showGridLines="0" workbookViewId="0">
      <selection activeCell="A120" sqref="A120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6.950000000000003" customHeight="1">
      <c r="AR2" s="232" t="s">
        <v>5</v>
      </c>
      <c r="AS2" s="258"/>
      <c r="AT2" s="258"/>
      <c r="AU2" s="258"/>
      <c r="AV2" s="258"/>
      <c r="AW2" s="258"/>
      <c r="AX2" s="258"/>
      <c r="AY2" s="258"/>
      <c r="AZ2" s="258"/>
      <c r="BA2" s="258"/>
      <c r="BB2" s="258"/>
      <c r="BC2" s="258"/>
      <c r="BD2" s="258"/>
      <c r="BE2" s="258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20" t="s">
        <v>14</v>
      </c>
      <c r="L5" s="258"/>
      <c r="M5" s="258"/>
      <c r="N5" s="258"/>
      <c r="O5" s="258"/>
      <c r="P5" s="258"/>
      <c r="Q5" s="258"/>
      <c r="R5" s="258"/>
      <c r="S5" s="258"/>
      <c r="T5" s="258"/>
      <c r="U5" s="258"/>
      <c r="V5" s="258"/>
      <c r="W5" s="258"/>
      <c r="X5" s="258"/>
      <c r="Y5" s="258"/>
      <c r="Z5" s="258"/>
      <c r="AA5" s="258"/>
      <c r="AB5" s="258"/>
      <c r="AC5" s="258"/>
      <c r="AD5" s="258"/>
      <c r="AE5" s="258"/>
      <c r="AF5" s="258"/>
      <c r="AG5" s="258"/>
      <c r="AH5" s="258"/>
      <c r="AI5" s="258"/>
      <c r="AJ5" s="258"/>
      <c r="AR5" s="20"/>
      <c r="BE5" s="217" t="s">
        <v>15</v>
      </c>
      <c r="BS5" s="17" t="s">
        <v>6</v>
      </c>
    </row>
    <row r="6" spans="1:74" ht="36.950000000000003" customHeight="1">
      <c r="B6" s="20"/>
      <c r="D6" s="26" t="s">
        <v>16</v>
      </c>
      <c r="K6" s="221" t="s">
        <v>17</v>
      </c>
      <c r="L6" s="258"/>
      <c r="M6" s="258"/>
      <c r="N6" s="258"/>
      <c r="O6" s="258"/>
      <c r="P6" s="258"/>
      <c r="Q6" s="258"/>
      <c r="R6" s="258"/>
      <c r="S6" s="258"/>
      <c r="T6" s="258"/>
      <c r="U6" s="258"/>
      <c r="V6" s="258"/>
      <c r="W6" s="258"/>
      <c r="X6" s="258"/>
      <c r="Y6" s="258"/>
      <c r="Z6" s="258"/>
      <c r="AA6" s="258"/>
      <c r="AB6" s="258"/>
      <c r="AC6" s="258"/>
      <c r="AD6" s="258"/>
      <c r="AE6" s="258"/>
      <c r="AF6" s="258"/>
      <c r="AG6" s="258"/>
      <c r="AH6" s="258"/>
      <c r="AI6" s="258"/>
      <c r="AJ6" s="258"/>
      <c r="AR6" s="20"/>
      <c r="BE6" s="218"/>
      <c r="BS6" s="17" t="s">
        <v>6</v>
      </c>
    </row>
    <row r="7" spans="1:74" ht="12" customHeight="1">
      <c r="B7" s="20"/>
      <c r="D7" s="27" t="s">
        <v>18</v>
      </c>
      <c r="K7" s="25" t="s">
        <v>1</v>
      </c>
      <c r="AK7" s="27" t="s">
        <v>19</v>
      </c>
      <c r="AN7" s="25" t="s">
        <v>1</v>
      </c>
      <c r="AR7" s="20"/>
      <c r="BE7" s="218"/>
      <c r="BS7" s="17" t="s">
        <v>6</v>
      </c>
    </row>
    <row r="8" spans="1:74" ht="12" customHeight="1">
      <c r="B8" s="20"/>
      <c r="D8" s="27" t="s">
        <v>20</v>
      </c>
      <c r="K8" s="25" t="s">
        <v>21</v>
      </c>
      <c r="AK8" s="27" t="s">
        <v>22</v>
      </c>
      <c r="AN8" s="28" t="s">
        <v>23</v>
      </c>
      <c r="AR8" s="20"/>
      <c r="BE8" s="218"/>
      <c r="BS8" s="17" t="s">
        <v>6</v>
      </c>
    </row>
    <row r="9" spans="1:74" ht="14.45" customHeight="1">
      <c r="B9" s="20"/>
      <c r="AR9" s="20"/>
      <c r="BE9" s="218"/>
      <c r="BS9" s="17" t="s">
        <v>6</v>
      </c>
    </row>
    <row r="10" spans="1:74" ht="12" customHeight="1">
      <c r="B10" s="20"/>
      <c r="D10" s="27" t="s">
        <v>24</v>
      </c>
      <c r="AK10" s="27" t="s">
        <v>25</v>
      </c>
      <c r="AN10" s="25" t="s">
        <v>1</v>
      </c>
      <c r="AR10" s="20"/>
      <c r="BE10" s="218"/>
      <c r="BS10" s="17" t="s">
        <v>6</v>
      </c>
    </row>
    <row r="11" spans="1:74" ht="18.399999999999999" customHeight="1">
      <c r="B11" s="20"/>
      <c r="E11" s="25" t="s">
        <v>26</v>
      </c>
      <c r="AK11" s="27" t="s">
        <v>27</v>
      </c>
      <c r="AN11" s="25" t="s">
        <v>1</v>
      </c>
      <c r="AR11" s="20"/>
      <c r="BE11" s="218"/>
      <c r="BS11" s="17" t="s">
        <v>6</v>
      </c>
    </row>
    <row r="12" spans="1:74" ht="6.95" customHeight="1">
      <c r="B12" s="20"/>
      <c r="AR12" s="20"/>
      <c r="BE12" s="218"/>
      <c r="BS12" s="17" t="s">
        <v>6</v>
      </c>
    </row>
    <row r="13" spans="1:74" ht="12" customHeight="1">
      <c r="B13" s="20"/>
      <c r="D13" s="27" t="s">
        <v>28</v>
      </c>
      <c r="AK13" s="27" t="s">
        <v>25</v>
      </c>
      <c r="AN13" s="29" t="s">
        <v>29</v>
      </c>
      <c r="AR13" s="20"/>
      <c r="BE13" s="218"/>
      <c r="BS13" s="17" t="s">
        <v>6</v>
      </c>
    </row>
    <row r="14" spans="1:74" ht="12.75">
      <c r="B14" s="20"/>
      <c r="E14" s="222" t="s">
        <v>29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7" t="s">
        <v>27</v>
      </c>
      <c r="AN14" s="29" t="s">
        <v>29</v>
      </c>
      <c r="AR14" s="20"/>
      <c r="BE14" s="218"/>
      <c r="BS14" s="17" t="s">
        <v>6</v>
      </c>
    </row>
    <row r="15" spans="1:74" ht="6.95" customHeight="1">
      <c r="B15" s="20"/>
      <c r="AR15" s="20"/>
      <c r="BE15" s="218"/>
      <c r="BS15" s="17" t="s">
        <v>3</v>
      </c>
    </row>
    <row r="16" spans="1:74" ht="12" customHeight="1">
      <c r="B16" s="20"/>
      <c r="D16" s="27" t="s">
        <v>30</v>
      </c>
      <c r="AK16" s="27" t="s">
        <v>25</v>
      </c>
      <c r="AN16" s="25" t="s">
        <v>1</v>
      </c>
      <c r="AR16" s="20"/>
      <c r="BE16" s="218"/>
      <c r="BS16" s="17" t="s">
        <v>3</v>
      </c>
    </row>
    <row r="17" spans="2:71" ht="18.399999999999999" customHeight="1">
      <c r="B17" s="20"/>
      <c r="E17" s="25" t="s">
        <v>31</v>
      </c>
      <c r="AK17" s="27" t="s">
        <v>27</v>
      </c>
      <c r="AN17" s="25" t="s">
        <v>1</v>
      </c>
      <c r="AR17" s="20"/>
      <c r="BE17" s="218"/>
      <c r="BS17" s="17" t="s">
        <v>32</v>
      </c>
    </row>
    <row r="18" spans="2:71" ht="6.95" customHeight="1">
      <c r="B18" s="20"/>
      <c r="AR18" s="20"/>
      <c r="BE18" s="218"/>
      <c r="BS18" s="17" t="s">
        <v>6</v>
      </c>
    </row>
    <row r="19" spans="2:71" ht="12" customHeight="1">
      <c r="B19" s="20"/>
      <c r="D19" s="27" t="s">
        <v>33</v>
      </c>
      <c r="AK19" s="27" t="s">
        <v>25</v>
      </c>
      <c r="AN19" s="25" t="s">
        <v>1</v>
      </c>
      <c r="AR19" s="20"/>
      <c r="BE19" s="218"/>
      <c r="BS19" s="17" t="s">
        <v>6</v>
      </c>
    </row>
    <row r="20" spans="2:71" ht="18.399999999999999" customHeight="1">
      <c r="B20" s="20"/>
      <c r="E20" s="25" t="s">
        <v>21</v>
      </c>
      <c r="AK20" s="27" t="s">
        <v>27</v>
      </c>
      <c r="AN20" s="25" t="s">
        <v>1</v>
      </c>
      <c r="AR20" s="20"/>
      <c r="BE20" s="218"/>
      <c r="BS20" s="17" t="s">
        <v>32</v>
      </c>
    </row>
    <row r="21" spans="2:71" ht="6.95" customHeight="1">
      <c r="B21" s="20"/>
      <c r="AR21" s="20"/>
      <c r="BE21" s="218"/>
    </row>
    <row r="22" spans="2:71" ht="12" customHeight="1">
      <c r="B22" s="20"/>
      <c r="D22" s="27" t="s">
        <v>34</v>
      </c>
      <c r="AR22" s="20"/>
      <c r="BE22" s="218"/>
    </row>
    <row r="23" spans="2:71" ht="16.5" customHeight="1">
      <c r="B23" s="20"/>
      <c r="E23" s="224" t="s">
        <v>1</v>
      </c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4"/>
      <c r="AI23" s="224"/>
      <c r="AJ23" s="224"/>
      <c r="AK23" s="224"/>
      <c r="AL23" s="224"/>
      <c r="AM23" s="224"/>
      <c r="AN23" s="224"/>
      <c r="AR23" s="20"/>
      <c r="BE23" s="218"/>
    </row>
    <row r="24" spans="2:71" ht="6.95" customHeight="1">
      <c r="B24" s="20"/>
      <c r="AR24" s="20"/>
      <c r="BE24" s="218"/>
    </row>
    <row r="25" spans="2:71" ht="6.95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18"/>
    </row>
    <row r="26" spans="2:71" s="1" customFormat="1" ht="25.9" customHeight="1">
      <c r="B26" s="32"/>
      <c r="D26" s="33" t="s">
        <v>35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25">
        <f>ROUND(AG94,2)</f>
        <v>0</v>
      </c>
      <c r="AL26" s="226"/>
      <c r="AM26" s="226"/>
      <c r="AN26" s="226"/>
      <c r="AO26" s="226"/>
      <c r="AR26" s="32"/>
      <c r="BE26" s="218"/>
    </row>
    <row r="27" spans="2:71" s="1" customFormat="1" ht="6.95" customHeight="1">
      <c r="B27" s="32"/>
      <c r="AR27" s="32"/>
      <c r="BE27" s="218"/>
    </row>
    <row r="28" spans="2:71" s="1" customFormat="1" ht="12.75">
      <c r="B28" s="32"/>
      <c r="L28" s="227" t="s">
        <v>36</v>
      </c>
      <c r="M28" s="227"/>
      <c r="N28" s="227"/>
      <c r="O28" s="227"/>
      <c r="P28" s="227"/>
      <c r="W28" s="227" t="s">
        <v>37</v>
      </c>
      <c r="X28" s="227"/>
      <c r="Y28" s="227"/>
      <c r="Z28" s="227"/>
      <c r="AA28" s="227"/>
      <c r="AB28" s="227"/>
      <c r="AC28" s="227"/>
      <c r="AD28" s="227"/>
      <c r="AE28" s="227"/>
      <c r="AK28" s="227" t="s">
        <v>38</v>
      </c>
      <c r="AL28" s="227"/>
      <c r="AM28" s="227"/>
      <c r="AN28" s="227"/>
      <c r="AO28" s="227"/>
      <c r="AR28" s="32"/>
      <c r="BE28" s="218"/>
    </row>
    <row r="29" spans="2:71" s="2" customFormat="1" ht="14.45" customHeight="1">
      <c r="B29" s="36"/>
      <c r="D29" s="27" t="s">
        <v>39</v>
      </c>
      <c r="F29" s="27" t="s">
        <v>40</v>
      </c>
      <c r="L29" s="211">
        <v>0.21</v>
      </c>
      <c r="M29" s="212"/>
      <c r="N29" s="212"/>
      <c r="O29" s="212"/>
      <c r="P29" s="212"/>
      <c r="W29" s="213">
        <f>ROUND(AZ94, 2)</f>
        <v>0</v>
      </c>
      <c r="X29" s="212"/>
      <c r="Y29" s="212"/>
      <c r="Z29" s="212"/>
      <c r="AA29" s="212"/>
      <c r="AB29" s="212"/>
      <c r="AC29" s="212"/>
      <c r="AD29" s="212"/>
      <c r="AE29" s="212"/>
      <c r="AK29" s="213">
        <f>ROUND(AV94, 2)</f>
        <v>0</v>
      </c>
      <c r="AL29" s="212"/>
      <c r="AM29" s="212"/>
      <c r="AN29" s="212"/>
      <c r="AO29" s="212"/>
      <c r="AR29" s="36"/>
      <c r="BE29" s="219"/>
    </row>
    <row r="30" spans="2:71" s="2" customFormat="1" ht="14.45" customHeight="1">
      <c r="B30" s="36"/>
      <c r="F30" s="27" t="s">
        <v>41</v>
      </c>
      <c r="L30" s="211">
        <v>0.15</v>
      </c>
      <c r="M30" s="212"/>
      <c r="N30" s="212"/>
      <c r="O30" s="212"/>
      <c r="P30" s="212"/>
      <c r="W30" s="213">
        <f>ROUND(BA94, 2)</f>
        <v>0</v>
      </c>
      <c r="X30" s="212"/>
      <c r="Y30" s="212"/>
      <c r="Z30" s="212"/>
      <c r="AA30" s="212"/>
      <c r="AB30" s="212"/>
      <c r="AC30" s="212"/>
      <c r="AD30" s="212"/>
      <c r="AE30" s="212"/>
      <c r="AK30" s="213">
        <f>ROUND(AW94, 2)</f>
        <v>0</v>
      </c>
      <c r="AL30" s="212"/>
      <c r="AM30" s="212"/>
      <c r="AN30" s="212"/>
      <c r="AO30" s="212"/>
      <c r="AR30" s="36"/>
      <c r="BE30" s="219"/>
    </row>
    <row r="31" spans="2:71" s="2" customFormat="1" ht="14.45" hidden="1" customHeight="1">
      <c r="B31" s="36"/>
      <c r="F31" s="27" t="s">
        <v>42</v>
      </c>
      <c r="L31" s="211">
        <v>0.21</v>
      </c>
      <c r="M31" s="212"/>
      <c r="N31" s="212"/>
      <c r="O31" s="212"/>
      <c r="P31" s="212"/>
      <c r="W31" s="213">
        <f>ROUND(BB94, 2)</f>
        <v>0</v>
      </c>
      <c r="X31" s="212"/>
      <c r="Y31" s="212"/>
      <c r="Z31" s="212"/>
      <c r="AA31" s="212"/>
      <c r="AB31" s="212"/>
      <c r="AC31" s="212"/>
      <c r="AD31" s="212"/>
      <c r="AE31" s="212"/>
      <c r="AK31" s="213">
        <v>0</v>
      </c>
      <c r="AL31" s="212"/>
      <c r="AM31" s="212"/>
      <c r="AN31" s="212"/>
      <c r="AO31" s="212"/>
      <c r="AR31" s="36"/>
      <c r="BE31" s="219"/>
    </row>
    <row r="32" spans="2:71" s="2" customFormat="1" ht="14.45" hidden="1" customHeight="1">
      <c r="B32" s="36"/>
      <c r="F32" s="27" t="s">
        <v>43</v>
      </c>
      <c r="L32" s="211">
        <v>0.15</v>
      </c>
      <c r="M32" s="212"/>
      <c r="N32" s="212"/>
      <c r="O32" s="212"/>
      <c r="P32" s="212"/>
      <c r="W32" s="213">
        <f>ROUND(BC94, 2)</f>
        <v>0</v>
      </c>
      <c r="X32" s="212"/>
      <c r="Y32" s="212"/>
      <c r="Z32" s="212"/>
      <c r="AA32" s="212"/>
      <c r="AB32" s="212"/>
      <c r="AC32" s="212"/>
      <c r="AD32" s="212"/>
      <c r="AE32" s="212"/>
      <c r="AK32" s="213">
        <v>0</v>
      </c>
      <c r="AL32" s="212"/>
      <c r="AM32" s="212"/>
      <c r="AN32" s="212"/>
      <c r="AO32" s="212"/>
      <c r="AR32" s="36"/>
      <c r="BE32" s="219"/>
    </row>
    <row r="33" spans="2:57" s="2" customFormat="1" ht="14.45" hidden="1" customHeight="1">
      <c r="B33" s="36"/>
      <c r="F33" s="27" t="s">
        <v>44</v>
      </c>
      <c r="L33" s="211">
        <v>0</v>
      </c>
      <c r="M33" s="212"/>
      <c r="N33" s="212"/>
      <c r="O33" s="212"/>
      <c r="P33" s="212"/>
      <c r="W33" s="213">
        <f>ROUND(BD94, 2)</f>
        <v>0</v>
      </c>
      <c r="X33" s="212"/>
      <c r="Y33" s="212"/>
      <c r="Z33" s="212"/>
      <c r="AA33" s="212"/>
      <c r="AB33" s="212"/>
      <c r="AC33" s="212"/>
      <c r="AD33" s="212"/>
      <c r="AE33" s="212"/>
      <c r="AK33" s="213">
        <v>0</v>
      </c>
      <c r="AL33" s="212"/>
      <c r="AM33" s="212"/>
      <c r="AN33" s="212"/>
      <c r="AO33" s="212"/>
      <c r="AR33" s="36"/>
      <c r="BE33" s="219"/>
    </row>
    <row r="34" spans="2:57" s="1" customFormat="1" ht="6.95" customHeight="1">
      <c r="B34" s="32"/>
      <c r="AR34" s="32"/>
      <c r="BE34" s="218"/>
    </row>
    <row r="35" spans="2:57" s="1" customFormat="1" ht="25.9" customHeight="1">
      <c r="B35" s="32"/>
      <c r="C35" s="37"/>
      <c r="D35" s="38" t="s">
        <v>45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46</v>
      </c>
      <c r="U35" s="39"/>
      <c r="V35" s="39"/>
      <c r="W35" s="39"/>
      <c r="X35" s="231" t="s">
        <v>47</v>
      </c>
      <c r="Y35" s="229"/>
      <c r="Z35" s="229"/>
      <c r="AA35" s="229"/>
      <c r="AB35" s="229"/>
      <c r="AC35" s="39"/>
      <c r="AD35" s="39"/>
      <c r="AE35" s="39"/>
      <c r="AF35" s="39"/>
      <c r="AG35" s="39"/>
      <c r="AH35" s="39"/>
      <c r="AI35" s="39"/>
      <c r="AJ35" s="39"/>
      <c r="AK35" s="228">
        <f>SUM(AK26:AK33)</f>
        <v>0</v>
      </c>
      <c r="AL35" s="229"/>
      <c r="AM35" s="229"/>
      <c r="AN35" s="229"/>
      <c r="AO35" s="230"/>
      <c r="AP35" s="37"/>
      <c r="AQ35" s="37"/>
      <c r="AR35" s="32"/>
    </row>
    <row r="36" spans="2:57" s="1" customFormat="1" ht="6.95" customHeight="1">
      <c r="B36" s="32"/>
      <c r="AR36" s="32"/>
    </row>
    <row r="37" spans="2:57" s="1" customFormat="1" ht="14.45" customHeight="1">
      <c r="B37" s="32"/>
      <c r="AR37" s="32"/>
    </row>
    <row r="38" spans="2:57" ht="14.45" customHeight="1">
      <c r="B38" s="20"/>
      <c r="AR38" s="20"/>
    </row>
    <row r="39" spans="2:57" ht="14.45" customHeight="1">
      <c r="B39" s="20"/>
      <c r="AR39" s="20"/>
    </row>
    <row r="40" spans="2:57" ht="14.45" customHeight="1">
      <c r="B40" s="20"/>
      <c r="AR40" s="20"/>
    </row>
    <row r="41" spans="2:57" ht="14.45" customHeight="1">
      <c r="B41" s="20"/>
      <c r="AR41" s="20"/>
    </row>
    <row r="42" spans="2:57" ht="14.45" customHeight="1">
      <c r="B42" s="20"/>
      <c r="AR42" s="20"/>
    </row>
    <row r="43" spans="2:57" ht="14.45" customHeight="1">
      <c r="B43" s="20"/>
      <c r="AR43" s="20"/>
    </row>
    <row r="44" spans="2:57" ht="14.45" customHeight="1">
      <c r="B44" s="20"/>
      <c r="AR44" s="20"/>
    </row>
    <row r="45" spans="2:57" ht="14.45" customHeight="1">
      <c r="B45" s="20"/>
      <c r="AR45" s="20"/>
    </row>
    <row r="46" spans="2:57" ht="14.45" customHeight="1">
      <c r="B46" s="20"/>
      <c r="AR46" s="20"/>
    </row>
    <row r="47" spans="2:57" ht="14.45" customHeight="1">
      <c r="B47" s="20"/>
      <c r="AR47" s="20"/>
    </row>
    <row r="48" spans="2:57" ht="14.45" customHeight="1">
      <c r="B48" s="20"/>
      <c r="AR48" s="20"/>
    </row>
    <row r="49" spans="2:44" s="1" customFormat="1" ht="14.45" customHeight="1">
      <c r="B49" s="32"/>
      <c r="D49" s="41" t="s">
        <v>48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49</v>
      </c>
      <c r="AI49" s="42"/>
      <c r="AJ49" s="42"/>
      <c r="AK49" s="42"/>
      <c r="AL49" s="42"/>
      <c r="AM49" s="42"/>
      <c r="AN49" s="42"/>
      <c r="AO49" s="42"/>
      <c r="AR49" s="32"/>
    </row>
    <row r="50" spans="2:44">
      <c r="B50" s="20"/>
      <c r="AR50" s="20"/>
    </row>
    <row r="51" spans="2:44">
      <c r="B51" s="20"/>
      <c r="AR51" s="20"/>
    </row>
    <row r="52" spans="2:44">
      <c r="B52" s="20"/>
      <c r="AR52" s="20"/>
    </row>
    <row r="53" spans="2:44">
      <c r="B53" s="20"/>
      <c r="AR53" s="20"/>
    </row>
    <row r="54" spans="2:44">
      <c r="B54" s="20"/>
      <c r="AR54" s="20"/>
    </row>
    <row r="55" spans="2:44">
      <c r="B55" s="20"/>
      <c r="AR55" s="20"/>
    </row>
    <row r="56" spans="2:44">
      <c r="B56" s="20"/>
      <c r="AR56" s="20"/>
    </row>
    <row r="57" spans="2:44">
      <c r="B57" s="20"/>
      <c r="AR57" s="20"/>
    </row>
    <row r="58" spans="2:44">
      <c r="B58" s="20"/>
      <c r="AR58" s="20"/>
    </row>
    <row r="59" spans="2:44">
      <c r="B59" s="20"/>
      <c r="AR59" s="20"/>
    </row>
    <row r="60" spans="2:44" s="1" customFormat="1" ht="12.75">
      <c r="B60" s="32"/>
      <c r="D60" s="43" t="s">
        <v>50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3" t="s">
        <v>51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3" t="s">
        <v>50</v>
      </c>
      <c r="AI60" s="34"/>
      <c r="AJ60" s="34"/>
      <c r="AK60" s="34"/>
      <c r="AL60" s="34"/>
      <c r="AM60" s="43" t="s">
        <v>51</v>
      </c>
      <c r="AN60" s="34"/>
      <c r="AO60" s="34"/>
      <c r="AR60" s="32"/>
    </row>
    <row r="61" spans="2:44">
      <c r="B61" s="20"/>
      <c r="AR61" s="20"/>
    </row>
    <row r="62" spans="2:44">
      <c r="B62" s="20"/>
      <c r="AR62" s="20"/>
    </row>
    <row r="63" spans="2:44">
      <c r="B63" s="20"/>
      <c r="AR63" s="20"/>
    </row>
    <row r="64" spans="2:44" s="1" customFormat="1" ht="12.75">
      <c r="B64" s="32"/>
      <c r="D64" s="41" t="s">
        <v>52</v>
      </c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1" t="s">
        <v>53</v>
      </c>
      <c r="AI64" s="42"/>
      <c r="AJ64" s="42"/>
      <c r="AK64" s="42"/>
      <c r="AL64" s="42"/>
      <c r="AM64" s="42"/>
      <c r="AN64" s="42"/>
      <c r="AO64" s="42"/>
      <c r="AR64" s="32"/>
    </row>
    <row r="65" spans="2:44">
      <c r="B65" s="20"/>
      <c r="AR65" s="20"/>
    </row>
    <row r="66" spans="2:44">
      <c r="B66" s="20"/>
      <c r="AR66" s="20"/>
    </row>
    <row r="67" spans="2:44">
      <c r="B67" s="20"/>
      <c r="AR67" s="20"/>
    </row>
    <row r="68" spans="2:44">
      <c r="B68" s="20"/>
      <c r="AR68" s="20"/>
    </row>
    <row r="69" spans="2:44">
      <c r="B69" s="20"/>
      <c r="AR69" s="20"/>
    </row>
    <row r="70" spans="2:44">
      <c r="B70" s="20"/>
      <c r="AR70" s="20"/>
    </row>
    <row r="71" spans="2:44">
      <c r="B71" s="20"/>
      <c r="AR71" s="20"/>
    </row>
    <row r="72" spans="2:44">
      <c r="B72" s="20"/>
      <c r="AR72" s="20"/>
    </row>
    <row r="73" spans="2:44">
      <c r="B73" s="20"/>
      <c r="AR73" s="20"/>
    </row>
    <row r="74" spans="2:44">
      <c r="B74" s="20"/>
      <c r="AR74" s="20"/>
    </row>
    <row r="75" spans="2:44" s="1" customFormat="1" ht="12.75">
      <c r="B75" s="32"/>
      <c r="D75" s="43" t="s">
        <v>50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3" t="s">
        <v>51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3" t="s">
        <v>50</v>
      </c>
      <c r="AI75" s="34"/>
      <c r="AJ75" s="34"/>
      <c r="AK75" s="34"/>
      <c r="AL75" s="34"/>
      <c r="AM75" s="43" t="s">
        <v>51</v>
      </c>
      <c r="AN75" s="34"/>
      <c r="AO75" s="34"/>
      <c r="AR75" s="32"/>
    </row>
    <row r="76" spans="2:44" s="1" customFormat="1">
      <c r="B76" s="32"/>
      <c r="AR76" s="32"/>
    </row>
    <row r="77" spans="2:44" s="1" customFormat="1" ht="6.9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32"/>
    </row>
    <row r="81" spans="2:91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32"/>
    </row>
    <row r="82" spans="2:91" s="1" customFormat="1" ht="24.95" customHeight="1">
      <c r="B82" s="32"/>
      <c r="C82" s="21" t="s">
        <v>54</v>
      </c>
      <c r="AR82" s="32"/>
    </row>
    <row r="83" spans="2:91" s="1" customFormat="1" ht="6.95" customHeight="1">
      <c r="B83" s="32"/>
      <c r="AR83" s="32"/>
    </row>
    <row r="84" spans="2:91" s="3" customFormat="1" ht="12" customHeight="1">
      <c r="B84" s="48"/>
      <c r="C84" s="27" t="s">
        <v>13</v>
      </c>
      <c r="L84" s="3" t="str">
        <f>K5</f>
        <v>SW_Brno-224185</v>
      </c>
      <c r="AR84" s="48"/>
    </row>
    <row r="85" spans="2:91" s="4" customFormat="1" ht="36.950000000000003" customHeight="1">
      <c r="B85" s="49"/>
      <c r="C85" s="50" t="s">
        <v>16</v>
      </c>
      <c r="L85" s="233" t="str">
        <f>K6</f>
        <v>Stavba 06 Železniční uzel Brno - městská infrastruktura, Ulice Bulvár 1.A etapa - propojení ul. Opuštěná</v>
      </c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R85" s="49"/>
    </row>
    <row r="86" spans="2:91" s="1" customFormat="1" ht="6.95" customHeight="1">
      <c r="B86" s="32"/>
      <c r="AR86" s="32"/>
    </row>
    <row r="87" spans="2:91" s="1" customFormat="1" ht="12" customHeight="1">
      <c r="B87" s="32"/>
      <c r="C87" s="27" t="s">
        <v>20</v>
      </c>
      <c r="L87" s="51" t="str">
        <f>IF(K8="","",K8)</f>
        <v xml:space="preserve"> </v>
      </c>
      <c r="AI87" s="27" t="s">
        <v>22</v>
      </c>
      <c r="AM87" s="235" t="str">
        <f>IF(AN8= "","",AN8)</f>
        <v>9. 7. 2025</v>
      </c>
      <c r="AN87" s="235"/>
      <c r="AR87" s="32"/>
    </row>
    <row r="88" spans="2:91" s="1" customFormat="1" ht="6.95" customHeight="1">
      <c r="B88" s="32"/>
      <c r="AR88" s="32"/>
    </row>
    <row r="89" spans="2:91" s="1" customFormat="1" ht="15.2" customHeight="1">
      <c r="B89" s="32"/>
      <c r="C89" s="27" t="s">
        <v>24</v>
      </c>
      <c r="L89" s="3" t="str">
        <f>IF(E11= "","",E11)</f>
        <v>Statutární město Brno</v>
      </c>
      <c r="AI89" s="27" t="s">
        <v>30</v>
      </c>
      <c r="AM89" s="236" t="str">
        <f>IF(E17="","",E17)</f>
        <v>Sweco a.s., divize Morava</v>
      </c>
      <c r="AN89" s="237"/>
      <c r="AO89" s="237"/>
      <c r="AP89" s="237"/>
      <c r="AR89" s="32"/>
      <c r="AS89" s="238" t="s">
        <v>55</v>
      </c>
      <c r="AT89" s="239"/>
      <c r="AU89" s="53"/>
      <c r="AV89" s="53"/>
      <c r="AW89" s="53"/>
      <c r="AX89" s="53"/>
      <c r="AY89" s="53"/>
      <c r="AZ89" s="53"/>
      <c r="BA89" s="53"/>
      <c r="BB89" s="53"/>
      <c r="BC89" s="53"/>
      <c r="BD89" s="54"/>
    </row>
    <row r="90" spans="2:91" s="1" customFormat="1" ht="15.2" customHeight="1">
      <c r="B90" s="32"/>
      <c r="C90" s="27" t="s">
        <v>28</v>
      </c>
      <c r="L90" s="3" t="str">
        <f>IF(E14= "Vyplň údaj","",E14)</f>
        <v/>
      </c>
      <c r="AI90" s="27" t="s">
        <v>33</v>
      </c>
      <c r="AM90" s="236" t="str">
        <f>IF(E20="","",E20)</f>
        <v xml:space="preserve"> </v>
      </c>
      <c r="AN90" s="237"/>
      <c r="AO90" s="237"/>
      <c r="AP90" s="237"/>
      <c r="AR90" s="32"/>
      <c r="AS90" s="240"/>
      <c r="AT90" s="241"/>
      <c r="BD90" s="55"/>
    </row>
    <row r="91" spans="2:91" s="1" customFormat="1" ht="10.9" customHeight="1">
      <c r="B91" s="32"/>
      <c r="AR91" s="32"/>
      <c r="AS91" s="240"/>
      <c r="AT91" s="241"/>
      <c r="BD91" s="55"/>
    </row>
    <row r="92" spans="2:91" s="1" customFormat="1" ht="29.25" customHeight="1">
      <c r="B92" s="32"/>
      <c r="C92" s="249" t="s">
        <v>56</v>
      </c>
      <c r="D92" s="243"/>
      <c r="E92" s="243"/>
      <c r="F92" s="243"/>
      <c r="G92" s="243"/>
      <c r="H92" s="56"/>
      <c r="I92" s="244" t="s">
        <v>57</v>
      </c>
      <c r="J92" s="243"/>
      <c r="K92" s="243"/>
      <c r="L92" s="243"/>
      <c r="M92" s="243"/>
      <c r="N92" s="243"/>
      <c r="O92" s="243"/>
      <c r="P92" s="243"/>
      <c r="Q92" s="243"/>
      <c r="R92" s="243"/>
      <c r="S92" s="243"/>
      <c r="T92" s="243"/>
      <c r="U92" s="243"/>
      <c r="V92" s="243"/>
      <c r="W92" s="243"/>
      <c r="X92" s="243"/>
      <c r="Y92" s="243"/>
      <c r="Z92" s="243"/>
      <c r="AA92" s="243"/>
      <c r="AB92" s="243"/>
      <c r="AC92" s="243"/>
      <c r="AD92" s="243"/>
      <c r="AE92" s="243"/>
      <c r="AF92" s="243"/>
      <c r="AG92" s="242" t="s">
        <v>58</v>
      </c>
      <c r="AH92" s="243"/>
      <c r="AI92" s="243"/>
      <c r="AJ92" s="243"/>
      <c r="AK92" s="243"/>
      <c r="AL92" s="243"/>
      <c r="AM92" s="243"/>
      <c r="AN92" s="244" t="s">
        <v>59</v>
      </c>
      <c r="AO92" s="243"/>
      <c r="AP92" s="245"/>
      <c r="AQ92" s="57" t="s">
        <v>60</v>
      </c>
      <c r="AR92" s="32"/>
      <c r="AS92" s="58" t="s">
        <v>61</v>
      </c>
      <c r="AT92" s="59" t="s">
        <v>62</v>
      </c>
      <c r="AU92" s="59" t="s">
        <v>63</v>
      </c>
      <c r="AV92" s="59" t="s">
        <v>64</v>
      </c>
      <c r="AW92" s="59" t="s">
        <v>65</v>
      </c>
      <c r="AX92" s="59" t="s">
        <v>66</v>
      </c>
      <c r="AY92" s="59" t="s">
        <v>67</v>
      </c>
      <c r="AZ92" s="59" t="s">
        <v>68</v>
      </c>
      <c r="BA92" s="59" t="s">
        <v>69</v>
      </c>
      <c r="BB92" s="59" t="s">
        <v>70</v>
      </c>
      <c r="BC92" s="59" t="s">
        <v>71</v>
      </c>
      <c r="BD92" s="60" t="s">
        <v>72</v>
      </c>
    </row>
    <row r="93" spans="2:91" s="1" customFormat="1" ht="10.9" customHeight="1">
      <c r="B93" s="32"/>
      <c r="AR93" s="32"/>
      <c r="AS93" s="61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4"/>
    </row>
    <row r="94" spans="2:91" s="5" customFormat="1" ht="32.450000000000003" customHeight="1">
      <c r="B94" s="62"/>
      <c r="C94" s="63" t="s">
        <v>73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52">
        <f>ROUND(AG95,2)</f>
        <v>0</v>
      </c>
      <c r="AH94" s="252"/>
      <c r="AI94" s="252"/>
      <c r="AJ94" s="252"/>
      <c r="AK94" s="252"/>
      <c r="AL94" s="252"/>
      <c r="AM94" s="252"/>
      <c r="AN94" s="253">
        <f t="shared" ref="AN94:AN125" si="0">SUM(AG94,AT94)</f>
        <v>0</v>
      </c>
      <c r="AO94" s="253"/>
      <c r="AP94" s="253"/>
      <c r="AQ94" s="66" t="s">
        <v>1</v>
      </c>
      <c r="AR94" s="62"/>
      <c r="AS94" s="67">
        <f>ROUND(AS95,2)</f>
        <v>0</v>
      </c>
      <c r="AT94" s="68">
        <f t="shared" ref="AT94:AT125" si="1">ROUND(SUM(AV94:AW94),2)</f>
        <v>0</v>
      </c>
      <c r="AU94" s="69">
        <f>ROUND(AU95,5)</f>
        <v>0</v>
      </c>
      <c r="AV94" s="68">
        <f>ROUND(AZ94*L29,2)</f>
        <v>0</v>
      </c>
      <c r="AW94" s="68">
        <f>ROUND(BA94*L30,2)</f>
        <v>0</v>
      </c>
      <c r="AX94" s="68">
        <f>ROUND(BB94*L29,2)</f>
        <v>0</v>
      </c>
      <c r="AY94" s="68">
        <f>ROUND(BC94*L30,2)</f>
        <v>0</v>
      </c>
      <c r="AZ94" s="68">
        <f>ROUND(AZ95,2)</f>
        <v>0</v>
      </c>
      <c r="BA94" s="68">
        <f>ROUND(BA95,2)</f>
        <v>0</v>
      </c>
      <c r="BB94" s="68">
        <f>ROUND(BB95,2)</f>
        <v>0</v>
      </c>
      <c r="BC94" s="68">
        <f>ROUND(BC95,2)</f>
        <v>0</v>
      </c>
      <c r="BD94" s="70">
        <f>ROUND(BD95,2)</f>
        <v>0</v>
      </c>
      <c r="BS94" s="71" t="s">
        <v>74</v>
      </c>
      <c r="BT94" s="71" t="s">
        <v>75</v>
      </c>
      <c r="BU94" s="72" t="s">
        <v>76</v>
      </c>
      <c r="BV94" s="71" t="s">
        <v>77</v>
      </c>
      <c r="BW94" s="71" t="s">
        <v>4</v>
      </c>
      <c r="BX94" s="71" t="s">
        <v>78</v>
      </c>
      <c r="CL94" s="71" t="s">
        <v>1</v>
      </c>
    </row>
    <row r="95" spans="2:91" s="6" customFormat="1" ht="37.5" customHeight="1">
      <c r="B95" s="73"/>
      <c r="C95" s="74"/>
      <c r="D95" s="250" t="s">
        <v>79</v>
      </c>
      <c r="E95" s="250"/>
      <c r="F95" s="250"/>
      <c r="G95" s="250"/>
      <c r="H95" s="250"/>
      <c r="I95" s="75"/>
      <c r="J95" s="250" t="s">
        <v>80</v>
      </c>
      <c r="K95" s="250"/>
      <c r="L95" s="250"/>
      <c r="M95" s="250"/>
      <c r="N95" s="250"/>
      <c r="O95" s="250"/>
      <c r="P95" s="250"/>
      <c r="Q95" s="250"/>
      <c r="R95" s="250"/>
      <c r="S95" s="250"/>
      <c r="T95" s="250"/>
      <c r="U95" s="250"/>
      <c r="V95" s="250"/>
      <c r="W95" s="250"/>
      <c r="X95" s="250"/>
      <c r="Y95" s="250"/>
      <c r="Z95" s="250"/>
      <c r="AA95" s="250"/>
      <c r="AB95" s="250"/>
      <c r="AC95" s="250"/>
      <c r="AD95" s="250"/>
      <c r="AE95" s="250"/>
      <c r="AF95" s="250"/>
      <c r="AG95" s="246">
        <f>ROUND(AG96+AG119+AG123+AG126+SUM(AG129:AG135)+SUM(AG138:AG143),2)</f>
        <v>0</v>
      </c>
      <c r="AH95" s="247"/>
      <c r="AI95" s="247"/>
      <c r="AJ95" s="247"/>
      <c r="AK95" s="247"/>
      <c r="AL95" s="247"/>
      <c r="AM95" s="247"/>
      <c r="AN95" s="248">
        <f t="shared" si="0"/>
        <v>0</v>
      </c>
      <c r="AO95" s="247"/>
      <c r="AP95" s="247"/>
      <c r="AQ95" s="76" t="s">
        <v>81</v>
      </c>
      <c r="AR95" s="73"/>
      <c r="AS95" s="77">
        <f>ROUND(AS96+AS119+AS123+AS126+SUM(AS129:AS135)+SUM(AS138:AS143),2)</f>
        <v>0</v>
      </c>
      <c r="AT95" s="78">
        <f t="shared" si="1"/>
        <v>0</v>
      </c>
      <c r="AU95" s="79">
        <f>ROUND(AU96+AU119+AU123+AU126+SUM(AU129:AU135)+SUM(AU138:AU143),5)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ROUND(AZ96+AZ119+AZ123+AZ126+SUM(AZ129:AZ135)+SUM(AZ138:AZ143),2)</f>
        <v>0</v>
      </c>
      <c r="BA95" s="78">
        <f>ROUND(BA96+BA119+BA123+BA126+SUM(BA129:BA135)+SUM(BA138:BA143),2)</f>
        <v>0</v>
      </c>
      <c r="BB95" s="78">
        <f>ROUND(BB96+BB119+BB123+BB126+SUM(BB129:BB135)+SUM(BB138:BB143),2)</f>
        <v>0</v>
      </c>
      <c r="BC95" s="78">
        <f>ROUND(BC96+BC119+BC123+BC126+SUM(BC129:BC135)+SUM(BC138:BC143),2)</f>
        <v>0</v>
      </c>
      <c r="BD95" s="80">
        <f>ROUND(BD96+BD119+BD123+BD126+SUM(BD129:BD135)+SUM(BD138:BD143),2)</f>
        <v>0</v>
      </c>
      <c r="BS95" s="81" t="s">
        <v>74</v>
      </c>
      <c r="BT95" s="81" t="s">
        <v>82</v>
      </c>
      <c r="BU95" s="81" t="s">
        <v>76</v>
      </c>
      <c r="BV95" s="81" t="s">
        <v>77</v>
      </c>
      <c r="BW95" s="81" t="s">
        <v>83</v>
      </c>
      <c r="BX95" s="81" t="s">
        <v>4</v>
      </c>
      <c r="CL95" s="81" t="s">
        <v>1</v>
      </c>
      <c r="CM95" s="81" t="s">
        <v>84</v>
      </c>
    </row>
    <row r="96" spans="2:91" s="3" customFormat="1" ht="16.5" customHeight="1">
      <c r="B96" s="48"/>
      <c r="C96" s="13"/>
      <c r="D96" s="13"/>
      <c r="E96" s="251" t="s">
        <v>85</v>
      </c>
      <c r="F96" s="251"/>
      <c r="G96" s="251"/>
      <c r="H96" s="251"/>
      <c r="I96" s="251"/>
      <c r="J96" s="13"/>
      <c r="K96" s="251" t="s">
        <v>86</v>
      </c>
      <c r="L96" s="251"/>
      <c r="M96" s="251"/>
      <c r="N96" s="251"/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16">
        <f>ROUND(AG97+AG101+AG105+AG109+AG113+AG117+AG118,2)</f>
        <v>0</v>
      </c>
      <c r="AH96" s="215"/>
      <c r="AI96" s="215"/>
      <c r="AJ96" s="215"/>
      <c r="AK96" s="215"/>
      <c r="AL96" s="215"/>
      <c r="AM96" s="215"/>
      <c r="AN96" s="214">
        <f t="shared" si="0"/>
        <v>0</v>
      </c>
      <c r="AO96" s="215"/>
      <c r="AP96" s="215"/>
      <c r="AQ96" s="82" t="s">
        <v>87</v>
      </c>
      <c r="AR96" s="48"/>
      <c r="AS96" s="83">
        <f>ROUND(AS97+AS101+AS105+AS109+AS113+AS117+AS118,2)</f>
        <v>0</v>
      </c>
      <c r="AT96" s="84">
        <f t="shared" si="1"/>
        <v>0</v>
      </c>
      <c r="AU96" s="85">
        <f>ROUND(AU97+AU101+AU105+AU109+AU113+AU117+AU118,5)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ROUND(AZ97+AZ101+AZ105+AZ109+AZ113+AZ117+AZ118,2)</f>
        <v>0</v>
      </c>
      <c r="BA96" s="84">
        <f>ROUND(BA97+BA101+BA105+BA109+BA113+BA117+BA118,2)</f>
        <v>0</v>
      </c>
      <c r="BB96" s="84">
        <f>ROUND(BB97+BB101+BB105+BB109+BB113+BB117+BB118,2)</f>
        <v>0</v>
      </c>
      <c r="BC96" s="84">
        <f>ROUND(BC97+BC101+BC105+BC109+BC113+BC117+BC118,2)</f>
        <v>0</v>
      </c>
      <c r="BD96" s="86">
        <f>ROUND(BD97+BD101+BD105+BD109+BD113+BD117+BD118,2)</f>
        <v>0</v>
      </c>
      <c r="BS96" s="25" t="s">
        <v>74</v>
      </c>
      <c r="BT96" s="25" t="s">
        <v>84</v>
      </c>
      <c r="BU96" s="25" t="s">
        <v>76</v>
      </c>
      <c r="BV96" s="25" t="s">
        <v>77</v>
      </c>
      <c r="BW96" s="25" t="s">
        <v>88</v>
      </c>
      <c r="BX96" s="25" t="s">
        <v>83</v>
      </c>
      <c r="CL96" s="25" t="s">
        <v>1</v>
      </c>
    </row>
    <row r="97" spans="1:90" s="3" customFormat="1" ht="23.25" customHeight="1">
      <c r="B97" s="48"/>
      <c r="C97" s="13"/>
      <c r="D97" s="13"/>
      <c r="E97" s="13"/>
      <c r="F97" s="251" t="s">
        <v>89</v>
      </c>
      <c r="G97" s="251"/>
      <c r="H97" s="251"/>
      <c r="I97" s="251"/>
      <c r="J97" s="251"/>
      <c r="K97" s="13"/>
      <c r="L97" s="251" t="s">
        <v>90</v>
      </c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16">
        <f>ROUND(SUM(AG98:AG100),2)</f>
        <v>0</v>
      </c>
      <c r="AH97" s="215"/>
      <c r="AI97" s="215"/>
      <c r="AJ97" s="215"/>
      <c r="AK97" s="215"/>
      <c r="AL97" s="215"/>
      <c r="AM97" s="215"/>
      <c r="AN97" s="214">
        <f t="shared" si="0"/>
        <v>0</v>
      </c>
      <c r="AO97" s="215"/>
      <c r="AP97" s="215"/>
      <c r="AQ97" s="82" t="s">
        <v>87</v>
      </c>
      <c r="AR97" s="48"/>
      <c r="AS97" s="83">
        <f>ROUND(SUM(AS98:AS100),2)</f>
        <v>0</v>
      </c>
      <c r="AT97" s="84">
        <f t="shared" si="1"/>
        <v>0</v>
      </c>
      <c r="AU97" s="85">
        <f>ROUND(SUM(AU98:AU100),5)</f>
        <v>0</v>
      </c>
      <c r="AV97" s="84">
        <f>ROUND(AZ97*L29,2)</f>
        <v>0</v>
      </c>
      <c r="AW97" s="84">
        <f>ROUND(BA97*L30,2)</f>
        <v>0</v>
      </c>
      <c r="AX97" s="84">
        <f>ROUND(BB97*L29,2)</f>
        <v>0</v>
      </c>
      <c r="AY97" s="84">
        <f>ROUND(BC97*L30,2)</f>
        <v>0</v>
      </c>
      <c r="AZ97" s="84">
        <f>ROUND(SUM(AZ98:AZ100),2)</f>
        <v>0</v>
      </c>
      <c r="BA97" s="84">
        <f>ROUND(SUM(BA98:BA100),2)</f>
        <v>0</v>
      </c>
      <c r="BB97" s="84">
        <f>ROUND(SUM(BB98:BB100),2)</f>
        <v>0</v>
      </c>
      <c r="BC97" s="84">
        <f>ROUND(SUM(BC98:BC100),2)</f>
        <v>0</v>
      </c>
      <c r="BD97" s="86">
        <f>ROUND(SUM(BD98:BD100),2)</f>
        <v>0</v>
      </c>
      <c r="BS97" s="25" t="s">
        <v>74</v>
      </c>
      <c r="BT97" s="25" t="s">
        <v>91</v>
      </c>
      <c r="BU97" s="25" t="s">
        <v>76</v>
      </c>
      <c r="BV97" s="25" t="s">
        <v>77</v>
      </c>
      <c r="BW97" s="25" t="s">
        <v>92</v>
      </c>
      <c r="BX97" s="25" t="s">
        <v>88</v>
      </c>
      <c r="CL97" s="25" t="s">
        <v>1</v>
      </c>
    </row>
    <row r="98" spans="1:90" s="3" customFormat="1" ht="23.25" customHeight="1">
      <c r="A98" s="87" t="s">
        <v>93</v>
      </c>
      <c r="B98" s="48"/>
      <c r="C98" s="13"/>
      <c r="D98" s="13"/>
      <c r="E98" s="13"/>
      <c r="F98" s="13"/>
      <c r="G98" s="251" t="s">
        <v>94</v>
      </c>
      <c r="H98" s="251"/>
      <c r="I98" s="251"/>
      <c r="J98" s="251"/>
      <c r="K98" s="251"/>
      <c r="L98" s="13"/>
      <c r="M98" s="251" t="s">
        <v>95</v>
      </c>
      <c r="N98" s="251"/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14">
        <f>'00001 - SO 06-18-110b.1 V...'!J34</f>
        <v>0</v>
      </c>
      <c r="AH98" s="215"/>
      <c r="AI98" s="215"/>
      <c r="AJ98" s="215"/>
      <c r="AK98" s="215"/>
      <c r="AL98" s="215"/>
      <c r="AM98" s="215"/>
      <c r="AN98" s="214">
        <f t="shared" si="0"/>
        <v>0</v>
      </c>
      <c r="AO98" s="215"/>
      <c r="AP98" s="215"/>
      <c r="AQ98" s="82" t="s">
        <v>87</v>
      </c>
      <c r="AR98" s="48"/>
      <c r="AS98" s="83">
        <v>0</v>
      </c>
      <c r="AT98" s="84">
        <f t="shared" si="1"/>
        <v>0</v>
      </c>
      <c r="AU98" s="85">
        <f>'00001 - SO 06-18-110b.1 V...'!P130</f>
        <v>0</v>
      </c>
      <c r="AV98" s="84">
        <f>'00001 - SO 06-18-110b.1 V...'!J37</f>
        <v>0</v>
      </c>
      <c r="AW98" s="84">
        <f>'00001 - SO 06-18-110b.1 V...'!J38</f>
        <v>0</v>
      </c>
      <c r="AX98" s="84">
        <f>'00001 - SO 06-18-110b.1 V...'!J39</f>
        <v>0</v>
      </c>
      <c r="AY98" s="84">
        <f>'00001 - SO 06-18-110b.1 V...'!J40</f>
        <v>0</v>
      </c>
      <c r="AZ98" s="84">
        <f>'00001 - SO 06-18-110b.1 V...'!F37</f>
        <v>0</v>
      </c>
      <c r="BA98" s="84">
        <f>'00001 - SO 06-18-110b.1 V...'!F38</f>
        <v>0</v>
      </c>
      <c r="BB98" s="84">
        <f>'00001 - SO 06-18-110b.1 V...'!F39</f>
        <v>0</v>
      </c>
      <c r="BC98" s="84">
        <f>'00001 - SO 06-18-110b.1 V...'!F40</f>
        <v>0</v>
      </c>
      <c r="BD98" s="86">
        <f>'00001 - SO 06-18-110b.1 V...'!F41</f>
        <v>0</v>
      </c>
      <c r="BT98" s="25" t="s">
        <v>96</v>
      </c>
      <c r="BV98" s="25" t="s">
        <v>77</v>
      </c>
      <c r="BW98" s="25" t="s">
        <v>97</v>
      </c>
      <c r="BX98" s="25" t="s">
        <v>92</v>
      </c>
      <c r="CL98" s="25" t="s">
        <v>1</v>
      </c>
    </row>
    <row r="99" spans="1:90" s="3" customFormat="1" ht="23.25" customHeight="1">
      <c r="A99" s="87" t="s">
        <v>93</v>
      </c>
      <c r="B99" s="48"/>
      <c r="C99" s="13"/>
      <c r="D99" s="13"/>
      <c r="E99" s="13"/>
      <c r="F99" s="13"/>
      <c r="G99" s="251" t="s">
        <v>98</v>
      </c>
      <c r="H99" s="251"/>
      <c r="I99" s="251"/>
      <c r="J99" s="251"/>
      <c r="K99" s="251"/>
      <c r="L99" s="13"/>
      <c r="M99" s="251" t="s">
        <v>99</v>
      </c>
      <c r="N99" s="251"/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14">
        <f>'00002 - SO 06-18-110b.2 V...'!J34</f>
        <v>0</v>
      </c>
      <c r="AH99" s="215"/>
      <c r="AI99" s="215"/>
      <c r="AJ99" s="215"/>
      <c r="AK99" s="215"/>
      <c r="AL99" s="215"/>
      <c r="AM99" s="215"/>
      <c r="AN99" s="214">
        <f t="shared" si="0"/>
        <v>0</v>
      </c>
      <c r="AO99" s="215"/>
      <c r="AP99" s="215"/>
      <c r="AQ99" s="82" t="s">
        <v>87</v>
      </c>
      <c r="AR99" s="48"/>
      <c r="AS99" s="83">
        <v>0</v>
      </c>
      <c r="AT99" s="84">
        <f t="shared" si="1"/>
        <v>0</v>
      </c>
      <c r="AU99" s="85">
        <f>'00002 - SO 06-18-110b.2 V...'!P129</f>
        <v>0</v>
      </c>
      <c r="AV99" s="84">
        <f>'00002 - SO 06-18-110b.2 V...'!J37</f>
        <v>0</v>
      </c>
      <c r="AW99" s="84">
        <f>'00002 - SO 06-18-110b.2 V...'!J38</f>
        <v>0</v>
      </c>
      <c r="AX99" s="84">
        <f>'00002 - SO 06-18-110b.2 V...'!J39</f>
        <v>0</v>
      </c>
      <c r="AY99" s="84">
        <f>'00002 - SO 06-18-110b.2 V...'!J40</f>
        <v>0</v>
      </c>
      <c r="AZ99" s="84">
        <f>'00002 - SO 06-18-110b.2 V...'!F37</f>
        <v>0</v>
      </c>
      <c r="BA99" s="84">
        <f>'00002 - SO 06-18-110b.2 V...'!F38</f>
        <v>0</v>
      </c>
      <c r="BB99" s="84">
        <f>'00002 - SO 06-18-110b.2 V...'!F39</f>
        <v>0</v>
      </c>
      <c r="BC99" s="84">
        <f>'00002 - SO 06-18-110b.2 V...'!F40</f>
        <v>0</v>
      </c>
      <c r="BD99" s="86">
        <f>'00002 - SO 06-18-110b.2 V...'!F41</f>
        <v>0</v>
      </c>
      <c r="BT99" s="25" t="s">
        <v>96</v>
      </c>
      <c r="BV99" s="25" t="s">
        <v>77</v>
      </c>
      <c r="BW99" s="25" t="s">
        <v>100</v>
      </c>
      <c r="BX99" s="25" t="s">
        <v>92</v>
      </c>
      <c r="CL99" s="25" t="s">
        <v>1</v>
      </c>
    </row>
    <row r="100" spans="1:90" s="3" customFormat="1" ht="23.25" customHeight="1">
      <c r="A100" s="87" t="s">
        <v>93</v>
      </c>
      <c r="B100" s="48"/>
      <c r="C100" s="13"/>
      <c r="D100" s="13"/>
      <c r="E100" s="13"/>
      <c r="F100" s="13"/>
      <c r="G100" s="251" t="s">
        <v>101</v>
      </c>
      <c r="H100" s="251"/>
      <c r="I100" s="251"/>
      <c r="J100" s="251"/>
      <c r="K100" s="251"/>
      <c r="L100" s="13"/>
      <c r="M100" s="251" t="s">
        <v>102</v>
      </c>
      <c r="N100" s="251"/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14">
        <f>'00003 - SO 06-18-110b.3 V...'!J34</f>
        <v>0</v>
      </c>
      <c r="AH100" s="215"/>
      <c r="AI100" s="215"/>
      <c r="AJ100" s="215"/>
      <c r="AK100" s="215"/>
      <c r="AL100" s="215"/>
      <c r="AM100" s="215"/>
      <c r="AN100" s="214">
        <f t="shared" si="0"/>
        <v>0</v>
      </c>
      <c r="AO100" s="215"/>
      <c r="AP100" s="215"/>
      <c r="AQ100" s="82" t="s">
        <v>87</v>
      </c>
      <c r="AR100" s="48"/>
      <c r="AS100" s="83">
        <v>0</v>
      </c>
      <c r="AT100" s="84">
        <f t="shared" si="1"/>
        <v>0</v>
      </c>
      <c r="AU100" s="85">
        <f>'00003 - SO 06-18-110b.3 V...'!P128</f>
        <v>0</v>
      </c>
      <c r="AV100" s="84">
        <f>'00003 - SO 06-18-110b.3 V...'!J37</f>
        <v>0</v>
      </c>
      <c r="AW100" s="84">
        <f>'00003 - SO 06-18-110b.3 V...'!J38</f>
        <v>0</v>
      </c>
      <c r="AX100" s="84">
        <f>'00003 - SO 06-18-110b.3 V...'!J39</f>
        <v>0</v>
      </c>
      <c r="AY100" s="84">
        <f>'00003 - SO 06-18-110b.3 V...'!J40</f>
        <v>0</v>
      </c>
      <c r="AZ100" s="84">
        <f>'00003 - SO 06-18-110b.3 V...'!F37</f>
        <v>0</v>
      </c>
      <c r="BA100" s="84">
        <f>'00003 - SO 06-18-110b.3 V...'!F38</f>
        <v>0</v>
      </c>
      <c r="BB100" s="84">
        <f>'00003 - SO 06-18-110b.3 V...'!F39</f>
        <v>0</v>
      </c>
      <c r="BC100" s="84">
        <f>'00003 - SO 06-18-110b.3 V...'!F40</f>
        <v>0</v>
      </c>
      <c r="BD100" s="86">
        <f>'00003 - SO 06-18-110b.3 V...'!F41</f>
        <v>0</v>
      </c>
      <c r="BT100" s="25" t="s">
        <v>96</v>
      </c>
      <c r="BV100" s="25" t="s">
        <v>77</v>
      </c>
      <c r="BW100" s="25" t="s">
        <v>103</v>
      </c>
      <c r="BX100" s="25" t="s">
        <v>92</v>
      </c>
      <c r="CL100" s="25" t="s">
        <v>1</v>
      </c>
    </row>
    <row r="101" spans="1:90" s="3" customFormat="1" ht="23.25" customHeight="1">
      <c r="B101" s="48"/>
      <c r="C101" s="13"/>
      <c r="D101" s="13"/>
      <c r="E101" s="13"/>
      <c r="F101" s="251" t="s">
        <v>104</v>
      </c>
      <c r="G101" s="251"/>
      <c r="H101" s="251"/>
      <c r="I101" s="251"/>
      <c r="J101" s="251"/>
      <c r="K101" s="13"/>
      <c r="L101" s="251" t="s">
        <v>105</v>
      </c>
      <c r="M101" s="251"/>
      <c r="N101" s="251"/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16">
        <f>ROUND(SUM(AG102:AG104),2)</f>
        <v>0</v>
      </c>
      <c r="AH101" s="215"/>
      <c r="AI101" s="215"/>
      <c r="AJ101" s="215"/>
      <c r="AK101" s="215"/>
      <c r="AL101" s="215"/>
      <c r="AM101" s="215"/>
      <c r="AN101" s="214">
        <f t="shared" si="0"/>
        <v>0</v>
      </c>
      <c r="AO101" s="215"/>
      <c r="AP101" s="215"/>
      <c r="AQ101" s="82" t="s">
        <v>87</v>
      </c>
      <c r="AR101" s="48"/>
      <c r="AS101" s="83">
        <f>ROUND(SUM(AS102:AS104),2)</f>
        <v>0</v>
      </c>
      <c r="AT101" s="84">
        <f t="shared" si="1"/>
        <v>0</v>
      </c>
      <c r="AU101" s="85">
        <f>ROUND(SUM(AU102:AU104),5)</f>
        <v>0</v>
      </c>
      <c r="AV101" s="84">
        <f>ROUND(AZ101*L29,2)</f>
        <v>0</v>
      </c>
      <c r="AW101" s="84">
        <f>ROUND(BA101*L30,2)</f>
        <v>0</v>
      </c>
      <c r="AX101" s="84">
        <f>ROUND(BB101*L29,2)</f>
        <v>0</v>
      </c>
      <c r="AY101" s="84">
        <f>ROUND(BC101*L30,2)</f>
        <v>0</v>
      </c>
      <c r="AZ101" s="84">
        <f>ROUND(SUM(AZ102:AZ104),2)</f>
        <v>0</v>
      </c>
      <c r="BA101" s="84">
        <f>ROUND(SUM(BA102:BA104),2)</f>
        <v>0</v>
      </c>
      <c r="BB101" s="84">
        <f>ROUND(SUM(BB102:BB104),2)</f>
        <v>0</v>
      </c>
      <c r="BC101" s="84">
        <f>ROUND(SUM(BC102:BC104),2)</f>
        <v>0</v>
      </c>
      <c r="BD101" s="86">
        <f>ROUND(SUM(BD102:BD104),2)</f>
        <v>0</v>
      </c>
      <c r="BS101" s="25" t="s">
        <v>74</v>
      </c>
      <c r="BT101" s="25" t="s">
        <v>91</v>
      </c>
      <c r="BU101" s="25" t="s">
        <v>76</v>
      </c>
      <c r="BV101" s="25" t="s">
        <v>77</v>
      </c>
      <c r="BW101" s="25" t="s">
        <v>106</v>
      </c>
      <c r="BX101" s="25" t="s">
        <v>88</v>
      </c>
      <c r="CL101" s="25" t="s">
        <v>1</v>
      </c>
    </row>
    <row r="102" spans="1:90" s="3" customFormat="1" ht="35.25" customHeight="1">
      <c r="A102" s="87" t="s">
        <v>93</v>
      </c>
      <c r="B102" s="48"/>
      <c r="C102" s="13"/>
      <c r="D102" s="13"/>
      <c r="E102" s="13"/>
      <c r="F102" s="13"/>
      <c r="G102" s="251" t="s">
        <v>94</v>
      </c>
      <c r="H102" s="251"/>
      <c r="I102" s="251"/>
      <c r="J102" s="251"/>
      <c r="K102" s="251"/>
      <c r="L102" s="13"/>
      <c r="M102" s="251" t="s">
        <v>107</v>
      </c>
      <c r="N102" s="251"/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14">
        <f>'00001 - SO 06-18-110c.1 V...'!J34</f>
        <v>0</v>
      </c>
      <c r="AH102" s="215"/>
      <c r="AI102" s="215"/>
      <c r="AJ102" s="215"/>
      <c r="AK102" s="215"/>
      <c r="AL102" s="215"/>
      <c r="AM102" s="215"/>
      <c r="AN102" s="214">
        <f t="shared" si="0"/>
        <v>0</v>
      </c>
      <c r="AO102" s="215"/>
      <c r="AP102" s="215"/>
      <c r="AQ102" s="82" t="s">
        <v>87</v>
      </c>
      <c r="AR102" s="48"/>
      <c r="AS102" s="83">
        <v>0</v>
      </c>
      <c r="AT102" s="84">
        <f t="shared" si="1"/>
        <v>0</v>
      </c>
      <c r="AU102" s="85">
        <f>'00001 - SO 06-18-110c.1 V...'!P129</f>
        <v>0</v>
      </c>
      <c r="AV102" s="84">
        <f>'00001 - SO 06-18-110c.1 V...'!J37</f>
        <v>0</v>
      </c>
      <c r="AW102" s="84">
        <f>'00001 - SO 06-18-110c.1 V...'!J38</f>
        <v>0</v>
      </c>
      <c r="AX102" s="84">
        <f>'00001 - SO 06-18-110c.1 V...'!J39</f>
        <v>0</v>
      </c>
      <c r="AY102" s="84">
        <f>'00001 - SO 06-18-110c.1 V...'!J40</f>
        <v>0</v>
      </c>
      <c r="AZ102" s="84">
        <f>'00001 - SO 06-18-110c.1 V...'!F37</f>
        <v>0</v>
      </c>
      <c r="BA102" s="84">
        <f>'00001 - SO 06-18-110c.1 V...'!F38</f>
        <v>0</v>
      </c>
      <c r="BB102" s="84">
        <f>'00001 - SO 06-18-110c.1 V...'!F39</f>
        <v>0</v>
      </c>
      <c r="BC102" s="84">
        <f>'00001 - SO 06-18-110c.1 V...'!F40</f>
        <v>0</v>
      </c>
      <c r="BD102" s="86">
        <f>'00001 - SO 06-18-110c.1 V...'!F41</f>
        <v>0</v>
      </c>
      <c r="BT102" s="25" t="s">
        <v>96</v>
      </c>
      <c r="BV102" s="25" t="s">
        <v>77</v>
      </c>
      <c r="BW102" s="25" t="s">
        <v>108</v>
      </c>
      <c r="BX102" s="25" t="s">
        <v>106</v>
      </c>
      <c r="CL102" s="25" t="s">
        <v>1</v>
      </c>
    </row>
    <row r="103" spans="1:90" s="3" customFormat="1" ht="35.25" customHeight="1">
      <c r="A103" s="87" t="s">
        <v>93</v>
      </c>
      <c r="B103" s="48"/>
      <c r="C103" s="13"/>
      <c r="D103" s="13"/>
      <c r="E103" s="13"/>
      <c r="F103" s="13"/>
      <c r="G103" s="251" t="s">
        <v>98</v>
      </c>
      <c r="H103" s="251"/>
      <c r="I103" s="251"/>
      <c r="J103" s="251"/>
      <c r="K103" s="251"/>
      <c r="L103" s="13"/>
      <c r="M103" s="251" t="s">
        <v>109</v>
      </c>
      <c r="N103" s="251"/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14">
        <f>'00002 - SO 06-18-110c.2 V...'!J34</f>
        <v>0</v>
      </c>
      <c r="AH103" s="215"/>
      <c r="AI103" s="215"/>
      <c r="AJ103" s="215"/>
      <c r="AK103" s="215"/>
      <c r="AL103" s="215"/>
      <c r="AM103" s="215"/>
      <c r="AN103" s="214">
        <f t="shared" si="0"/>
        <v>0</v>
      </c>
      <c r="AO103" s="215"/>
      <c r="AP103" s="215"/>
      <c r="AQ103" s="82" t="s">
        <v>87</v>
      </c>
      <c r="AR103" s="48"/>
      <c r="AS103" s="83">
        <v>0</v>
      </c>
      <c r="AT103" s="84">
        <f t="shared" si="1"/>
        <v>0</v>
      </c>
      <c r="AU103" s="85">
        <f>'00002 - SO 06-18-110c.2 V...'!P128</f>
        <v>0</v>
      </c>
      <c r="AV103" s="84">
        <f>'00002 - SO 06-18-110c.2 V...'!J37</f>
        <v>0</v>
      </c>
      <c r="AW103" s="84">
        <f>'00002 - SO 06-18-110c.2 V...'!J38</f>
        <v>0</v>
      </c>
      <c r="AX103" s="84">
        <f>'00002 - SO 06-18-110c.2 V...'!J39</f>
        <v>0</v>
      </c>
      <c r="AY103" s="84">
        <f>'00002 - SO 06-18-110c.2 V...'!J40</f>
        <v>0</v>
      </c>
      <c r="AZ103" s="84">
        <f>'00002 - SO 06-18-110c.2 V...'!F37</f>
        <v>0</v>
      </c>
      <c r="BA103" s="84">
        <f>'00002 - SO 06-18-110c.2 V...'!F38</f>
        <v>0</v>
      </c>
      <c r="BB103" s="84">
        <f>'00002 - SO 06-18-110c.2 V...'!F39</f>
        <v>0</v>
      </c>
      <c r="BC103" s="84">
        <f>'00002 - SO 06-18-110c.2 V...'!F40</f>
        <v>0</v>
      </c>
      <c r="BD103" s="86">
        <f>'00002 - SO 06-18-110c.2 V...'!F41</f>
        <v>0</v>
      </c>
      <c r="BT103" s="25" t="s">
        <v>96</v>
      </c>
      <c r="BV103" s="25" t="s">
        <v>77</v>
      </c>
      <c r="BW103" s="25" t="s">
        <v>110</v>
      </c>
      <c r="BX103" s="25" t="s">
        <v>106</v>
      </c>
      <c r="CL103" s="25" t="s">
        <v>1</v>
      </c>
    </row>
    <row r="104" spans="1:90" s="3" customFormat="1" ht="35.25" customHeight="1">
      <c r="A104" s="87" t="s">
        <v>93</v>
      </c>
      <c r="B104" s="48"/>
      <c r="C104" s="13"/>
      <c r="D104" s="13"/>
      <c r="E104" s="13"/>
      <c r="F104" s="13"/>
      <c r="G104" s="251" t="s">
        <v>101</v>
      </c>
      <c r="H104" s="251"/>
      <c r="I104" s="251"/>
      <c r="J104" s="251"/>
      <c r="K104" s="251"/>
      <c r="L104" s="13"/>
      <c r="M104" s="251" t="s">
        <v>111</v>
      </c>
      <c r="N104" s="251"/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14">
        <f>'00003 - SO 06-18-110c.3 V...'!J34</f>
        <v>0</v>
      </c>
      <c r="AH104" s="215"/>
      <c r="AI104" s="215"/>
      <c r="AJ104" s="215"/>
      <c r="AK104" s="215"/>
      <c r="AL104" s="215"/>
      <c r="AM104" s="215"/>
      <c r="AN104" s="214">
        <f t="shared" si="0"/>
        <v>0</v>
      </c>
      <c r="AO104" s="215"/>
      <c r="AP104" s="215"/>
      <c r="AQ104" s="82" t="s">
        <v>87</v>
      </c>
      <c r="AR104" s="48"/>
      <c r="AS104" s="83">
        <v>0</v>
      </c>
      <c r="AT104" s="84">
        <f t="shared" si="1"/>
        <v>0</v>
      </c>
      <c r="AU104" s="85">
        <f>'00003 - SO 06-18-110c.3 V...'!P128</f>
        <v>0</v>
      </c>
      <c r="AV104" s="84">
        <f>'00003 - SO 06-18-110c.3 V...'!J37</f>
        <v>0</v>
      </c>
      <c r="AW104" s="84">
        <f>'00003 - SO 06-18-110c.3 V...'!J38</f>
        <v>0</v>
      </c>
      <c r="AX104" s="84">
        <f>'00003 - SO 06-18-110c.3 V...'!J39</f>
        <v>0</v>
      </c>
      <c r="AY104" s="84">
        <f>'00003 - SO 06-18-110c.3 V...'!J40</f>
        <v>0</v>
      </c>
      <c r="AZ104" s="84">
        <f>'00003 - SO 06-18-110c.3 V...'!F37</f>
        <v>0</v>
      </c>
      <c r="BA104" s="84">
        <f>'00003 - SO 06-18-110c.3 V...'!F38</f>
        <v>0</v>
      </c>
      <c r="BB104" s="84">
        <f>'00003 - SO 06-18-110c.3 V...'!F39</f>
        <v>0</v>
      </c>
      <c r="BC104" s="84">
        <f>'00003 - SO 06-18-110c.3 V...'!F40</f>
        <v>0</v>
      </c>
      <c r="BD104" s="86">
        <f>'00003 - SO 06-18-110c.3 V...'!F41</f>
        <v>0</v>
      </c>
      <c r="BT104" s="25" t="s">
        <v>96</v>
      </c>
      <c r="BV104" s="25" t="s">
        <v>77</v>
      </c>
      <c r="BW104" s="25" t="s">
        <v>112</v>
      </c>
      <c r="BX104" s="25" t="s">
        <v>106</v>
      </c>
      <c r="CL104" s="25" t="s">
        <v>1</v>
      </c>
    </row>
    <row r="105" spans="1:90" s="3" customFormat="1" ht="23.25" customHeight="1">
      <c r="B105" s="48"/>
      <c r="C105" s="13"/>
      <c r="D105" s="13"/>
      <c r="E105" s="13"/>
      <c r="F105" s="251" t="s">
        <v>113</v>
      </c>
      <c r="G105" s="251"/>
      <c r="H105" s="251"/>
      <c r="I105" s="251"/>
      <c r="J105" s="251"/>
      <c r="K105" s="13"/>
      <c r="L105" s="251" t="s">
        <v>114</v>
      </c>
      <c r="M105" s="251"/>
      <c r="N105" s="251"/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16">
        <f>ROUND(SUM(AG106:AG108),2)</f>
        <v>0</v>
      </c>
      <c r="AH105" s="215"/>
      <c r="AI105" s="215"/>
      <c r="AJ105" s="215"/>
      <c r="AK105" s="215"/>
      <c r="AL105" s="215"/>
      <c r="AM105" s="215"/>
      <c r="AN105" s="214">
        <f t="shared" si="0"/>
        <v>0</v>
      </c>
      <c r="AO105" s="215"/>
      <c r="AP105" s="215"/>
      <c r="AQ105" s="82" t="s">
        <v>87</v>
      </c>
      <c r="AR105" s="48"/>
      <c r="AS105" s="83">
        <f>ROUND(SUM(AS106:AS108),2)</f>
        <v>0</v>
      </c>
      <c r="AT105" s="84">
        <f t="shared" si="1"/>
        <v>0</v>
      </c>
      <c r="AU105" s="85">
        <f>ROUND(SUM(AU106:AU108),5)</f>
        <v>0</v>
      </c>
      <c r="AV105" s="84">
        <f>ROUND(AZ105*L29,2)</f>
        <v>0</v>
      </c>
      <c r="AW105" s="84">
        <f>ROUND(BA105*L30,2)</f>
        <v>0</v>
      </c>
      <c r="AX105" s="84">
        <f>ROUND(BB105*L29,2)</f>
        <v>0</v>
      </c>
      <c r="AY105" s="84">
        <f>ROUND(BC105*L30,2)</f>
        <v>0</v>
      </c>
      <c r="AZ105" s="84">
        <f>ROUND(SUM(AZ106:AZ108),2)</f>
        <v>0</v>
      </c>
      <c r="BA105" s="84">
        <f>ROUND(SUM(BA106:BA108),2)</f>
        <v>0</v>
      </c>
      <c r="BB105" s="84">
        <f>ROUND(SUM(BB106:BB108),2)</f>
        <v>0</v>
      </c>
      <c r="BC105" s="84">
        <f>ROUND(SUM(BC106:BC108),2)</f>
        <v>0</v>
      </c>
      <c r="BD105" s="86">
        <f>ROUND(SUM(BD106:BD108),2)</f>
        <v>0</v>
      </c>
      <c r="BS105" s="25" t="s">
        <v>74</v>
      </c>
      <c r="BT105" s="25" t="s">
        <v>91</v>
      </c>
      <c r="BU105" s="25" t="s">
        <v>76</v>
      </c>
      <c r="BV105" s="25" t="s">
        <v>77</v>
      </c>
      <c r="BW105" s="25" t="s">
        <v>115</v>
      </c>
      <c r="BX105" s="25" t="s">
        <v>88</v>
      </c>
      <c r="CL105" s="25" t="s">
        <v>1</v>
      </c>
    </row>
    <row r="106" spans="1:90" s="3" customFormat="1" ht="23.25" customHeight="1">
      <c r="A106" s="87" t="s">
        <v>93</v>
      </c>
      <c r="B106" s="48"/>
      <c r="C106" s="13"/>
      <c r="D106" s="13"/>
      <c r="E106" s="13"/>
      <c r="F106" s="13"/>
      <c r="G106" s="251" t="s">
        <v>94</v>
      </c>
      <c r="H106" s="251"/>
      <c r="I106" s="251"/>
      <c r="J106" s="251"/>
      <c r="K106" s="251"/>
      <c r="L106" s="13"/>
      <c r="M106" s="251" t="s">
        <v>116</v>
      </c>
      <c r="N106" s="251"/>
      <c r="O106" s="251"/>
      <c r="P106" s="251"/>
      <c r="Q106" s="251"/>
      <c r="R106" s="251"/>
      <c r="S106" s="251"/>
      <c r="T106" s="251"/>
      <c r="U106" s="251"/>
      <c r="V106" s="251"/>
      <c r="W106" s="251"/>
      <c r="X106" s="251"/>
      <c r="Y106" s="251"/>
      <c r="Z106" s="251"/>
      <c r="AA106" s="251"/>
      <c r="AB106" s="251"/>
      <c r="AC106" s="251"/>
      <c r="AD106" s="251"/>
      <c r="AE106" s="251"/>
      <c r="AF106" s="251"/>
      <c r="AG106" s="214">
        <f>'00001 - SO 06-18-111a.1 V...'!J34</f>
        <v>0</v>
      </c>
      <c r="AH106" s="215"/>
      <c r="AI106" s="215"/>
      <c r="AJ106" s="215"/>
      <c r="AK106" s="215"/>
      <c r="AL106" s="215"/>
      <c r="AM106" s="215"/>
      <c r="AN106" s="214">
        <f t="shared" si="0"/>
        <v>0</v>
      </c>
      <c r="AO106" s="215"/>
      <c r="AP106" s="215"/>
      <c r="AQ106" s="82" t="s">
        <v>87</v>
      </c>
      <c r="AR106" s="48"/>
      <c r="AS106" s="83">
        <v>0</v>
      </c>
      <c r="AT106" s="84">
        <f t="shared" si="1"/>
        <v>0</v>
      </c>
      <c r="AU106" s="85">
        <f>'00001 - SO 06-18-111a.1 V...'!P130</f>
        <v>0</v>
      </c>
      <c r="AV106" s="84">
        <f>'00001 - SO 06-18-111a.1 V...'!J37</f>
        <v>0</v>
      </c>
      <c r="AW106" s="84">
        <f>'00001 - SO 06-18-111a.1 V...'!J38</f>
        <v>0</v>
      </c>
      <c r="AX106" s="84">
        <f>'00001 - SO 06-18-111a.1 V...'!J39</f>
        <v>0</v>
      </c>
      <c r="AY106" s="84">
        <f>'00001 - SO 06-18-111a.1 V...'!J40</f>
        <v>0</v>
      </c>
      <c r="AZ106" s="84">
        <f>'00001 - SO 06-18-111a.1 V...'!F37</f>
        <v>0</v>
      </c>
      <c r="BA106" s="84">
        <f>'00001 - SO 06-18-111a.1 V...'!F38</f>
        <v>0</v>
      </c>
      <c r="BB106" s="84">
        <f>'00001 - SO 06-18-111a.1 V...'!F39</f>
        <v>0</v>
      </c>
      <c r="BC106" s="84">
        <f>'00001 - SO 06-18-111a.1 V...'!F40</f>
        <v>0</v>
      </c>
      <c r="BD106" s="86">
        <f>'00001 - SO 06-18-111a.1 V...'!F41</f>
        <v>0</v>
      </c>
      <c r="BT106" s="25" t="s">
        <v>96</v>
      </c>
      <c r="BV106" s="25" t="s">
        <v>77</v>
      </c>
      <c r="BW106" s="25" t="s">
        <v>117</v>
      </c>
      <c r="BX106" s="25" t="s">
        <v>115</v>
      </c>
      <c r="CL106" s="25" t="s">
        <v>1</v>
      </c>
    </row>
    <row r="107" spans="1:90" s="3" customFormat="1" ht="23.25" customHeight="1">
      <c r="A107" s="87" t="s">
        <v>93</v>
      </c>
      <c r="B107" s="48"/>
      <c r="C107" s="13"/>
      <c r="D107" s="13"/>
      <c r="E107" s="13"/>
      <c r="F107" s="13"/>
      <c r="G107" s="251" t="s">
        <v>98</v>
      </c>
      <c r="H107" s="251"/>
      <c r="I107" s="251"/>
      <c r="J107" s="251"/>
      <c r="K107" s="251"/>
      <c r="L107" s="13"/>
      <c r="M107" s="251" t="s">
        <v>118</v>
      </c>
      <c r="N107" s="251"/>
      <c r="O107" s="251"/>
      <c r="P107" s="251"/>
      <c r="Q107" s="251"/>
      <c r="R107" s="251"/>
      <c r="S107" s="251"/>
      <c r="T107" s="251"/>
      <c r="U107" s="251"/>
      <c r="V107" s="251"/>
      <c r="W107" s="251"/>
      <c r="X107" s="251"/>
      <c r="Y107" s="251"/>
      <c r="Z107" s="251"/>
      <c r="AA107" s="251"/>
      <c r="AB107" s="251"/>
      <c r="AC107" s="251"/>
      <c r="AD107" s="251"/>
      <c r="AE107" s="251"/>
      <c r="AF107" s="251"/>
      <c r="AG107" s="214">
        <f>'00002 - SO 06-18-111a.2 V...'!J34</f>
        <v>0</v>
      </c>
      <c r="AH107" s="215"/>
      <c r="AI107" s="215"/>
      <c r="AJ107" s="215"/>
      <c r="AK107" s="215"/>
      <c r="AL107" s="215"/>
      <c r="AM107" s="215"/>
      <c r="AN107" s="214">
        <f t="shared" si="0"/>
        <v>0</v>
      </c>
      <c r="AO107" s="215"/>
      <c r="AP107" s="215"/>
      <c r="AQ107" s="82" t="s">
        <v>87</v>
      </c>
      <c r="AR107" s="48"/>
      <c r="AS107" s="83">
        <v>0</v>
      </c>
      <c r="AT107" s="84">
        <f t="shared" si="1"/>
        <v>0</v>
      </c>
      <c r="AU107" s="85">
        <f>'00002 - SO 06-18-111a.2 V...'!P129</f>
        <v>0</v>
      </c>
      <c r="AV107" s="84">
        <f>'00002 - SO 06-18-111a.2 V...'!J37</f>
        <v>0</v>
      </c>
      <c r="AW107" s="84">
        <f>'00002 - SO 06-18-111a.2 V...'!J38</f>
        <v>0</v>
      </c>
      <c r="AX107" s="84">
        <f>'00002 - SO 06-18-111a.2 V...'!J39</f>
        <v>0</v>
      </c>
      <c r="AY107" s="84">
        <f>'00002 - SO 06-18-111a.2 V...'!J40</f>
        <v>0</v>
      </c>
      <c r="AZ107" s="84">
        <f>'00002 - SO 06-18-111a.2 V...'!F37</f>
        <v>0</v>
      </c>
      <c r="BA107" s="84">
        <f>'00002 - SO 06-18-111a.2 V...'!F38</f>
        <v>0</v>
      </c>
      <c r="BB107" s="84">
        <f>'00002 - SO 06-18-111a.2 V...'!F39</f>
        <v>0</v>
      </c>
      <c r="BC107" s="84">
        <f>'00002 - SO 06-18-111a.2 V...'!F40</f>
        <v>0</v>
      </c>
      <c r="BD107" s="86">
        <f>'00002 - SO 06-18-111a.2 V...'!F41</f>
        <v>0</v>
      </c>
      <c r="BT107" s="25" t="s">
        <v>96</v>
      </c>
      <c r="BV107" s="25" t="s">
        <v>77</v>
      </c>
      <c r="BW107" s="25" t="s">
        <v>119</v>
      </c>
      <c r="BX107" s="25" t="s">
        <v>115</v>
      </c>
      <c r="CL107" s="25" t="s">
        <v>1</v>
      </c>
    </row>
    <row r="108" spans="1:90" s="3" customFormat="1" ht="23.25" customHeight="1">
      <c r="A108" s="87" t="s">
        <v>93</v>
      </c>
      <c r="B108" s="48"/>
      <c r="C108" s="13"/>
      <c r="D108" s="13"/>
      <c r="E108" s="13"/>
      <c r="F108" s="13"/>
      <c r="G108" s="251" t="s">
        <v>101</v>
      </c>
      <c r="H108" s="251"/>
      <c r="I108" s="251"/>
      <c r="J108" s="251"/>
      <c r="K108" s="251"/>
      <c r="L108" s="13"/>
      <c r="M108" s="251" t="s">
        <v>120</v>
      </c>
      <c r="N108" s="251"/>
      <c r="O108" s="251"/>
      <c r="P108" s="251"/>
      <c r="Q108" s="251"/>
      <c r="R108" s="251"/>
      <c r="S108" s="251"/>
      <c r="T108" s="251"/>
      <c r="U108" s="251"/>
      <c r="V108" s="251"/>
      <c r="W108" s="251"/>
      <c r="X108" s="251"/>
      <c r="Y108" s="251"/>
      <c r="Z108" s="251"/>
      <c r="AA108" s="251"/>
      <c r="AB108" s="251"/>
      <c r="AC108" s="251"/>
      <c r="AD108" s="251"/>
      <c r="AE108" s="251"/>
      <c r="AF108" s="251"/>
      <c r="AG108" s="214">
        <f>'00003 - SO 06-18-111a.3 V...'!J34</f>
        <v>0</v>
      </c>
      <c r="AH108" s="215"/>
      <c r="AI108" s="215"/>
      <c r="AJ108" s="215"/>
      <c r="AK108" s="215"/>
      <c r="AL108" s="215"/>
      <c r="AM108" s="215"/>
      <c r="AN108" s="214">
        <f t="shared" si="0"/>
        <v>0</v>
      </c>
      <c r="AO108" s="215"/>
      <c r="AP108" s="215"/>
      <c r="AQ108" s="82" t="s">
        <v>87</v>
      </c>
      <c r="AR108" s="48"/>
      <c r="AS108" s="83">
        <v>0</v>
      </c>
      <c r="AT108" s="84">
        <f t="shared" si="1"/>
        <v>0</v>
      </c>
      <c r="AU108" s="85">
        <f>'00003 - SO 06-18-111a.3 V...'!P128</f>
        <v>0</v>
      </c>
      <c r="AV108" s="84">
        <f>'00003 - SO 06-18-111a.3 V...'!J37</f>
        <v>0</v>
      </c>
      <c r="AW108" s="84">
        <f>'00003 - SO 06-18-111a.3 V...'!J38</f>
        <v>0</v>
      </c>
      <c r="AX108" s="84">
        <f>'00003 - SO 06-18-111a.3 V...'!J39</f>
        <v>0</v>
      </c>
      <c r="AY108" s="84">
        <f>'00003 - SO 06-18-111a.3 V...'!J40</f>
        <v>0</v>
      </c>
      <c r="AZ108" s="84">
        <f>'00003 - SO 06-18-111a.3 V...'!F37</f>
        <v>0</v>
      </c>
      <c r="BA108" s="84">
        <f>'00003 - SO 06-18-111a.3 V...'!F38</f>
        <v>0</v>
      </c>
      <c r="BB108" s="84">
        <f>'00003 - SO 06-18-111a.3 V...'!F39</f>
        <v>0</v>
      </c>
      <c r="BC108" s="84">
        <f>'00003 - SO 06-18-111a.3 V...'!F40</f>
        <v>0</v>
      </c>
      <c r="BD108" s="86">
        <f>'00003 - SO 06-18-111a.3 V...'!F41</f>
        <v>0</v>
      </c>
      <c r="BT108" s="25" t="s">
        <v>96</v>
      </c>
      <c r="BV108" s="25" t="s">
        <v>77</v>
      </c>
      <c r="BW108" s="25" t="s">
        <v>121</v>
      </c>
      <c r="BX108" s="25" t="s">
        <v>115</v>
      </c>
      <c r="CL108" s="25" t="s">
        <v>1</v>
      </c>
    </row>
    <row r="109" spans="1:90" s="3" customFormat="1" ht="23.25" customHeight="1">
      <c r="B109" s="48"/>
      <c r="C109" s="13"/>
      <c r="D109" s="13"/>
      <c r="E109" s="13"/>
      <c r="F109" s="251" t="s">
        <v>122</v>
      </c>
      <c r="G109" s="251"/>
      <c r="H109" s="251"/>
      <c r="I109" s="251"/>
      <c r="J109" s="251"/>
      <c r="K109" s="13"/>
      <c r="L109" s="251" t="s">
        <v>123</v>
      </c>
      <c r="M109" s="251"/>
      <c r="N109" s="251"/>
      <c r="O109" s="251"/>
      <c r="P109" s="251"/>
      <c r="Q109" s="251"/>
      <c r="R109" s="251"/>
      <c r="S109" s="251"/>
      <c r="T109" s="251"/>
      <c r="U109" s="251"/>
      <c r="V109" s="251"/>
      <c r="W109" s="251"/>
      <c r="X109" s="251"/>
      <c r="Y109" s="251"/>
      <c r="Z109" s="251"/>
      <c r="AA109" s="251"/>
      <c r="AB109" s="251"/>
      <c r="AC109" s="251"/>
      <c r="AD109" s="251"/>
      <c r="AE109" s="251"/>
      <c r="AF109" s="251"/>
      <c r="AG109" s="216">
        <f>ROUND(SUM(AG110:AG112),2)</f>
        <v>0</v>
      </c>
      <c r="AH109" s="215"/>
      <c r="AI109" s="215"/>
      <c r="AJ109" s="215"/>
      <c r="AK109" s="215"/>
      <c r="AL109" s="215"/>
      <c r="AM109" s="215"/>
      <c r="AN109" s="214">
        <f t="shared" si="0"/>
        <v>0</v>
      </c>
      <c r="AO109" s="215"/>
      <c r="AP109" s="215"/>
      <c r="AQ109" s="82" t="s">
        <v>87</v>
      </c>
      <c r="AR109" s="48"/>
      <c r="AS109" s="83">
        <f>ROUND(SUM(AS110:AS112),2)</f>
        <v>0</v>
      </c>
      <c r="AT109" s="84">
        <f t="shared" si="1"/>
        <v>0</v>
      </c>
      <c r="AU109" s="85">
        <f>ROUND(SUM(AU110:AU112),5)</f>
        <v>0</v>
      </c>
      <c r="AV109" s="84">
        <f>ROUND(AZ109*L29,2)</f>
        <v>0</v>
      </c>
      <c r="AW109" s="84">
        <f>ROUND(BA109*L30,2)</f>
        <v>0</v>
      </c>
      <c r="AX109" s="84">
        <f>ROUND(BB109*L29,2)</f>
        <v>0</v>
      </c>
      <c r="AY109" s="84">
        <f>ROUND(BC109*L30,2)</f>
        <v>0</v>
      </c>
      <c r="AZ109" s="84">
        <f>ROUND(SUM(AZ110:AZ112),2)</f>
        <v>0</v>
      </c>
      <c r="BA109" s="84">
        <f>ROUND(SUM(BA110:BA112),2)</f>
        <v>0</v>
      </c>
      <c r="BB109" s="84">
        <f>ROUND(SUM(BB110:BB112),2)</f>
        <v>0</v>
      </c>
      <c r="BC109" s="84">
        <f>ROUND(SUM(BC110:BC112),2)</f>
        <v>0</v>
      </c>
      <c r="BD109" s="86">
        <f>ROUND(SUM(BD110:BD112),2)</f>
        <v>0</v>
      </c>
      <c r="BS109" s="25" t="s">
        <v>74</v>
      </c>
      <c r="BT109" s="25" t="s">
        <v>91</v>
      </c>
      <c r="BU109" s="25" t="s">
        <v>76</v>
      </c>
      <c r="BV109" s="25" t="s">
        <v>77</v>
      </c>
      <c r="BW109" s="25" t="s">
        <v>124</v>
      </c>
      <c r="BX109" s="25" t="s">
        <v>88</v>
      </c>
      <c r="CL109" s="25" t="s">
        <v>1</v>
      </c>
    </row>
    <row r="110" spans="1:90" s="3" customFormat="1" ht="35.25" customHeight="1">
      <c r="A110" s="87" t="s">
        <v>93</v>
      </c>
      <c r="B110" s="48"/>
      <c r="C110" s="13"/>
      <c r="D110" s="13"/>
      <c r="E110" s="13"/>
      <c r="F110" s="13"/>
      <c r="G110" s="251" t="s">
        <v>94</v>
      </c>
      <c r="H110" s="251"/>
      <c r="I110" s="251"/>
      <c r="J110" s="251"/>
      <c r="K110" s="251"/>
      <c r="L110" s="13"/>
      <c r="M110" s="251" t="s">
        <v>125</v>
      </c>
      <c r="N110" s="251"/>
      <c r="O110" s="251"/>
      <c r="P110" s="251"/>
      <c r="Q110" s="251"/>
      <c r="R110" s="251"/>
      <c r="S110" s="251"/>
      <c r="T110" s="251"/>
      <c r="U110" s="251"/>
      <c r="V110" s="251"/>
      <c r="W110" s="251"/>
      <c r="X110" s="251"/>
      <c r="Y110" s="251"/>
      <c r="Z110" s="251"/>
      <c r="AA110" s="251"/>
      <c r="AB110" s="251"/>
      <c r="AC110" s="251"/>
      <c r="AD110" s="251"/>
      <c r="AE110" s="251"/>
      <c r="AF110" s="251"/>
      <c r="AG110" s="214">
        <f>'00001 - SO 06-18-111c.1 V...'!J34</f>
        <v>0</v>
      </c>
      <c r="AH110" s="215"/>
      <c r="AI110" s="215"/>
      <c r="AJ110" s="215"/>
      <c r="AK110" s="215"/>
      <c r="AL110" s="215"/>
      <c r="AM110" s="215"/>
      <c r="AN110" s="214">
        <f t="shared" si="0"/>
        <v>0</v>
      </c>
      <c r="AO110" s="215"/>
      <c r="AP110" s="215"/>
      <c r="AQ110" s="82" t="s">
        <v>87</v>
      </c>
      <c r="AR110" s="48"/>
      <c r="AS110" s="83">
        <v>0</v>
      </c>
      <c r="AT110" s="84">
        <f t="shared" si="1"/>
        <v>0</v>
      </c>
      <c r="AU110" s="85">
        <f>'00001 - SO 06-18-111c.1 V...'!P130</f>
        <v>0</v>
      </c>
      <c r="AV110" s="84">
        <f>'00001 - SO 06-18-111c.1 V...'!J37</f>
        <v>0</v>
      </c>
      <c r="AW110" s="84">
        <f>'00001 - SO 06-18-111c.1 V...'!J38</f>
        <v>0</v>
      </c>
      <c r="AX110" s="84">
        <f>'00001 - SO 06-18-111c.1 V...'!J39</f>
        <v>0</v>
      </c>
      <c r="AY110" s="84">
        <f>'00001 - SO 06-18-111c.1 V...'!J40</f>
        <v>0</v>
      </c>
      <c r="AZ110" s="84">
        <f>'00001 - SO 06-18-111c.1 V...'!F37</f>
        <v>0</v>
      </c>
      <c r="BA110" s="84">
        <f>'00001 - SO 06-18-111c.1 V...'!F38</f>
        <v>0</v>
      </c>
      <c r="BB110" s="84">
        <f>'00001 - SO 06-18-111c.1 V...'!F39</f>
        <v>0</v>
      </c>
      <c r="BC110" s="84">
        <f>'00001 - SO 06-18-111c.1 V...'!F40</f>
        <v>0</v>
      </c>
      <c r="BD110" s="86">
        <f>'00001 - SO 06-18-111c.1 V...'!F41</f>
        <v>0</v>
      </c>
      <c r="BT110" s="25" t="s">
        <v>96</v>
      </c>
      <c r="BV110" s="25" t="s">
        <v>77</v>
      </c>
      <c r="BW110" s="25" t="s">
        <v>126</v>
      </c>
      <c r="BX110" s="25" t="s">
        <v>124</v>
      </c>
      <c r="CL110" s="25" t="s">
        <v>1</v>
      </c>
    </row>
    <row r="111" spans="1:90" s="3" customFormat="1" ht="35.25" customHeight="1">
      <c r="A111" s="87" t="s">
        <v>93</v>
      </c>
      <c r="B111" s="48"/>
      <c r="C111" s="13"/>
      <c r="D111" s="13"/>
      <c r="E111" s="13"/>
      <c r="F111" s="13"/>
      <c r="G111" s="251" t="s">
        <v>98</v>
      </c>
      <c r="H111" s="251"/>
      <c r="I111" s="251"/>
      <c r="J111" s="251"/>
      <c r="K111" s="251"/>
      <c r="L111" s="13"/>
      <c r="M111" s="251" t="s">
        <v>127</v>
      </c>
      <c r="N111" s="251"/>
      <c r="O111" s="251"/>
      <c r="P111" s="251"/>
      <c r="Q111" s="251"/>
      <c r="R111" s="251"/>
      <c r="S111" s="251"/>
      <c r="T111" s="251"/>
      <c r="U111" s="251"/>
      <c r="V111" s="251"/>
      <c r="W111" s="251"/>
      <c r="X111" s="251"/>
      <c r="Y111" s="251"/>
      <c r="Z111" s="251"/>
      <c r="AA111" s="251"/>
      <c r="AB111" s="251"/>
      <c r="AC111" s="251"/>
      <c r="AD111" s="251"/>
      <c r="AE111" s="251"/>
      <c r="AF111" s="251"/>
      <c r="AG111" s="214">
        <f>'00002 - SO 06-18-111c.2 V...'!J34</f>
        <v>0</v>
      </c>
      <c r="AH111" s="215"/>
      <c r="AI111" s="215"/>
      <c r="AJ111" s="215"/>
      <c r="AK111" s="215"/>
      <c r="AL111" s="215"/>
      <c r="AM111" s="215"/>
      <c r="AN111" s="214">
        <f t="shared" si="0"/>
        <v>0</v>
      </c>
      <c r="AO111" s="215"/>
      <c r="AP111" s="215"/>
      <c r="AQ111" s="82" t="s">
        <v>87</v>
      </c>
      <c r="AR111" s="48"/>
      <c r="AS111" s="83">
        <v>0</v>
      </c>
      <c r="AT111" s="84">
        <f t="shared" si="1"/>
        <v>0</v>
      </c>
      <c r="AU111" s="85">
        <f>'00002 - SO 06-18-111c.2 V...'!P129</f>
        <v>0</v>
      </c>
      <c r="AV111" s="84">
        <f>'00002 - SO 06-18-111c.2 V...'!J37</f>
        <v>0</v>
      </c>
      <c r="AW111" s="84">
        <f>'00002 - SO 06-18-111c.2 V...'!J38</f>
        <v>0</v>
      </c>
      <c r="AX111" s="84">
        <f>'00002 - SO 06-18-111c.2 V...'!J39</f>
        <v>0</v>
      </c>
      <c r="AY111" s="84">
        <f>'00002 - SO 06-18-111c.2 V...'!J40</f>
        <v>0</v>
      </c>
      <c r="AZ111" s="84">
        <f>'00002 - SO 06-18-111c.2 V...'!F37</f>
        <v>0</v>
      </c>
      <c r="BA111" s="84">
        <f>'00002 - SO 06-18-111c.2 V...'!F38</f>
        <v>0</v>
      </c>
      <c r="BB111" s="84">
        <f>'00002 - SO 06-18-111c.2 V...'!F39</f>
        <v>0</v>
      </c>
      <c r="BC111" s="84">
        <f>'00002 - SO 06-18-111c.2 V...'!F40</f>
        <v>0</v>
      </c>
      <c r="BD111" s="86">
        <f>'00002 - SO 06-18-111c.2 V...'!F41</f>
        <v>0</v>
      </c>
      <c r="BT111" s="25" t="s">
        <v>96</v>
      </c>
      <c r="BV111" s="25" t="s">
        <v>77</v>
      </c>
      <c r="BW111" s="25" t="s">
        <v>128</v>
      </c>
      <c r="BX111" s="25" t="s">
        <v>124</v>
      </c>
      <c r="CL111" s="25" t="s">
        <v>1</v>
      </c>
    </row>
    <row r="112" spans="1:90" s="3" customFormat="1" ht="35.25" customHeight="1">
      <c r="A112" s="87" t="s">
        <v>93</v>
      </c>
      <c r="B112" s="48"/>
      <c r="C112" s="13"/>
      <c r="D112" s="13"/>
      <c r="E112" s="13"/>
      <c r="F112" s="13"/>
      <c r="G112" s="251" t="s">
        <v>101</v>
      </c>
      <c r="H112" s="251"/>
      <c r="I112" s="251"/>
      <c r="J112" s="251"/>
      <c r="K112" s="251"/>
      <c r="L112" s="13"/>
      <c r="M112" s="251" t="s">
        <v>129</v>
      </c>
      <c r="N112" s="251"/>
      <c r="O112" s="251"/>
      <c r="P112" s="251"/>
      <c r="Q112" s="251"/>
      <c r="R112" s="251"/>
      <c r="S112" s="251"/>
      <c r="T112" s="251"/>
      <c r="U112" s="251"/>
      <c r="V112" s="251"/>
      <c r="W112" s="251"/>
      <c r="X112" s="251"/>
      <c r="Y112" s="251"/>
      <c r="Z112" s="251"/>
      <c r="AA112" s="251"/>
      <c r="AB112" s="251"/>
      <c r="AC112" s="251"/>
      <c r="AD112" s="251"/>
      <c r="AE112" s="251"/>
      <c r="AF112" s="251"/>
      <c r="AG112" s="214">
        <f>'00003 - SO 06-18-111c.3 V...'!J34</f>
        <v>0</v>
      </c>
      <c r="AH112" s="215"/>
      <c r="AI112" s="215"/>
      <c r="AJ112" s="215"/>
      <c r="AK112" s="215"/>
      <c r="AL112" s="215"/>
      <c r="AM112" s="215"/>
      <c r="AN112" s="214">
        <f t="shared" si="0"/>
        <v>0</v>
      </c>
      <c r="AO112" s="215"/>
      <c r="AP112" s="215"/>
      <c r="AQ112" s="82" t="s">
        <v>87</v>
      </c>
      <c r="AR112" s="48"/>
      <c r="AS112" s="83">
        <v>0</v>
      </c>
      <c r="AT112" s="84">
        <f t="shared" si="1"/>
        <v>0</v>
      </c>
      <c r="AU112" s="85">
        <f>'00003 - SO 06-18-111c.3 V...'!P128</f>
        <v>0</v>
      </c>
      <c r="AV112" s="84">
        <f>'00003 - SO 06-18-111c.3 V...'!J37</f>
        <v>0</v>
      </c>
      <c r="AW112" s="84">
        <f>'00003 - SO 06-18-111c.3 V...'!J38</f>
        <v>0</v>
      </c>
      <c r="AX112" s="84">
        <f>'00003 - SO 06-18-111c.3 V...'!J39</f>
        <v>0</v>
      </c>
      <c r="AY112" s="84">
        <f>'00003 - SO 06-18-111c.3 V...'!J40</f>
        <v>0</v>
      </c>
      <c r="AZ112" s="84">
        <f>'00003 - SO 06-18-111c.3 V...'!F37</f>
        <v>0</v>
      </c>
      <c r="BA112" s="84">
        <f>'00003 - SO 06-18-111c.3 V...'!F38</f>
        <v>0</v>
      </c>
      <c r="BB112" s="84">
        <f>'00003 - SO 06-18-111c.3 V...'!F39</f>
        <v>0</v>
      </c>
      <c r="BC112" s="84">
        <f>'00003 - SO 06-18-111c.3 V...'!F40</f>
        <v>0</v>
      </c>
      <c r="BD112" s="86">
        <f>'00003 - SO 06-18-111c.3 V...'!F41</f>
        <v>0</v>
      </c>
      <c r="BT112" s="25" t="s">
        <v>96</v>
      </c>
      <c r="BV112" s="25" t="s">
        <v>77</v>
      </c>
      <c r="BW112" s="25" t="s">
        <v>130</v>
      </c>
      <c r="BX112" s="25" t="s">
        <v>124</v>
      </c>
      <c r="CL112" s="25" t="s">
        <v>1</v>
      </c>
    </row>
    <row r="113" spans="1:90" s="3" customFormat="1" ht="23.25" customHeight="1">
      <c r="B113" s="48"/>
      <c r="C113" s="13"/>
      <c r="D113" s="13"/>
      <c r="E113" s="13"/>
      <c r="F113" s="251" t="s">
        <v>131</v>
      </c>
      <c r="G113" s="251"/>
      <c r="H113" s="251"/>
      <c r="I113" s="251"/>
      <c r="J113" s="251"/>
      <c r="K113" s="13"/>
      <c r="L113" s="251" t="s">
        <v>132</v>
      </c>
      <c r="M113" s="251"/>
      <c r="N113" s="251"/>
      <c r="O113" s="251"/>
      <c r="P113" s="251"/>
      <c r="Q113" s="251"/>
      <c r="R113" s="251"/>
      <c r="S113" s="251"/>
      <c r="T113" s="251"/>
      <c r="U113" s="251"/>
      <c r="V113" s="251"/>
      <c r="W113" s="251"/>
      <c r="X113" s="251"/>
      <c r="Y113" s="251"/>
      <c r="Z113" s="251"/>
      <c r="AA113" s="251"/>
      <c r="AB113" s="251"/>
      <c r="AC113" s="251"/>
      <c r="AD113" s="251"/>
      <c r="AE113" s="251"/>
      <c r="AF113" s="251"/>
      <c r="AG113" s="216">
        <f>ROUND(SUM(AG114:AG116),2)</f>
        <v>0</v>
      </c>
      <c r="AH113" s="215"/>
      <c r="AI113" s="215"/>
      <c r="AJ113" s="215"/>
      <c r="AK113" s="215"/>
      <c r="AL113" s="215"/>
      <c r="AM113" s="215"/>
      <c r="AN113" s="214">
        <f t="shared" si="0"/>
        <v>0</v>
      </c>
      <c r="AO113" s="215"/>
      <c r="AP113" s="215"/>
      <c r="AQ113" s="82" t="s">
        <v>87</v>
      </c>
      <c r="AR113" s="48"/>
      <c r="AS113" s="83">
        <f>ROUND(SUM(AS114:AS116),2)</f>
        <v>0</v>
      </c>
      <c r="AT113" s="84">
        <f t="shared" si="1"/>
        <v>0</v>
      </c>
      <c r="AU113" s="85">
        <f>ROUND(SUM(AU114:AU116),5)</f>
        <v>0</v>
      </c>
      <c r="AV113" s="84">
        <f>ROUND(AZ113*L29,2)</f>
        <v>0</v>
      </c>
      <c r="AW113" s="84">
        <f>ROUND(BA113*L30,2)</f>
        <v>0</v>
      </c>
      <c r="AX113" s="84">
        <f>ROUND(BB113*L29,2)</f>
        <v>0</v>
      </c>
      <c r="AY113" s="84">
        <f>ROUND(BC113*L30,2)</f>
        <v>0</v>
      </c>
      <c r="AZ113" s="84">
        <f>ROUND(SUM(AZ114:AZ116),2)</f>
        <v>0</v>
      </c>
      <c r="BA113" s="84">
        <f>ROUND(SUM(BA114:BA116),2)</f>
        <v>0</v>
      </c>
      <c r="BB113" s="84">
        <f>ROUND(SUM(BB114:BB116),2)</f>
        <v>0</v>
      </c>
      <c r="BC113" s="84">
        <f>ROUND(SUM(BC114:BC116),2)</f>
        <v>0</v>
      </c>
      <c r="BD113" s="86">
        <f>ROUND(SUM(BD114:BD116),2)</f>
        <v>0</v>
      </c>
      <c r="BS113" s="25" t="s">
        <v>74</v>
      </c>
      <c r="BT113" s="25" t="s">
        <v>91</v>
      </c>
      <c r="BU113" s="25" t="s">
        <v>76</v>
      </c>
      <c r="BV113" s="25" t="s">
        <v>77</v>
      </c>
      <c r="BW113" s="25" t="s">
        <v>133</v>
      </c>
      <c r="BX113" s="25" t="s">
        <v>88</v>
      </c>
      <c r="CL113" s="25" t="s">
        <v>1</v>
      </c>
    </row>
    <row r="114" spans="1:90" s="3" customFormat="1" ht="23.25" customHeight="1">
      <c r="A114" s="87" t="s">
        <v>93</v>
      </c>
      <c r="B114" s="48"/>
      <c r="C114" s="13"/>
      <c r="D114" s="13"/>
      <c r="E114" s="13"/>
      <c r="F114" s="13"/>
      <c r="G114" s="251" t="s">
        <v>94</v>
      </c>
      <c r="H114" s="251"/>
      <c r="I114" s="251"/>
      <c r="J114" s="251"/>
      <c r="K114" s="251"/>
      <c r="L114" s="13"/>
      <c r="M114" s="251" t="s">
        <v>134</v>
      </c>
      <c r="N114" s="251"/>
      <c r="O114" s="251"/>
      <c r="P114" s="251"/>
      <c r="Q114" s="251"/>
      <c r="R114" s="251"/>
      <c r="S114" s="251"/>
      <c r="T114" s="251"/>
      <c r="U114" s="251"/>
      <c r="V114" s="251"/>
      <c r="W114" s="251"/>
      <c r="X114" s="251"/>
      <c r="Y114" s="251"/>
      <c r="Z114" s="251"/>
      <c r="AA114" s="251"/>
      <c r="AB114" s="251"/>
      <c r="AC114" s="251"/>
      <c r="AD114" s="251"/>
      <c r="AE114" s="251"/>
      <c r="AF114" s="251"/>
      <c r="AG114" s="214">
        <f>'00001 - SO 06-18-113.1 Kř...'!J34</f>
        <v>0</v>
      </c>
      <c r="AH114" s="215"/>
      <c r="AI114" s="215"/>
      <c r="AJ114" s="215"/>
      <c r="AK114" s="215"/>
      <c r="AL114" s="215"/>
      <c r="AM114" s="215"/>
      <c r="AN114" s="214">
        <f t="shared" si="0"/>
        <v>0</v>
      </c>
      <c r="AO114" s="215"/>
      <c r="AP114" s="215"/>
      <c r="AQ114" s="82" t="s">
        <v>87</v>
      </c>
      <c r="AR114" s="48"/>
      <c r="AS114" s="83">
        <v>0</v>
      </c>
      <c r="AT114" s="84">
        <f t="shared" si="1"/>
        <v>0</v>
      </c>
      <c r="AU114" s="85">
        <f>'00001 - SO 06-18-113.1 Kř...'!P130</f>
        <v>0</v>
      </c>
      <c r="AV114" s="84">
        <f>'00001 - SO 06-18-113.1 Kř...'!J37</f>
        <v>0</v>
      </c>
      <c r="AW114" s="84">
        <f>'00001 - SO 06-18-113.1 Kř...'!J38</f>
        <v>0</v>
      </c>
      <c r="AX114" s="84">
        <f>'00001 - SO 06-18-113.1 Kř...'!J39</f>
        <v>0</v>
      </c>
      <c r="AY114" s="84">
        <f>'00001 - SO 06-18-113.1 Kř...'!J40</f>
        <v>0</v>
      </c>
      <c r="AZ114" s="84">
        <f>'00001 - SO 06-18-113.1 Kř...'!F37</f>
        <v>0</v>
      </c>
      <c r="BA114" s="84">
        <f>'00001 - SO 06-18-113.1 Kř...'!F38</f>
        <v>0</v>
      </c>
      <c r="BB114" s="84">
        <f>'00001 - SO 06-18-113.1 Kř...'!F39</f>
        <v>0</v>
      </c>
      <c r="BC114" s="84">
        <f>'00001 - SO 06-18-113.1 Kř...'!F40</f>
        <v>0</v>
      </c>
      <c r="BD114" s="86">
        <f>'00001 - SO 06-18-113.1 Kř...'!F41</f>
        <v>0</v>
      </c>
      <c r="BT114" s="25" t="s">
        <v>96</v>
      </c>
      <c r="BV114" s="25" t="s">
        <v>77</v>
      </c>
      <c r="BW114" s="25" t="s">
        <v>135</v>
      </c>
      <c r="BX114" s="25" t="s">
        <v>133</v>
      </c>
      <c r="CL114" s="25" t="s">
        <v>1</v>
      </c>
    </row>
    <row r="115" spans="1:90" s="3" customFormat="1" ht="23.25" customHeight="1">
      <c r="A115" s="87" t="s">
        <v>93</v>
      </c>
      <c r="B115" s="48"/>
      <c r="C115" s="13"/>
      <c r="D115" s="13"/>
      <c r="E115" s="13"/>
      <c r="F115" s="13"/>
      <c r="G115" s="251" t="s">
        <v>98</v>
      </c>
      <c r="H115" s="251"/>
      <c r="I115" s="251"/>
      <c r="J115" s="251"/>
      <c r="K115" s="251"/>
      <c r="L115" s="13"/>
      <c r="M115" s="251" t="s">
        <v>136</v>
      </c>
      <c r="N115" s="251"/>
      <c r="O115" s="251"/>
      <c r="P115" s="251"/>
      <c r="Q115" s="251"/>
      <c r="R115" s="251"/>
      <c r="S115" s="251"/>
      <c r="T115" s="251"/>
      <c r="U115" s="251"/>
      <c r="V115" s="251"/>
      <c r="W115" s="251"/>
      <c r="X115" s="251"/>
      <c r="Y115" s="251"/>
      <c r="Z115" s="251"/>
      <c r="AA115" s="251"/>
      <c r="AB115" s="251"/>
      <c r="AC115" s="251"/>
      <c r="AD115" s="251"/>
      <c r="AE115" s="251"/>
      <c r="AF115" s="251"/>
      <c r="AG115" s="214">
        <f>'00002 - SO 06-18-113.2 Kř...'!J34</f>
        <v>0</v>
      </c>
      <c r="AH115" s="215"/>
      <c r="AI115" s="215"/>
      <c r="AJ115" s="215"/>
      <c r="AK115" s="215"/>
      <c r="AL115" s="215"/>
      <c r="AM115" s="215"/>
      <c r="AN115" s="214">
        <f t="shared" si="0"/>
        <v>0</v>
      </c>
      <c r="AO115" s="215"/>
      <c r="AP115" s="215"/>
      <c r="AQ115" s="82" t="s">
        <v>87</v>
      </c>
      <c r="AR115" s="48"/>
      <c r="AS115" s="83">
        <v>0</v>
      </c>
      <c r="AT115" s="84">
        <f t="shared" si="1"/>
        <v>0</v>
      </c>
      <c r="AU115" s="85">
        <f>'00002 - SO 06-18-113.2 Kř...'!P128</f>
        <v>0</v>
      </c>
      <c r="AV115" s="84">
        <f>'00002 - SO 06-18-113.2 Kř...'!J37</f>
        <v>0</v>
      </c>
      <c r="AW115" s="84">
        <f>'00002 - SO 06-18-113.2 Kř...'!J38</f>
        <v>0</v>
      </c>
      <c r="AX115" s="84">
        <f>'00002 - SO 06-18-113.2 Kř...'!J39</f>
        <v>0</v>
      </c>
      <c r="AY115" s="84">
        <f>'00002 - SO 06-18-113.2 Kř...'!J40</f>
        <v>0</v>
      </c>
      <c r="AZ115" s="84">
        <f>'00002 - SO 06-18-113.2 Kř...'!F37</f>
        <v>0</v>
      </c>
      <c r="BA115" s="84">
        <f>'00002 - SO 06-18-113.2 Kř...'!F38</f>
        <v>0</v>
      </c>
      <c r="BB115" s="84">
        <f>'00002 - SO 06-18-113.2 Kř...'!F39</f>
        <v>0</v>
      </c>
      <c r="BC115" s="84">
        <f>'00002 - SO 06-18-113.2 Kř...'!F40</f>
        <v>0</v>
      </c>
      <c r="BD115" s="86">
        <f>'00002 - SO 06-18-113.2 Kř...'!F41</f>
        <v>0</v>
      </c>
      <c r="BT115" s="25" t="s">
        <v>96</v>
      </c>
      <c r="BV115" s="25" t="s">
        <v>77</v>
      </c>
      <c r="BW115" s="25" t="s">
        <v>137</v>
      </c>
      <c r="BX115" s="25" t="s">
        <v>133</v>
      </c>
      <c r="CL115" s="25" t="s">
        <v>1</v>
      </c>
    </row>
    <row r="116" spans="1:90" s="3" customFormat="1" ht="23.25" customHeight="1">
      <c r="A116" s="87" t="s">
        <v>93</v>
      </c>
      <c r="B116" s="48"/>
      <c r="C116" s="13"/>
      <c r="D116" s="13"/>
      <c r="E116" s="13"/>
      <c r="F116" s="13"/>
      <c r="G116" s="251" t="s">
        <v>101</v>
      </c>
      <c r="H116" s="251"/>
      <c r="I116" s="251"/>
      <c r="J116" s="251"/>
      <c r="K116" s="251"/>
      <c r="L116" s="13"/>
      <c r="M116" s="251" t="s">
        <v>138</v>
      </c>
      <c r="N116" s="251"/>
      <c r="O116" s="251"/>
      <c r="P116" s="251"/>
      <c r="Q116" s="251"/>
      <c r="R116" s="251"/>
      <c r="S116" s="251"/>
      <c r="T116" s="251"/>
      <c r="U116" s="251"/>
      <c r="V116" s="251"/>
      <c r="W116" s="251"/>
      <c r="X116" s="251"/>
      <c r="Y116" s="251"/>
      <c r="Z116" s="251"/>
      <c r="AA116" s="251"/>
      <c r="AB116" s="251"/>
      <c r="AC116" s="251"/>
      <c r="AD116" s="251"/>
      <c r="AE116" s="251"/>
      <c r="AF116" s="251"/>
      <c r="AG116" s="214">
        <f>'00003 - SO 06-18-113.3 Kř...'!J34</f>
        <v>0</v>
      </c>
      <c r="AH116" s="215"/>
      <c r="AI116" s="215"/>
      <c r="AJ116" s="215"/>
      <c r="AK116" s="215"/>
      <c r="AL116" s="215"/>
      <c r="AM116" s="215"/>
      <c r="AN116" s="214">
        <f t="shared" si="0"/>
        <v>0</v>
      </c>
      <c r="AO116" s="215"/>
      <c r="AP116" s="215"/>
      <c r="AQ116" s="82" t="s">
        <v>87</v>
      </c>
      <c r="AR116" s="48"/>
      <c r="AS116" s="83">
        <v>0</v>
      </c>
      <c r="AT116" s="84">
        <f t="shared" si="1"/>
        <v>0</v>
      </c>
      <c r="AU116" s="85">
        <f>'00003 - SO 06-18-113.3 Kř...'!P128</f>
        <v>0</v>
      </c>
      <c r="AV116" s="84">
        <f>'00003 - SO 06-18-113.3 Kř...'!J37</f>
        <v>0</v>
      </c>
      <c r="AW116" s="84">
        <f>'00003 - SO 06-18-113.3 Kř...'!J38</f>
        <v>0</v>
      </c>
      <c r="AX116" s="84">
        <f>'00003 - SO 06-18-113.3 Kř...'!J39</f>
        <v>0</v>
      </c>
      <c r="AY116" s="84">
        <f>'00003 - SO 06-18-113.3 Kř...'!J40</f>
        <v>0</v>
      </c>
      <c r="AZ116" s="84">
        <f>'00003 - SO 06-18-113.3 Kř...'!F37</f>
        <v>0</v>
      </c>
      <c r="BA116" s="84">
        <f>'00003 - SO 06-18-113.3 Kř...'!F38</f>
        <v>0</v>
      </c>
      <c r="BB116" s="84">
        <f>'00003 - SO 06-18-113.3 Kř...'!F39</f>
        <v>0</v>
      </c>
      <c r="BC116" s="84">
        <f>'00003 - SO 06-18-113.3 Kř...'!F40</f>
        <v>0</v>
      </c>
      <c r="BD116" s="86">
        <f>'00003 - SO 06-18-113.3 Kř...'!F41</f>
        <v>0</v>
      </c>
      <c r="BT116" s="25" t="s">
        <v>96</v>
      </c>
      <c r="BV116" s="25" t="s">
        <v>77</v>
      </c>
      <c r="BW116" s="25" t="s">
        <v>139</v>
      </c>
      <c r="BX116" s="25" t="s">
        <v>133</v>
      </c>
      <c r="CL116" s="25" t="s">
        <v>1</v>
      </c>
    </row>
    <row r="117" spans="1:90" s="3" customFormat="1" ht="23.25" customHeight="1">
      <c r="A117" s="87" t="s">
        <v>93</v>
      </c>
      <c r="B117" s="48"/>
      <c r="C117" s="13"/>
      <c r="D117" s="13"/>
      <c r="E117" s="13"/>
      <c r="F117" s="251" t="s">
        <v>140</v>
      </c>
      <c r="G117" s="251"/>
      <c r="H117" s="251"/>
      <c r="I117" s="251"/>
      <c r="J117" s="251"/>
      <c r="K117" s="13"/>
      <c r="L117" s="251" t="s">
        <v>141</v>
      </c>
      <c r="M117" s="251"/>
      <c r="N117" s="251"/>
      <c r="O117" s="251"/>
      <c r="P117" s="251"/>
      <c r="Q117" s="251"/>
      <c r="R117" s="251"/>
      <c r="S117" s="251"/>
      <c r="T117" s="251"/>
      <c r="U117" s="251"/>
      <c r="V117" s="251"/>
      <c r="W117" s="251"/>
      <c r="X117" s="251"/>
      <c r="Y117" s="251"/>
      <c r="Z117" s="251"/>
      <c r="AA117" s="251"/>
      <c r="AB117" s="251"/>
      <c r="AC117" s="251"/>
      <c r="AD117" s="251"/>
      <c r="AE117" s="251"/>
      <c r="AF117" s="251"/>
      <c r="AG117" s="214">
        <f>'0006 - SO 06-18-113a Zápa...'!J34</f>
        <v>0</v>
      </c>
      <c r="AH117" s="215"/>
      <c r="AI117" s="215"/>
      <c r="AJ117" s="215"/>
      <c r="AK117" s="215"/>
      <c r="AL117" s="215"/>
      <c r="AM117" s="215"/>
      <c r="AN117" s="214">
        <f t="shared" si="0"/>
        <v>0</v>
      </c>
      <c r="AO117" s="215"/>
      <c r="AP117" s="215"/>
      <c r="AQ117" s="82" t="s">
        <v>87</v>
      </c>
      <c r="AR117" s="48"/>
      <c r="AS117" s="83">
        <v>0</v>
      </c>
      <c r="AT117" s="84">
        <f t="shared" si="1"/>
        <v>0</v>
      </c>
      <c r="AU117" s="85">
        <f>'0006 - SO 06-18-113a Zápa...'!P129</f>
        <v>0</v>
      </c>
      <c r="AV117" s="84">
        <f>'0006 - SO 06-18-113a Zápa...'!J37</f>
        <v>0</v>
      </c>
      <c r="AW117" s="84">
        <f>'0006 - SO 06-18-113a Zápa...'!J38</f>
        <v>0</v>
      </c>
      <c r="AX117" s="84">
        <f>'0006 - SO 06-18-113a Zápa...'!J39</f>
        <v>0</v>
      </c>
      <c r="AY117" s="84">
        <f>'0006 - SO 06-18-113a Zápa...'!J40</f>
        <v>0</v>
      </c>
      <c r="AZ117" s="84">
        <f>'0006 - SO 06-18-113a Zápa...'!F37</f>
        <v>0</v>
      </c>
      <c r="BA117" s="84">
        <f>'0006 - SO 06-18-113a Zápa...'!F38</f>
        <v>0</v>
      </c>
      <c r="BB117" s="84">
        <f>'0006 - SO 06-18-113a Zápa...'!F39</f>
        <v>0</v>
      </c>
      <c r="BC117" s="84">
        <f>'0006 - SO 06-18-113a Zápa...'!F40</f>
        <v>0</v>
      </c>
      <c r="BD117" s="86">
        <f>'0006 - SO 06-18-113a Zápa...'!F41</f>
        <v>0</v>
      </c>
      <c r="BT117" s="25" t="s">
        <v>91</v>
      </c>
      <c r="BV117" s="25" t="s">
        <v>77</v>
      </c>
      <c r="BW117" s="25" t="s">
        <v>142</v>
      </c>
      <c r="BX117" s="25" t="s">
        <v>88</v>
      </c>
      <c r="CL117" s="25" t="s">
        <v>1</v>
      </c>
    </row>
    <row r="118" spans="1:90" s="3" customFormat="1" ht="23.25" customHeight="1">
      <c r="A118" s="87" t="s">
        <v>93</v>
      </c>
      <c r="B118" s="48"/>
      <c r="C118" s="13"/>
      <c r="D118" s="13"/>
      <c r="E118" s="13"/>
      <c r="F118" s="251" t="s">
        <v>143</v>
      </c>
      <c r="G118" s="251"/>
      <c r="H118" s="251"/>
      <c r="I118" s="251"/>
      <c r="J118" s="251"/>
      <c r="K118" s="13"/>
      <c r="L118" s="251" t="s">
        <v>144</v>
      </c>
      <c r="M118" s="251"/>
      <c r="N118" s="251"/>
      <c r="O118" s="251"/>
      <c r="P118" s="251"/>
      <c r="Q118" s="251"/>
      <c r="R118" s="251"/>
      <c r="S118" s="251"/>
      <c r="T118" s="251"/>
      <c r="U118" s="251"/>
      <c r="V118" s="251"/>
      <c r="W118" s="251"/>
      <c r="X118" s="251"/>
      <c r="Y118" s="251"/>
      <c r="Z118" s="251"/>
      <c r="AA118" s="251"/>
      <c r="AB118" s="251"/>
      <c r="AC118" s="251"/>
      <c r="AD118" s="251"/>
      <c r="AE118" s="251"/>
      <c r="AF118" s="251"/>
      <c r="AG118" s="214">
        <f>'0007 - SO 06-18-113b Vých...'!J34</f>
        <v>0</v>
      </c>
      <c r="AH118" s="215"/>
      <c r="AI118" s="215"/>
      <c r="AJ118" s="215"/>
      <c r="AK118" s="215"/>
      <c r="AL118" s="215"/>
      <c r="AM118" s="215"/>
      <c r="AN118" s="214">
        <f t="shared" si="0"/>
        <v>0</v>
      </c>
      <c r="AO118" s="215"/>
      <c r="AP118" s="215"/>
      <c r="AQ118" s="82" t="s">
        <v>87</v>
      </c>
      <c r="AR118" s="48"/>
      <c r="AS118" s="83">
        <v>0</v>
      </c>
      <c r="AT118" s="84">
        <f t="shared" si="1"/>
        <v>0</v>
      </c>
      <c r="AU118" s="85">
        <f>'0007 - SO 06-18-113b Vých...'!P130</f>
        <v>0</v>
      </c>
      <c r="AV118" s="84">
        <f>'0007 - SO 06-18-113b Vých...'!J37</f>
        <v>0</v>
      </c>
      <c r="AW118" s="84">
        <f>'0007 - SO 06-18-113b Vých...'!J38</f>
        <v>0</v>
      </c>
      <c r="AX118" s="84">
        <f>'0007 - SO 06-18-113b Vých...'!J39</f>
        <v>0</v>
      </c>
      <c r="AY118" s="84">
        <f>'0007 - SO 06-18-113b Vých...'!J40</f>
        <v>0</v>
      </c>
      <c r="AZ118" s="84">
        <f>'0007 - SO 06-18-113b Vých...'!F37</f>
        <v>0</v>
      </c>
      <c r="BA118" s="84">
        <f>'0007 - SO 06-18-113b Vých...'!F38</f>
        <v>0</v>
      </c>
      <c r="BB118" s="84">
        <f>'0007 - SO 06-18-113b Vých...'!F39</f>
        <v>0</v>
      </c>
      <c r="BC118" s="84">
        <f>'0007 - SO 06-18-113b Vých...'!F40</f>
        <v>0</v>
      </c>
      <c r="BD118" s="86">
        <f>'0007 - SO 06-18-113b Vých...'!F41</f>
        <v>0</v>
      </c>
      <c r="BT118" s="25" t="s">
        <v>91</v>
      </c>
      <c r="BV118" s="25" t="s">
        <v>77</v>
      </c>
      <c r="BW118" s="25" t="s">
        <v>145</v>
      </c>
      <c r="BX118" s="25" t="s">
        <v>88</v>
      </c>
      <c r="CL118" s="25" t="s">
        <v>1</v>
      </c>
    </row>
    <row r="119" spans="1:90" s="3" customFormat="1" ht="16.5" customHeight="1">
      <c r="B119" s="48"/>
      <c r="C119" s="13"/>
      <c r="D119" s="13"/>
      <c r="E119" s="251" t="s">
        <v>146</v>
      </c>
      <c r="F119" s="251"/>
      <c r="G119" s="251"/>
      <c r="H119" s="251"/>
      <c r="I119" s="251"/>
      <c r="J119" s="13"/>
      <c r="K119" s="251" t="s">
        <v>147</v>
      </c>
      <c r="L119" s="251"/>
      <c r="M119" s="251"/>
      <c r="N119" s="251"/>
      <c r="O119" s="251"/>
      <c r="P119" s="251"/>
      <c r="Q119" s="251"/>
      <c r="R119" s="251"/>
      <c r="S119" s="251"/>
      <c r="T119" s="251"/>
      <c r="U119" s="251"/>
      <c r="V119" s="251"/>
      <c r="W119" s="251"/>
      <c r="X119" s="251"/>
      <c r="Y119" s="251"/>
      <c r="Z119" s="251"/>
      <c r="AA119" s="251"/>
      <c r="AB119" s="251"/>
      <c r="AC119" s="251"/>
      <c r="AD119" s="251"/>
      <c r="AE119" s="251"/>
      <c r="AF119" s="251"/>
      <c r="AG119" s="216">
        <f>ROUND(SUM(AG120:AG122),2)</f>
        <v>0</v>
      </c>
      <c r="AH119" s="215"/>
      <c r="AI119" s="215"/>
      <c r="AJ119" s="215"/>
      <c r="AK119" s="215"/>
      <c r="AL119" s="215"/>
      <c r="AM119" s="215"/>
      <c r="AN119" s="214">
        <f t="shared" si="0"/>
        <v>0</v>
      </c>
      <c r="AO119" s="215"/>
      <c r="AP119" s="215"/>
      <c r="AQ119" s="82" t="s">
        <v>87</v>
      </c>
      <c r="AR119" s="48"/>
      <c r="AS119" s="83">
        <f>ROUND(SUM(AS120:AS122),2)</f>
        <v>0</v>
      </c>
      <c r="AT119" s="84">
        <f t="shared" si="1"/>
        <v>0</v>
      </c>
      <c r="AU119" s="85">
        <f>ROUND(SUM(AU120:AU122),5)</f>
        <v>0</v>
      </c>
      <c r="AV119" s="84">
        <f>ROUND(AZ119*L29,2)</f>
        <v>0</v>
      </c>
      <c r="AW119" s="84">
        <f>ROUND(BA119*L30,2)</f>
        <v>0</v>
      </c>
      <c r="AX119" s="84">
        <f>ROUND(BB119*L29,2)</f>
        <v>0</v>
      </c>
      <c r="AY119" s="84">
        <f>ROUND(BC119*L30,2)</f>
        <v>0</v>
      </c>
      <c r="AZ119" s="84">
        <f>ROUND(SUM(AZ120:AZ122),2)</f>
        <v>0</v>
      </c>
      <c r="BA119" s="84">
        <f>ROUND(SUM(BA120:BA122),2)</f>
        <v>0</v>
      </c>
      <c r="BB119" s="84">
        <f>ROUND(SUM(BB120:BB122),2)</f>
        <v>0</v>
      </c>
      <c r="BC119" s="84">
        <f>ROUND(SUM(BC120:BC122),2)</f>
        <v>0</v>
      </c>
      <c r="BD119" s="86">
        <f>ROUND(SUM(BD120:BD122),2)</f>
        <v>0</v>
      </c>
      <c r="BS119" s="25" t="s">
        <v>74</v>
      </c>
      <c r="BT119" s="25" t="s">
        <v>84</v>
      </c>
      <c r="BU119" s="25" t="s">
        <v>76</v>
      </c>
      <c r="BV119" s="25" t="s">
        <v>77</v>
      </c>
      <c r="BW119" s="25" t="s">
        <v>148</v>
      </c>
      <c r="BX119" s="25" t="s">
        <v>83</v>
      </c>
      <c r="CL119" s="25" t="s">
        <v>1</v>
      </c>
    </row>
    <row r="120" spans="1:90" s="3" customFormat="1" ht="35.25" customHeight="1">
      <c r="A120" s="87" t="s">
        <v>93</v>
      </c>
      <c r="B120" s="48"/>
      <c r="C120" s="13"/>
      <c r="D120" s="13"/>
      <c r="E120" s="13"/>
      <c r="F120" s="251" t="s">
        <v>89</v>
      </c>
      <c r="G120" s="251"/>
      <c r="H120" s="251"/>
      <c r="I120" s="251"/>
      <c r="J120" s="251"/>
      <c r="K120" s="13"/>
      <c r="L120" s="251" t="s">
        <v>149</v>
      </c>
      <c r="M120" s="251"/>
      <c r="N120" s="251"/>
      <c r="O120" s="251"/>
      <c r="P120" s="251"/>
      <c r="Q120" s="251"/>
      <c r="R120" s="251"/>
      <c r="S120" s="251"/>
      <c r="T120" s="251"/>
      <c r="U120" s="251"/>
      <c r="V120" s="251"/>
      <c r="W120" s="251"/>
      <c r="X120" s="251"/>
      <c r="Y120" s="251"/>
      <c r="Z120" s="251"/>
      <c r="AA120" s="251"/>
      <c r="AB120" s="251"/>
      <c r="AC120" s="251"/>
      <c r="AD120" s="251"/>
      <c r="AE120" s="251"/>
      <c r="AF120" s="251"/>
      <c r="AG120" s="214">
        <f>'0001 - SO 06 27 203.1b-01...'!J34</f>
        <v>0</v>
      </c>
      <c r="AH120" s="215"/>
      <c r="AI120" s="215"/>
      <c r="AJ120" s="215"/>
      <c r="AK120" s="215"/>
      <c r="AL120" s="215"/>
      <c r="AM120" s="215"/>
      <c r="AN120" s="214">
        <f t="shared" si="0"/>
        <v>0</v>
      </c>
      <c r="AO120" s="215"/>
      <c r="AP120" s="215"/>
      <c r="AQ120" s="82" t="s">
        <v>87</v>
      </c>
      <c r="AR120" s="48"/>
      <c r="AS120" s="83">
        <v>0</v>
      </c>
      <c r="AT120" s="84">
        <f t="shared" si="1"/>
        <v>0</v>
      </c>
      <c r="AU120" s="85">
        <f>'0001 - SO 06 27 203.1b-01...'!P129</f>
        <v>0</v>
      </c>
      <c r="AV120" s="84">
        <f>'0001 - SO 06 27 203.1b-01...'!J37</f>
        <v>0</v>
      </c>
      <c r="AW120" s="84">
        <f>'0001 - SO 06 27 203.1b-01...'!J38</f>
        <v>0</v>
      </c>
      <c r="AX120" s="84">
        <f>'0001 - SO 06 27 203.1b-01...'!J39</f>
        <v>0</v>
      </c>
      <c r="AY120" s="84">
        <f>'0001 - SO 06 27 203.1b-01...'!J40</f>
        <v>0</v>
      </c>
      <c r="AZ120" s="84">
        <f>'0001 - SO 06 27 203.1b-01...'!F37</f>
        <v>0</v>
      </c>
      <c r="BA120" s="84">
        <f>'0001 - SO 06 27 203.1b-01...'!F38</f>
        <v>0</v>
      </c>
      <c r="BB120" s="84">
        <f>'0001 - SO 06 27 203.1b-01...'!F39</f>
        <v>0</v>
      </c>
      <c r="BC120" s="84">
        <f>'0001 - SO 06 27 203.1b-01...'!F40</f>
        <v>0</v>
      </c>
      <c r="BD120" s="86">
        <f>'0001 - SO 06 27 203.1b-01...'!F41</f>
        <v>0</v>
      </c>
      <c r="BT120" s="25" t="s">
        <v>91</v>
      </c>
      <c r="BV120" s="25" t="s">
        <v>77</v>
      </c>
      <c r="BW120" s="25" t="s">
        <v>150</v>
      </c>
      <c r="BX120" s="25" t="s">
        <v>148</v>
      </c>
      <c r="CL120" s="25" t="s">
        <v>1</v>
      </c>
    </row>
    <row r="121" spans="1:90" s="3" customFormat="1" ht="23.25" customHeight="1">
      <c r="A121" s="87" t="s">
        <v>93</v>
      </c>
      <c r="B121" s="48"/>
      <c r="C121" s="13"/>
      <c r="D121" s="13"/>
      <c r="E121" s="13"/>
      <c r="F121" s="251" t="s">
        <v>104</v>
      </c>
      <c r="G121" s="251"/>
      <c r="H121" s="251"/>
      <c r="I121" s="251"/>
      <c r="J121" s="251"/>
      <c r="K121" s="13"/>
      <c r="L121" s="251" t="s">
        <v>151</v>
      </c>
      <c r="M121" s="251"/>
      <c r="N121" s="251"/>
      <c r="O121" s="251"/>
      <c r="P121" s="251"/>
      <c r="Q121" s="251"/>
      <c r="R121" s="251"/>
      <c r="S121" s="251"/>
      <c r="T121" s="251"/>
      <c r="U121" s="251"/>
      <c r="V121" s="251"/>
      <c r="W121" s="251"/>
      <c r="X121" s="251"/>
      <c r="Y121" s="251"/>
      <c r="Z121" s="251"/>
      <c r="AA121" s="251"/>
      <c r="AB121" s="251"/>
      <c r="AC121" s="251"/>
      <c r="AD121" s="251"/>
      <c r="AE121" s="251"/>
      <c r="AF121" s="251"/>
      <c r="AG121" s="214">
        <f>'0002 - SO 06 27 203.2-01 ...'!J34</f>
        <v>0</v>
      </c>
      <c r="AH121" s="215"/>
      <c r="AI121" s="215"/>
      <c r="AJ121" s="215"/>
      <c r="AK121" s="215"/>
      <c r="AL121" s="215"/>
      <c r="AM121" s="215"/>
      <c r="AN121" s="214">
        <f t="shared" si="0"/>
        <v>0</v>
      </c>
      <c r="AO121" s="215"/>
      <c r="AP121" s="215"/>
      <c r="AQ121" s="82" t="s">
        <v>87</v>
      </c>
      <c r="AR121" s="48"/>
      <c r="AS121" s="83">
        <v>0</v>
      </c>
      <c r="AT121" s="84">
        <f t="shared" si="1"/>
        <v>0</v>
      </c>
      <c r="AU121" s="85">
        <f>'0002 - SO 06 27 203.2-01 ...'!P129</f>
        <v>0</v>
      </c>
      <c r="AV121" s="84">
        <f>'0002 - SO 06 27 203.2-01 ...'!J37</f>
        <v>0</v>
      </c>
      <c r="AW121" s="84">
        <f>'0002 - SO 06 27 203.2-01 ...'!J38</f>
        <v>0</v>
      </c>
      <c r="AX121" s="84">
        <f>'0002 - SO 06 27 203.2-01 ...'!J39</f>
        <v>0</v>
      </c>
      <c r="AY121" s="84">
        <f>'0002 - SO 06 27 203.2-01 ...'!J40</f>
        <v>0</v>
      </c>
      <c r="AZ121" s="84">
        <f>'0002 - SO 06 27 203.2-01 ...'!F37</f>
        <v>0</v>
      </c>
      <c r="BA121" s="84">
        <f>'0002 - SO 06 27 203.2-01 ...'!F38</f>
        <v>0</v>
      </c>
      <c r="BB121" s="84">
        <f>'0002 - SO 06 27 203.2-01 ...'!F39</f>
        <v>0</v>
      </c>
      <c r="BC121" s="84">
        <f>'0002 - SO 06 27 203.2-01 ...'!F40</f>
        <v>0</v>
      </c>
      <c r="BD121" s="86">
        <f>'0002 - SO 06 27 203.2-01 ...'!F41</f>
        <v>0</v>
      </c>
      <c r="BT121" s="25" t="s">
        <v>91</v>
      </c>
      <c r="BV121" s="25" t="s">
        <v>77</v>
      </c>
      <c r="BW121" s="25" t="s">
        <v>152</v>
      </c>
      <c r="BX121" s="25" t="s">
        <v>148</v>
      </c>
      <c r="CL121" s="25" t="s">
        <v>1</v>
      </c>
    </row>
    <row r="122" spans="1:90" s="3" customFormat="1" ht="35.25" customHeight="1">
      <c r="A122" s="87" t="s">
        <v>93</v>
      </c>
      <c r="B122" s="48"/>
      <c r="C122" s="13"/>
      <c r="D122" s="13"/>
      <c r="E122" s="13"/>
      <c r="F122" s="251" t="s">
        <v>113</v>
      </c>
      <c r="G122" s="251"/>
      <c r="H122" s="251"/>
      <c r="I122" s="251"/>
      <c r="J122" s="251"/>
      <c r="K122" s="13"/>
      <c r="L122" s="251" t="s">
        <v>153</v>
      </c>
      <c r="M122" s="251"/>
      <c r="N122" s="251"/>
      <c r="O122" s="251"/>
      <c r="P122" s="251"/>
      <c r="Q122" s="251"/>
      <c r="R122" s="251"/>
      <c r="S122" s="251"/>
      <c r="T122" s="251"/>
      <c r="U122" s="251"/>
      <c r="V122" s="251"/>
      <c r="W122" s="251"/>
      <c r="X122" s="251"/>
      <c r="Y122" s="251"/>
      <c r="Z122" s="251"/>
      <c r="AA122" s="251"/>
      <c r="AB122" s="251"/>
      <c r="AC122" s="251"/>
      <c r="AD122" s="251"/>
      <c r="AE122" s="251"/>
      <c r="AF122" s="251"/>
      <c r="AG122" s="214">
        <f>'0003 - SO 06 27 203.4-01 ...'!J34</f>
        <v>0</v>
      </c>
      <c r="AH122" s="215"/>
      <c r="AI122" s="215"/>
      <c r="AJ122" s="215"/>
      <c r="AK122" s="215"/>
      <c r="AL122" s="215"/>
      <c r="AM122" s="215"/>
      <c r="AN122" s="214">
        <f t="shared" si="0"/>
        <v>0</v>
      </c>
      <c r="AO122" s="215"/>
      <c r="AP122" s="215"/>
      <c r="AQ122" s="82" t="s">
        <v>87</v>
      </c>
      <c r="AR122" s="48"/>
      <c r="AS122" s="83">
        <v>0</v>
      </c>
      <c r="AT122" s="84">
        <f t="shared" si="1"/>
        <v>0</v>
      </c>
      <c r="AU122" s="85">
        <f>'0003 - SO 06 27 203.4-01 ...'!P128</f>
        <v>0</v>
      </c>
      <c r="AV122" s="84">
        <f>'0003 - SO 06 27 203.4-01 ...'!J37</f>
        <v>0</v>
      </c>
      <c r="AW122" s="84">
        <f>'0003 - SO 06 27 203.4-01 ...'!J38</f>
        <v>0</v>
      </c>
      <c r="AX122" s="84">
        <f>'0003 - SO 06 27 203.4-01 ...'!J39</f>
        <v>0</v>
      </c>
      <c r="AY122" s="84">
        <f>'0003 - SO 06 27 203.4-01 ...'!J40</f>
        <v>0</v>
      </c>
      <c r="AZ122" s="84">
        <f>'0003 - SO 06 27 203.4-01 ...'!F37</f>
        <v>0</v>
      </c>
      <c r="BA122" s="84">
        <f>'0003 - SO 06 27 203.4-01 ...'!F38</f>
        <v>0</v>
      </c>
      <c r="BB122" s="84">
        <f>'0003 - SO 06 27 203.4-01 ...'!F39</f>
        <v>0</v>
      </c>
      <c r="BC122" s="84">
        <f>'0003 - SO 06 27 203.4-01 ...'!F40</f>
        <v>0</v>
      </c>
      <c r="BD122" s="86">
        <f>'0003 - SO 06 27 203.4-01 ...'!F41</f>
        <v>0</v>
      </c>
      <c r="BT122" s="25" t="s">
        <v>91</v>
      </c>
      <c r="BV122" s="25" t="s">
        <v>77</v>
      </c>
      <c r="BW122" s="25" t="s">
        <v>154</v>
      </c>
      <c r="BX122" s="25" t="s">
        <v>148</v>
      </c>
      <c r="CL122" s="25" t="s">
        <v>1</v>
      </c>
    </row>
    <row r="123" spans="1:90" s="3" customFormat="1" ht="16.5" customHeight="1">
      <c r="B123" s="48"/>
      <c r="C123" s="13"/>
      <c r="D123" s="13"/>
      <c r="E123" s="251" t="s">
        <v>155</v>
      </c>
      <c r="F123" s="251"/>
      <c r="G123" s="251"/>
      <c r="H123" s="251"/>
      <c r="I123" s="251"/>
      <c r="J123" s="13"/>
      <c r="K123" s="251" t="s">
        <v>156</v>
      </c>
      <c r="L123" s="251"/>
      <c r="M123" s="251"/>
      <c r="N123" s="251"/>
      <c r="O123" s="251"/>
      <c r="P123" s="251"/>
      <c r="Q123" s="251"/>
      <c r="R123" s="251"/>
      <c r="S123" s="251"/>
      <c r="T123" s="251"/>
      <c r="U123" s="251"/>
      <c r="V123" s="251"/>
      <c r="W123" s="251"/>
      <c r="X123" s="251"/>
      <c r="Y123" s="251"/>
      <c r="Z123" s="251"/>
      <c r="AA123" s="251"/>
      <c r="AB123" s="251"/>
      <c r="AC123" s="251"/>
      <c r="AD123" s="251"/>
      <c r="AE123" s="251"/>
      <c r="AF123" s="251"/>
      <c r="AG123" s="216">
        <f>ROUND(SUM(AG124:AG125),2)</f>
        <v>0</v>
      </c>
      <c r="AH123" s="215"/>
      <c r="AI123" s="215"/>
      <c r="AJ123" s="215"/>
      <c r="AK123" s="215"/>
      <c r="AL123" s="215"/>
      <c r="AM123" s="215"/>
      <c r="AN123" s="214">
        <f t="shared" si="0"/>
        <v>0</v>
      </c>
      <c r="AO123" s="215"/>
      <c r="AP123" s="215"/>
      <c r="AQ123" s="82" t="s">
        <v>87</v>
      </c>
      <c r="AR123" s="48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25" t="s">
        <v>74</v>
      </c>
      <c r="BT123" s="25" t="s">
        <v>84</v>
      </c>
      <c r="BU123" s="25" t="s">
        <v>76</v>
      </c>
      <c r="BV123" s="25" t="s">
        <v>77</v>
      </c>
      <c r="BW123" s="25" t="s">
        <v>157</v>
      </c>
      <c r="BX123" s="25" t="s">
        <v>83</v>
      </c>
      <c r="CL123" s="25" t="s">
        <v>1</v>
      </c>
    </row>
    <row r="124" spans="1:90" s="3" customFormat="1" ht="23.25" customHeight="1">
      <c r="A124" s="87" t="s">
        <v>93</v>
      </c>
      <c r="B124" s="48"/>
      <c r="C124" s="13"/>
      <c r="D124" s="13"/>
      <c r="E124" s="13"/>
      <c r="F124" s="251" t="s">
        <v>89</v>
      </c>
      <c r="G124" s="251"/>
      <c r="H124" s="251"/>
      <c r="I124" s="251"/>
      <c r="J124" s="251"/>
      <c r="K124" s="13"/>
      <c r="L124" s="251" t="s">
        <v>158</v>
      </c>
      <c r="M124" s="251"/>
      <c r="N124" s="251"/>
      <c r="O124" s="251"/>
      <c r="P124" s="251"/>
      <c r="Q124" s="251"/>
      <c r="R124" s="251"/>
      <c r="S124" s="251"/>
      <c r="T124" s="251"/>
      <c r="U124" s="251"/>
      <c r="V124" s="251"/>
      <c r="W124" s="251"/>
      <c r="X124" s="251"/>
      <c r="Y124" s="251"/>
      <c r="Z124" s="251"/>
      <c r="AA124" s="251"/>
      <c r="AB124" s="251"/>
      <c r="AC124" s="251"/>
      <c r="AD124" s="251"/>
      <c r="AE124" s="251"/>
      <c r="AF124" s="251"/>
      <c r="AG124" s="214">
        <f>'0001 - SO 06-27-203.1b-02...'!J34</f>
        <v>0</v>
      </c>
      <c r="AH124" s="215"/>
      <c r="AI124" s="215"/>
      <c r="AJ124" s="215"/>
      <c r="AK124" s="215"/>
      <c r="AL124" s="215"/>
      <c r="AM124" s="215"/>
      <c r="AN124" s="214">
        <f t="shared" si="0"/>
        <v>0</v>
      </c>
      <c r="AO124" s="215"/>
      <c r="AP124" s="215"/>
      <c r="AQ124" s="82" t="s">
        <v>87</v>
      </c>
      <c r="AR124" s="48"/>
      <c r="AS124" s="83">
        <v>0</v>
      </c>
      <c r="AT124" s="84">
        <f t="shared" si="1"/>
        <v>0</v>
      </c>
      <c r="AU124" s="85">
        <f>'0001 - SO 06-27-203.1b-02...'!P129</f>
        <v>0</v>
      </c>
      <c r="AV124" s="84">
        <f>'0001 - SO 06-27-203.1b-02...'!J37</f>
        <v>0</v>
      </c>
      <c r="AW124" s="84">
        <f>'0001 - SO 06-27-203.1b-02...'!J38</f>
        <v>0</v>
      </c>
      <c r="AX124" s="84">
        <f>'0001 - SO 06-27-203.1b-02...'!J39</f>
        <v>0</v>
      </c>
      <c r="AY124" s="84">
        <f>'0001 - SO 06-27-203.1b-02...'!J40</f>
        <v>0</v>
      </c>
      <c r="AZ124" s="84">
        <f>'0001 - SO 06-27-203.1b-02...'!F37</f>
        <v>0</v>
      </c>
      <c r="BA124" s="84">
        <f>'0001 - SO 06-27-203.1b-02...'!F38</f>
        <v>0</v>
      </c>
      <c r="BB124" s="84">
        <f>'0001 - SO 06-27-203.1b-02...'!F39</f>
        <v>0</v>
      </c>
      <c r="BC124" s="84">
        <f>'0001 - SO 06-27-203.1b-02...'!F40</f>
        <v>0</v>
      </c>
      <c r="BD124" s="86">
        <f>'0001 - SO 06-27-203.1b-02...'!F41</f>
        <v>0</v>
      </c>
      <c r="BT124" s="25" t="s">
        <v>91</v>
      </c>
      <c r="BV124" s="25" t="s">
        <v>77</v>
      </c>
      <c r="BW124" s="25" t="s">
        <v>159</v>
      </c>
      <c r="BX124" s="25" t="s">
        <v>157</v>
      </c>
      <c r="CL124" s="25" t="s">
        <v>1</v>
      </c>
    </row>
    <row r="125" spans="1:90" s="3" customFormat="1" ht="23.25" customHeight="1">
      <c r="A125" s="87" t="s">
        <v>93</v>
      </c>
      <c r="B125" s="48"/>
      <c r="C125" s="13"/>
      <c r="D125" s="13"/>
      <c r="E125" s="13"/>
      <c r="F125" s="251" t="s">
        <v>104</v>
      </c>
      <c r="G125" s="251"/>
      <c r="H125" s="251"/>
      <c r="I125" s="251"/>
      <c r="J125" s="251"/>
      <c r="K125" s="13"/>
      <c r="L125" s="251" t="s">
        <v>160</v>
      </c>
      <c r="M125" s="251"/>
      <c r="N125" s="251"/>
      <c r="O125" s="251"/>
      <c r="P125" s="251"/>
      <c r="Q125" s="251"/>
      <c r="R125" s="251"/>
      <c r="S125" s="251"/>
      <c r="T125" s="251"/>
      <c r="U125" s="251"/>
      <c r="V125" s="251"/>
      <c r="W125" s="251"/>
      <c r="X125" s="251"/>
      <c r="Y125" s="251"/>
      <c r="Z125" s="251"/>
      <c r="AA125" s="251"/>
      <c r="AB125" s="251"/>
      <c r="AC125" s="251"/>
      <c r="AD125" s="251"/>
      <c r="AE125" s="251"/>
      <c r="AF125" s="251"/>
      <c r="AG125" s="214">
        <f>'0002 - SO 06-27-203.2-02 ...'!J34</f>
        <v>0</v>
      </c>
      <c r="AH125" s="215"/>
      <c r="AI125" s="215"/>
      <c r="AJ125" s="215"/>
      <c r="AK125" s="215"/>
      <c r="AL125" s="215"/>
      <c r="AM125" s="215"/>
      <c r="AN125" s="214">
        <f t="shared" si="0"/>
        <v>0</v>
      </c>
      <c r="AO125" s="215"/>
      <c r="AP125" s="215"/>
      <c r="AQ125" s="82" t="s">
        <v>87</v>
      </c>
      <c r="AR125" s="48"/>
      <c r="AS125" s="83">
        <v>0</v>
      </c>
      <c r="AT125" s="84">
        <f t="shared" si="1"/>
        <v>0</v>
      </c>
      <c r="AU125" s="85">
        <f>'0002 - SO 06-27-203.2-02 ...'!P132</f>
        <v>0</v>
      </c>
      <c r="AV125" s="84">
        <f>'0002 - SO 06-27-203.2-02 ...'!J37</f>
        <v>0</v>
      </c>
      <c r="AW125" s="84">
        <f>'0002 - SO 06-27-203.2-02 ...'!J38</f>
        <v>0</v>
      </c>
      <c r="AX125" s="84">
        <f>'0002 - SO 06-27-203.2-02 ...'!J39</f>
        <v>0</v>
      </c>
      <c r="AY125" s="84">
        <f>'0002 - SO 06-27-203.2-02 ...'!J40</f>
        <v>0</v>
      </c>
      <c r="AZ125" s="84">
        <f>'0002 - SO 06-27-203.2-02 ...'!F37</f>
        <v>0</v>
      </c>
      <c r="BA125" s="84">
        <f>'0002 - SO 06-27-203.2-02 ...'!F38</f>
        <v>0</v>
      </c>
      <c r="BB125" s="84">
        <f>'0002 - SO 06-27-203.2-02 ...'!F39</f>
        <v>0</v>
      </c>
      <c r="BC125" s="84">
        <f>'0002 - SO 06-27-203.2-02 ...'!F40</f>
        <v>0</v>
      </c>
      <c r="BD125" s="86">
        <f>'0002 - SO 06-27-203.2-02 ...'!F41</f>
        <v>0</v>
      </c>
      <c r="BT125" s="25" t="s">
        <v>91</v>
      </c>
      <c r="BV125" s="25" t="s">
        <v>77</v>
      </c>
      <c r="BW125" s="25" t="s">
        <v>161</v>
      </c>
      <c r="BX125" s="25" t="s">
        <v>157</v>
      </c>
      <c r="CL125" s="25" t="s">
        <v>1</v>
      </c>
    </row>
    <row r="126" spans="1:90" s="3" customFormat="1" ht="23.25" customHeight="1">
      <c r="B126" s="48"/>
      <c r="C126" s="13"/>
      <c r="D126" s="13"/>
      <c r="E126" s="251" t="s">
        <v>162</v>
      </c>
      <c r="F126" s="251"/>
      <c r="G126" s="251"/>
      <c r="H126" s="251"/>
      <c r="I126" s="251"/>
      <c r="J126" s="13"/>
      <c r="K126" s="251" t="s">
        <v>163</v>
      </c>
      <c r="L126" s="251"/>
      <c r="M126" s="251"/>
      <c r="N126" s="251"/>
      <c r="O126" s="251"/>
      <c r="P126" s="251"/>
      <c r="Q126" s="251"/>
      <c r="R126" s="251"/>
      <c r="S126" s="251"/>
      <c r="T126" s="251"/>
      <c r="U126" s="251"/>
      <c r="V126" s="251"/>
      <c r="W126" s="251"/>
      <c r="X126" s="251"/>
      <c r="Y126" s="251"/>
      <c r="Z126" s="251"/>
      <c r="AA126" s="251"/>
      <c r="AB126" s="251"/>
      <c r="AC126" s="251"/>
      <c r="AD126" s="251"/>
      <c r="AE126" s="251"/>
      <c r="AF126" s="251"/>
      <c r="AG126" s="216">
        <f>ROUND(SUM(AG127:AG128),2)</f>
        <v>0</v>
      </c>
      <c r="AH126" s="215"/>
      <c r="AI126" s="215"/>
      <c r="AJ126" s="215"/>
      <c r="AK126" s="215"/>
      <c r="AL126" s="215"/>
      <c r="AM126" s="215"/>
      <c r="AN126" s="214">
        <f t="shared" ref="AN126:AN143" si="2">SUM(AG126,AT126)</f>
        <v>0</v>
      </c>
      <c r="AO126" s="215"/>
      <c r="AP126" s="215"/>
      <c r="AQ126" s="82" t="s">
        <v>87</v>
      </c>
      <c r="AR126" s="48"/>
      <c r="AS126" s="83">
        <f>ROUND(SUM(AS127:AS128),2)</f>
        <v>0</v>
      </c>
      <c r="AT126" s="84">
        <f t="shared" ref="AT126:AT143" si="3">ROUND(SUM(AV126:AW126),2)</f>
        <v>0</v>
      </c>
      <c r="AU126" s="85">
        <f>ROUND(SUM(AU127:AU128),5)</f>
        <v>0</v>
      </c>
      <c r="AV126" s="84">
        <f>ROUND(AZ126*L29,2)</f>
        <v>0</v>
      </c>
      <c r="AW126" s="84">
        <f>ROUND(BA126*L30,2)</f>
        <v>0</v>
      </c>
      <c r="AX126" s="84">
        <f>ROUND(BB126*L29,2)</f>
        <v>0</v>
      </c>
      <c r="AY126" s="84">
        <f>ROUND(BC126*L30,2)</f>
        <v>0</v>
      </c>
      <c r="AZ126" s="84">
        <f>ROUND(SUM(AZ127:AZ128),2)</f>
        <v>0</v>
      </c>
      <c r="BA126" s="84">
        <f>ROUND(SUM(BA127:BA128),2)</f>
        <v>0</v>
      </c>
      <c r="BB126" s="84">
        <f>ROUND(SUM(BB127:BB128),2)</f>
        <v>0</v>
      </c>
      <c r="BC126" s="84">
        <f>ROUND(SUM(BC127:BC128),2)</f>
        <v>0</v>
      </c>
      <c r="BD126" s="86">
        <f>ROUND(SUM(BD127:BD128),2)</f>
        <v>0</v>
      </c>
      <c r="BS126" s="25" t="s">
        <v>74</v>
      </c>
      <c r="BT126" s="25" t="s">
        <v>84</v>
      </c>
      <c r="BU126" s="25" t="s">
        <v>76</v>
      </c>
      <c r="BV126" s="25" t="s">
        <v>77</v>
      </c>
      <c r="BW126" s="25" t="s">
        <v>164</v>
      </c>
      <c r="BX126" s="25" t="s">
        <v>83</v>
      </c>
      <c r="CL126" s="25" t="s">
        <v>1</v>
      </c>
    </row>
    <row r="127" spans="1:90" s="3" customFormat="1" ht="35.25" customHeight="1">
      <c r="A127" s="87" t="s">
        <v>93</v>
      </c>
      <c r="B127" s="48"/>
      <c r="C127" s="13"/>
      <c r="D127" s="13"/>
      <c r="E127" s="13"/>
      <c r="F127" s="251" t="s">
        <v>89</v>
      </c>
      <c r="G127" s="251"/>
      <c r="H127" s="251"/>
      <c r="I127" s="251"/>
      <c r="J127" s="251"/>
      <c r="K127" s="13"/>
      <c r="L127" s="251" t="s">
        <v>165</v>
      </c>
      <c r="M127" s="251"/>
      <c r="N127" s="251"/>
      <c r="O127" s="251"/>
      <c r="P127" s="251"/>
      <c r="Q127" s="251"/>
      <c r="R127" s="251"/>
      <c r="S127" s="251"/>
      <c r="T127" s="251"/>
      <c r="U127" s="251"/>
      <c r="V127" s="251"/>
      <c r="W127" s="251"/>
      <c r="X127" s="251"/>
      <c r="Y127" s="251"/>
      <c r="Z127" s="251"/>
      <c r="AA127" s="251"/>
      <c r="AB127" s="251"/>
      <c r="AC127" s="251"/>
      <c r="AD127" s="251"/>
      <c r="AE127" s="251"/>
      <c r="AF127" s="251"/>
      <c r="AG127" s="214">
        <f>'0001 - SO 06 27 203.1b-03...'!J34</f>
        <v>0</v>
      </c>
      <c r="AH127" s="215"/>
      <c r="AI127" s="215"/>
      <c r="AJ127" s="215"/>
      <c r="AK127" s="215"/>
      <c r="AL127" s="215"/>
      <c r="AM127" s="215"/>
      <c r="AN127" s="214">
        <f t="shared" si="2"/>
        <v>0</v>
      </c>
      <c r="AO127" s="215"/>
      <c r="AP127" s="215"/>
      <c r="AQ127" s="82" t="s">
        <v>87</v>
      </c>
      <c r="AR127" s="48"/>
      <c r="AS127" s="83">
        <v>0</v>
      </c>
      <c r="AT127" s="84">
        <f t="shared" si="3"/>
        <v>0</v>
      </c>
      <c r="AU127" s="85">
        <f>'0001 - SO 06 27 203.1b-03...'!P130</f>
        <v>0</v>
      </c>
      <c r="AV127" s="84">
        <f>'0001 - SO 06 27 203.1b-03...'!J37</f>
        <v>0</v>
      </c>
      <c r="AW127" s="84">
        <f>'0001 - SO 06 27 203.1b-03...'!J38</f>
        <v>0</v>
      </c>
      <c r="AX127" s="84">
        <f>'0001 - SO 06 27 203.1b-03...'!J39</f>
        <v>0</v>
      </c>
      <c r="AY127" s="84">
        <f>'0001 - SO 06 27 203.1b-03...'!J40</f>
        <v>0</v>
      </c>
      <c r="AZ127" s="84">
        <f>'0001 - SO 06 27 203.1b-03...'!F37</f>
        <v>0</v>
      </c>
      <c r="BA127" s="84">
        <f>'0001 - SO 06 27 203.1b-03...'!F38</f>
        <v>0</v>
      </c>
      <c r="BB127" s="84">
        <f>'0001 - SO 06 27 203.1b-03...'!F39</f>
        <v>0</v>
      </c>
      <c r="BC127" s="84">
        <f>'0001 - SO 06 27 203.1b-03...'!F40</f>
        <v>0</v>
      </c>
      <c r="BD127" s="86">
        <f>'0001 - SO 06 27 203.1b-03...'!F41</f>
        <v>0</v>
      </c>
      <c r="BT127" s="25" t="s">
        <v>91</v>
      </c>
      <c r="BV127" s="25" t="s">
        <v>77</v>
      </c>
      <c r="BW127" s="25" t="s">
        <v>166</v>
      </c>
      <c r="BX127" s="25" t="s">
        <v>164</v>
      </c>
      <c r="CL127" s="25" t="s">
        <v>1</v>
      </c>
    </row>
    <row r="128" spans="1:90" s="3" customFormat="1" ht="23.25" customHeight="1">
      <c r="A128" s="87" t="s">
        <v>93</v>
      </c>
      <c r="B128" s="48"/>
      <c r="C128" s="13"/>
      <c r="D128" s="13"/>
      <c r="E128" s="13"/>
      <c r="F128" s="251" t="s">
        <v>104</v>
      </c>
      <c r="G128" s="251"/>
      <c r="H128" s="251"/>
      <c r="I128" s="251"/>
      <c r="J128" s="251"/>
      <c r="K128" s="13"/>
      <c r="L128" s="251" t="s">
        <v>167</v>
      </c>
      <c r="M128" s="251"/>
      <c r="N128" s="251"/>
      <c r="O128" s="251"/>
      <c r="P128" s="251"/>
      <c r="Q128" s="251"/>
      <c r="R128" s="251"/>
      <c r="S128" s="251"/>
      <c r="T128" s="251"/>
      <c r="U128" s="251"/>
      <c r="V128" s="251"/>
      <c r="W128" s="251"/>
      <c r="X128" s="251"/>
      <c r="Y128" s="251"/>
      <c r="Z128" s="251"/>
      <c r="AA128" s="251"/>
      <c r="AB128" s="251"/>
      <c r="AC128" s="251"/>
      <c r="AD128" s="251"/>
      <c r="AE128" s="251"/>
      <c r="AF128" s="251"/>
      <c r="AG128" s="214">
        <f>'0002 - SO 06 27 203.2-03 ...'!J34</f>
        <v>0</v>
      </c>
      <c r="AH128" s="215"/>
      <c r="AI128" s="215"/>
      <c r="AJ128" s="215"/>
      <c r="AK128" s="215"/>
      <c r="AL128" s="215"/>
      <c r="AM128" s="215"/>
      <c r="AN128" s="214">
        <f t="shared" si="2"/>
        <v>0</v>
      </c>
      <c r="AO128" s="215"/>
      <c r="AP128" s="215"/>
      <c r="AQ128" s="82" t="s">
        <v>87</v>
      </c>
      <c r="AR128" s="48"/>
      <c r="AS128" s="83">
        <v>0</v>
      </c>
      <c r="AT128" s="84">
        <f t="shared" si="3"/>
        <v>0</v>
      </c>
      <c r="AU128" s="85">
        <f>'0002 - SO 06 27 203.2-03 ...'!P130</f>
        <v>0</v>
      </c>
      <c r="AV128" s="84">
        <f>'0002 - SO 06 27 203.2-03 ...'!J37</f>
        <v>0</v>
      </c>
      <c r="AW128" s="84">
        <f>'0002 - SO 06 27 203.2-03 ...'!J38</f>
        <v>0</v>
      </c>
      <c r="AX128" s="84">
        <f>'0002 - SO 06 27 203.2-03 ...'!J39</f>
        <v>0</v>
      </c>
      <c r="AY128" s="84">
        <f>'0002 - SO 06 27 203.2-03 ...'!J40</f>
        <v>0</v>
      </c>
      <c r="AZ128" s="84">
        <f>'0002 - SO 06 27 203.2-03 ...'!F37</f>
        <v>0</v>
      </c>
      <c r="BA128" s="84">
        <f>'0002 - SO 06 27 203.2-03 ...'!F38</f>
        <v>0</v>
      </c>
      <c r="BB128" s="84">
        <f>'0002 - SO 06 27 203.2-03 ...'!F39</f>
        <v>0</v>
      </c>
      <c r="BC128" s="84">
        <f>'0002 - SO 06 27 203.2-03 ...'!F40</f>
        <v>0</v>
      </c>
      <c r="BD128" s="86">
        <f>'0002 - SO 06 27 203.2-03 ...'!F41</f>
        <v>0</v>
      </c>
      <c r="BT128" s="25" t="s">
        <v>91</v>
      </c>
      <c r="BV128" s="25" t="s">
        <v>77</v>
      </c>
      <c r="BW128" s="25" t="s">
        <v>168</v>
      </c>
      <c r="BX128" s="25" t="s">
        <v>164</v>
      </c>
      <c r="CL128" s="25" t="s">
        <v>1</v>
      </c>
    </row>
    <row r="129" spans="1:90" s="3" customFormat="1" ht="16.5" customHeight="1">
      <c r="A129" s="87" t="s">
        <v>93</v>
      </c>
      <c r="B129" s="48"/>
      <c r="C129" s="13"/>
      <c r="D129" s="13"/>
      <c r="E129" s="251" t="s">
        <v>169</v>
      </c>
      <c r="F129" s="251"/>
      <c r="G129" s="251"/>
      <c r="H129" s="251"/>
      <c r="I129" s="251"/>
      <c r="J129" s="13"/>
      <c r="K129" s="251" t="s">
        <v>170</v>
      </c>
      <c r="L129" s="251"/>
      <c r="M129" s="251"/>
      <c r="N129" s="251"/>
      <c r="O129" s="251"/>
      <c r="P129" s="251"/>
      <c r="Q129" s="251"/>
      <c r="R129" s="251"/>
      <c r="S129" s="251"/>
      <c r="T129" s="251"/>
      <c r="U129" s="251"/>
      <c r="V129" s="251"/>
      <c r="W129" s="251"/>
      <c r="X129" s="251"/>
      <c r="Y129" s="251"/>
      <c r="Z129" s="251"/>
      <c r="AA129" s="251"/>
      <c r="AB129" s="251"/>
      <c r="AC129" s="251"/>
      <c r="AD129" s="251"/>
      <c r="AE129" s="251"/>
      <c r="AF129" s="251"/>
      <c r="AG129" s="214">
        <f>'005 - SO 06 22 Vodovody'!J32</f>
        <v>0</v>
      </c>
      <c r="AH129" s="215"/>
      <c r="AI129" s="215"/>
      <c r="AJ129" s="215"/>
      <c r="AK129" s="215"/>
      <c r="AL129" s="215"/>
      <c r="AM129" s="215"/>
      <c r="AN129" s="214">
        <f t="shared" si="2"/>
        <v>0</v>
      </c>
      <c r="AO129" s="215"/>
      <c r="AP129" s="215"/>
      <c r="AQ129" s="82" t="s">
        <v>87</v>
      </c>
      <c r="AR129" s="48"/>
      <c r="AS129" s="83">
        <v>0</v>
      </c>
      <c r="AT129" s="84">
        <f t="shared" si="3"/>
        <v>0</v>
      </c>
      <c r="AU129" s="85">
        <f>'005 - SO 06 22 Vodovody'!P125</f>
        <v>0</v>
      </c>
      <c r="AV129" s="84">
        <f>'005 - SO 06 22 Vodovody'!J35</f>
        <v>0</v>
      </c>
      <c r="AW129" s="84">
        <f>'005 - SO 06 22 Vodovody'!J36</f>
        <v>0</v>
      </c>
      <c r="AX129" s="84">
        <f>'005 - SO 06 22 Vodovody'!J37</f>
        <v>0</v>
      </c>
      <c r="AY129" s="84">
        <f>'005 - SO 06 22 Vodovody'!J38</f>
        <v>0</v>
      </c>
      <c r="AZ129" s="84">
        <f>'005 - SO 06 22 Vodovody'!F35</f>
        <v>0</v>
      </c>
      <c r="BA129" s="84">
        <f>'005 - SO 06 22 Vodovody'!F36</f>
        <v>0</v>
      </c>
      <c r="BB129" s="84">
        <f>'005 - SO 06 22 Vodovody'!F37</f>
        <v>0</v>
      </c>
      <c r="BC129" s="84">
        <f>'005 - SO 06 22 Vodovody'!F38</f>
        <v>0</v>
      </c>
      <c r="BD129" s="86">
        <f>'005 - SO 06 22 Vodovody'!F39</f>
        <v>0</v>
      </c>
      <c r="BT129" s="25" t="s">
        <v>84</v>
      </c>
      <c r="BV129" s="25" t="s">
        <v>77</v>
      </c>
      <c r="BW129" s="25" t="s">
        <v>171</v>
      </c>
      <c r="BX129" s="25" t="s">
        <v>83</v>
      </c>
      <c r="CL129" s="25" t="s">
        <v>1</v>
      </c>
    </row>
    <row r="130" spans="1:90" s="3" customFormat="1" ht="23.25" customHeight="1">
      <c r="A130" s="87" t="s">
        <v>93</v>
      </c>
      <c r="B130" s="48"/>
      <c r="C130" s="13"/>
      <c r="D130" s="13"/>
      <c r="E130" s="251" t="s">
        <v>172</v>
      </c>
      <c r="F130" s="251"/>
      <c r="G130" s="251"/>
      <c r="H130" s="251"/>
      <c r="I130" s="251"/>
      <c r="J130" s="13"/>
      <c r="K130" s="251" t="s">
        <v>173</v>
      </c>
      <c r="L130" s="251"/>
      <c r="M130" s="251"/>
      <c r="N130" s="251"/>
      <c r="O130" s="251"/>
      <c r="P130" s="251"/>
      <c r="Q130" s="251"/>
      <c r="R130" s="251"/>
      <c r="S130" s="251"/>
      <c r="T130" s="251"/>
      <c r="U130" s="251"/>
      <c r="V130" s="251"/>
      <c r="W130" s="251"/>
      <c r="X130" s="251"/>
      <c r="Y130" s="251"/>
      <c r="Z130" s="251"/>
      <c r="AA130" s="251"/>
      <c r="AB130" s="251"/>
      <c r="AC130" s="251"/>
      <c r="AD130" s="251"/>
      <c r="AE130" s="251"/>
      <c r="AF130" s="251"/>
      <c r="AG130" s="214">
        <f>'006 - SO 06 40 43 Úpravy ...'!J32</f>
        <v>0</v>
      </c>
      <c r="AH130" s="215"/>
      <c r="AI130" s="215"/>
      <c r="AJ130" s="215"/>
      <c r="AK130" s="215"/>
      <c r="AL130" s="215"/>
      <c r="AM130" s="215"/>
      <c r="AN130" s="214">
        <f t="shared" si="2"/>
        <v>0</v>
      </c>
      <c r="AO130" s="215"/>
      <c r="AP130" s="215"/>
      <c r="AQ130" s="82" t="s">
        <v>87</v>
      </c>
      <c r="AR130" s="48"/>
      <c r="AS130" s="83">
        <v>0</v>
      </c>
      <c r="AT130" s="84">
        <f t="shared" si="3"/>
        <v>0</v>
      </c>
      <c r="AU130" s="85">
        <f>'006 - SO 06 40 43 Úpravy ...'!P125</f>
        <v>0</v>
      </c>
      <c r="AV130" s="84">
        <f>'006 - SO 06 40 43 Úpravy ...'!J35</f>
        <v>0</v>
      </c>
      <c r="AW130" s="84">
        <f>'006 - SO 06 40 43 Úpravy ...'!J36</f>
        <v>0</v>
      </c>
      <c r="AX130" s="84">
        <f>'006 - SO 06 40 43 Úpravy ...'!J37</f>
        <v>0</v>
      </c>
      <c r="AY130" s="84">
        <f>'006 - SO 06 40 43 Úpravy ...'!J38</f>
        <v>0</v>
      </c>
      <c r="AZ130" s="84">
        <f>'006 - SO 06 40 43 Úpravy ...'!F35</f>
        <v>0</v>
      </c>
      <c r="BA130" s="84">
        <f>'006 - SO 06 40 43 Úpravy ...'!F36</f>
        <v>0</v>
      </c>
      <c r="BB130" s="84">
        <f>'006 - SO 06 40 43 Úpravy ...'!F37</f>
        <v>0</v>
      </c>
      <c r="BC130" s="84">
        <f>'006 - SO 06 40 43 Úpravy ...'!F38</f>
        <v>0</v>
      </c>
      <c r="BD130" s="86">
        <f>'006 - SO 06 40 43 Úpravy ...'!F39</f>
        <v>0</v>
      </c>
      <c r="BT130" s="25" t="s">
        <v>84</v>
      </c>
      <c r="BV130" s="25" t="s">
        <v>77</v>
      </c>
      <c r="BW130" s="25" t="s">
        <v>174</v>
      </c>
      <c r="BX130" s="25" t="s">
        <v>83</v>
      </c>
      <c r="CL130" s="25" t="s">
        <v>1</v>
      </c>
    </row>
    <row r="131" spans="1:90" s="3" customFormat="1" ht="23.25" customHeight="1">
      <c r="A131" s="87" t="s">
        <v>93</v>
      </c>
      <c r="B131" s="48"/>
      <c r="C131" s="13"/>
      <c r="D131" s="13"/>
      <c r="E131" s="251" t="s">
        <v>175</v>
      </c>
      <c r="F131" s="251"/>
      <c r="G131" s="251"/>
      <c r="H131" s="251"/>
      <c r="I131" s="251"/>
      <c r="J131" s="13"/>
      <c r="K131" s="251" t="s">
        <v>176</v>
      </c>
      <c r="L131" s="251"/>
      <c r="M131" s="251"/>
      <c r="N131" s="251"/>
      <c r="O131" s="251"/>
      <c r="P131" s="251"/>
      <c r="Q131" s="251"/>
      <c r="R131" s="251"/>
      <c r="S131" s="251"/>
      <c r="T131" s="251"/>
      <c r="U131" s="251"/>
      <c r="V131" s="251"/>
      <c r="W131" s="251"/>
      <c r="X131" s="251"/>
      <c r="Y131" s="251"/>
      <c r="Z131" s="251"/>
      <c r="AA131" s="251"/>
      <c r="AB131" s="251"/>
      <c r="AC131" s="251"/>
      <c r="AD131" s="251"/>
      <c r="AE131" s="251"/>
      <c r="AF131" s="251"/>
      <c r="AG131" s="214">
        <f>'007 - SO 06 40 50 Úpravy ...'!J32</f>
        <v>0</v>
      </c>
      <c r="AH131" s="215"/>
      <c r="AI131" s="215"/>
      <c r="AJ131" s="215"/>
      <c r="AK131" s="215"/>
      <c r="AL131" s="215"/>
      <c r="AM131" s="215"/>
      <c r="AN131" s="214">
        <f t="shared" si="2"/>
        <v>0</v>
      </c>
      <c r="AO131" s="215"/>
      <c r="AP131" s="215"/>
      <c r="AQ131" s="82" t="s">
        <v>87</v>
      </c>
      <c r="AR131" s="48"/>
      <c r="AS131" s="83">
        <v>0</v>
      </c>
      <c r="AT131" s="84">
        <f t="shared" si="3"/>
        <v>0</v>
      </c>
      <c r="AU131" s="85">
        <f>'007 - SO 06 40 50 Úpravy ...'!P128</f>
        <v>0</v>
      </c>
      <c r="AV131" s="84">
        <f>'007 - SO 06 40 50 Úpravy ...'!J35</f>
        <v>0</v>
      </c>
      <c r="AW131" s="84">
        <f>'007 - SO 06 40 50 Úpravy ...'!J36</f>
        <v>0</v>
      </c>
      <c r="AX131" s="84">
        <f>'007 - SO 06 40 50 Úpravy ...'!J37</f>
        <v>0</v>
      </c>
      <c r="AY131" s="84">
        <f>'007 - SO 06 40 50 Úpravy ...'!J38</f>
        <v>0</v>
      </c>
      <c r="AZ131" s="84">
        <f>'007 - SO 06 40 50 Úpravy ...'!F35</f>
        <v>0</v>
      </c>
      <c r="BA131" s="84">
        <f>'007 - SO 06 40 50 Úpravy ...'!F36</f>
        <v>0</v>
      </c>
      <c r="BB131" s="84">
        <f>'007 - SO 06 40 50 Úpravy ...'!F37</f>
        <v>0</v>
      </c>
      <c r="BC131" s="84">
        <f>'007 - SO 06 40 50 Úpravy ...'!F38</f>
        <v>0</v>
      </c>
      <c r="BD131" s="86">
        <f>'007 - SO 06 40 50 Úpravy ...'!F39</f>
        <v>0</v>
      </c>
      <c r="BT131" s="25" t="s">
        <v>84</v>
      </c>
      <c r="BV131" s="25" t="s">
        <v>77</v>
      </c>
      <c r="BW131" s="25" t="s">
        <v>177</v>
      </c>
      <c r="BX131" s="25" t="s">
        <v>83</v>
      </c>
      <c r="CL131" s="25" t="s">
        <v>1</v>
      </c>
    </row>
    <row r="132" spans="1:90" s="3" customFormat="1" ht="23.25" customHeight="1">
      <c r="A132" s="87" t="s">
        <v>93</v>
      </c>
      <c r="B132" s="48"/>
      <c r="C132" s="13"/>
      <c r="D132" s="13"/>
      <c r="E132" s="251" t="s">
        <v>178</v>
      </c>
      <c r="F132" s="251"/>
      <c r="G132" s="251"/>
      <c r="H132" s="251"/>
      <c r="I132" s="251"/>
      <c r="J132" s="13"/>
      <c r="K132" s="251" t="s">
        <v>179</v>
      </c>
      <c r="L132" s="251"/>
      <c r="M132" s="251"/>
      <c r="N132" s="251"/>
      <c r="O132" s="251"/>
      <c r="P132" s="251"/>
      <c r="Q132" s="251"/>
      <c r="R132" s="251"/>
      <c r="S132" s="251"/>
      <c r="T132" s="251"/>
      <c r="U132" s="251"/>
      <c r="V132" s="251"/>
      <c r="W132" s="251"/>
      <c r="X132" s="251"/>
      <c r="Y132" s="251"/>
      <c r="Z132" s="251"/>
      <c r="AA132" s="251"/>
      <c r="AB132" s="251"/>
      <c r="AC132" s="251"/>
      <c r="AD132" s="251"/>
      <c r="AE132" s="251"/>
      <c r="AF132" s="251"/>
      <c r="AG132" s="214">
        <f>'008 - SO 06 22 220 Odstra...'!J32</f>
        <v>0</v>
      </c>
      <c r="AH132" s="215"/>
      <c r="AI132" s="215"/>
      <c r="AJ132" s="215"/>
      <c r="AK132" s="215"/>
      <c r="AL132" s="215"/>
      <c r="AM132" s="215"/>
      <c r="AN132" s="214">
        <f t="shared" si="2"/>
        <v>0</v>
      </c>
      <c r="AO132" s="215"/>
      <c r="AP132" s="215"/>
      <c r="AQ132" s="82" t="s">
        <v>87</v>
      </c>
      <c r="AR132" s="48"/>
      <c r="AS132" s="83">
        <v>0</v>
      </c>
      <c r="AT132" s="84">
        <f t="shared" si="3"/>
        <v>0</v>
      </c>
      <c r="AU132" s="85">
        <f>'008 - SO 06 22 220 Odstra...'!P124</f>
        <v>0</v>
      </c>
      <c r="AV132" s="84">
        <f>'008 - SO 06 22 220 Odstra...'!J35</f>
        <v>0</v>
      </c>
      <c r="AW132" s="84">
        <f>'008 - SO 06 22 220 Odstra...'!J36</f>
        <v>0</v>
      </c>
      <c r="AX132" s="84">
        <f>'008 - SO 06 22 220 Odstra...'!J37</f>
        <v>0</v>
      </c>
      <c r="AY132" s="84">
        <f>'008 - SO 06 22 220 Odstra...'!J38</f>
        <v>0</v>
      </c>
      <c r="AZ132" s="84">
        <f>'008 - SO 06 22 220 Odstra...'!F35</f>
        <v>0</v>
      </c>
      <c r="BA132" s="84">
        <f>'008 - SO 06 22 220 Odstra...'!F36</f>
        <v>0</v>
      </c>
      <c r="BB132" s="84">
        <f>'008 - SO 06 22 220 Odstra...'!F37</f>
        <v>0</v>
      </c>
      <c r="BC132" s="84">
        <f>'008 - SO 06 22 220 Odstra...'!F38</f>
        <v>0</v>
      </c>
      <c r="BD132" s="86">
        <f>'008 - SO 06 22 220 Odstra...'!F39</f>
        <v>0</v>
      </c>
      <c r="BT132" s="25" t="s">
        <v>84</v>
      </c>
      <c r="BV132" s="25" t="s">
        <v>77</v>
      </c>
      <c r="BW132" s="25" t="s">
        <v>180</v>
      </c>
      <c r="BX132" s="25" t="s">
        <v>83</v>
      </c>
      <c r="CL132" s="25" t="s">
        <v>1</v>
      </c>
    </row>
    <row r="133" spans="1:90" s="3" customFormat="1" ht="16.5" customHeight="1">
      <c r="A133" s="87" t="s">
        <v>93</v>
      </c>
      <c r="B133" s="48"/>
      <c r="C133" s="13"/>
      <c r="D133" s="13"/>
      <c r="E133" s="251" t="s">
        <v>181</v>
      </c>
      <c r="F133" s="251"/>
      <c r="G133" s="251"/>
      <c r="H133" s="251"/>
      <c r="I133" s="251"/>
      <c r="J133" s="13"/>
      <c r="K133" s="251" t="s">
        <v>182</v>
      </c>
      <c r="L133" s="251"/>
      <c r="M133" s="251"/>
      <c r="N133" s="251"/>
      <c r="O133" s="251"/>
      <c r="P133" s="251"/>
      <c r="Q133" s="251"/>
      <c r="R133" s="251"/>
      <c r="S133" s="251"/>
      <c r="T133" s="251"/>
      <c r="U133" s="251"/>
      <c r="V133" s="251"/>
      <c r="W133" s="251"/>
      <c r="X133" s="251"/>
      <c r="Y133" s="251"/>
      <c r="Z133" s="251"/>
      <c r="AA133" s="251"/>
      <c r="AB133" s="251"/>
      <c r="AC133" s="251"/>
      <c r="AD133" s="251"/>
      <c r="AE133" s="251"/>
      <c r="AF133" s="251"/>
      <c r="AG133" s="214">
        <f>'009 - SO 06 15 80 Mobiliář'!J32</f>
        <v>0</v>
      </c>
      <c r="AH133" s="215"/>
      <c r="AI133" s="215"/>
      <c r="AJ133" s="215"/>
      <c r="AK133" s="215"/>
      <c r="AL133" s="215"/>
      <c r="AM133" s="215"/>
      <c r="AN133" s="214">
        <f t="shared" si="2"/>
        <v>0</v>
      </c>
      <c r="AO133" s="215"/>
      <c r="AP133" s="215"/>
      <c r="AQ133" s="82" t="s">
        <v>87</v>
      </c>
      <c r="AR133" s="48"/>
      <c r="AS133" s="83">
        <v>0</v>
      </c>
      <c r="AT133" s="84">
        <f t="shared" si="3"/>
        <v>0</v>
      </c>
      <c r="AU133" s="85">
        <f>'009 - SO 06 15 80 Mobiliář'!P121</f>
        <v>0</v>
      </c>
      <c r="AV133" s="84">
        <f>'009 - SO 06 15 80 Mobiliář'!J35</f>
        <v>0</v>
      </c>
      <c r="AW133" s="84">
        <f>'009 - SO 06 15 80 Mobiliář'!J36</f>
        <v>0</v>
      </c>
      <c r="AX133" s="84">
        <f>'009 - SO 06 15 80 Mobiliář'!J37</f>
        <v>0</v>
      </c>
      <c r="AY133" s="84">
        <f>'009 - SO 06 15 80 Mobiliář'!J38</f>
        <v>0</v>
      </c>
      <c r="AZ133" s="84">
        <f>'009 - SO 06 15 80 Mobiliář'!F35</f>
        <v>0</v>
      </c>
      <c r="BA133" s="84">
        <f>'009 - SO 06 15 80 Mobiliář'!F36</f>
        <v>0</v>
      </c>
      <c r="BB133" s="84">
        <f>'009 - SO 06 15 80 Mobiliář'!F37</f>
        <v>0</v>
      </c>
      <c r="BC133" s="84">
        <f>'009 - SO 06 15 80 Mobiliář'!F38</f>
        <v>0</v>
      </c>
      <c r="BD133" s="86">
        <f>'009 - SO 06 15 80 Mobiliář'!F39</f>
        <v>0</v>
      </c>
      <c r="BT133" s="25" t="s">
        <v>84</v>
      </c>
      <c r="BV133" s="25" t="s">
        <v>77</v>
      </c>
      <c r="BW133" s="25" t="s">
        <v>183</v>
      </c>
      <c r="BX133" s="25" t="s">
        <v>83</v>
      </c>
      <c r="CL133" s="25" t="s">
        <v>1</v>
      </c>
    </row>
    <row r="134" spans="1:90" s="3" customFormat="1" ht="16.5" customHeight="1">
      <c r="A134" s="87" t="s">
        <v>93</v>
      </c>
      <c r="B134" s="48"/>
      <c r="C134" s="13"/>
      <c r="D134" s="13"/>
      <c r="E134" s="251" t="s">
        <v>184</v>
      </c>
      <c r="F134" s="251"/>
      <c r="G134" s="251"/>
      <c r="H134" s="251"/>
      <c r="I134" s="251"/>
      <c r="J134" s="13"/>
      <c r="K134" s="251" t="s">
        <v>185</v>
      </c>
      <c r="L134" s="251"/>
      <c r="M134" s="251"/>
      <c r="N134" s="251"/>
      <c r="O134" s="251"/>
      <c r="P134" s="251"/>
      <c r="Q134" s="251"/>
      <c r="R134" s="251"/>
      <c r="S134" s="251"/>
      <c r="T134" s="251"/>
      <c r="U134" s="251"/>
      <c r="V134" s="251"/>
      <c r="W134" s="251"/>
      <c r="X134" s="251"/>
      <c r="Y134" s="251"/>
      <c r="Z134" s="251"/>
      <c r="AA134" s="251"/>
      <c r="AB134" s="251"/>
      <c r="AC134" s="251"/>
      <c r="AD134" s="251"/>
      <c r="AE134" s="251"/>
      <c r="AF134" s="251"/>
      <c r="AG134" s="214">
        <f>'010 - SO 06 39 01 Sadové ...'!J32</f>
        <v>0</v>
      </c>
      <c r="AH134" s="215"/>
      <c r="AI134" s="215"/>
      <c r="AJ134" s="215"/>
      <c r="AK134" s="215"/>
      <c r="AL134" s="215"/>
      <c r="AM134" s="215"/>
      <c r="AN134" s="214">
        <f t="shared" si="2"/>
        <v>0</v>
      </c>
      <c r="AO134" s="215"/>
      <c r="AP134" s="215"/>
      <c r="AQ134" s="82" t="s">
        <v>87</v>
      </c>
      <c r="AR134" s="48"/>
      <c r="AS134" s="83">
        <v>0</v>
      </c>
      <c r="AT134" s="84">
        <f t="shared" si="3"/>
        <v>0</v>
      </c>
      <c r="AU134" s="85">
        <f>'010 - SO 06 39 01 Sadové ...'!P140</f>
        <v>0</v>
      </c>
      <c r="AV134" s="84">
        <f>'010 - SO 06 39 01 Sadové ...'!J35</f>
        <v>0</v>
      </c>
      <c r="AW134" s="84">
        <f>'010 - SO 06 39 01 Sadové ...'!J36</f>
        <v>0</v>
      </c>
      <c r="AX134" s="84">
        <f>'010 - SO 06 39 01 Sadové ...'!J37</f>
        <v>0</v>
      </c>
      <c r="AY134" s="84">
        <f>'010 - SO 06 39 01 Sadové ...'!J38</f>
        <v>0</v>
      </c>
      <c r="AZ134" s="84">
        <f>'010 - SO 06 39 01 Sadové ...'!F35</f>
        <v>0</v>
      </c>
      <c r="BA134" s="84">
        <f>'010 - SO 06 39 01 Sadové ...'!F36</f>
        <v>0</v>
      </c>
      <c r="BB134" s="84">
        <f>'010 - SO 06 39 01 Sadové ...'!F37</f>
        <v>0</v>
      </c>
      <c r="BC134" s="84">
        <f>'010 - SO 06 39 01 Sadové ...'!F38</f>
        <v>0</v>
      </c>
      <c r="BD134" s="86">
        <f>'010 - SO 06 39 01 Sadové ...'!F39</f>
        <v>0</v>
      </c>
      <c r="BT134" s="25" t="s">
        <v>84</v>
      </c>
      <c r="BV134" s="25" t="s">
        <v>77</v>
      </c>
      <c r="BW134" s="25" t="s">
        <v>186</v>
      </c>
      <c r="BX134" s="25" t="s">
        <v>83</v>
      </c>
      <c r="CL134" s="25" t="s">
        <v>1</v>
      </c>
    </row>
    <row r="135" spans="1:90" s="3" customFormat="1" ht="23.25" customHeight="1">
      <c r="B135" s="48"/>
      <c r="C135" s="13"/>
      <c r="D135" s="13"/>
      <c r="E135" s="251" t="s">
        <v>187</v>
      </c>
      <c r="F135" s="251"/>
      <c r="G135" s="251"/>
      <c r="H135" s="251"/>
      <c r="I135" s="251"/>
      <c r="J135" s="13"/>
      <c r="K135" s="251" t="s">
        <v>188</v>
      </c>
      <c r="L135" s="251"/>
      <c r="M135" s="251"/>
      <c r="N135" s="251"/>
      <c r="O135" s="251"/>
      <c r="P135" s="251"/>
      <c r="Q135" s="251"/>
      <c r="R135" s="251"/>
      <c r="S135" s="251"/>
      <c r="T135" s="251"/>
      <c r="U135" s="251"/>
      <c r="V135" s="251"/>
      <c r="W135" s="251"/>
      <c r="X135" s="251"/>
      <c r="Y135" s="251"/>
      <c r="Z135" s="251"/>
      <c r="AA135" s="251"/>
      <c r="AB135" s="251"/>
      <c r="AC135" s="251"/>
      <c r="AD135" s="251"/>
      <c r="AE135" s="251"/>
      <c r="AF135" s="251"/>
      <c r="AG135" s="216">
        <f>ROUND(SUM(AG136:AG137),2)</f>
        <v>0</v>
      </c>
      <c r="AH135" s="215"/>
      <c r="AI135" s="215"/>
      <c r="AJ135" s="215"/>
      <c r="AK135" s="215"/>
      <c r="AL135" s="215"/>
      <c r="AM135" s="215"/>
      <c r="AN135" s="214">
        <f t="shared" si="2"/>
        <v>0</v>
      </c>
      <c r="AO135" s="215"/>
      <c r="AP135" s="215"/>
      <c r="AQ135" s="82" t="s">
        <v>87</v>
      </c>
      <c r="AR135" s="48"/>
      <c r="AS135" s="83">
        <f>ROUND(SUM(AS136:AS137),2)</f>
        <v>0</v>
      </c>
      <c r="AT135" s="84">
        <f t="shared" si="3"/>
        <v>0</v>
      </c>
      <c r="AU135" s="85">
        <f>ROUND(SUM(AU136:AU137),5)</f>
        <v>0</v>
      </c>
      <c r="AV135" s="84">
        <f>ROUND(AZ135*L29,2)</f>
        <v>0</v>
      </c>
      <c r="AW135" s="84">
        <f>ROUND(BA135*L30,2)</f>
        <v>0</v>
      </c>
      <c r="AX135" s="84">
        <f>ROUND(BB135*L29,2)</f>
        <v>0</v>
      </c>
      <c r="AY135" s="84">
        <f>ROUND(BC135*L30,2)</f>
        <v>0</v>
      </c>
      <c r="AZ135" s="84">
        <f>ROUND(SUM(AZ136:AZ137),2)</f>
        <v>0</v>
      </c>
      <c r="BA135" s="84">
        <f>ROUND(SUM(BA136:BA137),2)</f>
        <v>0</v>
      </c>
      <c r="BB135" s="84">
        <f>ROUND(SUM(BB136:BB137),2)</f>
        <v>0</v>
      </c>
      <c r="BC135" s="84">
        <f>ROUND(SUM(BC136:BC137),2)</f>
        <v>0</v>
      </c>
      <c r="BD135" s="86">
        <f>ROUND(SUM(BD136:BD137),2)</f>
        <v>0</v>
      </c>
      <c r="BS135" s="25" t="s">
        <v>74</v>
      </c>
      <c r="BT135" s="25" t="s">
        <v>84</v>
      </c>
      <c r="BU135" s="25" t="s">
        <v>76</v>
      </c>
      <c r="BV135" s="25" t="s">
        <v>77</v>
      </c>
      <c r="BW135" s="25" t="s">
        <v>189</v>
      </c>
      <c r="BX135" s="25" t="s">
        <v>83</v>
      </c>
      <c r="CL135" s="25" t="s">
        <v>1</v>
      </c>
    </row>
    <row r="136" spans="1:90" s="3" customFormat="1" ht="35.25" customHeight="1">
      <c r="A136" s="87" t="s">
        <v>93</v>
      </c>
      <c r="B136" s="48"/>
      <c r="C136" s="13"/>
      <c r="D136" s="13"/>
      <c r="E136" s="13"/>
      <c r="F136" s="251" t="s">
        <v>89</v>
      </c>
      <c r="G136" s="251"/>
      <c r="H136" s="251"/>
      <c r="I136" s="251"/>
      <c r="J136" s="251"/>
      <c r="K136" s="13"/>
      <c r="L136" s="251" t="s">
        <v>190</v>
      </c>
      <c r="M136" s="251"/>
      <c r="N136" s="251"/>
      <c r="O136" s="251"/>
      <c r="P136" s="251"/>
      <c r="Q136" s="251"/>
      <c r="R136" s="251"/>
      <c r="S136" s="251"/>
      <c r="T136" s="251"/>
      <c r="U136" s="251"/>
      <c r="V136" s="251"/>
      <c r="W136" s="251"/>
      <c r="X136" s="251"/>
      <c r="Y136" s="251"/>
      <c r="Z136" s="251"/>
      <c r="AA136" s="251"/>
      <c r="AB136" s="251"/>
      <c r="AC136" s="251"/>
      <c r="AD136" s="251"/>
      <c r="AE136" s="251"/>
      <c r="AF136" s="251"/>
      <c r="AG136" s="214">
        <f>'0001 - SO 06 20 10-1.2 Vý...'!J34</f>
        <v>0</v>
      </c>
      <c r="AH136" s="215"/>
      <c r="AI136" s="215"/>
      <c r="AJ136" s="215"/>
      <c r="AK136" s="215"/>
      <c r="AL136" s="215"/>
      <c r="AM136" s="215"/>
      <c r="AN136" s="214">
        <f t="shared" si="2"/>
        <v>0</v>
      </c>
      <c r="AO136" s="215"/>
      <c r="AP136" s="215"/>
      <c r="AQ136" s="82" t="s">
        <v>87</v>
      </c>
      <c r="AR136" s="48"/>
      <c r="AS136" s="83">
        <v>0</v>
      </c>
      <c r="AT136" s="84">
        <f t="shared" si="3"/>
        <v>0</v>
      </c>
      <c r="AU136" s="85">
        <f>'0001 - SO 06 20 10-1.2 Vý...'!P129</f>
        <v>0</v>
      </c>
      <c r="AV136" s="84">
        <f>'0001 - SO 06 20 10-1.2 Vý...'!J37</f>
        <v>0</v>
      </c>
      <c r="AW136" s="84">
        <f>'0001 - SO 06 20 10-1.2 Vý...'!J38</f>
        <v>0</v>
      </c>
      <c r="AX136" s="84">
        <f>'0001 - SO 06 20 10-1.2 Vý...'!J39</f>
        <v>0</v>
      </c>
      <c r="AY136" s="84">
        <f>'0001 - SO 06 20 10-1.2 Vý...'!J40</f>
        <v>0</v>
      </c>
      <c r="AZ136" s="84">
        <f>'0001 - SO 06 20 10-1.2 Vý...'!F37</f>
        <v>0</v>
      </c>
      <c r="BA136" s="84">
        <f>'0001 - SO 06 20 10-1.2 Vý...'!F38</f>
        <v>0</v>
      </c>
      <c r="BB136" s="84">
        <f>'0001 - SO 06 20 10-1.2 Vý...'!F39</f>
        <v>0</v>
      </c>
      <c r="BC136" s="84">
        <f>'0001 - SO 06 20 10-1.2 Vý...'!F40</f>
        <v>0</v>
      </c>
      <c r="BD136" s="86">
        <f>'0001 - SO 06 20 10-1.2 Vý...'!F41</f>
        <v>0</v>
      </c>
      <c r="BT136" s="25" t="s">
        <v>91</v>
      </c>
      <c r="BV136" s="25" t="s">
        <v>77</v>
      </c>
      <c r="BW136" s="25" t="s">
        <v>191</v>
      </c>
      <c r="BX136" s="25" t="s">
        <v>189</v>
      </c>
      <c r="CL136" s="25" t="s">
        <v>1</v>
      </c>
    </row>
    <row r="137" spans="1:90" s="3" customFormat="1" ht="35.25" customHeight="1">
      <c r="A137" s="87" t="s">
        <v>93</v>
      </c>
      <c r="B137" s="48"/>
      <c r="C137" s="13"/>
      <c r="D137" s="13"/>
      <c r="E137" s="13"/>
      <c r="F137" s="251" t="s">
        <v>104</v>
      </c>
      <c r="G137" s="251"/>
      <c r="H137" s="251"/>
      <c r="I137" s="251"/>
      <c r="J137" s="251"/>
      <c r="K137" s="13"/>
      <c r="L137" s="251" t="s">
        <v>192</v>
      </c>
      <c r="M137" s="251"/>
      <c r="N137" s="251"/>
      <c r="O137" s="251"/>
      <c r="P137" s="251"/>
      <c r="Q137" s="251"/>
      <c r="R137" s="251"/>
      <c r="S137" s="251"/>
      <c r="T137" s="251"/>
      <c r="U137" s="251"/>
      <c r="V137" s="251"/>
      <c r="W137" s="251"/>
      <c r="X137" s="251"/>
      <c r="Y137" s="251"/>
      <c r="Z137" s="251"/>
      <c r="AA137" s="251"/>
      <c r="AB137" s="251"/>
      <c r="AC137" s="251"/>
      <c r="AD137" s="251"/>
      <c r="AE137" s="251"/>
      <c r="AF137" s="251"/>
      <c r="AG137" s="214">
        <f>'0002 - SO 06-20-10.1 Výst...'!J34</f>
        <v>0</v>
      </c>
      <c r="AH137" s="215"/>
      <c r="AI137" s="215"/>
      <c r="AJ137" s="215"/>
      <c r="AK137" s="215"/>
      <c r="AL137" s="215"/>
      <c r="AM137" s="215"/>
      <c r="AN137" s="214">
        <f t="shared" si="2"/>
        <v>0</v>
      </c>
      <c r="AO137" s="215"/>
      <c r="AP137" s="215"/>
      <c r="AQ137" s="82" t="s">
        <v>87</v>
      </c>
      <c r="AR137" s="48"/>
      <c r="AS137" s="83">
        <v>0</v>
      </c>
      <c r="AT137" s="84">
        <f t="shared" si="3"/>
        <v>0</v>
      </c>
      <c r="AU137" s="85">
        <f>'0002 - SO 06-20-10.1 Výst...'!P140</f>
        <v>0</v>
      </c>
      <c r="AV137" s="84">
        <f>'0002 - SO 06-20-10.1 Výst...'!J37</f>
        <v>0</v>
      </c>
      <c r="AW137" s="84">
        <f>'0002 - SO 06-20-10.1 Výst...'!J38</f>
        <v>0</v>
      </c>
      <c r="AX137" s="84">
        <f>'0002 - SO 06-20-10.1 Výst...'!J39</f>
        <v>0</v>
      </c>
      <c r="AY137" s="84">
        <f>'0002 - SO 06-20-10.1 Výst...'!J40</f>
        <v>0</v>
      </c>
      <c r="AZ137" s="84">
        <f>'0002 - SO 06-20-10.1 Výst...'!F37</f>
        <v>0</v>
      </c>
      <c r="BA137" s="84">
        <f>'0002 - SO 06-20-10.1 Výst...'!F38</f>
        <v>0</v>
      </c>
      <c r="BB137" s="84">
        <f>'0002 - SO 06-20-10.1 Výst...'!F39</f>
        <v>0</v>
      </c>
      <c r="BC137" s="84">
        <f>'0002 - SO 06-20-10.1 Výst...'!F40</f>
        <v>0</v>
      </c>
      <c r="BD137" s="86">
        <f>'0002 - SO 06-20-10.1 Výst...'!F41</f>
        <v>0</v>
      </c>
      <c r="BT137" s="25" t="s">
        <v>91</v>
      </c>
      <c r="BV137" s="25" t="s">
        <v>77</v>
      </c>
      <c r="BW137" s="25" t="s">
        <v>193</v>
      </c>
      <c r="BX137" s="25" t="s">
        <v>189</v>
      </c>
      <c r="CL137" s="25" t="s">
        <v>1</v>
      </c>
    </row>
    <row r="138" spans="1:90" s="3" customFormat="1" ht="23.25" customHeight="1">
      <c r="A138" s="87" t="s">
        <v>93</v>
      </c>
      <c r="B138" s="48"/>
      <c r="C138" s="13"/>
      <c r="D138" s="13"/>
      <c r="E138" s="251" t="s">
        <v>194</v>
      </c>
      <c r="F138" s="251"/>
      <c r="G138" s="251"/>
      <c r="H138" s="251"/>
      <c r="I138" s="251"/>
      <c r="J138" s="13"/>
      <c r="K138" s="251" t="s">
        <v>195</v>
      </c>
      <c r="L138" s="251"/>
      <c r="M138" s="251"/>
      <c r="N138" s="251"/>
      <c r="O138" s="251"/>
      <c r="P138" s="251"/>
      <c r="Q138" s="251"/>
      <c r="R138" s="251"/>
      <c r="S138" s="251"/>
      <c r="T138" s="251"/>
      <c r="U138" s="251"/>
      <c r="V138" s="251"/>
      <c r="W138" s="251"/>
      <c r="X138" s="251"/>
      <c r="Y138" s="251"/>
      <c r="Z138" s="251"/>
      <c r="AA138" s="251"/>
      <c r="AB138" s="251"/>
      <c r="AC138" s="251"/>
      <c r="AD138" s="251"/>
      <c r="AE138" s="251"/>
      <c r="AF138" s="251"/>
      <c r="AG138" s="214">
        <f>'012 - SO 06 20 02 Přeložk...'!J32</f>
        <v>0</v>
      </c>
      <c r="AH138" s="215"/>
      <c r="AI138" s="215"/>
      <c r="AJ138" s="215"/>
      <c r="AK138" s="215"/>
      <c r="AL138" s="215"/>
      <c r="AM138" s="215"/>
      <c r="AN138" s="214">
        <f t="shared" si="2"/>
        <v>0</v>
      </c>
      <c r="AO138" s="215"/>
      <c r="AP138" s="215"/>
      <c r="AQ138" s="82" t="s">
        <v>87</v>
      </c>
      <c r="AR138" s="48"/>
      <c r="AS138" s="83">
        <v>0</v>
      </c>
      <c r="AT138" s="84">
        <f t="shared" si="3"/>
        <v>0</v>
      </c>
      <c r="AU138" s="85">
        <f>'012 - SO 06 20 02 Přeložk...'!P125</f>
        <v>0</v>
      </c>
      <c r="AV138" s="84">
        <f>'012 - SO 06 20 02 Přeložk...'!J35</f>
        <v>0</v>
      </c>
      <c r="AW138" s="84">
        <f>'012 - SO 06 20 02 Přeložk...'!J36</f>
        <v>0</v>
      </c>
      <c r="AX138" s="84">
        <f>'012 - SO 06 20 02 Přeložk...'!J37</f>
        <v>0</v>
      </c>
      <c r="AY138" s="84">
        <f>'012 - SO 06 20 02 Přeložk...'!J38</f>
        <v>0</v>
      </c>
      <c r="AZ138" s="84">
        <f>'012 - SO 06 20 02 Přeložk...'!F35</f>
        <v>0</v>
      </c>
      <c r="BA138" s="84">
        <f>'012 - SO 06 20 02 Přeložk...'!F36</f>
        <v>0</v>
      </c>
      <c r="BB138" s="84">
        <f>'012 - SO 06 20 02 Přeložk...'!F37</f>
        <v>0</v>
      </c>
      <c r="BC138" s="84">
        <f>'012 - SO 06 20 02 Přeložk...'!F38</f>
        <v>0</v>
      </c>
      <c r="BD138" s="86">
        <f>'012 - SO 06 20 02 Přeložk...'!F39</f>
        <v>0</v>
      </c>
      <c r="BT138" s="25" t="s">
        <v>84</v>
      </c>
      <c r="BV138" s="25" t="s">
        <v>77</v>
      </c>
      <c r="BW138" s="25" t="s">
        <v>196</v>
      </c>
      <c r="BX138" s="25" t="s">
        <v>83</v>
      </c>
      <c r="CL138" s="25" t="s">
        <v>1</v>
      </c>
    </row>
    <row r="139" spans="1:90" s="3" customFormat="1" ht="16.5" customHeight="1">
      <c r="A139" s="87" t="s">
        <v>93</v>
      </c>
      <c r="B139" s="48"/>
      <c r="C139" s="13"/>
      <c r="D139" s="13"/>
      <c r="E139" s="251" t="s">
        <v>197</v>
      </c>
      <c r="F139" s="251"/>
      <c r="G139" s="251"/>
      <c r="H139" s="251"/>
      <c r="I139" s="251"/>
      <c r="J139" s="13"/>
      <c r="K139" s="251" t="s">
        <v>198</v>
      </c>
      <c r="L139" s="251"/>
      <c r="M139" s="251"/>
      <c r="N139" s="251"/>
      <c r="O139" s="251"/>
      <c r="P139" s="251"/>
      <c r="Q139" s="251"/>
      <c r="R139" s="251"/>
      <c r="S139" s="251"/>
      <c r="T139" s="251"/>
      <c r="U139" s="251"/>
      <c r="V139" s="251"/>
      <c r="W139" s="251"/>
      <c r="X139" s="251"/>
      <c r="Y139" s="251"/>
      <c r="Z139" s="251"/>
      <c r="AA139" s="251"/>
      <c r="AB139" s="251"/>
      <c r="AC139" s="251"/>
      <c r="AD139" s="251"/>
      <c r="AE139" s="251"/>
      <c r="AF139" s="251"/>
      <c r="AG139" s="214">
        <f>'013 - SO 06 06 102 Kabelo...'!J32</f>
        <v>0</v>
      </c>
      <c r="AH139" s="215"/>
      <c r="AI139" s="215"/>
      <c r="AJ139" s="215"/>
      <c r="AK139" s="215"/>
      <c r="AL139" s="215"/>
      <c r="AM139" s="215"/>
      <c r="AN139" s="214">
        <f t="shared" si="2"/>
        <v>0</v>
      </c>
      <c r="AO139" s="215"/>
      <c r="AP139" s="215"/>
      <c r="AQ139" s="82" t="s">
        <v>87</v>
      </c>
      <c r="AR139" s="48"/>
      <c r="AS139" s="83">
        <v>0</v>
      </c>
      <c r="AT139" s="84">
        <f t="shared" si="3"/>
        <v>0</v>
      </c>
      <c r="AU139" s="85">
        <f>'013 - SO 06 06 102 Kabelo...'!P121</f>
        <v>0</v>
      </c>
      <c r="AV139" s="84">
        <f>'013 - SO 06 06 102 Kabelo...'!J35</f>
        <v>0</v>
      </c>
      <c r="AW139" s="84">
        <f>'013 - SO 06 06 102 Kabelo...'!J36</f>
        <v>0</v>
      </c>
      <c r="AX139" s="84">
        <f>'013 - SO 06 06 102 Kabelo...'!J37</f>
        <v>0</v>
      </c>
      <c r="AY139" s="84">
        <f>'013 - SO 06 06 102 Kabelo...'!J38</f>
        <v>0</v>
      </c>
      <c r="AZ139" s="84">
        <f>'013 - SO 06 06 102 Kabelo...'!F35</f>
        <v>0</v>
      </c>
      <c r="BA139" s="84">
        <f>'013 - SO 06 06 102 Kabelo...'!F36</f>
        <v>0</v>
      </c>
      <c r="BB139" s="84">
        <f>'013 - SO 06 06 102 Kabelo...'!F37</f>
        <v>0</v>
      </c>
      <c r="BC139" s="84">
        <f>'013 - SO 06 06 102 Kabelo...'!F38</f>
        <v>0</v>
      </c>
      <c r="BD139" s="86">
        <f>'013 - SO 06 06 102 Kabelo...'!F39</f>
        <v>0</v>
      </c>
      <c r="BT139" s="25" t="s">
        <v>84</v>
      </c>
      <c r="BV139" s="25" t="s">
        <v>77</v>
      </c>
      <c r="BW139" s="25" t="s">
        <v>199</v>
      </c>
      <c r="BX139" s="25" t="s">
        <v>83</v>
      </c>
      <c r="CL139" s="25" t="s">
        <v>1</v>
      </c>
    </row>
    <row r="140" spans="1:90" s="3" customFormat="1" ht="16.5" customHeight="1">
      <c r="A140" s="87" t="s">
        <v>93</v>
      </c>
      <c r="B140" s="48"/>
      <c r="C140" s="13"/>
      <c r="D140" s="13"/>
      <c r="E140" s="251" t="s">
        <v>200</v>
      </c>
      <c r="F140" s="251"/>
      <c r="G140" s="251"/>
      <c r="H140" s="251"/>
      <c r="I140" s="251"/>
      <c r="J140" s="13"/>
      <c r="K140" s="251" t="s">
        <v>201</v>
      </c>
      <c r="L140" s="251"/>
      <c r="M140" s="251"/>
      <c r="N140" s="251"/>
      <c r="O140" s="251"/>
      <c r="P140" s="251"/>
      <c r="Q140" s="251"/>
      <c r="R140" s="251"/>
      <c r="S140" s="251"/>
      <c r="T140" s="251"/>
      <c r="U140" s="251"/>
      <c r="V140" s="251"/>
      <c r="W140" s="251"/>
      <c r="X140" s="251"/>
      <c r="Y140" s="251"/>
      <c r="Z140" s="251"/>
      <c r="AA140" s="251"/>
      <c r="AB140" s="251"/>
      <c r="AC140" s="251"/>
      <c r="AD140" s="251"/>
      <c r="AE140" s="251"/>
      <c r="AF140" s="251"/>
      <c r="AG140" s="214">
        <f>'014 - SO 06 06 63 Veřejné...'!J32</f>
        <v>0</v>
      </c>
      <c r="AH140" s="215"/>
      <c r="AI140" s="215"/>
      <c r="AJ140" s="215"/>
      <c r="AK140" s="215"/>
      <c r="AL140" s="215"/>
      <c r="AM140" s="215"/>
      <c r="AN140" s="214">
        <f t="shared" si="2"/>
        <v>0</v>
      </c>
      <c r="AO140" s="215"/>
      <c r="AP140" s="215"/>
      <c r="AQ140" s="82" t="s">
        <v>87</v>
      </c>
      <c r="AR140" s="48"/>
      <c r="AS140" s="83">
        <v>0</v>
      </c>
      <c r="AT140" s="84">
        <f t="shared" si="3"/>
        <v>0</v>
      </c>
      <c r="AU140" s="85">
        <f>'014 - SO 06 06 63 Veřejné...'!P122</f>
        <v>0</v>
      </c>
      <c r="AV140" s="84">
        <f>'014 - SO 06 06 63 Veřejné...'!J35</f>
        <v>0</v>
      </c>
      <c r="AW140" s="84">
        <f>'014 - SO 06 06 63 Veřejné...'!J36</f>
        <v>0</v>
      </c>
      <c r="AX140" s="84">
        <f>'014 - SO 06 06 63 Veřejné...'!J37</f>
        <v>0</v>
      </c>
      <c r="AY140" s="84">
        <f>'014 - SO 06 06 63 Veřejné...'!J38</f>
        <v>0</v>
      </c>
      <c r="AZ140" s="84">
        <f>'014 - SO 06 06 63 Veřejné...'!F35</f>
        <v>0</v>
      </c>
      <c r="BA140" s="84">
        <f>'014 - SO 06 06 63 Veřejné...'!F36</f>
        <v>0</v>
      </c>
      <c r="BB140" s="84">
        <f>'014 - SO 06 06 63 Veřejné...'!F37</f>
        <v>0</v>
      </c>
      <c r="BC140" s="84">
        <f>'014 - SO 06 06 63 Veřejné...'!F38</f>
        <v>0</v>
      </c>
      <c r="BD140" s="86">
        <f>'014 - SO 06 06 63 Veřejné...'!F39</f>
        <v>0</v>
      </c>
      <c r="BT140" s="25" t="s">
        <v>84</v>
      </c>
      <c r="BV140" s="25" t="s">
        <v>77</v>
      </c>
      <c r="BW140" s="25" t="s">
        <v>202</v>
      </c>
      <c r="BX140" s="25" t="s">
        <v>83</v>
      </c>
      <c r="CL140" s="25" t="s">
        <v>1</v>
      </c>
    </row>
    <row r="141" spans="1:90" s="3" customFormat="1" ht="16.5" customHeight="1">
      <c r="A141" s="87" t="s">
        <v>93</v>
      </c>
      <c r="B141" s="48"/>
      <c r="C141" s="13"/>
      <c r="D141" s="13"/>
      <c r="E141" s="251" t="s">
        <v>203</v>
      </c>
      <c r="F141" s="251"/>
      <c r="G141" s="251"/>
      <c r="H141" s="251"/>
      <c r="I141" s="251"/>
      <c r="J141" s="13"/>
      <c r="K141" s="251" t="s">
        <v>204</v>
      </c>
      <c r="L141" s="251"/>
      <c r="M141" s="251"/>
      <c r="N141" s="251"/>
      <c r="O141" s="251"/>
      <c r="P141" s="251"/>
      <c r="Q141" s="251"/>
      <c r="R141" s="251"/>
      <c r="S141" s="251"/>
      <c r="T141" s="251"/>
      <c r="U141" s="251"/>
      <c r="V141" s="251"/>
      <c r="W141" s="251"/>
      <c r="X141" s="251"/>
      <c r="Y141" s="251"/>
      <c r="Z141" s="251"/>
      <c r="AA141" s="251"/>
      <c r="AB141" s="251"/>
      <c r="AC141" s="251"/>
      <c r="AD141" s="251"/>
      <c r="AE141" s="251"/>
      <c r="AF141" s="251"/>
      <c r="AG141" s="214">
        <f>'015 - SO 06 15 53 Kabelovod'!J32</f>
        <v>0</v>
      </c>
      <c r="AH141" s="215"/>
      <c r="AI141" s="215"/>
      <c r="AJ141" s="215"/>
      <c r="AK141" s="215"/>
      <c r="AL141" s="215"/>
      <c r="AM141" s="215"/>
      <c r="AN141" s="214">
        <f t="shared" si="2"/>
        <v>0</v>
      </c>
      <c r="AO141" s="215"/>
      <c r="AP141" s="215"/>
      <c r="AQ141" s="82" t="s">
        <v>87</v>
      </c>
      <c r="AR141" s="48"/>
      <c r="AS141" s="83">
        <v>0</v>
      </c>
      <c r="AT141" s="84">
        <f t="shared" si="3"/>
        <v>0</v>
      </c>
      <c r="AU141" s="85">
        <f>'015 - SO 06 15 53 Kabelovod'!P122</f>
        <v>0</v>
      </c>
      <c r="AV141" s="84">
        <f>'015 - SO 06 15 53 Kabelovod'!J35</f>
        <v>0</v>
      </c>
      <c r="AW141" s="84">
        <f>'015 - SO 06 15 53 Kabelovod'!J36</f>
        <v>0</v>
      </c>
      <c r="AX141" s="84">
        <f>'015 - SO 06 15 53 Kabelovod'!J37</f>
        <v>0</v>
      </c>
      <c r="AY141" s="84">
        <f>'015 - SO 06 15 53 Kabelovod'!J38</f>
        <v>0</v>
      </c>
      <c r="AZ141" s="84">
        <f>'015 - SO 06 15 53 Kabelovod'!F35</f>
        <v>0</v>
      </c>
      <c r="BA141" s="84">
        <f>'015 - SO 06 15 53 Kabelovod'!F36</f>
        <v>0</v>
      </c>
      <c r="BB141" s="84">
        <f>'015 - SO 06 15 53 Kabelovod'!F37</f>
        <v>0</v>
      </c>
      <c r="BC141" s="84">
        <f>'015 - SO 06 15 53 Kabelovod'!F38</f>
        <v>0</v>
      </c>
      <c r="BD141" s="86">
        <f>'015 - SO 06 15 53 Kabelovod'!F39</f>
        <v>0</v>
      </c>
      <c r="BT141" s="25" t="s">
        <v>84</v>
      </c>
      <c r="BV141" s="25" t="s">
        <v>77</v>
      </c>
      <c r="BW141" s="25" t="s">
        <v>205</v>
      </c>
      <c r="BX141" s="25" t="s">
        <v>83</v>
      </c>
      <c r="CL141" s="25" t="s">
        <v>1</v>
      </c>
    </row>
    <row r="142" spans="1:90" s="3" customFormat="1" ht="16.5" customHeight="1">
      <c r="A142" s="87" t="s">
        <v>93</v>
      </c>
      <c r="B142" s="48"/>
      <c r="C142" s="13"/>
      <c r="D142" s="13"/>
      <c r="E142" s="251" t="s">
        <v>206</v>
      </c>
      <c r="F142" s="251"/>
      <c r="G142" s="251"/>
      <c r="H142" s="251"/>
      <c r="I142" s="251"/>
      <c r="J142" s="13"/>
      <c r="K142" s="251" t="s">
        <v>207</v>
      </c>
      <c r="L142" s="251"/>
      <c r="M142" s="251"/>
      <c r="N142" s="251"/>
      <c r="O142" s="251"/>
      <c r="P142" s="251"/>
      <c r="Q142" s="251"/>
      <c r="R142" s="251"/>
      <c r="S142" s="251"/>
      <c r="T142" s="251"/>
      <c r="U142" s="251"/>
      <c r="V142" s="251"/>
      <c r="W142" s="251"/>
      <c r="X142" s="251"/>
      <c r="Y142" s="251"/>
      <c r="Z142" s="251"/>
      <c r="AA142" s="251"/>
      <c r="AB142" s="251"/>
      <c r="AC142" s="251"/>
      <c r="AD142" s="251"/>
      <c r="AE142" s="251"/>
      <c r="AF142" s="251"/>
      <c r="AG142" s="214">
        <f>'016 - SO 06 10 Sdělovací ...'!J32</f>
        <v>0</v>
      </c>
      <c r="AH142" s="215"/>
      <c r="AI142" s="215"/>
      <c r="AJ142" s="215"/>
      <c r="AK142" s="215"/>
      <c r="AL142" s="215"/>
      <c r="AM142" s="215"/>
      <c r="AN142" s="214">
        <f t="shared" si="2"/>
        <v>0</v>
      </c>
      <c r="AO142" s="215"/>
      <c r="AP142" s="215"/>
      <c r="AQ142" s="82" t="s">
        <v>87</v>
      </c>
      <c r="AR142" s="48"/>
      <c r="AS142" s="83">
        <v>0</v>
      </c>
      <c r="AT142" s="84">
        <f t="shared" si="3"/>
        <v>0</v>
      </c>
      <c r="AU142" s="85">
        <f>'016 - SO 06 10 Sdělovací ...'!P125</f>
        <v>0</v>
      </c>
      <c r="AV142" s="84">
        <f>'016 - SO 06 10 Sdělovací ...'!J35</f>
        <v>0</v>
      </c>
      <c r="AW142" s="84">
        <f>'016 - SO 06 10 Sdělovací ...'!J36</f>
        <v>0</v>
      </c>
      <c r="AX142" s="84">
        <f>'016 - SO 06 10 Sdělovací ...'!J37</f>
        <v>0</v>
      </c>
      <c r="AY142" s="84">
        <f>'016 - SO 06 10 Sdělovací ...'!J38</f>
        <v>0</v>
      </c>
      <c r="AZ142" s="84">
        <f>'016 - SO 06 10 Sdělovací ...'!F35</f>
        <v>0</v>
      </c>
      <c r="BA142" s="84">
        <f>'016 - SO 06 10 Sdělovací ...'!F36</f>
        <v>0</v>
      </c>
      <c r="BB142" s="84">
        <f>'016 - SO 06 10 Sdělovací ...'!F37</f>
        <v>0</v>
      </c>
      <c r="BC142" s="84">
        <f>'016 - SO 06 10 Sdělovací ...'!F38</f>
        <v>0</v>
      </c>
      <c r="BD142" s="86">
        <f>'016 - SO 06 10 Sdělovací ...'!F39</f>
        <v>0</v>
      </c>
      <c r="BT142" s="25" t="s">
        <v>84</v>
      </c>
      <c r="BV142" s="25" t="s">
        <v>77</v>
      </c>
      <c r="BW142" s="25" t="s">
        <v>208</v>
      </c>
      <c r="BX142" s="25" t="s">
        <v>83</v>
      </c>
      <c r="CL142" s="25" t="s">
        <v>1</v>
      </c>
    </row>
    <row r="143" spans="1:90" s="3" customFormat="1" ht="16.5" customHeight="1">
      <c r="A143" s="87" t="s">
        <v>93</v>
      </c>
      <c r="B143" s="48"/>
      <c r="C143" s="13"/>
      <c r="D143" s="13"/>
      <c r="E143" s="251" t="s">
        <v>209</v>
      </c>
      <c r="F143" s="251"/>
      <c r="G143" s="251"/>
      <c r="H143" s="251"/>
      <c r="I143" s="251"/>
      <c r="J143" s="13"/>
      <c r="K143" s="251" t="s">
        <v>210</v>
      </c>
      <c r="L143" s="251"/>
      <c r="M143" s="251"/>
      <c r="N143" s="251"/>
      <c r="O143" s="251"/>
      <c r="P143" s="251"/>
      <c r="Q143" s="251"/>
      <c r="R143" s="251"/>
      <c r="S143" s="251"/>
      <c r="T143" s="251"/>
      <c r="U143" s="251"/>
      <c r="V143" s="251"/>
      <c r="W143" s="251"/>
      <c r="X143" s="251"/>
      <c r="Y143" s="251"/>
      <c r="Z143" s="251"/>
      <c r="AA143" s="251"/>
      <c r="AB143" s="251"/>
      <c r="AC143" s="251"/>
      <c r="AD143" s="251"/>
      <c r="AE143" s="251"/>
      <c r="AF143" s="251"/>
      <c r="AG143" s="214">
        <f>'017 - Ostatní a vedlejší ...'!J32</f>
        <v>0</v>
      </c>
      <c r="AH143" s="215"/>
      <c r="AI143" s="215"/>
      <c r="AJ143" s="215"/>
      <c r="AK143" s="215"/>
      <c r="AL143" s="215"/>
      <c r="AM143" s="215"/>
      <c r="AN143" s="214">
        <f t="shared" si="2"/>
        <v>0</v>
      </c>
      <c r="AO143" s="215"/>
      <c r="AP143" s="215"/>
      <c r="AQ143" s="82" t="s">
        <v>87</v>
      </c>
      <c r="AR143" s="48"/>
      <c r="AS143" s="88">
        <v>0</v>
      </c>
      <c r="AT143" s="89">
        <f t="shared" si="3"/>
        <v>0</v>
      </c>
      <c r="AU143" s="90">
        <f>'017 - Ostatní a vedlejší ...'!P122</f>
        <v>0</v>
      </c>
      <c r="AV143" s="89">
        <f>'017 - Ostatní a vedlejší ...'!J35</f>
        <v>0</v>
      </c>
      <c r="AW143" s="89">
        <f>'017 - Ostatní a vedlejší ...'!J36</f>
        <v>0</v>
      </c>
      <c r="AX143" s="89">
        <f>'017 - Ostatní a vedlejší ...'!J37</f>
        <v>0</v>
      </c>
      <c r="AY143" s="89">
        <f>'017 - Ostatní a vedlejší ...'!J38</f>
        <v>0</v>
      </c>
      <c r="AZ143" s="89">
        <f>'017 - Ostatní a vedlejší ...'!F35</f>
        <v>0</v>
      </c>
      <c r="BA143" s="89">
        <f>'017 - Ostatní a vedlejší ...'!F36</f>
        <v>0</v>
      </c>
      <c r="BB143" s="89">
        <f>'017 - Ostatní a vedlejší ...'!F37</f>
        <v>0</v>
      </c>
      <c r="BC143" s="89">
        <f>'017 - Ostatní a vedlejší ...'!F38</f>
        <v>0</v>
      </c>
      <c r="BD143" s="91">
        <f>'017 - Ostatní a vedlejší ...'!F39</f>
        <v>0</v>
      </c>
      <c r="BT143" s="25" t="s">
        <v>84</v>
      </c>
      <c r="BV143" s="25" t="s">
        <v>77</v>
      </c>
      <c r="BW143" s="25" t="s">
        <v>211</v>
      </c>
      <c r="BX143" s="25" t="s">
        <v>83</v>
      </c>
      <c r="CL143" s="25" t="s">
        <v>1</v>
      </c>
    </row>
    <row r="144" spans="1:90" s="1" customFormat="1" ht="30" customHeight="1">
      <c r="B144" s="32"/>
      <c r="AR144" s="32"/>
    </row>
    <row r="145" spans="2:44" s="1" customFormat="1" ht="6.95" customHeight="1">
      <c r="B145" s="44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32"/>
    </row>
  </sheetData>
  <mergeCells count="234">
    <mergeCell ref="E134:I134"/>
    <mergeCell ref="K134:AF134"/>
    <mergeCell ref="E135:I135"/>
    <mergeCell ref="K135:AF135"/>
    <mergeCell ref="E141:I141"/>
    <mergeCell ref="K141:AF141"/>
    <mergeCell ref="E142:I142"/>
    <mergeCell ref="K142:AF142"/>
    <mergeCell ref="E143:I143"/>
    <mergeCell ref="K143:AF143"/>
    <mergeCell ref="F136:J136"/>
    <mergeCell ref="L136:AF136"/>
    <mergeCell ref="F137:J137"/>
    <mergeCell ref="L137:AF137"/>
    <mergeCell ref="E138:I138"/>
    <mergeCell ref="K138:AF138"/>
    <mergeCell ref="E139:I139"/>
    <mergeCell ref="K139:AF139"/>
    <mergeCell ref="E140:I140"/>
    <mergeCell ref="K140:AF140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F124:J124"/>
    <mergeCell ref="L124:AF124"/>
    <mergeCell ref="L125:AF125"/>
    <mergeCell ref="F125:J125"/>
    <mergeCell ref="K126:AF126"/>
    <mergeCell ref="E126:I126"/>
    <mergeCell ref="L127:AF127"/>
    <mergeCell ref="F127:J127"/>
    <mergeCell ref="L128:AF128"/>
    <mergeCell ref="F128:J128"/>
    <mergeCell ref="E119:I119"/>
    <mergeCell ref="K119:AF119"/>
    <mergeCell ref="F120:J120"/>
    <mergeCell ref="L120:AF120"/>
    <mergeCell ref="L121:AF121"/>
    <mergeCell ref="F121:J121"/>
    <mergeCell ref="L122:AF122"/>
    <mergeCell ref="F122:J122"/>
    <mergeCell ref="K123:AF123"/>
    <mergeCell ref="E123:I123"/>
    <mergeCell ref="M114:AF114"/>
    <mergeCell ref="G114:K114"/>
    <mergeCell ref="G115:K115"/>
    <mergeCell ref="M115:AF115"/>
    <mergeCell ref="G116:K116"/>
    <mergeCell ref="M116:AF116"/>
    <mergeCell ref="F117:J117"/>
    <mergeCell ref="L117:AF117"/>
    <mergeCell ref="F118:J118"/>
    <mergeCell ref="L118:AF118"/>
    <mergeCell ref="F109:J109"/>
    <mergeCell ref="L109:AF109"/>
    <mergeCell ref="M110:AF110"/>
    <mergeCell ref="G110:K110"/>
    <mergeCell ref="G111:K111"/>
    <mergeCell ref="M111:AF111"/>
    <mergeCell ref="G112:K112"/>
    <mergeCell ref="M112:AF112"/>
    <mergeCell ref="F113:J113"/>
    <mergeCell ref="L113:AF113"/>
    <mergeCell ref="AN104:AP104"/>
    <mergeCell ref="AG104:AM104"/>
    <mergeCell ref="AN105:AP105"/>
    <mergeCell ref="AG105:AM105"/>
    <mergeCell ref="M106:AF106"/>
    <mergeCell ref="G106:K106"/>
    <mergeCell ref="G107:K107"/>
    <mergeCell ref="M107:AF107"/>
    <mergeCell ref="G108:K108"/>
    <mergeCell ref="M108:AF108"/>
    <mergeCell ref="G104:K104"/>
    <mergeCell ref="M104:AF104"/>
    <mergeCell ref="L105:AF105"/>
    <mergeCell ref="F105:J105"/>
    <mergeCell ref="G99:K99"/>
    <mergeCell ref="M99:AF99"/>
    <mergeCell ref="M100:AF100"/>
    <mergeCell ref="G100:K100"/>
    <mergeCell ref="L101:AF101"/>
    <mergeCell ref="F101:J101"/>
    <mergeCell ref="G102:K102"/>
    <mergeCell ref="M102:AF102"/>
    <mergeCell ref="M103:AF103"/>
    <mergeCell ref="G103:K103"/>
    <mergeCell ref="E96:I96"/>
    <mergeCell ref="L97:AF97"/>
    <mergeCell ref="F97:J97"/>
    <mergeCell ref="G98:K98"/>
    <mergeCell ref="M98:AF98"/>
    <mergeCell ref="AG99:AM99"/>
    <mergeCell ref="AN99:AP99"/>
    <mergeCell ref="AN100:AP100"/>
    <mergeCell ref="AG100:AM100"/>
    <mergeCell ref="AN139:AP139"/>
    <mergeCell ref="AG139:AM139"/>
    <mergeCell ref="AN140:AP140"/>
    <mergeCell ref="AG140:AM140"/>
    <mergeCell ref="AN141:AP141"/>
    <mergeCell ref="AG141:AM141"/>
    <mergeCell ref="AN142:AP142"/>
    <mergeCell ref="AG142:AM142"/>
    <mergeCell ref="AN143:AP143"/>
    <mergeCell ref="AG143:AM14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L85:AJ85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G98:AM98"/>
    <mergeCell ref="AN98:AP98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C92:G92"/>
    <mergeCell ref="I92:AF92"/>
    <mergeCell ref="J95:AF95"/>
    <mergeCell ref="D95:H95"/>
    <mergeCell ref="L32:P32"/>
    <mergeCell ref="W32:AE32"/>
    <mergeCell ref="AK32:AO32"/>
    <mergeCell ref="L33:P33"/>
    <mergeCell ref="W33:AE33"/>
    <mergeCell ref="AK33:AO33"/>
    <mergeCell ref="AN96:AP96"/>
    <mergeCell ref="AG96:AM96"/>
    <mergeCell ref="AG97:AM97"/>
    <mergeCell ref="AN97:AP97"/>
    <mergeCell ref="K96:AF96"/>
    <mergeCell ref="AG94:AM94"/>
    <mergeCell ref="AN94:AP94"/>
  </mergeCells>
  <hyperlinks>
    <hyperlink ref="A98" location="'00001 - SO 06-18-110b.1 V...'!C2" display="/" xr:uid="{00000000-0004-0000-0000-000000000000}"/>
    <hyperlink ref="A99" location="'00002 - SO 06-18-110b.2 V...'!C2" display="/" xr:uid="{00000000-0004-0000-0000-000001000000}"/>
    <hyperlink ref="A100" location="'00003 - SO 06-18-110b.3 V...'!C2" display="/" xr:uid="{00000000-0004-0000-0000-000002000000}"/>
    <hyperlink ref="A102" location="'00001 - SO 06-18-110c.1 V...'!C2" display="/" xr:uid="{00000000-0004-0000-0000-000003000000}"/>
    <hyperlink ref="A103" location="'00002 - SO 06-18-110c.2 V...'!C2" display="/" xr:uid="{00000000-0004-0000-0000-000004000000}"/>
    <hyperlink ref="A104" location="'00003 - SO 06-18-110c.3 V...'!C2" display="/" xr:uid="{00000000-0004-0000-0000-000005000000}"/>
    <hyperlink ref="A106" location="'00001 - SO 06-18-111a.1 V...'!C2" display="/" xr:uid="{00000000-0004-0000-0000-000006000000}"/>
    <hyperlink ref="A107" location="'00002 - SO 06-18-111a.2 V...'!C2" display="/" xr:uid="{00000000-0004-0000-0000-000007000000}"/>
    <hyperlink ref="A108" location="'00003 - SO 06-18-111a.3 V...'!C2" display="/" xr:uid="{00000000-0004-0000-0000-000008000000}"/>
    <hyperlink ref="A110" location="'00001 - SO 06-18-111c.1 V...'!C2" display="/" xr:uid="{00000000-0004-0000-0000-000009000000}"/>
    <hyperlink ref="A111" location="'00002 - SO 06-18-111c.2 V...'!C2" display="/" xr:uid="{00000000-0004-0000-0000-00000A000000}"/>
    <hyperlink ref="A112" location="'00003 - SO 06-18-111c.3 V...'!C2" display="/" xr:uid="{00000000-0004-0000-0000-00000B000000}"/>
    <hyperlink ref="A114" location="'00001 - SO 06-18-113.1 Kř...'!C2" display="/" xr:uid="{00000000-0004-0000-0000-00000C000000}"/>
    <hyperlink ref="A115" location="'00002 - SO 06-18-113.2 Kř...'!C2" display="/" xr:uid="{00000000-0004-0000-0000-00000D000000}"/>
    <hyperlink ref="A116" location="'00003 - SO 06-18-113.3 Kř...'!C2" display="/" xr:uid="{00000000-0004-0000-0000-00000E000000}"/>
    <hyperlink ref="A117" location="'0006 - SO 06-18-113a Zápa...'!C2" display="/" xr:uid="{00000000-0004-0000-0000-00000F000000}"/>
    <hyperlink ref="A118" location="'0007 - SO 06-18-113b Vých...'!C2" display="/" xr:uid="{00000000-0004-0000-0000-000010000000}"/>
    <hyperlink ref="A120" location="'0001 - SO 06 27 203.1b-01...'!C2" display="/" xr:uid="{00000000-0004-0000-0000-000011000000}"/>
    <hyperlink ref="A121" location="'0002 - SO 06 27 203.2-01 ...'!C2" display="/" xr:uid="{00000000-0004-0000-0000-000012000000}"/>
    <hyperlink ref="A122" location="'0003 - SO 06 27 203.4-01 ...'!C2" display="/" xr:uid="{00000000-0004-0000-0000-000013000000}"/>
    <hyperlink ref="A124" location="'0001 - SO 06-27-203.1b-02...'!C2" display="/" xr:uid="{00000000-0004-0000-0000-000014000000}"/>
    <hyperlink ref="A125" location="'0002 - SO 06-27-203.2-02 ...'!C2" display="/" xr:uid="{00000000-0004-0000-0000-000015000000}"/>
    <hyperlink ref="A127" location="'0001 - SO 06 27 203.1b-03...'!C2" display="/" xr:uid="{00000000-0004-0000-0000-000016000000}"/>
    <hyperlink ref="A128" location="'0002 - SO 06 27 203.2-03 ...'!C2" display="/" xr:uid="{00000000-0004-0000-0000-000017000000}"/>
    <hyperlink ref="A129" location="'005 - SO 06 22 Vodovody'!C2" display="/" xr:uid="{00000000-0004-0000-0000-000018000000}"/>
    <hyperlink ref="A130" location="'006 - SO 06 40 43 Úpravy ...'!C2" display="/" xr:uid="{00000000-0004-0000-0000-000019000000}"/>
    <hyperlink ref="A131" location="'007 - SO 06 40 50 Úpravy ...'!C2" display="/" xr:uid="{00000000-0004-0000-0000-00001A000000}"/>
    <hyperlink ref="A132" location="'008 - SO 06 22 220 Odstra...'!C2" display="/" xr:uid="{00000000-0004-0000-0000-00001B000000}"/>
    <hyperlink ref="A133" location="'009 - SO 06 15 80 Mobiliář'!C2" display="/" xr:uid="{00000000-0004-0000-0000-00001C000000}"/>
    <hyperlink ref="A134" location="'010 - SO 06 39 01 Sadové ...'!C2" display="/" xr:uid="{00000000-0004-0000-0000-00001D000000}"/>
    <hyperlink ref="A136" location="'0001 - SO 06 20 10-1.2 Vý...'!C2" display="/" xr:uid="{00000000-0004-0000-0000-00001E000000}"/>
    <hyperlink ref="A137" location="'0002 - SO 06-20-10.1 Výst...'!C2" display="/" xr:uid="{00000000-0004-0000-0000-00001F000000}"/>
    <hyperlink ref="A138" location="'012 - SO 06 20 02 Přeložk...'!C2" display="/" xr:uid="{00000000-0004-0000-0000-000020000000}"/>
    <hyperlink ref="A139" location="'013 - SO 06 06 102 Kabelo...'!C2" display="/" xr:uid="{00000000-0004-0000-0000-000021000000}"/>
    <hyperlink ref="A140" location="'014 - SO 06 06 63 Veřejné...'!C2" display="/" xr:uid="{00000000-0004-0000-0000-000022000000}"/>
    <hyperlink ref="A141" location="'015 - SO 06 15 53 Kabelovod'!C2" display="/" xr:uid="{00000000-0004-0000-0000-000023000000}"/>
    <hyperlink ref="A142" location="'016 - SO 06 10 Sdělovací ...'!C2" display="/" xr:uid="{00000000-0004-0000-0000-000024000000}"/>
    <hyperlink ref="A143" location="'017 - Ostatní a vedlejší ...'!C2" display="/" xr:uid="{00000000-0004-0000-00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256"/>
  <sheetViews>
    <sheetView showGridLines="0" topLeftCell="A119" workbookViewId="0">
      <selection activeCell="X146" sqref="X14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97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218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ROUND(J130,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ROUND((SUM(BE130:BE255)),  2)</f>
        <v>0</v>
      </c>
      <c r="I37" s="96">
        <v>0.21</v>
      </c>
      <c r="J37" s="84">
        <f>ROUND(((SUM(BE130:BE255))*I37),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ROUND((SUM(BF130:BF255)),  2)</f>
        <v>0</v>
      </c>
      <c r="I38" s="96">
        <v>0.15</v>
      </c>
      <c r="J38" s="84">
        <f>ROUND(((SUM(BF130:BF255))*I38),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ROUND((SUM(BG130:BG255)),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ROUND((SUM(BH130:BH255)),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ROUND((SUM(BI130:BI255)),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00001 - SO 06-18-110b.1 Větev 1 (Bulvár) - 1.b část,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J140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J160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J165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J194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J199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216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217</v>
      </c>
      <c r="L121" s="32"/>
    </row>
    <row r="122" spans="2:12" s="1" customFormat="1" ht="30" customHeight="1">
      <c r="B122" s="32"/>
      <c r="E122" s="233" t="str">
        <f>E13</f>
        <v>00001 - SO 06-18-110b.1 Větev 1 (Bulvár) - 1.b část, komunikace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15.2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P131+P140+P160+P165+P194+P199</f>
        <v>0</v>
      </c>
      <c r="Q130" s="53"/>
      <c r="R130" s="117">
        <f>R131+R140+R160+R165+R194+R199</f>
        <v>0</v>
      </c>
      <c r="S130" s="53"/>
      <c r="T130" s="118">
        <f>T131+T140+T160+T165+T194+T199</f>
        <v>0</v>
      </c>
      <c r="AT130" s="17" t="s">
        <v>74</v>
      </c>
      <c r="AU130" s="17" t="s">
        <v>226</v>
      </c>
      <c r="BK130" s="119">
        <f>BK131+BK140+BK160+BK165+BK194+BK199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SUM(P132:P139)</f>
        <v>0</v>
      </c>
      <c r="R131" s="126">
        <f>SUM(R132:R139)</f>
        <v>0</v>
      </c>
      <c r="T131" s="127">
        <f>SUM(T132:T139)</f>
        <v>0</v>
      </c>
      <c r="AR131" s="121" t="s">
        <v>96</v>
      </c>
      <c r="AT131" s="128" t="s">
        <v>74</v>
      </c>
      <c r="AU131" s="128" t="s">
        <v>75</v>
      </c>
      <c r="AY131" s="121" t="s">
        <v>247</v>
      </c>
      <c r="BK131" s="129">
        <f>SUM(BK132:BK139)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250</v>
      </c>
      <c r="G132" s="134" t="s">
        <v>251</v>
      </c>
      <c r="H132" s="135">
        <v>1984.7159999999999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252</v>
      </c>
    </row>
    <row r="133" spans="2:65" s="1" customFormat="1">
      <c r="B133" s="32"/>
      <c r="D133" s="144" t="s">
        <v>253</v>
      </c>
      <c r="F133" s="145" t="s">
        <v>254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1" customFormat="1">
      <c r="B134" s="148"/>
      <c r="D134" s="144" t="s">
        <v>255</v>
      </c>
      <c r="E134" s="149" t="s">
        <v>256</v>
      </c>
      <c r="F134" s="150" t="s">
        <v>257</v>
      </c>
      <c r="H134" s="151">
        <v>1976.4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258</v>
      </c>
      <c r="F135" s="150" t="s">
        <v>259</v>
      </c>
      <c r="H135" s="151">
        <v>8.3160000000000007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260</v>
      </c>
      <c r="H136" s="151">
        <v>1984.7159999999999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" customFormat="1" ht="16.5" customHeight="1">
      <c r="B137" s="130"/>
      <c r="C137" s="131" t="s">
        <v>84</v>
      </c>
      <c r="D137" s="131" t="s">
        <v>248</v>
      </c>
      <c r="E137" s="132" t="s">
        <v>261</v>
      </c>
      <c r="F137" s="133" t="s">
        <v>250</v>
      </c>
      <c r="G137" s="134" t="s">
        <v>251</v>
      </c>
      <c r="H137" s="135">
        <v>39.25</v>
      </c>
      <c r="I137" s="136"/>
      <c r="J137" s="137">
        <f>ROUND(I137*H137,2)</f>
        <v>0</v>
      </c>
      <c r="K137" s="133" t="s">
        <v>1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262</v>
      </c>
    </row>
    <row r="138" spans="2:65" s="1" customFormat="1">
      <c r="B138" s="32"/>
      <c r="D138" s="144" t="s">
        <v>253</v>
      </c>
      <c r="F138" s="145" t="s">
        <v>263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1" customFormat="1">
      <c r="B139" s="148"/>
      <c r="D139" s="144" t="s">
        <v>255</v>
      </c>
      <c r="E139" s="149" t="s">
        <v>264</v>
      </c>
      <c r="F139" s="150" t="s">
        <v>265</v>
      </c>
      <c r="H139" s="151">
        <v>39.25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0" customFormat="1" ht="25.9" customHeight="1">
      <c r="B140" s="120"/>
      <c r="D140" s="121" t="s">
        <v>74</v>
      </c>
      <c r="E140" s="122" t="s">
        <v>82</v>
      </c>
      <c r="F140" s="122" t="s">
        <v>266</v>
      </c>
      <c r="I140" s="123"/>
      <c r="J140" s="124">
        <f>BK140</f>
        <v>0</v>
      </c>
      <c r="L140" s="120"/>
      <c r="M140" s="125"/>
      <c r="P140" s="126">
        <f>SUM(P141:P159)</f>
        <v>0</v>
      </c>
      <c r="R140" s="126">
        <f>SUM(R141:R159)</f>
        <v>0</v>
      </c>
      <c r="T140" s="127">
        <f>SUM(T141:T159)</f>
        <v>0</v>
      </c>
      <c r="AR140" s="121" t="s">
        <v>96</v>
      </c>
      <c r="AT140" s="128" t="s">
        <v>74</v>
      </c>
      <c r="AU140" s="128" t="s">
        <v>75</v>
      </c>
      <c r="AY140" s="121" t="s">
        <v>247</v>
      </c>
      <c r="BK140" s="129">
        <f>SUM(BK141:BK159)</f>
        <v>0</v>
      </c>
    </row>
    <row r="141" spans="2:65" s="1" customFormat="1" ht="24.2" customHeight="1">
      <c r="B141" s="130"/>
      <c r="C141" s="131" t="s">
        <v>91</v>
      </c>
      <c r="D141" s="131" t="s">
        <v>248</v>
      </c>
      <c r="E141" s="132" t="s">
        <v>267</v>
      </c>
      <c r="F141" s="133" t="s">
        <v>268</v>
      </c>
      <c r="G141" s="134" t="s">
        <v>269</v>
      </c>
      <c r="H141" s="135">
        <v>15.7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270</v>
      </c>
    </row>
    <row r="142" spans="2:65" s="1" customFormat="1" ht="19.5">
      <c r="B142" s="32"/>
      <c r="D142" s="144" t="s">
        <v>253</v>
      </c>
      <c r="F142" s="145" t="s">
        <v>271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272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273</v>
      </c>
      <c r="F144" s="150" t="s">
        <v>274</v>
      </c>
      <c r="H144" s="151">
        <v>15.7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16.5" customHeight="1">
      <c r="B145" s="130"/>
      <c r="C145" s="131" t="s">
        <v>96</v>
      </c>
      <c r="D145" s="131" t="s">
        <v>248</v>
      </c>
      <c r="E145" s="132" t="s">
        <v>275</v>
      </c>
      <c r="F145" s="133" t="s">
        <v>276</v>
      </c>
      <c r="G145" s="134" t="s">
        <v>269</v>
      </c>
      <c r="H145" s="135">
        <v>1098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277</v>
      </c>
    </row>
    <row r="146" spans="2:65" s="1" customFormat="1" ht="58.5">
      <c r="B146" s="32"/>
      <c r="D146" s="144" t="s">
        <v>253</v>
      </c>
      <c r="F146" s="145" t="s">
        <v>278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279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280</v>
      </c>
      <c r="F148" s="150" t="s">
        <v>281</v>
      </c>
      <c r="H148" s="151">
        <v>1098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" customFormat="1" ht="24.2" customHeight="1">
      <c r="B149" s="130"/>
      <c r="C149" s="131" t="s">
        <v>282</v>
      </c>
      <c r="D149" s="131" t="s">
        <v>248</v>
      </c>
      <c r="E149" s="132" t="s">
        <v>283</v>
      </c>
      <c r="F149" s="133" t="s">
        <v>284</v>
      </c>
      <c r="G149" s="134" t="s">
        <v>269</v>
      </c>
      <c r="H149" s="135">
        <v>1098</v>
      </c>
      <c r="I149" s="136"/>
      <c r="J149" s="137">
        <f>ROUND(I149*H149,2)</f>
        <v>0</v>
      </c>
      <c r="K149" s="133" t="s">
        <v>1</v>
      </c>
      <c r="L149" s="32"/>
      <c r="M149" s="138" t="s">
        <v>1</v>
      </c>
      <c r="N149" s="139" t="s">
        <v>40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96</v>
      </c>
      <c r="AT149" s="142" t="s">
        <v>248</v>
      </c>
      <c r="AU149" s="142" t="s">
        <v>82</v>
      </c>
      <c r="AY149" s="17" t="s">
        <v>247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82</v>
      </c>
      <c r="BK149" s="143">
        <f>ROUND(I149*H149,2)</f>
        <v>0</v>
      </c>
      <c r="BL149" s="17" t="s">
        <v>96</v>
      </c>
      <c r="BM149" s="142" t="s">
        <v>285</v>
      </c>
    </row>
    <row r="150" spans="2:65" s="1" customFormat="1" ht="19.5">
      <c r="B150" s="32"/>
      <c r="D150" s="144" t="s">
        <v>253</v>
      </c>
      <c r="F150" s="145" t="s">
        <v>284</v>
      </c>
      <c r="I150" s="146"/>
      <c r="L150" s="32"/>
      <c r="M150" s="147"/>
      <c r="T150" s="55"/>
      <c r="AT150" s="17" t="s">
        <v>253</v>
      </c>
      <c r="AU150" s="17" t="s">
        <v>82</v>
      </c>
    </row>
    <row r="151" spans="2:65" s="11" customFormat="1">
      <c r="B151" s="148"/>
      <c r="D151" s="144" t="s">
        <v>255</v>
      </c>
      <c r="E151" s="149" t="s">
        <v>286</v>
      </c>
      <c r="F151" s="150" t="s">
        <v>287</v>
      </c>
      <c r="H151" s="151">
        <v>1098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289</v>
      </c>
      <c r="F152" s="133" t="s">
        <v>290</v>
      </c>
      <c r="G152" s="134" t="s">
        <v>269</v>
      </c>
      <c r="H152" s="135">
        <v>20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291</v>
      </c>
    </row>
    <row r="153" spans="2:65" s="1" customFormat="1" ht="39">
      <c r="B153" s="32"/>
      <c r="D153" s="144" t="s">
        <v>253</v>
      </c>
      <c r="F153" s="145" t="s">
        <v>292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279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293</v>
      </c>
      <c r="F155" s="150" t="s">
        <v>294</v>
      </c>
      <c r="H155" s="151">
        <v>20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1.75" customHeight="1">
      <c r="B156" s="130"/>
      <c r="C156" s="131" t="s">
        <v>295</v>
      </c>
      <c r="D156" s="131" t="s">
        <v>248</v>
      </c>
      <c r="E156" s="132" t="s">
        <v>296</v>
      </c>
      <c r="F156" s="133" t="s">
        <v>297</v>
      </c>
      <c r="G156" s="134" t="s">
        <v>298</v>
      </c>
      <c r="H156" s="135">
        <v>3075.6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299</v>
      </c>
    </row>
    <row r="157" spans="2:65" s="1" customFormat="1">
      <c r="B157" s="32"/>
      <c r="D157" s="144" t="s">
        <v>253</v>
      </c>
      <c r="F157" s="145" t="s">
        <v>300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301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302</v>
      </c>
      <c r="F159" s="150" t="s">
        <v>303</v>
      </c>
      <c r="H159" s="151">
        <v>3075.6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0" customFormat="1" ht="25.9" customHeight="1">
      <c r="B160" s="120"/>
      <c r="D160" s="121" t="s">
        <v>74</v>
      </c>
      <c r="E160" s="122" t="s">
        <v>84</v>
      </c>
      <c r="F160" s="122" t="s">
        <v>304</v>
      </c>
      <c r="I160" s="123"/>
      <c r="J160" s="124">
        <f>BK160</f>
        <v>0</v>
      </c>
      <c r="L160" s="120"/>
      <c r="M160" s="125"/>
      <c r="P160" s="126">
        <f>SUM(P161:P164)</f>
        <v>0</v>
      </c>
      <c r="R160" s="126">
        <f>SUM(R161:R164)</f>
        <v>0</v>
      </c>
      <c r="T160" s="127">
        <f>SUM(T161:T164)</f>
        <v>0</v>
      </c>
      <c r="AR160" s="121" t="s">
        <v>96</v>
      </c>
      <c r="AT160" s="128" t="s">
        <v>74</v>
      </c>
      <c r="AU160" s="128" t="s">
        <v>75</v>
      </c>
      <c r="AY160" s="121" t="s">
        <v>247</v>
      </c>
      <c r="BK160" s="129">
        <f>SUM(BK161:BK164)</f>
        <v>0</v>
      </c>
    </row>
    <row r="161" spans="2:65" s="1" customFormat="1" ht="24.2" customHeight="1">
      <c r="B161" s="130"/>
      <c r="C161" s="131" t="s">
        <v>305</v>
      </c>
      <c r="D161" s="131" t="s">
        <v>248</v>
      </c>
      <c r="E161" s="132" t="s">
        <v>306</v>
      </c>
      <c r="F161" s="133" t="s">
        <v>307</v>
      </c>
      <c r="G161" s="134" t="s">
        <v>308</v>
      </c>
      <c r="H161" s="135">
        <v>30.8</v>
      </c>
      <c r="I161" s="136"/>
      <c r="J161" s="137">
        <f>ROUND(I161*H161,2)</f>
        <v>0</v>
      </c>
      <c r="K161" s="133" t="s">
        <v>1</v>
      </c>
      <c r="L161" s="32"/>
      <c r="M161" s="138" t="s">
        <v>1</v>
      </c>
      <c r="N161" s="139" t="s">
        <v>40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96</v>
      </c>
      <c r="AT161" s="142" t="s">
        <v>248</v>
      </c>
      <c r="AU161" s="142" t="s">
        <v>82</v>
      </c>
      <c r="AY161" s="17" t="s">
        <v>247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82</v>
      </c>
      <c r="BK161" s="143">
        <f>ROUND(I161*H161,2)</f>
        <v>0</v>
      </c>
      <c r="BL161" s="17" t="s">
        <v>96</v>
      </c>
      <c r="BM161" s="142" t="s">
        <v>309</v>
      </c>
    </row>
    <row r="162" spans="2:65" s="1" customFormat="1" ht="29.25">
      <c r="B162" s="32"/>
      <c r="D162" s="144" t="s">
        <v>253</v>
      </c>
      <c r="F162" s="145" t="s">
        <v>310</v>
      </c>
      <c r="I162" s="146"/>
      <c r="L162" s="32"/>
      <c r="M162" s="147"/>
      <c r="T162" s="55"/>
      <c r="AT162" s="17" t="s">
        <v>253</v>
      </c>
      <c r="AU162" s="17" t="s">
        <v>82</v>
      </c>
    </row>
    <row r="163" spans="2:65" s="12" customFormat="1">
      <c r="B163" s="155"/>
      <c r="D163" s="144" t="s">
        <v>255</v>
      </c>
      <c r="E163" s="156" t="s">
        <v>1</v>
      </c>
      <c r="F163" s="157" t="s">
        <v>311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1" customFormat="1">
      <c r="B164" s="148"/>
      <c r="D164" s="144" t="s">
        <v>255</v>
      </c>
      <c r="E164" s="149" t="s">
        <v>312</v>
      </c>
      <c r="F164" s="150" t="s">
        <v>313</v>
      </c>
      <c r="H164" s="151">
        <v>30.8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82</v>
      </c>
      <c r="AY164" s="149" t="s">
        <v>247</v>
      </c>
    </row>
    <row r="165" spans="2:65" s="10" customFormat="1" ht="25.9" customHeight="1">
      <c r="B165" s="120"/>
      <c r="D165" s="121" t="s">
        <v>74</v>
      </c>
      <c r="E165" s="122" t="s">
        <v>282</v>
      </c>
      <c r="F165" s="122" t="s">
        <v>314</v>
      </c>
      <c r="I165" s="123"/>
      <c r="J165" s="124">
        <f>BK165</f>
        <v>0</v>
      </c>
      <c r="L165" s="120"/>
      <c r="M165" s="125"/>
      <c r="P165" s="126">
        <f>SUM(P166:P193)</f>
        <v>0</v>
      </c>
      <c r="R165" s="126">
        <f>SUM(R166:R193)</f>
        <v>0</v>
      </c>
      <c r="T165" s="127">
        <f>SUM(T166:T193)</f>
        <v>0</v>
      </c>
      <c r="AR165" s="121" t="s">
        <v>96</v>
      </c>
      <c r="AT165" s="128" t="s">
        <v>74</v>
      </c>
      <c r="AU165" s="128" t="s">
        <v>75</v>
      </c>
      <c r="AY165" s="121" t="s">
        <v>247</v>
      </c>
      <c r="BK165" s="129">
        <f>SUM(BK166:BK193)</f>
        <v>0</v>
      </c>
    </row>
    <row r="166" spans="2:65" s="1" customFormat="1" ht="24.2" customHeight="1">
      <c r="B166" s="130"/>
      <c r="C166" s="131" t="s">
        <v>315</v>
      </c>
      <c r="D166" s="131" t="s">
        <v>248</v>
      </c>
      <c r="E166" s="132" t="s">
        <v>316</v>
      </c>
      <c r="F166" s="133" t="s">
        <v>317</v>
      </c>
      <c r="G166" s="134" t="s">
        <v>298</v>
      </c>
      <c r="H166" s="135">
        <v>3019.68</v>
      </c>
      <c r="I166" s="136"/>
      <c r="J166" s="137">
        <f>ROUND(I166*H166,2)</f>
        <v>0</v>
      </c>
      <c r="K166" s="133" t="s">
        <v>1</v>
      </c>
      <c r="L166" s="32"/>
      <c r="M166" s="138" t="s">
        <v>1</v>
      </c>
      <c r="N166" s="139" t="s">
        <v>40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96</v>
      </c>
      <c r="AT166" s="142" t="s">
        <v>248</v>
      </c>
      <c r="AU166" s="142" t="s">
        <v>82</v>
      </c>
      <c r="AY166" s="17" t="s">
        <v>247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82</v>
      </c>
      <c r="BK166" s="143">
        <f>ROUND(I166*H166,2)</f>
        <v>0</v>
      </c>
      <c r="BL166" s="17" t="s">
        <v>96</v>
      </c>
      <c r="BM166" s="142" t="s">
        <v>318</v>
      </c>
    </row>
    <row r="167" spans="2:65" s="1" customFormat="1" ht="29.25">
      <c r="B167" s="32"/>
      <c r="D167" s="144" t="s">
        <v>253</v>
      </c>
      <c r="F167" s="145" t="s">
        <v>319</v>
      </c>
      <c r="I167" s="146"/>
      <c r="L167" s="32"/>
      <c r="M167" s="147"/>
      <c r="T167" s="55"/>
      <c r="AT167" s="17" t="s">
        <v>253</v>
      </c>
      <c r="AU167" s="17" t="s">
        <v>82</v>
      </c>
    </row>
    <row r="168" spans="2:65" s="12" customFormat="1">
      <c r="B168" s="155"/>
      <c r="D168" s="144" t="s">
        <v>255</v>
      </c>
      <c r="E168" s="156" t="s">
        <v>1</v>
      </c>
      <c r="F168" s="157" t="s">
        <v>311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1" customFormat="1">
      <c r="B169" s="148"/>
      <c r="D169" s="144" t="s">
        <v>255</v>
      </c>
      <c r="E169" s="149" t="s">
        <v>320</v>
      </c>
      <c r="F169" s="150" t="s">
        <v>321</v>
      </c>
      <c r="H169" s="151">
        <v>3019.68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82</v>
      </c>
      <c r="AY169" s="149" t="s">
        <v>247</v>
      </c>
    </row>
    <row r="170" spans="2:65" s="1" customFormat="1" ht="24.2" customHeight="1">
      <c r="B170" s="130"/>
      <c r="C170" s="131" t="s">
        <v>322</v>
      </c>
      <c r="D170" s="131" t="s">
        <v>248</v>
      </c>
      <c r="E170" s="132" t="s">
        <v>323</v>
      </c>
      <c r="F170" s="133" t="s">
        <v>324</v>
      </c>
      <c r="G170" s="134" t="s">
        <v>298</v>
      </c>
      <c r="H170" s="135">
        <v>3075.6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82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325</v>
      </c>
    </row>
    <row r="171" spans="2:65" s="1" customFormat="1" ht="39">
      <c r="B171" s="32"/>
      <c r="D171" s="144" t="s">
        <v>253</v>
      </c>
      <c r="F171" s="145" t="s">
        <v>326</v>
      </c>
      <c r="I171" s="146"/>
      <c r="L171" s="32"/>
      <c r="M171" s="147"/>
      <c r="T171" s="55"/>
      <c r="AT171" s="17" t="s">
        <v>253</v>
      </c>
      <c r="AU171" s="17" t="s">
        <v>82</v>
      </c>
    </row>
    <row r="172" spans="2:65" s="12" customFormat="1">
      <c r="B172" s="155"/>
      <c r="D172" s="144" t="s">
        <v>255</v>
      </c>
      <c r="E172" s="156" t="s">
        <v>1</v>
      </c>
      <c r="F172" s="157" t="s">
        <v>311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327</v>
      </c>
      <c r="F173" s="150" t="s">
        <v>303</v>
      </c>
      <c r="H173" s="151">
        <v>3075.6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" customFormat="1" ht="16.5" customHeight="1">
      <c r="B174" s="130"/>
      <c r="C174" s="131" t="s">
        <v>328</v>
      </c>
      <c r="D174" s="131" t="s">
        <v>248</v>
      </c>
      <c r="E174" s="132" t="s">
        <v>329</v>
      </c>
      <c r="F174" s="133" t="s">
        <v>330</v>
      </c>
      <c r="G174" s="134" t="s">
        <v>298</v>
      </c>
      <c r="H174" s="135">
        <v>2796</v>
      </c>
      <c r="I174" s="136"/>
      <c r="J174" s="137">
        <f>ROUND(I174*H174,2)</f>
        <v>0</v>
      </c>
      <c r="K174" s="133" t="s">
        <v>1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331</v>
      </c>
    </row>
    <row r="175" spans="2:65" s="1" customFormat="1">
      <c r="B175" s="32"/>
      <c r="D175" s="144" t="s">
        <v>253</v>
      </c>
      <c r="F175" s="145" t="s">
        <v>332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2" customFormat="1">
      <c r="B176" s="155"/>
      <c r="D176" s="144" t="s">
        <v>255</v>
      </c>
      <c r="E176" s="156" t="s">
        <v>1</v>
      </c>
      <c r="F176" s="157" t="s">
        <v>311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1" customFormat="1">
      <c r="B177" s="148"/>
      <c r="D177" s="144" t="s">
        <v>255</v>
      </c>
      <c r="E177" s="149" t="s">
        <v>333</v>
      </c>
      <c r="F177" s="150" t="s">
        <v>334</v>
      </c>
      <c r="H177" s="151">
        <v>2796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" customFormat="1" ht="16.5" customHeight="1">
      <c r="B178" s="130"/>
      <c r="C178" s="131" t="s">
        <v>335</v>
      </c>
      <c r="D178" s="131" t="s">
        <v>248</v>
      </c>
      <c r="E178" s="132" t="s">
        <v>336</v>
      </c>
      <c r="F178" s="133" t="s">
        <v>337</v>
      </c>
      <c r="G178" s="134" t="s">
        <v>298</v>
      </c>
      <c r="H178" s="135">
        <v>5592</v>
      </c>
      <c r="I178" s="136"/>
      <c r="J178" s="137">
        <f>ROUND(I178*H178,2)</f>
        <v>0</v>
      </c>
      <c r="K178" s="133" t="s">
        <v>1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338</v>
      </c>
    </row>
    <row r="179" spans="2:65" s="1" customFormat="1">
      <c r="B179" s="32"/>
      <c r="D179" s="144" t="s">
        <v>253</v>
      </c>
      <c r="F179" s="145" t="s">
        <v>339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2" customFormat="1">
      <c r="B180" s="155"/>
      <c r="D180" s="144" t="s">
        <v>255</v>
      </c>
      <c r="E180" s="156" t="s">
        <v>1</v>
      </c>
      <c r="F180" s="157" t="s">
        <v>311</v>
      </c>
      <c r="H180" s="156" t="s">
        <v>1</v>
      </c>
      <c r="I180" s="158"/>
      <c r="L180" s="155"/>
      <c r="M180" s="159"/>
      <c r="T180" s="160"/>
      <c r="AT180" s="156" t="s">
        <v>255</v>
      </c>
      <c r="AU180" s="156" t="s">
        <v>82</v>
      </c>
      <c r="AV180" s="12" t="s">
        <v>82</v>
      </c>
      <c r="AW180" s="12" t="s">
        <v>32</v>
      </c>
      <c r="AX180" s="12" t="s">
        <v>75</v>
      </c>
      <c r="AY180" s="156" t="s">
        <v>247</v>
      </c>
    </row>
    <row r="181" spans="2:65" s="11" customFormat="1">
      <c r="B181" s="148"/>
      <c r="D181" s="144" t="s">
        <v>255</v>
      </c>
      <c r="E181" s="149" t="s">
        <v>340</v>
      </c>
      <c r="F181" s="150" t="s">
        <v>341</v>
      </c>
      <c r="H181" s="151">
        <v>5592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" customFormat="1" ht="24.2" customHeight="1">
      <c r="B182" s="130"/>
      <c r="C182" s="131" t="s">
        <v>342</v>
      </c>
      <c r="D182" s="131" t="s">
        <v>248</v>
      </c>
      <c r="E182" s="132" t="s">
        <v>343</v>
      </c>
      <c r="F182" s="133" t="s">
        <v>344</v>
      </c>
      <c r="G182" s="134" t="s">
        <v>298</v>
      </c>
      <c r="H182" s="135">
        <v>2796</v>
      </c>
      <c r="I182" s="136"/>
      <c r="J182" s="137">
        <f>ROUND(I182*H182,2)</f>
        <v>0</v>
      </c>
      <c r="K182" s="133" t="s">
        <v>1</v>
      </c>
      <c r="L182" s="32"/>
      <c r="M182" s="138" t="s">
        <v>1</v>
      </c>
      <c r="N182" s="139" t="s">
        <v>40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96</v>
      </c>
      <c r="AT182" s="142" t="s">
        <v>248</v>
      </c>
      <c r="AU182" s="142" t="s">
        <v>82</v>
      </c>
      <c r="AY182" s="17" t="s">
        <v>247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82</v>
      </c>
      <c r="BK182" s="143">
        <f>ROUND(I182*H182,2)</f>
        <v>0</v>
      </c>
      <c r="BL182" s="17" t="s">
        <v>96</v>
      </c>
      <c r="BM182" s="142" t="s">
        <v>345</v>
      </c>
    </row>
    <row r="183" spans="2:65" s="1" customFormat="1" ht="39">
      <c r="B183" s="32"/>
      <c r="D183" s="144" t="s">
        <v>253</v>
      </c>
      <c r="F183" s="145" t="s">
        <v>346</v>
      </c>
      <c r="I183" s="146"/>
      <c r="L183" s="32"/>
      <c r="M183" s="147"/>
      <c r="T183" s="55"/>
      <c r="AT183" s="17" t="s">
        <v>253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311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1" customFormat="1">
      <c r="B185" s="148"/>
      <c r="D185" s="144" t="s">
        <v>255</v>
      </c>
      <c r="E185" s="149" t="s">
        <v>347</v>
      </c>
      <c r="F185" s="150" t="s">
        <v>334</v>
      </c>
      <c r="H185" s="151">
        <v>2796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82</v>
      </c>
      <c r="AY185" s="149" t="s">
        <v>247</v>
      </c>
    </row>
    <row r="186" spans="2:65" s="1" customFormat="1" ht="24.2" customHeight="1">
      <c r="B186" s="130"/>
      <c r="C186" s="131" t="s">
        <v>348</v>
      </c>
      <c r="D186" s="131" t="s">
        <v>248</v>
      </c>
      <c r="E186" s="132" t="s">
        <v>349</v>
      </c>
      <c r="F186" s="133" t="s">
        <v>350</v>
      </c>
      <c r="G186" s="134" t="s">
        <v>298</v>
      </c>
      <c r="H186" s="135">
        <v>2796</v>
      </c>
      <c r="I186" s="136"/>
      <c r="J186" s="137">
        <f>ROUND(I186*H186,2)</f>
        <v>0</v>
      </c>
      <c r="K186" s="133" t="s">
        <v>1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351</v>
      </c>
    </row>
    <row r="187" spans="2:65" s="1" customFormat="1">
      <c r="B187" s="32"/>
      <c r="D187" s="144" t="s">
        <v>253</v>
      </c>
      <c r="F187" s="145" t="s">
        <v>352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2" customFormat="1">
      <c r="B188" s="155"/>
      <c r="D188" s="144" t="s">
        <v>255</v>
      </c>
      <c r="E188" s="156" t="s">
        <v>1</v>
      </c>
      <c r="F188" s="157" t="s">
        <v>311</v>
      </c>
      <c r="H188" s="156" t="s">
        <v>1</v>
      </c>
      <c r="I188" s="158"/>
      <c r="L188" s="155"/>
      <c r="M188" s="159"/>
      <c r="T188" s="160"/>
      <c r="AT188" s="156" t="s">
        <v>255</v>
      </c>
      <c r="AU188" s="156" t="s">
        <v>82</v>
      </c>
      <c r="AV188" s="12" t="s">
        <v>82</v>
      </c>
      <c r="AW188" s="12" t="s">
        <v>32</v>
      </c>
      <c r="AX188" s="12" t="s">
        <v>75</v>
      </c>
      <c r="AY188" s="156" t="s">
        <v>247</v>
      </c>
    </row>
    <row r="189" spans="2:65" s="11" customFormat="1">
      <c r="B189" s="148"/>
      <c r="D189" s="144" t="s">
        <v>255</v>
      </c>
      <c r="E189" s="149" t="s">
        <v>353</v>
      </c>
      <c r="F189" s="150" t="s">
        <v>334</v>
      </c>
      <c r="H189" s="151">
        <v>2796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82</v>
      </c>
      <c r="AY189" s="149" t="s">
        <v>247</v>
      </c>
    </row>
    <row r="190" spans="2:65" s="1" customFormat="1" ht="24.2" customHeight="1">
      <c r="B190" s="130"/>
      <c r="C190" s="131" t="s">
        <v>8</v>
      </c>
      <c r="D190" s="131" t="s">
        <v>248</v>
      </c>
      <c r="E190" s="132" t="s">
        <v>354</v>
      </c>
      <c r="F190" s="133" t="s">
        <v>355</v>
      </c>
      <c r="G190" s="134" t="s">
        <v>298</v>
      </c>
      <c r="H190" s="135">
        <v>2796</v>
      </c>
      <c r="I190" s="136"/>
      <c r="J190" s="137">
        <f>ROUND(I190*H190,2)</f>
        <v>0</v>
      </c>
      <c r="K190" s="133" t="s">
        <v>1</v>
      </c>
      <c r="L190" s="32"/>
      <c r="M190" s="138" t="s">
        <v>1</v>
      </c>
      <c r="N190" s="139" t="s">
        <v>40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96</v>
      </c>
      <c r="AT190" s="142" t="s">
        <v>248</v>
      </c>
      <c r="AU190" s="142" t="s">
        <v>82</v>
      </c>
      <c r="AY190" s="17" t="s">
        <v>247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82</v>
      </c>
      <c r="BK190" s="143">
        <f>ROUND(I190*H190,2)</f>
        <v>0</v>
      </c>
      <c r="BL190" s="17" t="s">
        <v>96</v>
      </c>
      <c r="BM190" s="142" t="s">
        <v>356</v>
      </c>
    </row>
    <row r="191" spans="2:65" s="1" customFormat="1">
      <c r="B191" s="32"/>
      <c r="D191" s="144" t="s">
        <v>253</v>
      </c>
      <c r="F191" s="145" t="s">
        <v>357</v>
      </c>
      <c r="I191" s="146"/>
      <c r="L191" s="32"/>
      <c r="M191" s="147"/>
      <c r="T191" s="55"/>
      <c r="AT191" s="17" t="s">
        <v>253</v>
      </c>
      <c r="AU191" s="17" t="s">
        <v>82</v>
      </c>
    </row>
    <row r="192" spans="2:65" s="12" customFormat="1">
      <c r="B192" s="155"/>
      <c r="D192" s="144" t="s">
        <v>255</v>
      </c>
      <c r="E192" s="156" t="s">
        <v>1</v>
      </c>
      <c r="F192" s="157" t="s">
        <v>311</v>
      </c>
      <c r="H192" s="156" t="s">
        <v>1</v>
      </c>
      <c r="I192" s="158"/>
      <c r="L192" s="155"/>
      <c r="M192" s="159"/>
      <c r="T192" s="160"/>
      <c r="AT192" s="156" t="s">
        <v>255</v>
      </c>
      <c r="AU192" s="156" t="s">
        <v>82</v>
      </c>
      <c r="AV192" s="12" t="s">
        <v>82</v>
      </c>
      <c r="AW192" s="12" t="s">
        <v>32</v>
      </c>
      <c r="AX192" s="12" t="s">
        <v>75</v>
      </c>
      <c r="AY192" s="156" t="s">
        <v>247</v>
      </c>
    </row>
    <row r="193" spans="2:65" s="11" customFormat="1">
      <c r="B193" s="148"/>
      <c r="D193" s="144" t="s">
        <v>255</v>
      </c>
      <c r="E193" s="149" t="s">
        <v>358</v>
      </c>
      <c r="F193" s="150" t="s">
        <v>334</v>
      </c>
      <c r="H193" s="151">
        <v>2796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0" customFormat="1" ht="25.9" customHeight="1">
      <c r="B194" s="120"/>
      <c r="D194" s="121" t="s">
        <v>74</v>
      </c>
      <c r="E194" s="122" t="s">
        <v>305</v>
      </c>
      <c r="F194" s="122" t="s">
        <v>359</v>
      </c>
      <c r="I194" s="123"/>
      <c r="J194" s="124">
        <f>BK194</f>
        <v>0</v>
      </c>
      <c r="L194" s="120"/>
      <c r="M194" s="125"/>
      <c r="P194" s="126">
        <f>SUM(P195:P198)</f>
        <v>0</v>
      </c>
      <c r="R194" s="126">
        <f>SUM(R195:R198)</f>
        <v>0</v>
      </c>
      <c r="T194" s="127">
        <f>SUM(T195:T198)</f>
        <v>0</v>
      </c>
      <c r="AR194" s="121" t="s">
        <v>96</v>
      </c>
      <c r="AT194" s="128" t="s">
        <v>74</v>
      </c>
      <c r="AU194" s="128" t="s">
        <v>75</v>
      </c>
      <c r="AY194" s="121" t="s">
        <v>247</v>
      </c>
      <c r="BK194" s="129">
        <f>SUM(BK195:BK198)</f>
        <v>0</v>
      </c>
    </row>
    <row r="195" spans="2:65" s="1" customFormat="1" ht="16.5" customHeight="1">
      <c r="B195" s="130"/>
      <c r="C195" s="131" t="s">
        <v>360</v>
      </c>
      <c r="D195" s="131" t="s">
        <v>248</v>
      </c>
      <c r="E195" s="132" t="s">
        <v>361</v>
      </c>
      <c r="F195" s="133" t="s">
        <v>362</v>
      </c>
      <c r="G195" s="134" t="s">
        <v>363</v>
      </c>
      <c r="H195" s="135">
        <v>3</v>
      </c>
      <c r="I195" s="136"/>
      <c r="J195" s="137">
        <f>ROUND(I195*H195,2)</f>
        <v>0</v>
      </c>
      <c r="K195" s="133" t="s">
        <v>1</v>
      </c>
      <c r="L195" s="32"/>
      <c r="M195" s="138" t="s">
        <v>1</v>
      </c>
      <c r="N195" s="139" t="s">
        <v>40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96</v>
      </c>
      <c r="AT195" s="142" t="s">
        <v>248</v>
      </c>
      <c r="AU195" s="142" t="s">
        <v>82</v>
      </c>
      <c r="AY195" s="17" t="s">
        <v>247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82</v>
      </c>
      <c r="BK195" s="143">
        <f>ROUND(I195*H195,2)</f>
        <v>0</v>
      </c>
      <c r="BL195" s="17" t="s">
        <v>96</v>
      </c>
      <c r="BM195" s="142" t="s">
        <v>364</v>
      </c>
    </row>
    <row r="196" spans="2:65" s="1" customFormat="1" ht="19.5">
      <c r="B196" s="32"/>
      <c r="D196" s="144" t="s">
        <v>253</v>
      </c>
      <c r="F196" s="145" t="s">
        <v>365</v>
      </c>
      <c r="I196" s="146"/>
      <c r="L196" s="32"/>
      <c r="M196" s="147"/>
      <c r="T196" s="55"/>
      <c r="AT196" s="17" t="s">
        <v>253</v>
      </c>
      <c r="AU196" s="17" t="s">
        <v>82</v>
      </c>
    </row>
    <row r="197" spans="2:65" s="12" customFormat="1">
      <c r="B197" s="155"/>
      <c r="D197" s="144" t="s">
        <v>255</v>
      </c>
      <c r="E197" s="156" t="s">
        <v>1</v>
      </c>
      <c r="F197" s="157" t="s">
        <v>366</v>
      </c>
      <c r="H197" s="156" t="s">
        <v>1</v>
      </c>
      <c r="I197" s="158"/>
      <c r="L197" s="155"/>
      <c r="M197" s="159"/>
      <c r="T197" s="160"/>
      <c r="AT197" s="156" t="s">
        <v>255</v>
      </c>
      <c r="AU197" s="156" t="s">
        <v>82</v>
      </c>
      <c r="AV197" s="12" t="s">
        <v>82</v>
      </c>
      <c r="AW197" s="12" t="s">
        <v>32</v>
      </c>
      <c r="AX197" s="12" t="s">
        <v>75</v>
      </c>
      <c r="AY197" s="156" t="s">
        <v>247</v>
      </c>
    </row>
    <row r="198" spans="2:65" s="11" customFormat="1">
      <c r="B198" s="148"/>
      <c r="D198" s="144" t="s">
        <v>255</v>
      </c>
      <c r="E198" s="149" t="s">
        <v>367</v>
      </c>
      <c r="F198" s="150" t="s">
        <v>368</v>
      </c>
      <c r="H198" s="151">
        <v>3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82</v>
      </c>
      <c r="AY198" s="149" t="s">
        <v>247</v>
      </c>
    </row>
    <row r="199" spans="2:65" s="10" customFormat="1" ht="25.9" customHeight="1">
      <c r="B199" s="120"/>
      <c r="D199" s="121" t="s">
        <v>74</v>
      </c>
      <c r="E199" s="122" t="s">
        <v>315</v>
      </c>
      <c r="F199" s="122" t="s">
        <v>369</v>
      </c>
      <c r="I199" s="123"/>
      <c r="J199" s="124">
        <f>BK199</f>
        <v>0</v>
      </c>
      <c r="L199" s="120"/>
      <c r="M199" s="125"/>
      <c r="P199" s="126">
        <f>SUM(P200:P255)</f>
        <v>0</v>
      </c>
      <c r="R199" s="126">
        <f>SUM(R200:R255)</f>
        <v>0</v>
      </c>
      <c r="T199" s="127">
        <f>SUM(T200:T255)</f>
        <v>0</v>
      </c>
      <c r="AR199" s="121" t="s">
        <v>96</v>
      </c>
      <c r="AT199" s="128" t="s">
        <v>74</v>
      </c>
      <c r="AU199" s="128" t="s">
        <v>75</v>
      </c>
      <c r="AY199" s="121" t="s">
        <v>247</v>
      </c>
      <c r="BK199" s="129">
        <f>SUM(BK200:BK255)</f>
        <v>0</v>
      </c>
    </row>
    <row r="200" spans="2:65" s="1" customFormat="1" ht="24.2" customHeight="1">
      <c r="B200" s="130"/>
      <c r="C200" s="131" t="s">
        <v>370</v>
      </c>
      <c r="D200" s="131" t="s">
        <v>248</v>
      </c>
      <c r="E200" s="132" t="s">
        <v>371</v>
      </c>
      <c r="F200" s="133" t="s">
        <v>372</v>
      </c>
      <c r="G200" s="134" t="s">
        <v>363</v>
      </c>
      <c r="H200" s="135">
        <v>2</v>
      </c>
      <c r="I200" s="136"/>
      <c r="J200" s="137">
        <f>ROUND(I200*H200,2)</f>
        <v>0</v>
      </c>
      <c r="K200" s="133" t="s">
        <v>1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373</v>
      </c>
    </row>
    <row r="201" spans="2:65" s="1" customFormat="1" ht="19.5">
      <c r="B201" s="32"/>
      <c r="D201" s="144" t="s">
        <v>253</v>
      </c>
      <c r="F201" s="145" t="s">
        <v>372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2" customFormat="1" ht="22.5">
      <c r="B202" s="155"/>
      <c r="D202" s="144" t="s">
        <v>255</v>
      </c>
      <c r="E202" s="156" t="s">
        <v>1</v>
      </c>
      <c r="F202" s="157" t="s">
        <v>374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2" customFormat="1">
      <c r="B203" s="155"/>
      <c r="D203" s="144" t="s">
        <v>255</v>
      </c>
      <c r="E203" s="156" t="s">
        <v>1</v>
      </c>
      <c r="F203" s="157" t="s">
        <v>375</v>
      </c>
      <c r="H203" s="156" t="s">
        <v>1</v>
      </c>
      <c r="I203" s="158"/>
      <c r="L203" s="155"/>
      <c r="M203" s="159"/>
      <c r="T203" s="160"/>
      <c r="AT203" s="156" t="s">
        <v>255</v>
      </c>
      <c r="AU203" s="156" t="s">
        <v>82</v>
      </c>
      <c r="AV203" s="12" t="s">
        <v>82</v>
      </c>
      <c r="AW203" s="12" t="s">
        <v>32</v>
      </c>
      <c r="AX203" s="12" t="s">
        <v>75</v>
      </c>
      <c r="AY203" s="156" t="s">
        <v>247</v>
      </c>
    </row>
    <row r="204" spans="2:65" s="11" customFormat="1">
      <c r="B204" s="148"/>
      <c r="D204" s="144" t="s">
        <v>255</v>
      </c>
      <c r="E204" s="149" t="s">
        <v>376</v>
      </c>
      <c r="F204" s="150" t="s">
        <v>377</v>
      </c>
      <c r="H204" s="151">
        <v>2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82</v>
      </c>
      <c r="AY204" s="149" t="s">
        <v>247</v>
      </c>
    </row>
    <row r="205" spans="2:65" s="1" customFormat="1" ht="24.2" customHeight="1">
      <c r="B205" s="130"/>
      <c r="C205" s="131" t="s">
        <v>378</v>
      </c>
      <c r="D205" s="131" t="s">
        <v>248</v>
      </c>
      <c r="E205" s="132" t="s">
        <v>379</v>
      </c>
      <c r="F205" s="133" t="s">
        <v>380</v>
      </c>
      <c r="G205" s="134" t="s">
        <v>363</v>
      </c>
      <c r="H205" s="135">
        <v>2</v>
      </c>
      <c r="I205" s="136"/>
      <c r="J205" s="137">
        <f>ROUND(I205*H205,2)</f>
        <v>0</v>
      </c>
      <c r="K205" s="133" t="s">
        <v>1</v>
      </c>
      <c r="L205" s="32"/>
      <c r="M205" s="138" t="s">
        <v>1</v>
      </c>
      <c r="N205" s="139" t="s">
        <v>40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96</v>
      </c>
      <c r="AT205" s="142" t="s">
        <v>248</v>
      </c>
      <c r="AU205" s="142" t="s">
        <v>82</v>
      </c>
      <c r="AY205" s="17" t="s">
        <v>247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82</v>
      </c>
      <c r="BK205" s="143">
        <f>ROUND(I205*H205,2)</f>
        <v>0</v>
      </c>
      <c r="BL205" s="17" t="s">
        <v>96</v>
      </c>
      <c r="BM205" s="142" t="s">
        <v>381</v>
      </c>
    </row>
    <row r="206" spans="2:65" s="1" customFormat="1" ht="19.5">
      <c r="B206" s="32"/>
      <c r="D206" s="144" t="s">
        <v>253</v>
      </c>
      <c r="F206" s="145" t="s">
        <v>380</v>
      </c>
      <c r="I206" s="146"/>
      <c r="L206" s="32"/>
      <c r="M206" s="147"/>
      <c r="T206" s="55"/>
      <c r="AT206" s="17" t="s">
        <v>253</v>
      </c>
      <c r="AU206" s="17" t="s">
        <v>82</v>
      </c>
    </row>
    <row r="207" spans="2:65" s="12" customFormat="1" ht="22.5">
      <c r="B207" s="155"/>
      <c r="D207" s="144" t="s">
        <v>255</v>
      </c>
      <c r="E207" s="156" t="s">
        <v>1</v>
      </c>
      <c r="F207" s="157" t="s">
        <v>374</v>
      </c>
      <c r="H207" s="156" t="s">
        <v>1</v>
      </c>
      <c r="I207" s="158"/>
      <c r="L207" s="155"/>
      <c r="M207" s="159"/>
      <c r="T207" s="160"/>
      <c r="AT207" s="156" t="s">
        <v>255</v>
      </c>
      <c r="AU207" s="156" t="s">
        <v>82</v>
      </c>
      <c r="AV207" s="12" t="s">
        <v>82</v>
      </c>
      <c r="AW207" s="12" t="s">
        <v>32</v>
      </c>
      <c r="AX207" s="12" t="s">
        <v>75</v>
      </c>
      <c r="AY207" s="156" t="s">
        <v>247</v>
      </c>
    </row>
    <row r="208" spans="2:65" s="12" customFormat="1">
      <c r="B208" s="155"/>
      <c r="D208" s="144" t="s">
        <v>255</v>
      </c>
      <c r="E208" s="156" t="s">
        <v>1</v>
      </c>
      <c r="F208" s="157" t="s">
        <v>382</v>
      </c>
      <c r="H208" s="156" t="s">
        <v>1</v>
      </c>
      <c r="I208" s="158"/>
      <c r="L208" s="155"/>
      <c r="M208" s="159"/>
      <c r="T208" s="160"/>
      <c r="AT208" s="156" t="s">
        <v>255</v>
      </c>
      <c r="AU208" s="156" t="s">
        <v>82</v>
      </c>
      <c r="AV208" s="12" t="s">
        <v>82</v>
      </c>
      <c r="AW208" s="12" t="s">
        <v>32</v>
      </c>
      <c r="AX208" s="12" t="s">
        <v>75</v>
      </c>
      <c r="AY208" s="156" t="s">
        <v>247</v>
      </c>
    </row>
    <row r="209" spans="2:65" s="11" customFormat="1">
      <c r="B209" s="148"/>
      <c r="D209" s="144" t="s">
        <v>255</v>
      </c>
      <c r="E209" s="149" t="s">
        <v>383</v>
      </c>
      <c r="F209" s="150" t="s">
        <v>384</v>
      </c>
      <c r="H209" s="151">
        <v>1</v>
      </c>
      <c r="I209" s="152"/>
      <c r="L209" s="148"/>
      <c r="M209" s="153"/>
      <c r="T209" s="154"/>
      <c r="AT209" s="149" t="s">
        <v>255</v>
      </c>
      <c r="AU209" s="149" t="s">
        <v>82</v>
      </c>
      <c r="AV209" s="11" t="s">
        <v>84</v>
      </c>
      <c r="AW209" s="11" t="s">
        <v>32</v>
      </c>
      <c r="AX209" s="11" t="s">
        <v>75</v>
      </c>
      <c r="AY209" s="149" t="s">
        <v>247</v>
      </c>
    </row>
    <row r="210" spans="2:65" s="11" customFormat="1">
      <c r="B210" s="148"/>
      <c r="D210" s="144" t="s">
        <v>255</v>
      </c>
      <c r="E210" s="149" t="s">
        <v>385</v>
      </c>
      <c r="F210" s="150" t="s">
        <v>386</v>
      </c>
      <c r="H210" s="151">
        <v>1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75</v>
      </c>
      <c r="AY210" s="149" t="s">
        <v>247</v>
      </c>
    </row>
    <row r="211" spans="2:65" s="11" customFormat="1">
      <c r="B211" s="148"/>
      <c r="D211" s="144" t="s">
        <v>255</v>
      </c>
      <c r="E211" s="149" t="s">
        <v>1</v>
      </c>
      <c r="F211" s="150" t="s">
        <v>387</v>
      </c>
      <c r="H211" s="151">
        <v>2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82</v>
      </c>
      <c r="AY211" s="149" t="s">
        <v>247</v>
      </c>
    </row>
    <row r="212" spans="2:65" s="1" customFormat="1" ht="33" customHeight="1">
      <c r="B212" s="130"/>
      <c r="C212" s="131" t="s">
        <v>388</v>
      </c>
      <c r="D212" s="131" t="s">
        <v>248</v>
      </c>
      <c r="E212" s="132" t="s">
        <v>389</v>
      </c>
      <c r="F212" s="133" t="s">
        <v>390</v>
      </c>
      <c r="G212" s="134" t="s">
        <v>363</v>
      </c>
      <c r="H212" s="135">
        <v>2</v>
      </c>
      <c r="I212" s="136"/>
      <c r="J212" s="137">
        <f>ROUND(I212*H212,2)</f>
        <v>0</v>
      </c>
      <c r="K212" s="133" t="s">
        <v>1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96</v>
      </c>
      <c r="AT212" s="142" t="s">
        <v>248</v>
      </c>
      <c r="AU212" s="142" t="s">
        <v>82</v>
      </c>
      <c r="AY212" s="17" t="s">
        <v>247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96</v>
      </c>
      <c r="BM212" s="142" t="s">
        <v>391</v>
      </c>
    </row>
    <row r="213" spans="2:65" s="1" customFormat="1" ht="19.5">
      <c r="B213" s="32"/>
      <c r="D213" s="144" t="s">
        <v>253</v>
      </c>
      <c r="F213" s="145" t="s">
        <v>390</v>
      </c>
      <c r="I213" s="146"/>
      <c r="L213" s="32"/>
      <c r="M213" s="147"/>
      <c r="T213" s="55"/>
      <c r="AT213" s="17" t="s">
        <v>253</v>
      </c>
      <c r="AU213" s="17" t="s">
        <v>82</v>
      </c>
    </row>
    <row r="214" spans="2:65" s="12" customFormat="1" ht="22.5">
      <c r="B214" s="155"/>
      <c r="D214" s="144" t="s">
        <v>255</v>
      </c>
      <c r="E214" s="156" t="s">
        <v>1</v>
      </c>
      <c r="F214" s="157" t="s">
        <v>374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1" customFormat="1">
      <c r="B215" s="148"/>
      <c r="D215" s="144" t="s">
        <v>255</v>
      </c>
      <c r="E215" s="149" t="s">
        <v>392</v>
      </c>
      <c r="F215" s="150" t="s">
        <v>393</v>
      </c>
      <c r="H215" s="151">
        <v>2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" customFormat="1" ht="24.2" customHeight="1">
      <c r="B216" s="130"/>
      <c r="C216" s="131" t="s">
        <v>394</v>
      </c>
      <c r="D216" s="131" t="s">
        <v>248</v>
      </c>
      <c r="E216" s="132" t="s">
        <v>395</v>
      </c>
      <c r="F216" s="133" t="s">
        <v>396</v>
      </c>
      <c r="G216" s="134" t="s">
        <v>298</v>
      </c>
      <c r="H216" s="135">
        <v>51.058</v>
      </c>
      <c r="I216" s="136"/>
      <c r="J216" s="137">
        <f>ROUND(I216*H216,2)</f>
        <v>0</v>
      </c>
      <c r="K216" s="133" t="s">
        <v>1</v>
      </c>
      <c r="L216" s="32"/>
      <c r="M216" s="138" t="s">
        <v>1</v>
      </c>
      <c r="N216" s="139" t="s">
        <v>40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96</v>
      </c>
      <c r="AT216" s="142" t="s">
        <v>248</v>
      </c>
      <c r="AU216" s="142" t="s">
        <v>82</v>
      </c>
      <c r="AY216" s="17" t="s">
        <v>247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82</v>
      </c>
      <c r="BK216" s="143">
        <f>ROUND(I216*H216,2)</f>
        <v>0</v>
      </c>
      <c r="BL216" s="17" t="s">
        <v>96</v>
      </c>
      <c r="BM216" s="142" t="s">
        <v>397</v>
      </c>
    </row>
    <row r="217" spans="2:65" s="1" customFormat="1" ht="19.5">
      <c r="B217" s="32"/>
      <c r="D217" s="144" t="s">
        <v>253</v>
      </c>
      <c r="F217" s="145" t="s">
        <v>398</v>
      </c>
      <c r="I217" s="146"/>
      <c r="L217" s="32"/>
      <c r="M217" s="147"/>
      <c r="T217" s="55"/>
      <c r="AT217" s="17" t="s">
        <v>253</v>
      </c>
      <c r="AU217" s="17" t="s">
        <v>82</v>
      </c>
    </row>
    <row r="218" spans="2:65" s="12" customFormat="1">
      <c r="B218" s="155"/>
      <c r="D218" s="144" t="s">
        <v>255</v>
      </c>
      <c r="E218" s="156" t="s">
        <v>1</v>
      </c>
      <c r="F218" s="157" t="s">
        <v>399</v>
      </c>
      <c r="H218" s="156" t="s">
        <v>1</v>
      </c>
      <c r="I218" s="158"/>
      <c r="L218" s="155"/>
      <c r="M218" s="159"/>
      <c r="T218" s="160"/>
      <c r="AT218" s="156" t="s">
        <v>255</v>
      </c>
      <c r="AU218" s="156" t="s">
        <v>82</v>
      </c>
      <c r="AV218" s="12" t="s">
        <v>82</v>
      </c>
      <c r="AW218" s="12" t="s">
        <v>32</v>
      </c>
      <c r="AX218" s="12" t="s">
        <v>75</v>
      </c>
      <c r="AY218" s="156" t="s">
        <v>247</v>
      </c>
    </row>
    <row r="219" spans="2:65" s="11" customFormat="1">
      <c r="B219" s="148"/>
      <c r="D219" s="144" t="s">
        <v>255</v>
      </c>
      <c r="E219" s="149" t="s">
        <v>400</v>
      </c>
      <c r="F219" s="150" t="s">
        <v>401</v>
      </c>
      <c r="H219" s="151">
        <v>2.7080000000000002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402</v>
      </c>
      <c r="F220" s="150" t="s">
        <v>403</v>
      </c>
      <c r="H220" s="151">
        <v>10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404</v>
      </c>
      <c r="F221" s="150" t="s">
        <v>405</v>
      </c>
      <c r="H221" s="151">
        <v>3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406</v>
      </c>
      <c r="F222" s="150" t="s">
        <v>407</v>
      </c>
      <c r="H222" s="151">
        <v>3.5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75</v>
      </c>
      <c r="AY222" s="149" t="s">
        <v>247</v>
      </c>
    </row>
    <row r="223" spans="2:65" s="11" customFormat="1">
      <c r="B223" s="148"/>
      <c r="D223" s="144" t="s">
        <v>255</v>
      </c>
      <c r="E223" s="149" t="s">
        <v>408</v>
      </c>
      <c r="F223" s="150" t="s">
        <v>409</v>
      </c>
      <c r="H223" s="151">
        <v>7.36</v>
      </c>
      <c r="I223" s="152"/>
      <c r="L223" s="148"/>
      <c r="M223" s="153"/>
      <c r="T223" s="154"/>
      <c r="AT223" s="149" t="s">
        <v>255</v>
      </c>
      <c r="AU223" s="149" t="s">
        <v>82</v>
      </c>
      <c r="AV223" s="11" t="s">
        <v>84</v>
      </c>
      <c r="AW223" s="11" t="s">
        <v>32</v>
      </c>
      <c r="AX223" s="11" t="s">
        <v>75</v>
      </c>
      <c r="AY223" s="149" t="s">
        <v>247</v>
      </c>
    </row>
    <row r="224" spans="2:65" s="11" customFormat="1">
      <c r="B224" s="148"/>
      <c r="D224" s="144" t="s">
        <v>255</v>
      </c>
      <c r="E224" s="149" t="s">
        <v>410</v>
      </c>
      <c r="F224" s="150" t="s">
        <v>411</v>
      </c>
      <c r="H224" s="151">
        <v>8.1</v>
      </c>
      <c r="I224" s="152"/>
      <c r="L224" s="148"/>
      <c r="M224" s="153"/>
      <c r="T224" s="154"/>
      <c r="AT224" s="149" t="s">
        <v>255</v>
      </c>
      <c r="AU224" s="149" t="s">
        <v>82</v>
      </c>
      <c r="AV224" s="11" t="s">
        <v>84</v>
      </c>
      <c r="AW224" s="11" t="s">
        <v>32</v>
      </c>
      <c r="AX224" s="11" t="s">
        <v>75</v>
      </c>
      <c r="AY224" s="149" t="s">
        <v>247</v>
      </c>
    </row>
    <row r="225" spans="2:65" s="11" customFormat="1">
      <c r="B225" s="148"/>
      <c r="D225" s="144" t="s">
        <v>255</v>
      </c>
      <c r="E225" s="149" t="s">
        <v>412</v>
      </c>
      <c r="F225" s="150" t="s">
        <v>413</v>
      </c>
      <c r="H225" s="151">
        <v>10.14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75</v>
      </c>
      <c r="AY225" s="149" t="s">
        <v>247</v>
      </c>
    </row>
    <row r="226" spans="2:65" s="11" customFormat="1">
      <c r="B226" s="148"/>
      <c r="D226" s="144" t="s">
        <v>255</v>
      </c>
      <c r="E226" s="149" t="s">
        <v>414</v>
      </c>
      <c r="F226" s="150" t="s">
        <v>415</v>
      </c>
      <c r="H226" s="151">
        <v>6.25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1</v>
      </c>
      <c r="F227" s="150" t="s">
        <v>416</v>
      </c>
      <c r="H227" s="151">
        <v>51.058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82</v>
      </c>
      <c r="AY227" s="149" t="s">
        <v>247</v>
      </c>
    </row>
    <row r="228" spans="2:65" s="1" customFormat="1" ht="24.2" customHeight="1">
      <c r="B228" s="130"/>
      <c r="C228" s="131" t="s">
        <v>7</v>
      </c>
      <c r="D228" s="131" t="s">
        <v>248</v>
      </c>
      <c r="E228" s="132" t="s">
        <v>417</v>
      </c>
      <c r="F228" s="133" t="s">
        <v>418</v>
      </c>
      <c r="G228" s="134" t="s">
        <v>298</v>
      </c>
      <c r="H228" s="135">
        <v>32.1</v>
      </c>
      <c r="I228" s="136"/>
      <c r="J228" s="137">
        <f>ROUND(I228*H228,2)</f>
        <v>0</v>
      </c>
      <c r="K228" s="133" t="s">
        <v>1</v>
      </c>
      <c r="L228" s="32"/>
      <c r="M228" s="138" t="s">
        <v>1</v>
      </c>
      <c r="N228" s="139" t="s">
        <v>40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96</v>
      </c>
      <c r="AT228" s="142" t="s">
        <v>248</v>
      </c>
      <c r="AU228" s="142" t="s">
        <v>82</v>
      </c>
      <c r="AY228" s="17" t="s">
        <v>247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82</v>
      </c>
      <c r="BK228" s="143">
        <f>ROUND(I228*H228,2)</f>
        <v>0</v>
      </c>
      <c r="BL228" s="17" t="s">
        <v>96</v>
      </c>
      <c r="BM228" s="142" t="s">
        <v>419</v>
      </c>
    </row>
    <row r="229" spans="2:65" s="1" customFormat="1" ht="19.5">
      <c r="B229" s="32"/>
      <c r="D229" s="144" t="s">
        <v>253</v>
      </c>
      <c r="F229" s="145" t="s">
        <v>420</v>
      </c>
      <c r="I229" s="146"/>
      <c r="L229" s="32"/>
      <c r="M229" s="147"/>
      <c r="T229" s="55"/>
      <c r="AT229" s="17" t="s">
        <v>253</v>
      </c>
      <c r="AU229" s="17" t="s">
        <v>82</v>
      </c>
    </row>
    <row r="230" spans="2:65" s="12" customFormat="1">
      <c r="B230" s="155"/>
      <c r="D230" s="144" t="s">
        <v>255</v>
      </c>
      <c r="E230" s="156" t="s">
        <v>1</v>
      </c>
      <c r="F230" s="157" t="s">
        <v>399</v>
      </c>
      <c r="H230" s="156" t="s">
        <v>1</v>
      </c>
      <c r="I230" s="158"/>
      <c r="L230" s="155"/>
      <c r="M230" s="159"/>
      <c r="T230" s="160"/>
      <c r="AT230" s="156" t="s">
        <v>255</v>
      </c>
      <c r="AU230" s="156" t="s">
        <v>82</v>
      </c>
      <c r="AV230" s="12" t="s">
        <v>82</v>
      </c>
      <c r="AW230" s="12" t="s">
        <v>32</v>
      </c>
      <c r="AX230" s="12" t="s">
        <v>75</v>
      </c>
      <c r="AY230" s="156" t="s">
        <v>247</v>
      </c>
    </row>
    <row r="231" spans="2:65" s="11" customFormat="1">
      <c r="B231" s="148"/>
      <c r="D231" s="144" t="s">
        <v>255</v>
      </c>
      <c r="E231" s="149" t="s">
        <v>421</v>
      </c>
      <c r="F231" s="150" t="s">
        <v>405</v>
      </c>
      <c r="H231" s="151">
        <v>3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422</v>
      </c>
      <c r="F232" s="150" t="s">
        <v>407</v>
      </c>
      <c r="H232" s="151">
        <v>3.5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75</v>
      </c>
      <c r="AY232" s="149" t="s">
        <v>247</v>
      </c>
    </row>
    <row r="233" spans="2:65" s="11" customFormat="1">
      <c r="B233" s="148"/>
      <c r="D233" s="144" t="s">
        <v>255</v>
      </c>
      <c r="E233" s="149" t="s">
        <v>423</v>
      </c>
      <c r="F233" s="150" t="s">
        <v>409</v>
      </c>
      <c r="H233" s="151">
        <v>7.36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75</v>
      </c>
      <c r="AY233" s="149" t="s">
        <v>247</v>
      </c>
    </row>
    <row r="234" spans="2:65" s="11" customFormat="1">
      <c r="B234" s="148"/>
      <c r="D234" s="144" t="s">
        <v>255</v>
      </c>
      <c r="E234" s="149" t="s">
        <v>424</v>
      </c>
      <c r="F234" s="150" t="s">
        <v>411</v>
      </c>
      <c r="H234" s="151">
        <v>8.1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75</v>
      </c>
      <c r="AY234" s="149" t="s">
        <v>247</v>
      </c>
    </row>
    <row r="235" spans="2:65" s="11" customFormat="1">
      <c r="B235" s="148"/>
      <c r="D235" s="144" t="s">
        <v>255</v>
      </c>
      <c r="E235" s="149" t="s">
        <v>425</v>
      </c>
      <c r="F235" s="150" t="s">
        <v>413</v>
      </c>
      <c r="H235" s="151">
        <v>10.14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1</v>
      </c>
      <c r="F236" s="150" t="s">
        <v>426</v>
      </c>
      <c r="H236" s="151">
        <v>32.1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82</v>
      </c>
      <c r="AY236" s="149" t="s">
        <v>247</v>
      </c>
    </row>
    <row r="237" spans="2:65" s="1" customFormat="1" ht="33" customHeight="1">
      <c r="B237" s="130"/>
      <c r="C237" s="131" t="s">
        <v>427</v>
      </c>
      <c r="D237" s="131" t="s">
        <v>248</v>
      </c>
      <c r="E237" s="132" t="s">
        <v>428</v>
      </c>
      <c r="F237" s="133" t="s">
        <v>429</v>
      </c>
      <c r="G237" s="134" t="s">
        <v>298</v>
      </c>
      <c r="H237" s="135">
        <v>18.957999999999998</v>
      </c>
      <c r="I237" s="136"/>
      <c r="J237" s="137">
        <f>ROUND(I237*H237,2)</f>
        <v>0</v>
      </c>
      <c r="K237" s="133" t="s">
        <v>1</v>
      </c>
      <c r="L237" s="32"/>
      <c r="M237" s="138" t="s">
        <v>1</v>
      </c>
      <c r="N237" s="139" t="s">
        <v>40</v>
      </c>
      <c r="P237" s="140">
        <f>O237*H237</f>
        <v>0</v>
      </c>
      <c r="Q237" s="140">
        <v>0</v>
      </c>
      <c r="R237" s="140">
        <f>Q237*H237</f>
        <v>0</v>
      </c>
      <c r="S237" s="140">
        <v>0</v>
      </c>
      <c r="T237" s="141">
        <f>S237*H237</f>
        <v>0</v>
      </c>
      <c r="AR237" s="142" t="s">
        <v>96</v>
      </c>
      <c r="AT237" s="142" t="s">
        <v>248</v>
      </c>
      <c r="AU237" s="142" t="s">
        <v>82</v>
      </c>
      <c r="AY237" s="17" t="s">
        <v>247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82</v>
      </c>
      <c r="BK237" s="143">
        <f>ROUND(I237*H237,2)</f>
        <v>0</v>
      </c>
      <c r="BL237" s="17" t="s">
        <v>96</v>
      </c>
      <c r="BM237" s="142" t="s">
        <v>430</v>
      </c>
    </row>
    <row r="238" spans="2:65" s="1" customFormat="1" ht="19.5">
      <c r="B238" s="32"/>
      <c r="D238" s="144" t="s">
        <v>253</v>
      </c>
      <c r="F238" s="145" t="s">
        <v>420</v>
      </c>
      <c r="I238" s="146"/>
      <c r="L238" s="32"/>
      <c r="M238" s="147"/>
      <c r="T238" s="55"/>
      <c r="AT238" s="17" t="s">
        <v>253</v>
      </c>
      <c r="AU238" s="17" t="s">
        <v>82</v>
      </c>
    </row>
    <row r="239" spans="2:65" s="12" customFormat="1">
      <c r="B239" s="155"/>
      <c r="D239" s="144" t="s">
        <v>255</v>
      </c>
      <c r="E239" s="156" t="s">
        <v>1</v>
      </c>
      <c r="F239" s="157" t="s">
        <v>399</v>
      </c>
      <c r="H239" s="156" t="s">
        <v>1</v>
      </c>
      <c r="I239" s="158"/>
      <c r="L239" s="155"/>
      <c r="M239" s="159"/>
      <c r="T239" s="160"/>
      <c r="AT239" s="156" t="s">
        <v>255</v>
      </c>
      <c r="AU239" s="156" t="s">
        <v>82</v>
      </c>
      <c r="AV239" s="12" t="s">
        <v>82</v>
      </c>
      <c r="AW239" s="12" t="s">
        <v>32</v>
      </c>
      <c r="AX239" s="12" t="s">
        <v>75</v>
      </c>
      <c r="AY239" s="156" t="s">
        <v>247</v>
      </c>
    </row>
    <row r="240" spans="2:65" s="11" customFormat="1">
      <c r="B240" s="148"/>
      <c r="D240" s="144" t="s">
        <v>255</v>
      </c>
      <c r="E240" s="149" t="s">
        <v>431</v>
      </c>
      <c r="F240" s="150" t="s">
        <v>401</v>
      </c>
      <c r="H240" s="151">
        <v>2.7080000000000002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75</v>
      </c>
      <c r="AY240" s="149" t="s">
        <v>247</v>
      </c>
    </row>
    <row r="241" spans="2:65" s="11" customFormat="1">
      <c r="B241" s="148"/>
      <c r="D241" s="144" t="s">
        <v>255</v>
      </c>
      <c r="E241" s="149" t="s">
        <v>432</v>
      </c>
      <c r="F241" s="150" t="s">
        <v>403</v>
      </c>
      <c r="H241" s="151">
        <v>10</v>
      </c>
      <c r="I241" s="152"/>
      <c r="L241" s="148"/>
      <c r="M241" s="153"/>
      <c r="T241" s="154"/>
      <c r="AT241" s="149" t="s">
        <v>255</v>
      </c>
      <c r="AU241" s="149" t="s">
        <v>82</v>
      </c>
      <c r="AV241" s="11" t="s">
        <v>84</v>
      </c>
      <c r="AW241" s="11" t="s">
        <v>32</v>
      </c>
      <c r="AX241" s="11" t="s">
        <v>75</v>
      </c>
      <c r="AY241" s="149" t="s">
        <v>247</v>
      </c>
    </row>
    <row r="242" spans="2:65" s="11" customFormat="1">
      <c r="B242" s="148"/>
      <c r="D242" s="144" t="s">
        <v>255</v>
      </c>
      <c r="E242" s="149" t="s">
        <v>433</v>
      </c>
      <c r="F242" s="150" t="s">
        <v>415</v>
      </c>
      <c r="H242" s="151">
        <v>6.25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75</v>
      </c>
      <c r="AY242" s="149" t="s">
        <v>247</v>
      </c>
    </row>
    <row r="243" spans="2:65" s="11" customFormat="1">
      <c r="B243" s="148"/>
      <c r="D243" s="144" t="s">
        <v>255</v>
      </c>
      <c r="E243" s="149" t="s">
        <v>1</v>
      </c>
      <c r="F243" s="150" t="s">
        <v>434</v>
      </c>
      <c r="H243" s="151">
        <v>18.957999999999998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82</v>
      </c>
      <c r="AY243" s="149" t="s">
        <v>247</v>
      </c>
    </row>
    <row r="244" spans="2:65" s="1" customFormat="1" ht="24.2" customHeight="1">
      <c r="B244" s="130"/>
      <c r="C244" s="131" t="s">
        <v>435</v>
      </c>
      <c r="D244" s="131" t="s">
        <v>248</v>
      </c>
      <c r="E244" s="132" t="s">
        <v>436</v>
      </c>
      <c r="F244" s="133" t="s">
        <v>437</v>
      </c>
      <c r="G244" s="134" t="s">
        <v>308</v>
      </c>
      <c r="H244" s="135">
        <v>513.79999999999995</v>
      </c>
      <c r="I244" s="136"/>
      <c r="J244" s="137">
        <f>ROUND(I244*H244,2)</f>
        <v>0</v>
      </c>
      <c r="K244" s="133" t="s">
        <v>1</v>
      </c>
      <c r="L244" s="32"/>
      <c r="M244" s="138" t="s">
        <v>1</v>
      </c>
      <c r="N244" s="139" t="s">
        <v>40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96</v>
      </c>
      <c r="AT244" s="142" t="s">
        <v>248</v>
      </c>
      <c r="AU244" s="142" t="s">
        <v>82</v>
      </c>
      <c r="AY244" s="17" t="s">
        <v>247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82</v>
      </c>
      <c r="BK244" s="143">
        <f>ROUND(I244*H244,2)</f>
        <v>0</v>
      </c>
      <c r="BL244" s="17" t="s">
        <v>96</v>
      </c>
      <c r="BM244" s="142" t="s">
        <v>438</v>
      </c>
    </row>
    <row r="245" spans="2:65" s="1" customFormat="1" ht="19.5">
      <c r="B245" s="32"/>
      <c r="D245" s="144" t="s">
        <v>253</v>
      </c>
      <c r="F245" s="145" t="s">
        <v>365</v>
      </c>
      <c r="I245" s="146"/>
      <c r="L245" s="32"/>
      <c r="M245" s="147"/>
      <c r="T245" s="55"/>
      <c r="AT245" s="17" t="s">
        <v>253</v>
      </c>
      <c r="AU245" s="17" t="s">
        <v>82</v>
      </c>
    </row>
    <row r="246" spans="2:65" s="12" customFormat="1">
      <c r="B246" s="155"/>
      <c r="D246" s="144" t="s">
        <v>255</v>
      </c>
      <c r="E246" s="156" t="s">
        <v>1</v>
      </c>
      <c r="F246" s="157" t="s">
        <v>311</v>
      </c>
      <c r="H246" s="156" t="s">
        <v>1</v>
      </c>
      <c r="I246" s="158"/>
      <c r="L246" s="155"/>
      <c r="M246" s="159"/>
      <c r="T246" s="160"/>
      <c r="AT246" s="156" t="s">
        <v>255</v>
      </c>
      <c r="AU246" s="156" t="s">
        <v>82</v>
      </c>
      <c r="AV246" s="12" t="s">
        <v>82</v>
      </c>
      <c r="AW246" s="12" t="s">
        <v>32</v>
      </c>
      <c r="AX246" s="12" t="s">
        <v>75</v>
      </c>
      <c r="AY246" s="156" t="s">
        <v>247</v>
      </c>
    </row>
    <row r="247" spans="2:65" s="11" customFormat="1" ht="22.5">
      <c r="B247" s="148"/>
      <c r="D247" s="144" t="s">
        <v>255</v>
      </c>
      <c r="E247" s="149" t="s">
        <v>439</v>
      </c>
      <c r="F247" s="150" t="s">
        <v>440</v>
      </c>
      <c r="H247" s="151">
        <v>513.79999999999995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82</v>
      </c>
      <c r="AY247" s="149" t="s">
        <v>247</v>
      </c>
    </row>
    <row r="248" spans="2:65" s="1" customFormat="1" ht="21.75" customHeight="1">
      <c r="B248" s="130"/>
      <c r="C248" s="131" t="s">
        <v>441</v>
      </c>
      <c r="D248" s="131" t="s">
        <v>248</v>
      </c>
      <c r="E248" s="132" t="s">
        <v>442</v>
      </c>
      <c r="F248" s="133" t="s">
        <v>443</v>
      </c>
      <c r="G248" s="134" t="s">
        <v>308</v>
      </c>
      <c r="H248" s="135">
        <v>34</v>
      </c>
      <c r="I248" s="136"/>
      <c r="J248" s="137">
        <f>ROUND(I248*H248,2)</f>
        <v>0</v>
      </c>
      <c r="K248" s="133" t="s">
        <v>1</v>
      </c>
      <c r="L248" s="32"/>
      <c r="M248" s="138" t="s">
        <v>1</v>
      </c>
      <c r="N248" s="139" t="s">
        <v>40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96</v>
      </c>
      <c r="AT248" s="142" t="s">
        <v>248</v>
      </c>
      <c r="AU248" s="142" t="s">
        <v>82</v>
      </c>
      <c r="AY248" s="17" t="s">
        <v>247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82</v>
      </c>
      <c r="BK248" s="143">
        <f>ROUND(I248*H248,2)</f>
        <v>0</v>
      </c>
      <c r="BL248" s="17" t="s">
        <v>96</v>
      </c>
      <c r="BM248" s="142" t="s">
        <v>444</v>
      </c>
    </row>
    <row r="249" spans="2:65" s="1" customFormat="1" ht="19.5">
      <c r="B249" s="32"/>
      <c r="D249" s="144" t="s">
        <v>253</v>
      </c>
      <c r="F249" s="145" t="s">
        <v>365</v>
      </c>
      <c r="I249" s="146"/>
      <c r="L249" s="32"/>
      <c r="M249" s="147"/>
      <c r="T249" s="55"/>
      <c r="AT249" s="17" t="s">
        <v>253</v>
      </c>
      <c r="AU249" s="17" t="s">
        <v>82</v>
      </c>
    </row>
    <row r="250" spans="2:65" s="12" customFormat="1">
      <c r="B250" s="155"/>
      <c r="D250" s="144" t="s">
        <v>255</v>
      </c>
      <c r="E250" s="156" t="s">
        <v>1</v>
      </c>
      <c r="F250" s="157" t="s">
        <v>311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</row>
    <row r="251" spans="2:65" s="11" customFormat="1" ht="22.5">
      <c r="B251" s="148"/>
      <c r="D251" s="144" t="s">
        <v>255</v>
      </c>
      <c r="E251" s="149" t="s">
        <v>445</v>
      </c>
      <c r="F251" s="150" t="s">
        <v>446</v>
      </c>
      <c r="H251" s="151">
        <v>34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82</v>
      </c>
      <c r="AY251" s="149" t="s">
        <v>247</v>
      </c>
    </row>
    <row r="252" spans="2:65" s="1" customFormat="1" ht="16.5" customHeight="1">
      <c r="B252" s="130"/>
      <c r="C252" s="131" t="s">
        <v>447</v>
      </c>
      <c r="D252" s="131" t="s">
        <v>248</v>
      </c>
      <c r="E252" s="132" t="s">
        <v>448</v>
      </c>
      <c r="F252" s="133" t="s">
        <v>449</v>
      </c>
      <c r="G252" s="134" t="s">
        <v>308</v>
      </c>
      <c r="H252" s="135">
        <v>514.4</v>
      </c>
      <c r="I252" s="136"/>
      <c r="J252" s="137">
        <f>ROUND(I252*H252,2)</f>
        <v>0</v>
      </c>
      <c r="K252" s="133" t="s">
        <v>1</v>
      </c>
      <c r="L252" s="32"/>
      <c r="M252" s="138" t="s">
        <v>1</v>
      </c>
      <c r="N252" s="139" t="s">
        <v>40</v>
      </c>
      <c r="P252" s="140">
        <f>O252*H252</f>
        <v>0</v>
      </c>
      <c r="Q252" s="140">
        <v>0</v>
      </c>
      <c r="R252" s="140">
        <f>Q252*H252</f>
        <v>0</v>
      </c>
      <c r="S252" s="140">
        <v>0</v>
      </c>
      <c r="T252" s="141">
        <f>S252*H252</f>
        <v>0</v>
      </c>
      <c r="AR252" s="142" t="s">
        <v>96</v>
      </c>
      <c r="AT252" s="142" t="s">
        <v>248</v>
      </c>
      <c r="AU252" s="142" t="s">
        <v>82</v>
      </c>
      <c r="AY252" s="17" t="s">
        <v>247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82</v>
      </c>
      <c r="BK252" s="143">
        <f>ROUND(I252*H252,2)</f>
        <v>0</v>
      </c>
      <c r="BL252" s="17" t="s">
        <v>96</v>
      </c>
      <c r="BM252" s="142" t="s">
        <v>450</v>
      </c>
    </row>
    <row r="253" spans="2:65" s="1" customFormat="1" ht="19.5">
      <c r="B253" s="32"/>
      <c r="D253" s="144" t="s">
        <v>253</v>
      </c>
      <c r="F253" s="145" t="s">
        <v>365</v>
      </c>
      <c r="I253" s="146"/>
      <c r="L253" s="32"/>
      <c r="M253" s="147"/>
      <c r="T253" s="55"/>
      <c r="AT253" s="17" t="s">
        <v>253</v>
      </c>
      <c r="AU253" s="17" t="s">
        <v>82</v>
      </c>
    </row>
    <row r="254" spans="2:65" s="12" customFormat="1">
      <c r="B254" s="155"/>
      <c r="D254" s="144" t="s">
        <v>255</v>
      </c>
      <c r="E254" s="156" t="s">
        <v>1</v>
      </c>
      <c r="F254" s="157" t="s">
        <v>311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</row>
    <row r="255" spans="2:65" s="11" customFormat="1">
      <c r="B255" s="148"/>
      <c r="D255" s="144" t="s">
        <v>255</v>
      </c>
      <c r="E255" s="149" t="s">
        <v>451</v>
      </c>
      <c r="F255" s="150" t="s">
        <v>452</v>
      </c>
      <c r="H255" s="151">
        <v>514.4</v>
      </c>
      <c r="I255" s="152"/>
      <c r="L255" s="148"/>
      <c r="M255" s="161"/>
      <c r="N255" s="162"/>
      <c r="O255" s="162"/>
      <c r="P255" s="162"/>
      <c r="Q255" s="162"/>
      <c r="R255" s="162"/>
      <c r="S255" s="162"/>
      <c r="T255" s="163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82</v>
      </c>
      <c r="AY255" s="149" t="s">
        <v>247</v>
      </c>
    </row>
    <row r="256" spans="2:65" s="1" customFormat="1" ht="6.95" customHeight="1">
      <c r="B256" s="44"/>
      <c r="C256" s="45"/>
      <c r="D256" s="45"/>
      <c r="E256" s="45"/>
      <c r="F256" s="45"/>
      <c r="G256" s="45"/>
      <c r="H256" s="45"/>
      <c r="I256" s="45"/>
      <c r="J256" s="45"/>
      <c r="K256" s="45"/>
      <c r="L256" s="32"/>
    </row>
  </sheetData>
  <autoFilter ref="C129:K255" xr:uid="{00000000-0009-0000-0000-000001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8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100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453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ROUND((SUM(BE129:BE186)),  2)</f>
        <v>0</v>
      </c>
      <c r="I37" s="96">
        <v>0.21</v>
      </c>
      <c r="J37" s="84">
        <f>ROUND(((SUM(BE129:BE186))*I37),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ROUND((SUM(BF129:BF186)),  2)</f>
        <v>0</v>
      </c>
      <c r="I38" s="96">
        <v>0.15</v>
      </c>
      <c r="J38" s="84">
        <f>ROUND(((SUM(BF129:BF186))*I38),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ROUND((SUM(BG129:BG186)),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ROUND((SUM(BH129:BH186)),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ROUND((SUM(BI129:BI186)),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00002 - SO 06-18-110b.2 Větev 1 (Bulvár) - 1.b část, chodníky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J134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J164</f>
        <v>0</v>
      </c>
      <c r="L103" s="108"/>
    </row>
    <row r="104" spans="2:47" s="8" customFormat="1" ht="24.95" customHeight="1">
      <c r="B104" s="108"/>
      <c r="D104" s="109" t="s">
        <v>454</v>
      </c>
      <c r="E104" s="110"/>
      <c r="F104" s="110"/>
      <c r="G104" s="110"/>
      <c r="H104" s="110"/>
      <c r="I104" s="110"/>
      <c r="J104" s="111">
        <f>J177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J182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216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217</v>
      </c>
      <c r="L120" s="32"/>
    </row>
    <row r="121" spans="2:20" s="1" customFormat="1" ht="30" customHeight="1">
      <c r="B121" s="32"/>
      <c r="E121" s="233" t="str">
        <f>E13</f>
        <v>00002 - SO 06-18-110b.2 Větev 1 (Bulvár) - 1.b část, chodníky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15.2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P130+P134+P164+P177+P182</f>
        <v>0</v>
      </c>
      <c r="Q129" s="53"/>
      <c r="R129" s="117">
        <f>R130+R134+R164+R177+R182</f>
        <v>0</v>
      </c>
      <c r="S129" s="53"/>
      <c r="T129" s="118">
        <f>T130+T134+T164+T177+T182</f>
        <v>0</v>
      </c>
      <c r="AT129" s="17" t="s">
        <v>74</v>
      </c>
      <c r="AU129" s="17" t="s">
        <v>226</v>
      </c>
      <c r="BK129" s="119">
        <f>BK130+BK134+BK164+BK177+BK182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SUM(P131:P133)</f>
        <v>0</v>
      </c>
      <c r="R130" s="126">
        <f>SUM(R131:R133)</f>
        <v>0</v>
      </c>
      <c r="T130" s="127">
        <f>SUM(T131:T133)</f>
        <v>0</v>
      </c>
      <c r="AR130" s="121" t="s">
        <v>96</v>
      </c>
      <c r="AT130" s="128" t="s">
        <v>74</v>
      </c>
      <c r="AU130" s="128" t="s">
        <v>75</v>
      </c>
      <c r="AY130" s="121" t="s">
        <v>247</v>
      </c>
      <c r="BK130" s="129">
        <f>SUM(BK131:BK133)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455</v>
      </c>
      <c r="F131" s="133" t="s">
        <v>250</v>
      </c>
      <c r="G131" s="134" t="s">
        <v>251</v>
      </c>
      <c r="H131" s="135">
        <v>532.79999999999995</v>
      </c>
      <c r="I131" s="136"/>
      <c r="J131" s="137">
        <f>ROUND(I131*H131,2)</f>
        <v>0</v>
      </c>
      <c r="K131" s="133" t="s">
        <v>1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456</v>
      </c>
    </row>
    <row r="132" spans="2:65" s="1" customFormat="1">
      <c r="B132" s="32"/>
      <c r="D132" s="144" t="s">
        <v>253</v>
      </c>
      <c r="F132" s="145" t="s">
        <v>254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1" customFormat="1">
      <c r="B133" s="148"/>
      <c r="D133" s="144" t="s">
        <v>255</v>
      </c>
      <c r="E133" s="149" t="s">
        <v>457</v>
      </c>
      <c r="F133" s="150" t="s">
        <v>458</v>
      </c>
      <c r="H133" s="151">
        <v>532.79999999999995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82</v>
      </c>
      <c r="AY133" s="149" t="s">
        <v>247</v>
      </c>
    </row>
    <row r="134" spans="2:65" s="10" customFormat="1" ht="25.9" customHeight="1">
      <c r="B134" s="120"/>
      <c r="D134" s="121" t="s">
        <v>74</v>
      </c>
      <c r="E134" s="122" t="s">
        <v>82</v>
      </c>
      <c r="F134" s="122" t="s">
        <v>266</v>
      </c>
      <c r="I134" s="123"/>
      <c r="J134" s="124">
        <f>BK134</f>
        <v>0</v>
      </c>
      <c r="L134" s="120"/>
      <c r="M134" s="125"/>
      <c r="P134" s="126">
        <f>SUM(P135:P163)</f>
        <v>0</v>
      </c>
      <c r="R134" s="126">
        <f>SUM(R135:R163)</f>
        <v>0</v>
      </c>
      <c r="T134" s="127">
        <f>SUM(T135:T163)</f>
        <v>0</v>
      </c>
      <c r="AR134" s="121" t="s">
        <v>96</v>
      </c>
      <c r="AT134" s="128" t="s">
        <v>74</v>
      </c>
      <c r="AU134" s="128" t="s">
        <v>75</v>
      </c>
      <c r="AY134" s="121" t="s">
        <v>247</v>
      </c>
      <c r="BK134" s="129">
        <f>SUM(BK135:BK163)</f>
        <v>0</v>
      </c>
    </row>
    <row r="135" spans="2:65" s="1" customFormat="1" ht="16.5" customHeight="1">
      <c r="B135" s="130"/>
      <c r="C135" s="131" t="s">
        <v>84</v>
      </c>
      <c r="D135" s="131" t="s">
        <v>248</v>
      </c>
      <c r="E135" s="132" t="s">
        <v>275</v>
      </c>
      <c r="F135" s="133" t="s">
        <v>276</v>
      </c>
      <c r="G135" s="134" t="s">
        <v>269</v>
      </c>
      <c r="H135" s="135">
        <v>296</v>
      </c>
      <c r="I135" s="136"/>
      <c r="J135" s="137">
        <f>ROUND(I135*H135,2)</f>
        <v>0</v>
      </c>
      <c r="K135" s="133" t="s">
        <v>1</v>
      </c>
      <c r="L135" s="32"/>
      <c r="M135" s="138" t="s">
        <v>1</v>
      </c>
      <c r="N135" s="139" t="s">
        <v>40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96</v>
      </c>
      <c r="AT135" s="142" t="s">
        <v>248</v>
      </c>
      <c r="AU135" s="142" t="s">
        <v>82</v>
      </c>
      <c r="AY135" s="17" t="s">
        <v>247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82</v>
      </c>
      <c r="BK135" s="143">
        <f>ROUND(I135*H135,2)</f>
        <v>0</v>
      </c>
      <c r="BL135" s="17" t="s">
        <v>96</v>
      </c>
      <c r="BM135" s="142" t="s">
        <v>459</v>
      </c>
    </row>
    <row r="136" spans="2:65" s="1" customFormat="1" ht="58.5">
      <c r="B136" s="32"/>
      <c r="D136" s="144" t="s">
        <v>253</v>
      </c>
      <c r="F136" s="145" t="s">
        <v>278</v>
      </c>
      <c r="I136" s="146"/>
      <c r="L136" s="32"/>
      <c r="M136" s="147"/>
      <c r="T136" s="55"/>
      <c r="AT136" s="17" t="s">
        <v>253</v>
      </c>
      <c r="AU136" s="17" t="s">
        <v>82</v>
      </c>
    </row>
    <row r="137" spans="2:65" s="12" customFormat="1">
      <c r="B137" s="155"/>
      <c r="D137" s="144" t="s">
        <v>255</v>
      </c>
      <c r="E137" s="156" t="s">
        <v>1</v>
      </c>
      <c r="F137" s="157" t="s">
        <v>279</v>
      </c>
      <c r="H137" s="156" t="s">
        <v>1</v>
      </c>
      <c r="I137" s="158"/>
      <c r="L137" s="155"/>
      <c r="M137" s="159"/>
      <c r="T137" s="160"/>
      <c r="AT137" s="156" t="s">
        <v>255</v>
      </c>
      <c r="AU137" s="156" t="s">
        <v>82</v>
      </c>
      <c r="AV137" s="12" t="s">
        <v>82</v>
      </c>
      <c r="AW137" s="12" t="s">
        <v>32</v>
      </c>
      <c r="AX137" s="12" t="s">
        <v>75</v>
      </c>
      <c r="AY137" s="156" t="s">
        <v>247</v>
      </c>
    </row>
    <row r="138" spans="2:65" s="11" customFormat="1">
      <c r="B138" s="148"/>
      <c r="D138" s="144" t="s">
        <v>255</v>
      </c>
      <c r="E138" s="149" t="s">
        <v>460</v>
      </c>
      <c r="F138" s="150" t="s">
        <v>461</v>
      </c>
      <c r="H138" s="151">
        <v>296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" customFormat="1" ht="24.2" customHeight="1">
      <c r="B139" s="130"/>
      <c r="C139" s="131" t="s">
        <v>91</v>
      </c>
      <c r="D139" s="131" t="s">
        <v>248</v>
      </c>
      <c r="E139" s="132" t="s">
        <v>283</v>
      </c>
      <c r="F139" s="133" t="s">
        <v>284</v>
      </c>
      <c r="G139" s="134" t="s">
        <v>269</v>
      </c>
      <c r="H139" s="135">
        <v>296</v>
      </c>
      <c r="I139" s="136"/>
      <c r="J139" s="137">
        <f>ROUND(I139*H139,2)</f>
        <v>0</v>
      </c>
      <c r="K139" s="133" t="s">
        <v>1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462</v>
      </c>
    </row>
    <row r="140" spans="2:65" s="1" customFormat="1" ht="19.5">
      <c r="B140" s="32"/>
      <c r="D140" s="144" t="s">
        <v>253</v>
      </c>
      <c r="F140" s="145" t="s">
        <v>284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1" customFormat="1">
      <c r="B141" s="148"/>
      <c r="D141" s="144" t="s">
        <v>255</v>
      </c>
      <c r="E141" s="149" t="s">
        <v>463</v>
      </c>
      <c r="F141" s="150" t="s">
        <v>464</v>
      </c>
      <c r="H141" s="151">
        <v>296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24.2" customHeight="1">
      <c r="B142" s="130"/>
      <c r="C142" s="131" t="s">
        <v>96</v>
      </c>
      <c r="D142" s="131" t="s">
        <v>248</v>
      </c>
      <c r="E142" s="132" t="s">
        <v>289</v>
      </c>
      <c r="F142" s="133" t="s">
        <v>290</v>
      </c>
      <c r="G142" s="134" t="s">
        <v>269</v>
      </c>
      <c r="H142" s="135">
        <v>1027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465</v>
      </c>
    </row>
    <row r="143" spans="2:65" s="1" customFormat="1" ht="39">
      <c r="B143" s="32"/>
      <c r="D143" s="144" t="s">
        <v>253</v>
      </c>
      <c r="F143" s="145" t="s">
        <v>292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2" customFormat="1">
      <c r="B144" s="155"/>
      <c r="D144" s="144" t="s">
        <v>255</v>
      </c>
      <c r="E144" s="156" t="s">
        <v>1</v>
      </c>
      <c r="F144" s="157" t="s">
        <v>279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466</v>
      </c>
      <c r="F145" s="150" t="s">
        <v>467</v>
      </c>
      <c r="H145" s="151">
        <v>1027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" customFormat="1" ht="21.75" customHeight="1">
      <c r="B146" s="130"/>
      <c r="C146" s="131" t="s">
        <v>282</v>
      </c>
      <c r="D146" s="131" t="s">
        <v>248</v>
      </c>
      <c r="E146" s="132" t="s">
        <v>296</v>
      </c>
      <c r="F146" s="133" t="s">
        <v>297</v>
      </c>
      <c r="G146" s="134" t="s">
        <v>298</v>
      </c>
      <c r="H146" s="135">
        <v>1794.1</v>
      </c>
      <c r="I146" s="136"/>
      <c r="J146" s="137">
        <f>ROUND(I146*H146,2)</f>
        <v>0</v>
      </c>
      <c r="K146" s="133" t="s">
        <v>1</v>
      </c>
      <c r="L146" s="32"/>
      <c r="M146" s="138" t="s">
        <v>1</v>
      </c>
      <c r="N146" s="139" t="s">
        <v>40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96</v>
      </c>
      <c r="AT146" s="142" t="s">
        <v>248</v>
      </c>
      <c r="AU146" s="142" t="s">
        <v>82</v>
      </c>
      <c r="AY146" s="17" t="s">
        <v>247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82</v>
      </c>
      <c r="BK146" s="143">
        <f>ROUND(I146*H146,2)</f>
        <v>0</v>
      </c>
      <c r="BL146" s="17" t="s">
        <v>96</v>
      </c>
      <c r="BM146" s="142" t="s">
        <v>468</v>
      </c>
    </row>
    <row r="147" spans="2:65" s="1" customFormat="1">
      <c r="B147" s="32"/>
      <c r="D147" s="144" t="s">
        <v>253</v>
      </c>
      <c r="F147" s="145" t="s">
        <v>300</v>
      </c>
      <c r="I147" s="146"/>
      <c r="L147" s="32"/>
      <c r="M147" s="147"/>
      <c r="T147" s="55"/>
      <c r="AT147" s="17" t="s">
        <v>253</v>
      </c>
      <c r="AU147" s="17" t="s">
        <v>82</v>
      </c>
    </row>
    <row r="148" spans="2:65" s="12" customFormat="1">
      <c r="B148" s="155"/>
      <c r="D148" s="144" t="s">
        <v>255</v>
      </c>
      <c r="E148" s="156" t="s">
        <v>1</v>
      </c>
      <c r="F148" s="157" t="s">
        <v>301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1" customFormat="1">
      <c r="B149" s="148"/>
      <c r="D149" s="144" t="s">
        <v>255</v>
      </c>
      <c r="E149" s="149" t="s">
        <v>469</v>
      </c>
      <c r="F149" s="150" t="s">
        <v>470</v>
      </c>
      <c r="H149" s="151">
        <v>1794.1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82</v>
      </c>
      <c r="AY149" s="149" t="s">
        <v>247</v>
      </c>
    </row>
    <row r="150" spans="2:65" s="1" customFormat="1" ht="16.5" customHeight="1">
      <c r="B150" s="130"/>
      <c r="C150" s="131" t="s">
        <v>288</v>
      </c>
      <c r="D150" s="131" t="s">
        <v>248</v>
      </c>
      <c r="E150" s="132" t="s">
        <v>471</v>
      </c>
      <c r="F150" s="133" t="s">
        <v>472</v>
      </c>
      <c r="G150" s="134" t="s">
        <v>298</v>
      </c>
      <c r="H150" s="135">
        <v>403.26</v>
      </c>
      <c r="I150" s="136"/>
      <c r="J150" s="137">
        <f>ROUND(I150*H150,2)</f>
        <v>0</v>
      </c>
      <c r="K150" s="133" t="s">
        <v>1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473</v>
      </c>
    </row>
    <row r="151" spans="2:65" s="1" customFormat="1">
      <c r="B151" s="32"/>
      <c r="D151" s="144" t="s">
        <v>253</v>
      </c>
      <c r="F151" s="145" t="s">
        <v>472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2" customFormat="1">
      <c r="B152" s="155"/>
      <c r="D152" s="144" t="s">
        <v>255</v>
      </c>
      <c r="E152" s="156" t="s">
        <v>1</v>
      </c>
      <c r="F152" s="157" t="s">
        <v>474</v>
      </c>
      <c r="H152" s="156" t="s">
        <v>1</v>
      </c>
      <c r="I152" s="158"/>
      <c r="L152" s="155"/>
      <c r="M152" s="159"/>
      <c r="T152" s="160"/>
      <c r="AT152" s="156" t="s">
        <v>255</v>
      </c>
      <c r="AU152" s="156" t="s">
        <v>82</v>
      </c>
      <c r="AV152" s="12" t="s">
        <v>82</v>
      </c>
      <c r="AW152" s="12" t="s">
        <v>32</v>
      </c>
      <c r="AX152" s="12" t="s">
        <v>75</v>
      </c>
      <c r="AY152" s="156" t="s">
        <v>247</v>
      </c>
    </row>
    <row r="153" spans="2:65" s="11" customFormat="1">
      <c r="B153" s="148"/>
      <c r="D153" s="144" t="s">
        <v>255</v>
      </c>
      <c r="E153" s="149" t="s">
        <v>475</v>
      </c>
      <c r="F153" s="150" t="s">
        <v>476</v>
      </c>
      <c r="H153" s="151">
        <v>403.26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82</v>
      </c>
      <c r="AY153" s="149" t="s">
        <v>247</v>
      </c>
    </row>
    <row r="154" spans="2:65" s="1" customFormat="1" ht="24.2" customHeight="1">
      <c r="B154" s="130"/>
      <c r="C154" s="131" t="s">
        <v>295</v>
      </c>
      <c r="D154" s="131" t="s">
        <v>248</v>
      </c>
      <c r="E154" s="132" t="s">
        <v>477</v>
      </c>
      <c r="F154" s="133" t="s">
        <v>478</v>
      </c>
      <c r="G154" s="134" t="s">
        <v>298</v>
      </c>
      <c r="H154" s="135">
        <v>366.6</v>
      </c>
      <c r="I154" s="136"/>
      <c r="J154" s="137">
        <f>ROUND(I154*H154,2)</f>
        <v>0</v>
      </c>
      <c r="K154" s="133" t="s">
        <v>1</v>
      </c>
      <c r="L154" s="32"/>
      <c r="M154" s="138" t="s">
        <v>1</v>
      </c>
      <c r="N154" s="139" t="s">
        <v>40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96</v>
      </c>
      <c r="AT154" s="142" t="s">
        <v>248</v>
      </c>
      <c r="AU154" s="142" t="s">
        <v>82</v>
      </c>
      <c r="AY154" s="17" t="s">
        <v>247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82</v>
      </c>
      <c r="BK154" s="143">
        <f>ROUND(I154*H154,2)</f>
        <v>0</v>
      </c>
      <c r="BL154" s="17" t="s">
        <v>96</v>
      </c>
      <c r="BM154" s="142" t="s">
        <v>479</v>
      </c>
    </row>
    <row r="155" spans="2:65" s="1" customFormat="1" ht="19.5">
      <c r="B155" s="32"/>
      <c r="D155" s="144" t="s">
        <v>253</v>
      </c>
      <c r="F155" s="145" t="s">
        <v>478</v>
      </c>
      <c r="I155" s="146"/>
      <c r="L155" s="32"/>
      <c r="M155" s="147"/>
      <c r="T155" s="55"/>
      <c r="AT155" s="17" t="s">
        <v>253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480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481</v>
      </c>
      <c r="F157" s="150" t="s">
        <v>482</v>
      </c>
      <c r="H157" s="151">
        <v>366.6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16.5" customHeight="1">
      <c r="B158" s="130"/>
      <c r="C158" s="131" t="s">
        <v>305</v>
      </c>
      <c r="D158" s="131" t="s">
        <v>248</v>
      </c>
      <c r="E158" s="132" t="s">
        <v>483</v>
      </c>
      <c r="F158" s="133" t="s">
        <v>484</v>
      </c>
      <c r="G158" s="134" t="s">
        <v>298</v>
      </c>
      <c r="H158" s="135">
        <v>366.6</v>
      </c>
      <c r="I158" s="136"/>
      <c r="J158" s="137">
        <f>ROUND(I158*H158,2)</f>
        <v>0</v>
      </c>
      <c r="K158" s="133" t="s">
        <v>1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485</v>
      </c>
    </row>
    <row r="159" spans="2:65" s="1" customFormat="1">
      <c r="B159" s="32"/>
      <c r="D159" s="144" t="s">
        <v>253</v>
      </c>
      <c r="F159" s="145" t="s">
        <v>484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1" customFormat="1">
      <c r="B160" s="148"/>
      <c r="D160" s="144" t="s">
        <v>255</v>
      </c>
      <c r="E160" s="149" t="s">
        <v>486</v>
      </c>
      <c r="F160" s="150" t="s">
        <v>487</v>
      </c>
      <c r="H160" s="151">
        <v>366.6</v>
      </c>
      <c r="I160" s="152"/>
      <c r="L160" s="148"/>
      <c r="M160" s="153"/>
      <c r="T160" s="154"/>
      <c r="AT160" s="149" t="s">
        <v>255</v>
      </c>
      <c r="AU160" s="149" t="s">
        <v>82</v>
      </c>
      <c r="AV160" s="11" t="s">
        <v>84</v>
      </c>
      <c r="AW160" s="11" t="s">
        <v>32</v>
      </c>
      <c r="AX160" s="11" t="s">
        <v>82</v>
      </c>
      <c r="AY160" s="149" t="s">
        <v>247</v>
      </c>
    </row>
    <row r="161" spans="2:65" s="1" customFormat="1" ht="16.5" customHeight="1">
      <c r="B161" s="130"/>
      <c r="C161" s="131" t="s">
        <v>315</v>
      </c>
      <c r="D161" s="131" t="s">
        <v>248</v>
      </c>
      <c r="E161" s="132" t="s">
        <v>488</v>
      </c>
      <c r="F161" s="133" t="s">
        <v>489</v>
      </c>
      <c r="G161" s="134" t="s">
        <v>298</v>
      </c>
      <c r="H161" s="135">
        <v>366.6</v>
      </c>
      <c r="I161" s="136"/>
      <c r="J161" s="137">
        <f>ROUND(I161*H161,2)</f>
        <v>0</v>
      </c>
      <c r="K161" s="133" t="s">
        <v>1</v>
      </c>
      <c r="L161" s="32"/>
      <c r="M161" s="138" t="s">
        <v>1</v>
      </c>
      <c r="N161" s="139" t="s">
        <v>40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96</v>
      </c>
      <c r="AT161" s="142" t="s">
        <v>248</v>
      </c>
      <c r="AU161" s="142" t="s">
        <v>82</v>
      </c>
      <c r="AY161" s="17" t="s">
        <v>247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82</v>
      </c>
      <c r="BK161" s="143">
        <f>ROUND(I161*H161,2)</f>
        <v>0</v>
      </c>
      <c r="BL161" s="17" t="s">
        <v>96</v>
      </c>
      <c r="BM161" s="142" t="s">
        <v>490</v>
      </c>
    </row>
    <row r="162" spans="2:65" s="1" customFormat="1">
      <c r="B162" s="32"/>
      <c r="D162" s="144" t="s">
        <v>253</v>
      </c>
      <c r="F162" s="145" t="s">
        <v>491</v>
      </c>
      <c r="I162" s="146"/>
      <c r="L162" s="32"/>
      <c r="M162" s="147"/>
      <c r="T162" s="55"/>
      <c r="AT162" s="17" t="s">
        <v>253</v>
      </c>
      <c r="AU162" s="17" t="s">
        <v>82</v>
      </c>
    </row>
    <row r="163" spans="2:65" s="11" customFormat="1">
      <c r="B163" s="148"/>
      <c r="D163" s="144" t="s">
        <v>255</v>
      </c>
      <c r="E163" s="149" t="s">
        <v>492</v>
      </c>
      <c r="F163" s="150" t="s">
        <v>487</v>
      </c>
      <c r="H163" s="151">
        <v>366.6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0" customFormat="1" ht="25.9" customHeight="1">
      <c r="B164" s="120"/>
      <c r="D164" s="121" t="s">
        <v>74</v>
      </c>
      <c r="E164" s="122" t="s">
        <v>282</v>
      </c>
      <c r="F164" s="122" t="s">
        <v>314</v>
      </c>
      <c r="I164" s="123"/>
      <c r="J164" s="124">
        <f>BK164</f>
        <v>0</v>
      </c>
      <c r="L164" s="120"/>
      <c r="M164" s="125"/>
      <c r="P164" s="126">
        <f>SUM(P165:P176)</f>
        <v>0</v>
      </c>
      <c r="R164" s="126">
        <f>SUM(R165:R176)</f>
        <v>0</v>
      </c>
      <c r="T164" s="127">
        <f>SUM(T165:T176)</f>
        <v>0</v>
      </c>
      <c r="AR164" s="121" t="s">
        <v>96</v>
      </c>
      <c r="AT164" s="128" t="s">
        <v>74</v>
      </c>
      <c r="AU164" s="128" t="s">
        <v>75</v>
      </c>
      <c r="AY164" s="121" t="s">
        <v>247</v>
      </c>
      <c r="BK164" s="129">
        <f>SUM(BK165:BK176)</f>
        <v>0</v>
      </c>
    </row>
    <row r="165" spans="2:65" s="1" customFormat="1" ht="24.2" customHeight="1">
      <c r="B165" s="130"/>
      <c r="C165" s="131" t="s">
        <v>322</v>
      </c>
      <c r="D165" s="131" t="s">
        <v>248</v>
      </c>
      <c r="E165" s="132" t="s">
        <v>493</v>
      </c>
      <c r="F165" s="133" t="s">
        <v>494</v>
      </c>
      <c r="G165" s="134" t="s">
        <v>298</v>
      </c>
      <c r="H165" s="135">
        <v>1794.1</v>
      </c>
      <c r="I165" s="136"/>
      <c r="J165" s="137">
        <f>ROUND(I165*H165,2)</f>
        <v>0</v>
      </c>
      <c r="K165" s="133" t="s">
        <v>1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495</v>
      </c>
    </row>
    <row r="166" spans="2:65" s="1" customFormat="1" ht="39">
      <c r="B166" s="32"/>
      <c r="D166" s="144" t="s">
        <v>253</v>
      </c>
      <c r="F166" s="145" t="s">
        <v>496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2" customFormat="1">
      <c r="B167" s="155"/>
      <c r="D167" s="144" t="s">
        <v>255</v>
      </c>
      <c r="E167" s="156" t="s">
        <v>1</v>
      </c>
      <c r="F167" s="157" t="s">
        <v>311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65" s="11" customFormat="1">
      <c r="B168" s="148"/>
      <c r="D168" s="144" t="s">
        <v>255</v>
      </c>
      <c r="E168" s="149" t="s">
        <v>497</v>
      </c>
      <c r="F168" s="150" t="s">
        <v>470</v>
      </c>
      <c r="H168" s="151">
        <v>1794.1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</row>
    <row r="169" spans="2:65" s="1" customFormat="1" ht="24.2" customHeight="1">
      <c r="B169" s="130"/>
      <c r="C169" s="131" t="s">
        <v>328</v>
      </c>
      <c r="D169" s="131" t="s">
        <v>248</v>
      </c>
      <c r="E169" s="132" t="s">
        <v>498</v>
      </c>
      <c r="F169" s="133" t="s">
        <v>499</v>
      </c>
      <c r="G169" s="134" t="s">
        <v>298</v>
      </c>
      <c r="H169" s="135">
        <v>1629.4</v>
      </c>
      <c r="I169" s="136"/>
      <c r="J169" s="137">
        <f>ROUND(I169*H169,2)</f>
        <v>0</v>
      </c>
      <c r="K169" s="133" t="s">
        <v>1</v>
      </c>
      <c r="L169" s="32"/>
      <c r="M169" s="138" t="s">
        <v>1</v>
      </c>
      <c r="N169" s="139" t="s">
        <v>40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96</v>
      </c>
      <c r="AT169" s="142" t="s">
        <v>248</v>
      </c>
      <c r="AU169" s="142" t="s">
        <v>82</v>
      </c>
      <c r="AY169" s="17" t="s">
        <v>247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82</v>
      </c>
      <c r="BK169" s="143">
        <f>ROUND(I169*H169,2)</f>
        <v>0</v>
      </c>
      <c r="BL169" s="17" t="s">
        <v>96</v>
      </c>
      <c r="BM169" s="142" t="s">
        <v>500</v>
      </c>
    </row>
    <row r="170" spans="2:65" s="1" customFormat="1" ht="48.75">
      <c r="B170" s="32"/>
      <c r="D170" s="144" t="s">
        <v>253</v>
      </c>
      <c r="F170" s="145" t="s">
        <v>501</v>
      </c>
      <c r="I170" s="146"/>
      <c r="L170" s="32"/>
      <c r="M170" s="147"/>
      <c r="T170" s="55"/>
      <c r="AT170" s="17" t="s">
        <v>253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311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1" customFormat="1">
      <c r="B172" s="148"/>
      <c r="D172" s="144" t="s">
        <v>255</v>
      </c>
      <c r="E172" s="149" t="s">
        <v>502</v>
      </c>
      <c r="F172" s="150" t="s">
        <v>503</v>
      </c>
      <c r="H172" s="151">
        <v>1629.4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82</v>
      </c>
      <c r="AY172" s="149" t="s">
        <v>247</v>
      </c>
    </row>
    <row r="173" spans="2:65" s="1" customFormat="1" ht="24.2" customHeight="1">
      <c r="B173" s="130"/>
      <c r="C173" s="131" t="s">
        <v>335</v>
      </c>
      <c r="D173" s="131" t="s">
        <v>248</v>
      </c>
      <c r="E173" s="132" t="s">
        <v>504</v>
      </c>
      <c r="F173" s="133" t="s">
        <v>499</v>
      </c>
      <c r="G173" s="134" t="s">
        <v>298</v>
      </c>
      <c r="H173" s="135">
        <v>1.6</v>
      </c>
      <c r="I173" s="136"/>
      <c r="J173" s="137">
        <f>ROUND(I173*H173,2)</f>
        <v>0</v>
      </c>
      <c r="K173" s="133" t="s">
        <v>1</v>
      </c>
      <c r="L173" s="32"/>
      <c r="M173" s="138" t="s">
        <v>1</v>
      </c>
      <c r="N173" s="139" t="s">
        <v>40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96</v>
      </c>
      <c r="AT173" s="142" t="s">
        <v>248</v>
      </c>
      <c r="AU173" s="142" t="s">
        <v>82</v>
      </c>
      <c r="AY173" s="17" t="s">
        <v>247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82</v>
      </c>
      <c r="BK173" s="143">
        <f>ROUND(I173*H173,2)</f>
        <v>0</v>
      </c>
      <c r="BL173" s="17" t="s">
        <v>96</v>
      </c>
      <c r="BM173" s="142" t="s">
        <v>505</v>
      </c>
    </row>
    <row r="174" spans="2:65" s="1" customFormat="1" ht="58.5">
      <c r="B174" s="32"/>
      <c r="D174" s="144" t="s">
        <v>253</v>
      </c>
      <c r="F174" s="145" t="s">
        <v>506</v>
      </c>
      <c r="I174" s="146"/>
      <c r="L174" s="32"/>
      <c r="M174" s="147"/>
      <c r="T174" s="55"/>
      <c r="AT174" s="17" t="s">
        <v>253</v>
      </c>
      <c r="AU174" s="17" t="s">
        <v>82</v>
      </c>
    </row>
    <row r="175" spans="2:65" s="12" customFormat="1">
      <c r="B175" s="155"/>
      <c r="D175" s="144" t="s">
        <v>255</v>
      </c>
      <c r="E175" s="156" t="s">
        <v>1</v>
      </c>
      <c r="F175" s="157" t="s">
        <v>311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65" s="11" customFormat="1">
      <c r="B176" s="148"/>
      <c r="D176" s="144" t="s">
        <v>255</v>
      </c>
      <c r="E176" s="149" t="s">
        <v>507</v>
      </c>
      <c r="F176" s="150" t="s">
        <v>508</v>
      </c>
      <c r="H176" s="151">
        <v>1.6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82</v>
      </c>
      <c r="AY176" s="149" t="s">
        <v>247</v>
      </c>
    </row>
    <row r="177" spans="2:65" s="10" customFormat="1" ht="25.9" customHeight="1">
      <c r="B177" s="120"/>
      <c r="D177" s="121" t="s">
        <v>74</v>
      </c>
      <c r="E177" s="122" t="s">
        <v>295</v>
      </c>
      <c r="F177" s="122" t="s">
        <v>509</v>
      </c>
      <c r="I177" s="123"/>
      <c r="J177" s="124">
        <f>BK177</f>
        <v>0</v>
      </c>
      <c r="L177" s="120"/>
      <c r="M177" s="125"/>
      <c r="P177" s="126">
        <f>SUM(P178:P181)</f>
        <v>0</v>
      </c>
      <c r="R177" s="126">
        <f>SUM(R178:R181)</f>
        <v>0</v>
      </c>
      <c r="T177" s="127">
        <f>SUM(T178:T181)</f>
        <v>0</v>
      </c>
      <c r="AR177" s="121" t="s">
        <v>96</v>
      </c>
      <c r="AT177" s="128" t="s">
        <v>74</v>
      </c>
      <c r="AU177" s="128" t="s">
        <v>75</v>
      </c>
      <c r="AY177" s="121" t="s">
        <v>247</v>
      </c>
      <c r="BK177" s="129">
        <f>SUM(BK178:BK181)</f>
        <v>0</v>
      </c>
    </row>
    <row r="178" spans="2:65" s="1" customFormat="1" ht="24.2" customHeight="1">
      <c r="B178" s="130"/>
      <c r="C178" s="131" t="s">
        <v>342</v>
      </c>
      <c r="D178" s="131" t="s">
        <v>248</v>
      </c>
      <c r="E178" s="132" t="s">
        <v>510</v>
      </c>
      <c r="F178" s="133" t="s">
        <v>511</v>
      </c>
      <c r="G178" s="134" t="s">
        <v>298</v>
      </c>
      <c r="H178" s="135">
        <v>30</v>
      </c>
      <c r="I178" s="136"/>
      <c r="J178" s="137">
        <f>ROUND(I178*H178,2)</f>
        <v>0</v>
      </c>
      <c r="K178" s="133" t="s">
        <v>1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512</v>
      </c>
    </row>
    <row r="179" spans="2:65" s="1" customFormat="1" ht="19.5">
      <c r="B179" s="32"/>
      <c r="D179" s="144" t="s">
        <v>253</v>
      </c>
      <c r="F179" s="145" t="s">
        <v>511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2" customFormat="1">
      <c r="B180" s="155"/>
      <c r="D180" s="144" t="s">
        <v>255</v>
      </c>
      <c r="E180" s="156" t="s">
        <v>1</v>
      </c>
      <c r="F180" s="157" t="s">
        <v>513</v>
      </c>
      <c r="H180" s="156" t="s">
        <v>1</v>
      </c>
      <c r="I180" s="158"/>
      <c r="L180" s="155"/>
      <c r="M180" s="159"/>
      <c r="T180" s="160"/>
      <c r="AT180" s="156" t="s">
        <v>255</v>
      </c>
      <c r="AU180" s="156" t="s">
        <v>82</v>
      </c>
      <c r="AV180" s="12" t="s">
        <v>82</v>
      </c>
      <c r="AW180" s="12" t="s">
        <v>32</v>
      </c>
      <c r="AX180" s="12" t="s">
        <v>75</v>
      </c>
      <c r="AY180" s="156" t="s">
        <v>247</v>
      </c>
    </row>
    <row r="181" spans="2:65" s="11" customFormat="1">
      <c r="B181" s="148"/>
      <c r="D181" s="144" t="s">
        <v>255</v>
      </c>
      <c r="E181" s="149" t="s">
        <v>514</v>
      </c>
      <c r="F181" s="150" t="s">
        <v>515</v>
      </c>
      <c r="H181" s="151">
        <v>30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0" customFormat="1" ht="25.9" customHeight="1">
      <c r="B182" s="120"/>
      <c r="D182" s="121" t="s">
        <v>74</v>
      </c>
      <c r="E182" s="122" t="s">
        <v>315</v>
      </c>
      <c r="F182" s="122" t="s">
        <v>369</v>
      </c>
      <c r="I182" s="123"/>
      <c r="J182" s="124">
        <f>BK182</f>
        <v>0</v>
      </c>
      <c r="L182" s="120"/>
      <c r="M182" s="125"/>
      <c r="P182" s="126">
        <f>SUM(P183:P186)</f>
        <v>0</v>
      </c>
      <c r="R182" s="126">
        <f>SUM(R183:R186)</f>
        <v>0</v>
      </c>
      <c r="T182" s="127">
        <f>SUM(T183:T186)</f>
        <v>0</v>
      </c>
      <c r="AR182" s="121" t="s">
        <v>96</v>
      </c>
      <c r="AT182" s="128" t="s">
        <v>74</v>
      </c>
      <c r="AU182" s="128" t="s">
        <v>75</v>
      </c>
      <c r="AY182" s="121" t="s">
        <v>247</v>
      </c>
      <c r="BK182" s="129">
        <f>SUM(BK183:BK186)</f>
        <v>0</v>
      </c>
    </row>
    <row r="183" spans="2:65" s="1" customFormat="1" ht="24.2" customHeight="1">
      <c r="B183" s="130"/>
      <c r="C183" s="131" t="s">
        <v>348</v>
      </c>
      <c r="D183" s="131" t="s">
        <v>248</v>
      </c>
      <c r="E183" s="132" t="s">
        <v>516</v>
      </c>
      <c r="F183" s="133" t="s">
        <v>517</v>
      </c>
      <c r="G183" s="134" t="s">
        <v>308</v>
      </c>
      <c r="H183" s="135">
        <v>369</v>
      </c>
      <c r="I183" s="136"/>
      <c r="J183" s="137">
        <f>ROUND(I183*H183,2)</f>
        <v>0</v>
      </c>
      <c r="K183" s="133" t="s">
        <v>1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518</v>
      </c>
    </row>
    <row r="184" spans="2:65" s="1" customFormat="1" ht="19.5">
      <c r="B184" s="32"/>
      <c r="D184" s="144" t="s">
        <v>253</v>
      </c>
      <c r="F184" s="145" t="s">
        <v>365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2" customFormat="1">
      <c r="B185" s="155"/>
      <c r="D185" s="144" t="s">
        <v>255</v>
      </c>
      <c r="E185" s="156" t="s">
        <v>1</v>
      </c>
      <c r="F185" s="157" t="s">
        <v>311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 ht="22.5">
      <c r="B186" s="148"/>
      <c r="D186" s="144" t="s">
        <v>255</v>
      </c>
      <c r="E186" s="149" t="s">
        <v>519</v>
      </c>
      <c r="F186" s="150" t="s">
        <v>520</v>
      </c>
      <c r="H186" s="151">
        <v>369</v>
      </c>
      <c r="I186" s="152"/>
      <c r="L186" s="148"/>
      <c r="M186" s="161"/>
      <c r="N186" s="162"/>
      <c r="O186" s="162"/>
      <c r="P186" s="162"/>
      <c r="Q186" s="162"/>
      <c r="R186" s="162"/>
      <c r="S186" s="162"/>
      <c r="T186" s="163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" customFormat="1" ht="6.95" customHeight="1">
      <c r="B187" s="44"/>
      <c r="C187" s="45"/>
      <c r="D187" s="45"/>
      <c r="E187" s="45"/>
      <c r="F187" s="45"/>
      <c r="G187" s="45"/>
      <c r="H187" s="45"/>
      <c r="I187" s="45"/>
      <c r="J187" s="45"/>
      <c r="K187" s="45"/>
      <c r="L187" s="32"/>
    </row>
  </sheetData>
  <autoFilter ref="C128:K186" xr:uid="{00000000-0009-0000-0000-000002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8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103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521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ROUND((SUM(BE128:BE188)),  2)</f>
        <v>0</v>
      </c>
      <c r="I37" s="96">
        <v>0.21</v>
      </c>
      <c r="J37" s="84">
        <f>ROUND(((SUM(BE128:BE188))*I37),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ROUND((SUM(BF128:BF188)),  2)</f>
        <v>0</v>
      </c>
      <c r="I38" s="96">
        <v>0.15</v>
      </c>
      <c r="J38" s="84">
        <f>ROUND(((SUM(BF128:BF188))*I38),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ROUND((SUM(BG128:BG188)),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ROUND((SUM(BH128:BH188)),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ROUND((SUM(BI128:BI188)),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00003 - SO 06-18-110b.3 Větev 1 (Bulvár) - 1.b část, cyklostezky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J151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J184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00003 - SO 06-18-110b.3 Větev 1 (Bulvár) - 1.b část, cyklostezky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P129+P133+P151+P184</f>
        <v>0</v>
      </c>
      <c r="Q128" s="53"/>
      <c r="R128" s="117">
        <f>R129+R133+R151+R184</f>
        <v>0</v>
      </c>
      <c r="S128" s="53"/>
      <c r="T128" s="118">
        <f>T129+T133+T151+T184</f>
        <v>0</v>
      </c>
      <c r="AT128" s="17" t="s">
        <v>74</v>
      </c>
      <c r="AU128" s="17" t="s">
        <v>226</v>
      </c>
      <c r="BK128" s="119">
        <f>BK129+BK133+BK151+BK184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295.2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522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523</v>
      </c>
      <c r="F132" s="150" t="s">
        <v>524</v>
      </c>
      <c r="H132" s="151">
        <v>295.2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SUM(P134:P150)</f>
        <v>0</v>
      </c>
      <c r="R133" s="126">
        <f>SUM(R134:R150)</f>
        <v>0</v>
      </c>
      <c r="T133" s="127">
        <f>SUM(T134:T150)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SUM(BK134:BK150)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164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525</v>
      </c>
    </row>
    <row r="135" spans="2:65" s="1" customFormat="1" ht="58.5">
      <c r="B135" s="32"/>
      <c r="D135" s="144" t="s">
        <v>253</v>
      </c>
      <c r="F135" s="145" t="s">
        <v>278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526</v>
      </c>
      <c r="F137" s="150" t="s">
        <v>527</v>
      </c>
      <c r="H137" s="151">
        <v>164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164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528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529</v>
      </c>
      <c r="F140" s="150" t="s">
        <v>530</v>
      </c>
      <c r="H140" s="151">
        <v>164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471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531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532</v>
      </c>
      <c r="F144" s="150" t="s">
        <v>533</v>
      </c>
      <c r="H144" s="151">
        <v>471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980.1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534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535</v>
      </c>
      <c r="F148" s="150" t="s">
        <v>536</v>
      </c>
      <c r="H148" s="151">
        <v>745.8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537</v>
      </c>
      <c r="F149" s="150" t="s">
        <v>538</v>
      </c>
      <c r="H149" s="151">
        <v>234.3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>
      <c r="B150" s="148"/>
      <c r="D150" s="144" t="s">
        <v>255</v>
      </c>
      <c r="E150" s="149" t="s">
        <v>1</v>
      </c>
      <c r="F150" s="150" t="s">
        <v>539</v>
      </c>
      <c r="H150" s="151">
        <v>980.1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0" customFormat="1" ht="25.9" customHeight="1">
      <c r="B151" s="120"/>
      <c r="D151" s="121" t="s">
        <v>74</v>
      </c>
      <c r="E151" s="122" t="s">
        <v>282</v>
      </c>
      <c r="F151" s="122" t="s">
        <v>314</v>
      </c>
      <c r="I151" s="123"/>
      <c r="J151" s="124">
        <f>BK151</f>
        <v>0</v>
      </c>
      <c r="L151" s="120"/>
      <c r="M151" s="125"/>
      <c r="P151" s="126">
        <f>SUM(P152:P183)</f>
        <v>0</v>
      </c>
      <c r="R151" s="126">
        <f>SUM(R152:R183)</f>
        <v>0</v>
      </c>
      <c r="T151" s="127">
        <f>SUM(T152:T183)</f>
        <v>0</v>
      </c>
      <c r="AR151" s="121" t="s">
        <v>96</v>
      </c>
      <c r="AT151" s="128" t="s">
        <v>74</v>
      </c>
      <c r="AU151" s="128" t="s">
        <v>75</v>
      </c>
      <c r="AY151" s="121" t="s">
        <v>247</v>
      </c>
      <c r="BK151" s="129">
        <f>SUM(BK152:BK183)</f>
        <v>0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493</v>
      </c>
      <c r="F152" s="133" t="s">
        <v>494</v>
      </c>
      <c r="G152" s="134" t="s">
        <v>298</v>
      </c>
      <c r="H152" s="135">
        <v>234.3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540</v>
      </c>
    </row>
    <row r="153" spans="2:65" s="1" customFormat="1" ht="39">
      <c r="B153" s="32"/>
      <c r="D153" s="144" t="s">
        <v>253</v>
      </c>
      <c r="F153" s="145" t="s">
        <v>496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311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541</v>
      </c>
      <c r="F155" s="150" t="s">
        <v>538</v>
      </c>
      <c r="H155" s="151">
        <v>234.3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4.2" customHeight="1">
      <c r="B156" s="130"/>
      <c r="C156" s="131" t="s">
        <v>295</v>
      </c>
      <c r="D156" s="131" t="s">
        <v>248</v>
      </c>
      <c r="E156" s="132" t="s">
        <v>542</v>
      </c>
      <c r="F156" s="133" t="s">
        <v>543</v>
      </c>
      <c r="G156" s="134" t="s">
        <v>298</v>
      </c>
      <c r="H156" s="135">
        <v>745.8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544</v>
      </c>
    </row>
    <row r="157" spans="2:65" s="1" customFormat="1" ht="39">
      <c r="B157" s="32"/>
      <c r="D157" s="144" t="s">
        <v>253</v>
      </c>
      <c r="F157" s="145" t="s">
        <v>545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311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546</v>
      </c>
      <c r="F159" s="150" t="s">
        <v>536</v>
      </c>
      <c r="H159" s="151">
        <v>745.8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305</v>
      </c>
      <c r="D160" s="131" t="s">
        <v>248</v>
      </c>
      <c r="E160" s="132" t="s">
        <v>329</v>
      </c>
      <c r="F160" s="133" t="s">
        <v>330</v>
      </c>
      <c r="G160" s="134" t="s">
        <v>298</v>
      </c>
      <c r="H160" s="135">
        <v>678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547</v>
      </c>
    </row>
    <row r="161" spans="2:65" s="1" customFormat="1">
      <c r="B161" s="32"/>
      <c r="D161" s="144" t="s">
        <v>253</v>
      </c>
      <c r="F161" s="145" t="s">
        <v>548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549</v>
      </c>
      <c r="F163" s="150" t="s">
        <v>550</v>
      </c>
      <c r="H163" s="151">
        <v>678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16.5" customHeight="1">
      <c r="B164" s="130"/>
      <c r="C164" s="131" t="s">
        <v>315</v>
      </c>
      <c r="D164" s="131" t="s">
        <v>248</v>
      </c>
      <c r="E164" s="132" t="s">
        <v>336</v>
      </c>
      <c r="F164" s="133" t="s">
        <v>337</v>
      </c>
      <c r="G164" s="134" t="s">
        <v>298</v>
      </c>
      <c r="H164" s="135">
        <v>678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551</v>
      </c>
    </row>
    <row r="165" spans="2:65" s="1" customFormat="1">
      <c r="B165" s="32"/>
      <c r="D165" s="144" t="s">
        <v>253</v>
      </c>
      <c r="F165" s="145" t="s">
        <v>552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553</v>
      </c>
      <c r="F167" s="150" t="s">
        <v>550</v>
      </c>
      <c r="H167" s="151">
        <v>678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554</v>
      </c>
      <c r="F168" s="133" t="s">
        <v>555</v>
      </c>
      <c r="G168" s="134" t="s">
        <v>298</v>
      </c>
      <c r="H168" s="135">
        <v>678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556</v>
      </c>
    </row>
    <row r="169" spans="2:65" s="1" customFormat="1" ht="39">
      <c r="B169" s="32"/>
      <c r="D169" s="144" t="s">
        <v>253</v>
      </c>
      <c r="F169" s="145" t="s">
        <v>557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558</v>
      </c>
      <c r="F171" s="150" t="s">
        <v>550</v>
      </c>
      <c r="H171" s="151">
        <v>678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328</v>
      </c>
      <c r="D172" s="131" t="s">
        <v>248</v>
      </c>
      <c r="E172" s="132" t="s">
        <v>559</v>
      </c>
      <c r="F172" s="133" t="s">
        <v>560</v>
      </c>
      <c r="G172" s="134" t="s">
        <v>298</v>
      </c>
      <c r="H172" s="135">
        <v>678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561</v>
      </c>
    </row>
    <row r="173" spans="2:65" s="1" customFormat="1">
      <c r="B173" s="32"/>
      <c r="D173" s="144" t="s">
        <v>253</v>
      </c>
      <c r="F173" s="145" t="s">
        <v>562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563</v>
      </c>
      <c r="F175" s="150" t="s">
        <v>550</v>
      </c>
      <c r="H175" s="151">
        <v>678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24.2" customHeight="1">
      <c r="B176" s="130"/>
      <c r="C176" s="131" t="s">
        <v>335</v>
      </c>
      <c r="D176" s="131" t="s">
        <v>248</v>
      </c>
      <c r="E176" s="132" t="s">
        <v>564</v>
      </c>
      <c r="F176" s="133" t="s">
        <v>499</v>
      </c>
      <c r="G176" s="134" t="s">
        <v>298</v>
      </c>
      <c r="H176" s="135">
        <v>180.2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565</v>
      </c>
    </row>
    <row r="177" spans="2:65" s="1" customFormat="1" ht="58.5">
      <c r="B177" s="32"/>
      <c r="D177" s="144" t="s">
        <v>253</v>
      </c>
      <c r="F177" s="145" t="s">
        <v>566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311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 ht="22.5">
      <c r="B179" s="148"/>
      <c r="D179" s="144" t="s">
        <v>255</v>
      </c>
      <c r="E179" s="149" t="s">
        <v>567</v>
      </c>
      <c r="F179" s="150" t="s">
        <v>568</v>
      </c>
      <c r="H179" s="151">
        <v>180.2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" customFormat="1" ht="24.2" customHeight="1">
      <c r="B180" s="130"/>
      <c r="C180" s="131" t="s">
        <v>342</v>
      </c>
      <c r="D180" s="131" t="s">
        <v>248</v>
      </c>
      <c r="E180" s="132" t="s">
        <v>504</v>
      </c>
      <c r="F180" s="133" t="s">
        <v>499</v>
      </c>
      <c r="G180" s="134" t="s">
        <v>298</v>
      </c>
      <c r="H180" s="135">
        <v>32.799999999999997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569</v>
      </c>
    </row>
    <row r="181" spans="2:65" s="1" customFormat="1" ht="58.5">
      <c r="B181" s="32"/>
      <c r="D181" s="144" t="s">
        <v>253</v>
      </c>
      <c r="F181" s="145" t="s">
        <v>506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311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570</v>
      </c>
      <c r="F183" s="150" t="s">
        <v>571</v>
      </c>
      <c r="H183" s="151">
        <v>32.799999999999997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</row>
    <row r="184" spans="2:65" s="10" customFormat="1" ht="25.9" customHeight="1">
      <c r="B184" s="120"/>
      <c r="D184" s="121" t="s">
        <v>74</v>
      </c>
      <c r="E184" s="122" t="s">
        <v>315</v>
      </c>
      <c r="F184" s="122" t="s">
        <v>369</v>
      </c>
      <c r="I184" s="123"/>
      <c r="J184" s="124">
        <f>BK184</f>
        <v>0</v>
      </c>
      <c r="L184" s="120"/>
      <c r="M184" s="125"/>
      <c r="P184" s="126">
        <f>SUM(P185:P188)</f>
        <v>0</v>
      </c>
      <c r="R184" s="126">
        <f>SUM(R185:R188)</f>
        <v>0</v>
      </c>
      <c r="T184" s="127">
        <f>SUM(T185:T188)</f>
        <v>0</v>
      </c>
      <c r="AR184" s="121" t="s">
        <v>96</v>
      </c>
      <c r="AT184" s="128" t="s">
        <v>74</v>
      </c>
      <c r="AU184" s="128" t="s">
        <v>75</v>
      </c>
      <c r="AY184" s="121" t="s">
        <v>247</v>
      </c>
      <c r="BK184" s="129">
        <f>SUM(BK185:BK188)</f>
        <v>0</v>
      </c>
    </row>
    <row r="185" spans="2:65" s="1" customFormat="1" ht="24.2" customHeight="1">
      <c r="B185" s="130"/>
      <c r="C185" s="131" t="s">
        <v>348</v>
      </c>
      <c r="D185" s="131" t="s">
        <v>248</v>
      </c>
      <c r="E185" s="132" t="s">
        <v>516</v>
      </c>
      <c r="F185" s="133" t="s">
        <v>517</v>
      </c>
      <c r="G185" s="134" t="s">
        <v>308</v>
      </c>
      <c r="H185" s="135">
        <v>595.29999999999995</v>
      </c>
      <c r="I185" s="136"/>
      <c r="J185" s="137">
        <f>ROUND(I185*H185,2)</f>
        <v>0</v>
      </c>
      <c r="K185" s="133" t="s">
        <v>1</v>
      </c>
      <c r="L185" s="32"/>
      <c r="M185" s="138" t="s">
        <v>1</v>
      </c>
      <c r="N185" s="139" t="s">
        <v>40</v>
      </c>
      <c r="P185" s="140">
        <f>O185*H185</f>
        <v>0</v>
      </c>
      <c r="Q185" s="140">
        <v>0</v>
      </c>
      <c r="R185" s="140">
        <f>Q185*H185</f>
        <v>0</v>
      </c>
      <c r="S185" s="140">
        <v>0</v>
      </c>
      <c r="T185" s="141">
        <f>S185*H185</f>
        <v>0</v>
      </c>
      <c r="AR185" s="142" t="s">
        <v>96</v>
      </c>
      <c r="AT185" s="142" t="s">
        <v>248</v>
      </c>
      <c r="AU185" s="142" t="s">
        <v>82</v>
      </c>
      <c r="AY185" s="17" t="s">
        <v>247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82</v>
      </c>
      <c r="BK185" s="143">
        <f>ROUND(I185*H185,2)</f>
        <v>0</v>
      </c>
      <c r="BL185" s="17" t="s">
        <v>96</v>
      </c>
      <c r="BM185" s="142" t="s">
        <v>572</v>
      </c>
    </row>
    <row r="186" spans="2:65" s="1" customFormat="1" ht="19.5">
      <c r="B186" s="32"/>
      <c r="D186" s="144" t="s">
        <v>253</v>
      </c>
      <c r="F186" s="145" t="s">
        <v>365</v>
      </c>
      <c r="I186" s="146"/>
      <c r="L186" s="32"/>
      <c r="M186" s="147"/>
      <c r="T186" s="55"/>
      <c r="AT186" s="17" t="s">
        <v>253</v>
      </c>
      <c r="AU186" s="17" t="s">
        <v>82</v>
      </c>
    </row>
    <row r="187" spans="2:65" s="12" customFormat="1">
      <c r="B187" s="155"/>
      <c r="D187" s="144" t="s">
        <v>255</v>
      </c>
      <c r="E187" s="156" t="s">
        <v>1</v>
      </c>
      <c r="F187" s="157" t="s">
        <v>311</v>
      </c>
      <c r="H187" s="156" t="s">
        <v>1</v>
      </c>
      <c r="I187" s="158"/>
      <c r="L187" s="155"/>
      <c r="M187" s="159"/>
      <c r="T187" s="160"/>
      <c r="AT187" s="156" t="s">
        <v>255</v>
      </c>
      <c r="AU187" s="156" t="s">
        <v>82</v>
      </c>
      <c r="AV187" s="12" t="s">
        <v>82</v>
      </c>
      <c r="AW187" s="12" t="s">
        <v>32</v>
      </c>
      <c r="AX187" s="12" t="s">
        <v>75</v>
      </c>
      <c r="AY187" s="156" t="s">
        <v>247</v>
      </c>
    </row>
    <row r="188" spans="2:65" s="11" customFormat="1" ht="33.75">
      <c r="B188" s="148"/>
      <c r="D188" s="144" t="s">
        <v>255</v>
      </c>
      <c r="E188" s="149" t="s">
        <v>573</v>
      </c>
      <c r="F188" s="150" t="s">
        <v>574</v>
      </c>
      <c r="H188" s="151">
        <v>595.29999999999995</v>
      </c>
      <c r="I188" s="152"/>
      <c r="L188" s="148"/>
      <c r="M188" s="161"/>
      <c r="N188" s="162"/>
      <c r="O188" s="162"/>
      <c r="P188" s="162"/>
      <c r="Q188" s="162"/>
      <c r="R188" s="162"/>
      <c r="S188" s="162"/>
      <c r="T188" s="163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82</v>
      </c>
      <c r="AY188" s="149" t="s">
        <v>247</v>
      </c>
    </row>
    <row r="189" spans="2:65" s="1" customFormat="1" ht="6.95" customHeight="1">
      <c r="B189" s="44"/>
      <c r="C189" s="45"/>
      <c r="D189" s="45"/>
      <c r="E189" s="45"/>
      <c r="F189" s="45"/>
      <c r="G189" s="45"/>
      <c r="H189" s="45"/>
      <c r="I189" s="45"/>
      <c r="J189" s="45"/>
      <c r="K189" s="45"/>
      <c r="L189" s="32"/>
    </row>
  </sheetData>
  <autoFilter ref="C127:K188" xr:uid="{00000000-0009-0000-0000-000003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77"/>
  <sheetViews>
    <sheetView showGridLines="0" topLeftCell="A63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108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575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ROUND((SUM(BE129:BE276)),  2)</f>
        <v>0</v>
      </c>
      <c r="I37" s="96">
        <v>0.21</v>
      </c>
      <c r="J37" s="84">
        <f>ROUND(((SUM(BE129:BE276))*I37),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ROUND((SUM(BF129:BF276)),  2)</f>
        <v>0</v>
      </c>
      <c r="I38" s="96">
        <v>0.15</v>
      </c>
      <c r="J38" s="84">
        <f>ROUND(((SUM(BF129:BF276))*I38),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ROUND((SUM(BG129:BG276)),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ROUND((SUM(BH129:BH276)),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ROUND((SUM(BI129:BI276)),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00001 - SO 06-18-110c.1 Větev 1 (Bulvár) - 1.c část - dočasná stavba x Uhelná,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J142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J168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J173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J216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216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217</v>
      </c>
      <c r="L120" s="32"/>
    </row>
    <row r="121" spans="2:20" s="1" customFormat="1" ht="30" customHeight="1">
      <c r="B121" s="32"/>
      <c r="E121" s="233" t="str">
        <f>E13</f>
        <v>00001 - SO 06-18-110c.1 Větev 1 (Bulvár) - 1.c část - dočasná stavba x Uhelná, komunikace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15.2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P130+P142+P168+P173+P216</f>
        <v>0</v>
      </c>
      <c r="Q129" s="53"/>
      <c r="R129" s="117">
        <f>R130+R142+R168+R173+R216</f>
        <v>0</v>
      </c>
      <c r="S129" s="53"/>
      <c r="T129" s="118">
        <f>T130+T142+T168+T173+T216</f>
        <v>0</v>
      </c>
      <c r="AT129" s="17" t="s">
        <v>74</v>
      </c>
      <c r="AU129" s="17" t="s">
        <v>226</v>
      </c>
      <c r="BK129" s="119">
        <f>BK130+BK142+BK168+BK173+BK216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SUM(P131:P141)</f>
        <v>0</v>
      </c>
      <c r="R130" s="126">
        <f>SUM(R131:R141)</f>
        <v>0</v>
      </c>
      <c r="T130" s="127">
        <f>SUM(T131:T141)</f>
        <v>0</v>
      </c>
      <c r="AR130" s="121" t="s">
        <v>96</v>
      </c>
      <c r="AT130" s="128" t="s">
        <v>74</v>
      </c>
      <c r="AU130" s="128" t="s">
        <v>75</v>
      </c>
      <c r="AY130" s="121" t="s">
        <v>247</v>
      </c>
      <c r="BK130" s="129">
        <f>SUM(BK131:BK141)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249</v>
      </c>
      <c r="F131" s="133" t="s">
        <v>250</v>
      </c>
      <c r="G131" s="134" t="s">
        <v>251</v>
      </c>
      <c r="H131" s="135">
        <v>272.65499999999997</v>
      </c>
      <c r="I131" s="136"/>
      <c r="J131" s="137">
        <f>ROUND(I131*H131,2)</f>
        <v>0</v>
      </c>
      <c r="K131" s="133" t="s">
        <v>1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576</v>
      </c>
    </row>
    <row r="132" spans="2:65" s="1" customFormat="1">
      <c r="B132" s="32"/>
      <c r="D132" s="144" t="s">
        <v>253</v>
      </c>
      <c r="F132" s="145" t="s">
        <v>254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1" customFormat="1">
      <c r="B133" s="148"/>
      <c r="D133" s="144" t="s">
        <v>255</v>
      </c>
      <c r="E133" s="149" t="s">
        <v>577</v>
      </c>
      <c r="F133" s="150" t="s">
        <v>578</v>
      </c>
      <c r="H133" s="151">
        <v>268.2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75</v>
      </c>
      <c r="AY133" s="149" t="s">
        <v>247</v>
      </c>
    </row>
    <row r="134" spans="2:65" s="11" customFormat="1">
      <c r="B134" s="148"/>
      <c r="D134" s="144" t="s">
        <v>255</v>
      </c>
      <c r="E134" s="149" t="s">
        <v>579</v>
      </c>
      <c r="F134" s="150" t="s">
        <v>580</v>
      </c>
      <c r="H134" s="151">
        <v>4.4550000000000001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</v>
      </c>
      <c r="F135" s="150" t="s">
        <v>581</v>
      </c>
      <c r="H135" s="151">
        <v>272.65499999999997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" customFormat="1" ht="16.5" customHeight="1">
      <c r="B136" s="130"/>
      <c r="C136" s="131" t="s">
        <v>84</v>
      </c>
      <c r="D136" s="131" t="s">
        <v>248</v>
      </c>
      <c r="E136" s="132" t="s">
        <v>582</v>
      </c>
      <c r="F136" s="133" t="s">
        <v>250</v>
      </c>
      <c r="G136" s="134" t="s">
        <v>251</v>
      </c>
      <c r="H136" s="135">
        <v>51.36</v>
      </c>
      <c r="I136" s="136"/>
      <c r="J136" s="137">
        <f>ROUND(I136*H136,2)</f>
        <v>0</v>
      </c>
      <c r="K136" s="133" t="s">
        <v>1</v>
      </c>
      <c r="L136" s="32"/>
      <c r="M136" s="138" t="s">
        <v>1</v>
      </c>
      <c r="N136" s="139" t="s">
        <v>40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96</v>
      </c>
      <c r="AT136" s="142" t="s">
        <v>248</v>
      </c>
      <c r="AU136" s="142" t="s">
        <v>82</v>
      </c>
      <c r="AY136" s="17" t="s">
        <v>247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82</v>
      </c>
      <c r="BK136" s="143">
        <f>ROUND(I136*H136,2)</f>
        <v>0</v>
      </c>
      <c r="BL136" s="17" t="s">
        <v>96</v>
      </c>
      <c r="BM136" s="142" t="s">
        <v>583</v>
      </c>
    </row>
    <row r="137" spans="2:65" s="1" customFormat="1">
      <c r="B137" s="32"/>
      <c r="D137" s="144" t="s">
        <v>253</v>
      </c>
      <c r="F137" s="145" t="s">
        <v>584</v>
      </c>
      <c r="I137" s="146"/>
      <c r="L137" s="32"/>
      <c r="M137" s="147"/>
      <c r="T137" s="55"/>
      <c r="AT137" s="17" t="s">
        <v>253</v>
      </c>
      <c r="AU137" s="17" t="s">
        <v>82</v>
      </c>
    </row>
    <row r="138" spans="2:65" s="11" customFormat="1">
      <c r="B138" s="148"/>
      <c r="D138" s="144" t="s">
        <v>255</v>
      </c>
      <c r="E138" s="149" t="s">
        <v>585</v>
      </c>
      <c r="F138" s="150" t="s">
        <v>586</v>
      </c>
      <c r="H138" s="151">
        <v>51.36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" customFormat="1" ht="16.5" customHeight="1">
      <c r="B139" s="130"/>
      <c r="C139" s="131" t="s">
        <v>91</v>
      </c>
      <c r="D139" s="131" t="s">
        <v>248</v>
      </c>
      <c r="E139" s="132" t="s">
        <v>587</v>
      </c>
      <c r="F139" s="133" t="s">
        <v>250</v>
      </c>
      <c r="G139" s="134" t="s">
        <v>251</v>
      </c>
      <c r="H139" s="135">
        <v>19.399999999999999</v>
      </c>
      <c r="I139" s="136"/>
      <c r="J139" s="137">
        <f>ROUND(I139*H139,2)</f>
        <v>0</v>
      </c>
      <c r="K139" s="133" t="s">
        <v>1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588</v>
      </c>
    </row>
    <row r="140" spans="2:65" s="1" customFormat="1">
      <c r="B140" s="32"/>
      <c r="D140" s="144" t="s">
        <v>253</v>
      </c>
      <c r="F140" s="145" t="s">
        <v>263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1" customFormat="1">
      <c r="B141" s="148"/>
      <c r="D141" s="144" t="s">
        <v>255</v>
      </c>
      <c r="E141" s="149" t="s">
        <v>589</v>
      </c>
      <c r="F141" s="150" t="s">
        <v>590</v>
      </c>
      <c r="H141" s="151">
        <v>19.399999999999999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0" customFormat="1" ht="25.9" customHeight="1">
      <c r="B142" s="120"/>
      <c r="D142" s="121" t="s">
        <v>74</v>
      </c>
      <c r="E142" s="122" t="s">
        <v>82</v>
      </c>
      <c r="F142" s="122" t="s">
        <v>266</v>
      </c>
      <c r="I142" s="123"/>
      <c r="J142" s="124">
        <f>BK142</f>
        <v>0</v>
      </c>
      <c r="L142" s="120"/>
      <c r="M142" s="125"/>
      <c r="P142" s="126">
        <f>SUM(P143:P167)</f>
        <v>0</v>
      </c>
      <c r="R142" s="126">
        <f>SUM(R143:R167)</f>
        <v>0</v>
      </c>
      <c r="T142" s="127">
        <f>SUM(T143:T167)</f>
        <v>0</v>
      </c>
      <c r="AR142" s="121" t="s">
        <v>96</v>
      </c>
      <c r="AT142" s="128" t="s">
        <v>74</v>
      </c>
      <c r="AU142" s="128" t="s">
        <v>75</v>
      </c>
      <c r="AY142" s="121" t="s">
        <v>247</v>
      </c>
      <c r="BK142" s="129">
        <f>SUM(BK143:BK167)</f>
        <v>0</v>
      </c>
    </row>
    <row r="143" spans="2:65" s="1" customFormat="1" ht="24.2" customHeight="1">
      <c r="B143" s="130"/>
      <c r="C143" s="131" t="s">
        <v>96</v>
      </c>
      <c r="D143" s="131" t="s">
        <v>248</v>
      </c>
      <c r="E143" s="132" t="s">
        <v>267</v>
      </c>
      <c r="F143" s="133" t="s">
        <v>268</v>
      </c>
      <c r="G143" s="134" t="s">
        <v>269</v>
      </c>
      <c r="H143" s="135">
        <v>7.76</v>
      </c>
      <c r="I143" s="136"/>
      <c r="J143" s="137">
        <f>ROUND(I143*H143,2)</f>
        <v>0</v>
      </c>
      <c r="K143" s="133" t="s">
        <v>1</v>
      </c>
      <c r="L143" s="32"/>
      <c r="M143" s="138" t="s">
        <v>1</v>
      </c>
      <c r="N143" s="139" t="s">
        <v>40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96</v>
      </c>
      <c r="AT143" s="142" t="s">
        <v>248</v>
      </c>
      <c r="AU143" s="142" t="s">
        <v>82</v>
      </c>
      <c r="AY143" s="17" t="s">
        <v>247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82</v>
      </c>
      <c r="BK143" s="143">
        <f>ROUND(I143*H143,2)</f>
        <v>0</v>
      </c>
      <c r="BL143" s="17" t="s">
        <v>96</v>
      </c>
      <c r="BM143" s="142" t="s">
        <v>591</v>
      </c>
    </row>
    <row r="144" spans="2:65" s="1" customFormat="1" ht="19.5">
      <c r="B144" s="32"/>
      <c r="D144" s="144" t="s">
        <v>253</v>
      </c>
      <c r="F144" s="145" t="s">
        <v>271</v>
      </c>
      <c r="I144" s="146"/>
      <c r="L144" s="32"/>
      <c r="M144" s="147"/>
      <c r="T144" s="55"/>
      <c r="AT144" s="17" t="s">
        <v>253</v>
      </c>
      <c r="AU144" s="17" t="s">
        <v>82</v>
      </c>
    </row>
    <row r="145" spans="2:65" s="12" customFormat="1" ht="22.5">
      <c r="B145" s="155"/>
      <c r="D145" s="144" t="s">
        <v>255</v>
      </c>
      <c r="E145" s="156" t="s">
        <v>1</v>
      </c>
      <c r="F145" s="157" t="s">
        <v>272</v>
      </c>
      <c r="H145" s="156" t="s">
        <v>1</v>
      </c>
      <c r="I145" s="158"/>
      <c r="L145" s="155"/>
      <c r="M145" s="159"/>
      <c r="T145" s="160"/>
      <c r="AT145" s="156" t="s">
        <v>255</v>
      </c>
      <c r="AU145" s="156" t="s">
        <v>82</v>
      </c>
      <c r="AV145" s="12" t="s">
        <v>82</v>
      </c>
      <c r="AW145" s="12" t="s">
        <v>32</v>
      </c>
      <c r="AX145" s="12" t="s">
        <v>75</v>
      </c>
      <c r="AY145" s="156" t="s">
        <v>247</v>
      </c>
    </row>
    <row r="146" spans="2:65" s="11" customFormat="1">
      <c r="B146" s="148"/>
      <c r="D146" s="144" t="s">
        <v>255</v>
      </c>
      <c r="E146" s="149" t="s">
        <v>592</v>
      </c>
      <c r="F146" s="150" t="s">
        <v>593</v>
      </c>
      <c r="H146" s="151">
        <v>7.76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82</v>
      </c>
      <c r="AY146" s="149" t="s">
        <v>247</v>
      </c>
    </row>
    <row r="147" spans="2:65" s="1" customFormat="1" ht="24.2" customHeight="1">
      <c r="B147" s="130"/>
      <c r="C147" s="131" t="s">
        <v>282</v>
      </c>
      <c r="D147" s="131" t="s">
        <v>248</v>
      </c>
      <c r="E147" s="132" t="s">
        <v>594</v>
      </c>
      <c r="F147" s="133" t="s">
        <v>595</v>
      </c>
      <c r="G147" s="134" t="s">
        <v>269</v>
      </c>
      <c r="H147" s="135">
        <v>1.9</v>
      </c>
      <c r="I147" s="136"/>
      <c r="J147" s="137">
        <f>ROUND(I147*H147,2)</f>
        <v>0</v>
      </c>
      <c r="K147" s="133" t="s">
        <v>1</v>
      </c>
      <c r="L147" s="32"/>
      <c r="M147" s="138" t="s">
        <v>1</v>
      </c>
      <c r="N147" s="139" t="s">
        <v>40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96</v>
      </c>
      <c r="AT147" s="142" t="s">
        <v>248</v>
      </c>
      <c r="AU147" s="142" t="s">
        <v>82</v>
      </c>
      <c r="AY147" s="17" t="s">
        <v>247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82</v>
      </c>
      <c r="BK147" s="143">
        <f>ROUND(I147*H147,2)</f>
        <v>0</v>
      </c>
      <c r="BL147" s="17" t="s">
        <v>96</v>
      </c>
      <c r="BM147" s="142" t="s">
        <v>596</v>
      </c>
    </row>
    <row r="148" spans="2:65" s="1" customFormat="1" ht="48.75">
      <c r="B148" s="32"/>
      <c r="D148" s="144" t="s">
        <v>253</v>
      </c>
      <c r="F148" s="145" t="s">
        <v>597</v>
      </c>
      <c r="I148" s="146"/>
      <c r="L148" s="32"/>
      <c r="M148" s="147"/>
      <c r="T148" s="55"/>
      <c r="AT148" s="17" t="s">
        <v>253</v>
      </c>
      <c r="AU148" s="17" t="s">
        <v>82</v>
      </c>
    </row>
    <row r="149" spans="2:65" s="12" customFormat="1" ht="22.5">
      <c r="B149" s="155"/>
      <c r="D149" s="144" t="s">
        <v>255</v>
      </c>
      <c r="E149" s="156" t="s">
        <v>1</v>
      </c>
      <c r="F149" s="157" t="s">
        <v>272</v>
      </c>
      <c r="H149" s="156" t="s">
        <v>1</v>
      </c>
      <c r="I149" s="158"/>
      <c r="L149" s="155"/>
      <c r="M149" s="159"/>
      <c r="T149" s="160"/>
      <c r="AT149" s="156" t="s">
        <v>255</v>
      </c>
      <c r="AU149" s="156" t="s">
        <v>82</v>
      </c>
      <c r="AV149" s="12" t="s">
        <v>82</v>
      </c>
      <c r="AW149" s="12" t="s">
        <v>32</v>
      </c>
      <c r="AX149" s="12" t="s">
        <v>75</v>
      </c>
      <c r="AY149" s="156" t="s">
        <v>247</v>
      </c>
    </row>
    <row r="150" spans="2:65" s="11" customFormat="1">
      <c r="B150" s="148"/>
      <c r="D150" s="144" t="s">
        <v>255</v>
      </c>
      <c r="E150" s="149" t="s">
        <v>598</v>
      </c>
      <c r="F150" s="150" t="s">
        <v>599</v>
      </c>
      <c r="H150" s="151">
        <v>1.9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" customFormat="1" ht="24.2" customHeight="1">
      <c r="B151" s="130"/>
      <c r="C151" s="131" t="s">
        <v>288</v>
      </c>
      <c r="D151" s="131" t="s">
        <v>248</v>
      </c>
      <c r="E151" s="132" t="s">
        <v>600</v>
      </c>
      <c r="F151" s="133" t="s">
        <v>601</v>
      </c>
      <c r="G151" s="134" t="s">
        <v>269</v>
      </c>
      <c r="H151" s="135">
        <v>21.4</v>
      </c>
      <c r="I151" s="136"/>
      <c r="J151" s="137">
        <f>ROUND(I151*H151,2)</f>
        <v>0</v>
      </c>
      <c r="K151" s="133" t="s">
        <v>1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602</v>
      </c>
    </row>
    <row r="152" spans="2:65" s="1" customFormat="1" ht="19.5">
      <c r="B152" s="32"/>
      <c r="D152" s="144" t="s">
        <v>253</v>
      </c>
      <c r="F152" s="145" t="s">
        <v>271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2" customFormat="1" ht="22.5">
      <c r="B153" s="155"/>
      <c r="D153" s="144" t="s">
        <v>255</v>
      </c>
      <c r="E153" s="156" t="s">
        <v>1</v>
      </c>
      <c r="F153" s="157" t="s">
        <v>272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>
      <c r="B154" s="148"/>
      <c r="D154" s="144" t="s">
        <v>255</v>
      </c>
      <c r="E154" s="149" t="s">
        <v>603</v>
      </c>
      <c r="F154" s="150" t="s">
        <v>604</v>
      </c>
      <c r="H154" s="151">
        <v>21.4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16.5" customHeight="1">
      <c r="B155" s="130"/>
      <c r="C155" s="131" t="s">
        <v>295</v>
      </c>
      <c r="D155" s="131" t="s">
        <v>248</v>
      </c>
      <c r="E155" s="132" t="s">
        <v>275</v>
      </c>
      <c r="F155" s="133" t="s">
        <v>276</v>
      </c>
      <c r="G155" s="134" t="s">
        <v>269</v>
      </c>
      <c r="H155" s="135">
        <v>149</v>
      </c>
      <c r="I155" s="136"/>
      <c r="J155" s="137">
        <f>ROUND(I155*H155,2)</f>
        <v>0</v>
      </c>
      <c r="K155" s="133" t="s">
        <v>1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605</v>
      </c>
    </row>
    <row r="156" spans="2:65" s="1" customFormat="1" ht="58.5">
      <c r="B156" s="32"/>
      <c r="D156" s="144" t="s">
        <v>253</v>
      </c>
      <c r="F156" s="145" t="s">
        <v>278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2" customFormat="1">
      <c r="B157" s="155"/>
      <c r="D157" s="144" t="s">
        <v>255</v>
      </c>
      <c r="E157" s="156" t="s">
        <v>1</v>
      </c>
      <c r="F157" s="157" t="s">
        <v>279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>
      <c r="B158" s="148"/>
      <c r="D158" s="144" t="s">
        <v>255</v>
      </c>
      <c r="E158" s="149" t="s">
        <v>606</v>
      </c>
      <c r="F158" s="150" t="s">
        <v>607</v>
      </c>
      <c r="H158" s="151">
        <v>149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" customFormat="1" ht="24.2" customHeight="1">
      <c r="B159" s="130"/>
      <c r="C159" s="131" t="s">
        <v>305</v>
      </c>
      <c r="D159" s="131" t="s">
        <v>248</v>
      </c>
      <c r="E159" s="132" t="s">
        <v>283</v>
      </c>
      <c r="F159" s="133" t="s">
        <v>284</v>
      </c>
      <c r="G159" s="134" t="s">
        <v>269</v>
      </c>
      <c r="H159" s="135">
        <v>149</v>
      </c>
      <c r="I159" s="136"/>
      <c r="J159" s="137">
        <f>ROUND(I159*H159,2)</f>
        <v>0</v>
      </c>
      <c r="K159" s="133" t="s">
        <v>1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608</v>
      </c>
    </row>
    <row r="160" spans="2:65" s="1" customFormat="1" ht="19.5">
      <c r="B160" s="32"/>
      <c r="D160" s="144" t="s">
        <v>253</v>
      </c>
      <c r="F160" s="145" t="s">
        <v>284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1" customFormat="1">
      <c r="B161" s="148"/>
      <c r="D161" s="144" t="s">
        <v>255</v>
      </c>
      <c r="E161" s="149" t="s">
        <v>609</v>
      </c>
      <c r="F161" s="150" t="s">
        <v>610</v>
      </c>
      <c r="H161" s="151">
        <v>149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82</v>
      </c>
      <c r="AY161" s="149" t="s">
        <v>247</v>
      </c>
    </row>
    <row r="162" spans="2:65" s="1" customFormat="1" ht="21.75" customHeight="1">
      <c r="B162" s="130"/>
      <c r="C162" s="131" t="s">
        <v>315</v>
      </c>
      <c r="D162" s="131" t="s">
        <v>248</v>
      </c>
      <c r="E162" s="132" t="s">
        <v>296</v>
      </c>
      <c r="F162" s="133" t="s">
        <v>297</v>
      </c>
      <c r="G162" s="134" t="s">
        <v>298</v>
      </c>
      <c r="H162" s="135">
        <v>420.2</v>
      </c>
      <c r="I162" s="136"/>
      <c r="J162" s="137">
        <f>ROUND(I162*H162,2)</f>
        <v>0</v>
      </c>
      <c r="K162" s="133" t="s">
        <v>1</v>
      </c>
      <c r="L162" s="32"/>
      <c r="M162" s="138" t="s">
        <v>1</v>
      </c>
      <c r="N162" s="139" t="s">
        <v>40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96</v>
      </c>
      <c r="AT162" s="142" t="s">
        <v>248</v>
      </c>
      <c r="AU162" s="142" t="s">
        <v>82</v>
      </c>
      <c r="AY162" s="17" t="s">
        <v>247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82</v>
      </c>
      <c r="BK162" s="143">
        <f>ROUND(I162*H162,2)</f>
        <v>0</v>
      </c>
      <c r="BL162" s="17" t="s">
        <v>96</v>
      </c>
      <c r="BM162" s="142" t="s">
        <v>611</v>
      </c>
    </row>
    <row r="163" spans="2:65" s="1" customFormat="1">
      <c r="B163" s="32"/>
      <c r="D163" s="144" t="s">
        <v>253</v>
      </c>
      <c r="F163" s="145" t="s">
        <v>300</v>
      </c>
      <c r="I163" s="146"/>
      <c r="L163" s="32"/>
      <c r="M163" s="147"/>
      <c r="T163" s="55"/>
      <c r="AT163" s="17" t="s">
        <v>253</v>
      </c>
      <c r="AU163" s="17" t="s">
        <v>82</v>
      </c>
    </row>
    <row r="164" spans="2:65" s="12" customFormat="1">
      <c r="B164" s="155"/>
      <c r="D164" s="144" t="s">
        <v>255</v>
      </c>
      <c r="E164" s="156" t="s">
        <v>1</v>
      </c>
      <c r="F164" s="157" t="s">
        <v>301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65" s="11" customFormat="1">
      <c r="B165" s="148"/>
      <c r="D165" s="144" t="s">
        <v>255</v>
      </c>
      <c r="E165" s="149" t="s">
        <v>612</v>
      </c>
      <c r="F165" s="150" t="s">
        <v>613</v>
      </c>
      <c r="H165" s="151">
        <v>313.5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75</v>
      </c>
      <c r="AY165" s="149" t="s">
        <v>247</v>
      </c>
    </row>
    <row r="166" spans="2:65" s="11" customFormat="1">
      <c r="B166" s="148"/>
      <c r="D166" s="144" t="s">
        <v>255</v>
      </c>
      <c r="E166" s="149" t="s">
        <v>614</v>
      </c>
      <c r="F166" s="150" t="s">
        <v>615</v>
      </c>
      <c r="H166" s="151">
        <v>106.7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65" s="11" customFormat="1">
      <c r="B167" s="148"/>
      <c r="D167" s="144" t="s">
        <v>255</v>
      </c>
      <c r="E167" s="149" t="s">
        <v>1</v>
      </c>
      <c r="F167" s="150" t="s">
        <v>616</v>
      </c>
      <c r="H167" s="151">
        <v>420.2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0" customFormat="1" ht="25.9" customHeight="1">
      <c r="B168" s="120"/>
      <c r="D168" s="121" t="s">
        <v>74</v>
      </c>
      <c r="E168" s="122" t="s">
        <v>84</v>
      </c>
      <c r="F168" s="122" t="s">
        <v>304</v>
      </c>
      <c r="I168" s="123"/>
      <c r="J168" s="124">
        <f>BK168</f>
        <v>0</v>
      </c>
      <c r="L168" s="120"/>
      <c r="M168" s="125"/>
      <c r="P168" s="126">
        <f>SUM(P169:P172)</f>
        <v>0</v>
      </c>
      <c r="R168" s="126">
        <f>SUM(R169:R172)</f>
        <v>0</v>
      </c>
      <c r="T168" s="127">
        <f>SUM(T169:T172)</f>
        <v>0</v>
      </c>
      <c r="AR168" s="121" t="s">
        <v>96</v>
      </c>
      <c r="AT168" s="128" t="s">
        <v>74</v>
      </c>
      <c r="AU168" s="128" t="s">
        <v>75</v>
      </c>
      <c r="AY168" s="121" t="s">
        <v>247</v>
      </c>
      <c r="BK168" s="129">
        <f>SUM(BK169:BK172)</f>
        <v>0</v>
      </c>
    </row>
    <row r="169" spans="2:65" s="1" customFormat="1" ht="24.2" customHeight="1">
      <c r="B169" s="130"/>
      <c r="C169" s="131" t="s">
        <v>322</v>
      </c>
      <c r="D169" s="131" t="s">
        <v>248</v>
      </c>
      <c r="E169" s="132" t="s">
        <v>306</v>
      </c>
      <c r="F169" s="133" t="s">
        <v>307</v>
      </c>
      <c r="G169" s="134" t="s">
        <v>308</v>
      </c>
      <c r="H169" s="135">
        <v>16.5</v>
      </c>
      <c r="I169" s="136"/>
      <c r="J169" s="137">
        <f>ROUND(I169*H169,2)</f>
        <v>0</v>
      </c>
      <c r="K169" s="133" t="s">
        <v>1</v>
      </c>
      <c r="L169" s="32"/>
      <c r="M169" s="138" t="s">
        <v>1</v>
      </c>
      <c r="N169" s="139" t="s">
        <v>40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96</v>
      </c>
      <c r="AT169" s="142" t="s">
        <v>248</v>
      </c>
      <c r="AU169" s="142" t="s">
        <v>82</v>
      </c>
      <c r="AY169" s="17" t="s">
        <v>247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82</v>
      </c>
      <c r="BK169" s="143">
        <f>ROUND(I169*H169,2)</f>
        <v>0</v>
      </c>
      <c r="BL169" s="17" t="s">
        <v>96</v>
      </c>
      <c r="BM169" s="142" t="s">
        <v>617</v>
      </c>
    </row>
    <row r="170" spans="2:65" s="1" customFormat="1" ht="29.25">
      <c r="B170" s="32"/>
      <c r="D170" s="144" t="s">
        <v>253</v>
      </c>
      <c r="F170" s="145" t="s">
        <v>310</v>
      </c>
      <c r="I170" s="146"/>
      <c r="L170" s="32"/>
      <c r="M170" s="147"/>
      <c r="T170" s="55"/>
      <c r="AT170" s="17" t="s">
        <v>253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311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1" customFormat="1">
      <c r="B172" s="148"/>
      <c r="D172" s="144" t="s">
        <v>255</v>
      </c>
      <c r="E172" s="149" t="s">
        <v>618</v>
      </c>
      <c r="F172" s="150" t="s">
        <v>619</v>
      </c>
      <c r="H172" s="151">
        <v>16.5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82</v>
      </c>
      <c r="AY172" s="149" t="s">
        <v>247</v>
      </c>
    </row>
    <row r="173" spans="2:65" s="10" customFormat="1" ht="25.9" customHeight="1">
      <c r="B173" s="120"/>
      <c r="D173" s="121" t="s">
        <v>74</v>
      </c>
      <c r="E173" s="122" t="s">
        <v>282</v>
      </c>
      <c r="F173" s="122" t="s">
        <v>314</v>
      </c>
      <c r="I173" s="123"/>
      <c r="J173" s="124">
        <f>BK173</f>
        <v>0</v>
      </c>
      <c r="L173" s="120"/>
      <c r="M173" s="125"/>
      <c r="P173" s="126">
        <f>SUM(P174:P215)</f>
        <v>0</v>
      </c>
      <c r="R173" s="126">
        <f>SUM(R174:R215)</f>
        <v>0</v>
      </c>
      <c r="T173" s="127">
        <f>SUM(T174:T215)</f>
        <v>0</v>
      </c>
      <c r="AR173" s="121" t="s">
        <v>96</v>
      </c>
      <c r="AT173" s="128" t="s">
        <v>74</v>
      </c>
      <c r="AU173" s="128" t="s">
        <v>75</v>
      </c>
      <c r="AY173" s="121" t="s">
        <v>247</v>
      </c>
      <c r="BK173" s="129">
        <f>SUM(BK174:BK215)</f>
        <v>0</v>
      </c>
    </row>
    <row r="174" spans="2:65" s="1" customFormat="1" ht="24.2" customHeight="1">
      <c r="B174" s="130"/>
      <c r="C174" s="131" t="s">
        <v>328</v>
      </c>
      <c r="D174" s="131" t="s">
        <v>248</v>
      </c>
      <c r="E174" s="132" t="s">
        <v>316</v>
      </c>
      <c r="F174" s="133" t="s">
        <v>317</v>
      </c>
      <c r="G174" s="134" t="s">
        <v>298</v>
      </c>
      <c r="H174" s="135">
        <v>412.56</v>
      </c>
      <c r="I174" s="136"/>
      <c r="J174" s="137">
        <f>ROUND(I174*H174,2)</f>
        <v>0</v>
      </c>
      <c r="K174" s="133" t="s">
        <v>1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620</v>
      </c>
    </row>
    <row r="175" spans="2:65" s="1" customFormat="1" ht="29.25">
      <c r="B175" s="32"/>
      <c r="D175" s="144" t="s">
        <v>253</v>
      </c>
      <c r="F175" s="145" t="s">
        <v>319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2" customFormat="1">
      <c r="B176" s="155"/>
      <c r="D176" s="144" t="s">
        <v>255</v>
      </c>
      <c r="E176" s="156" t="s">
        <v>1</v>
      </c>
      <c r="F176" s="157" t="s">
        <v>311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1" customFormat="1">
      <c r="B177" s="148"/>
      <c r="D177" s="144" t="s">
        <v>255</v>
      </c>
      <c r="E177" s="149" t="s">
        <v>621</v>
      </c>
      <c r="F177" s="150" t="s">
        <v>622</v>
      </c>
      <c r="H177" s="151">
        <v>307.8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75</v>
      </c>
      <c r="AY177" s="149" t="s">
        <v>247</v>
      </c>
    </row>
    <row r="178" spans="2:65" s="11" customFormat="1">
      <c r="B178" s="148"/>
      <c r="D178" s="144" t="s">
        <v>255</v>
      </c>
      <c r="E178" s="149" t="s">
        <v>623</v>
      </c>
      <c r="F178" s="150" t="s">
        <v>624</v>
      </c>
      <c r="H178" s="151">
        <v>104.76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75</v>
      </c>
      <c r="AY178" s="149" t="s">
        <v>247</v>
      </c>
    </row>
    <row r="179" spans="2:65" s="11" customFormat="1">
      <c r="B179" s="148"/>
      <c r="D179" s="144" t="s">
        <v>255</v>
      </c>
      <c r="E179" s="149" t="s">
        <v>1</v>
      </c>
      <c r="F179" s="150" t="s">
        <v>625</v>
      </c>
      <c r="H179" s="151">
        <v>412.56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" customFormat="1" ht="24.2" customHeight="1">
      <c r="B180" s="130"/>
      <c r="C180" s="131" t="s">
        <v>335</v>
      </c>
      <c r="D180" s="131" t="s">
        <v>248</v>
      </c>
      <c r="E180" s="132" t="s">
        <v>323</v>
      </c>
      <c r="F180" s="133" t="s">
        <v>324</v>
      </c>
      <c r="G180" s="134" t="s">
        <v>298</v>
      </c>
      <c r="H180" s="135">
        <v>420.2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626</v>
      </c>
    </row>
    <row r="181" spans="2:65" s="1" customFormat="1" ht="39">
      <c r="B181" s="32"/>
      <c r="D181" s="144" t="s">
        <v>253</v>
      </c>
      <c r="F181" s="145" t="s">
        <v>326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311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627</v>
      </c>
      <c r="F183" s="150" t="s">
        <v>613</v>
      </c>
      <c r="H183" s="151">
        <v>313.5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75</v>
      </c>
      <c r="AY183" s="149" t="s">
        <v>247</v>
      </c>
    </row>
    <row r="184" spans="2:65" s="11" customFormat="1">
      <c r="B184" s="148"/>
      <c r="D184" s="144" t="s">
        <v>255</v>
      </c>
      <c r="E184" s="149" t="s">
        <v>628</v>
      </c>
      <c r="F184" s="150" t="s">
        <v>615</v>
      </c>
      <c r="H184" s="151">
        <v>106.7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</row>
    <row r="185" spans="2:65" s="11" customFormat="1">
      <c r="B185" s="148"/>
      <c r="D185" s="144" t="s">
        <v>255</v>
      </c>
      <c r="E185" s="149" t="s">
        <v>1</v>
      </c>
      <c r="F185" s="150" t="s">
        <v>616</v>
      </c>
      <c r="H185" s="151">
        <v>420.2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82</v>
      </c>
      <c r="AY185" s="149" t="s">
        <v>247</v>
      </c>
    </row>
    <row r="186" spans="2:65" s="1" customFormat="1" ht="16.5" customHeight="1">
      <c r="B186" s="130"/>
      <c r="C186" s="131" t="s">
        <v>342</v>
      </c>
      <c r="D186" s="131" t="s">
        <v>248</v>
      </c>
      <c r="E186" s="132" t="s">
        <v>329</v>
      </c>
      <c r="F186" s="133" t="s">
        <v>330</v>
      </c>
      <c r="G186" s="134" t="s">
        <v>298</v>
      </c>
      <c r="H186" s="135">
        <v>382</v>
      </c>
      <c r="I186" s="136"/>
      <c r="J186" s="137">
        <f>ROUND(I186*H186,2)</f>
        <v>0</v>
      </c>
      <c r="K186" s="133" t="s">
        <v>1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629</v>
      </c>
    </row>
    <row r="187" spans="2:65" s="1" customFormat="1">
      <c r="B187" s="32"/>
      <c r="D187" s="144" t="s">
        <v>253</v>
      </c>
      <c r="F187" s="145" t="s">
        <v>332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2" customFormat="1">
      <c r="B188" s="155"/>
      <c r="D188" s="144" t="s">
        <v>255</v>
      </c>
      <c r="E188" s="156" t="s">
        <v>1</v>
      </c>
      <c r="F188" s="157" t="s">
        <v>311</v>
      </c>
      <c r="H188" s="156" t="s">
        <v>1</v>
      </c>
      <c r="I188" s="158"/>
      <c r="L188" s="155"/>
      <c r="M188" s="159"/>
      <c r="T188" s="160"/>
      <c r="AT188" s="156" t="s">
        <v>255</v>
      </c>
      <c r="AU188" s="156" t="s">
        <v>82</v>
      </c>
      <c r="AV188" s="12" t="s">
        <v>82</v>
      </c>
      <c r="AW188" s="12" t="s">
        <v>32</v>
      </c>
      <c r="AX188" s="12" t="s">
        <v>75</v>
      </c>
      <c r="AY188" s="156" t="s">
        <v>247</v>
      </c>
    </row>
    <row r="189" spans="2:65" s="11" customFormat="1">
      <c r="B189" s="148"/>
      <c r="D189" s="144" t="s">
        <v>255</v>
      </c>
      <c r="E189" s="149" t="s">
        <v>630</v>
      </c>
      <c r="F189" s="150" t="s">
        <v>631</v>
      </c>
      <c r="H189" s="151">
        <v>285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75</v>
      </c>
      <c r="AY189" s="149" t="s">
        <v>247</v>
      </c>
    </row>
    <row r="190" spans="2:65" s="11" customFormat="1">
      <c r="B190" s="148"/>
      <c r="D190" s="144" t="s">
        <v>255</v>
      </c>
      <c r="E190" s="149" t="s">
        <v>632</v>
      </c>
      <c r="F190" s="150" t="s">
        <v>633</v>
      </c>
      <c r="H190" s="151">
        <v>97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1" customFormat="1">
      <c r="B191" s="148"/>
      <c r="D191" s="144" t="s">
        <v>255</v>
      </c>
      <c r="E191" s="149" t="s">
        <v>1</v>
      </c>
      <c r="F191" s="150" t="s">
        <v>634</v>
      </c>
      <c r="H191" s="151">
        <v>382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82</v>
      </c>
      <c r="AY191" s="149" t="s">
        <v>247</v>
      </c>
    </row>
    <row r="192" spans="2:65" s="1" customFormat="1" ht="16.5" customHeight="1">
      <c r="B192" s="130"/>
      <c r="C192" s="131" t="s">
        <v>348</v>
      </c>
      <c r="D192" s="131" t="s">
        <v>248</v>
      </c>
      <c r="E192" s="132" t="s">
        <v>336</v>
      </c>
      <c r="F192" s="133" t="s">
        <v>337</v>
      </c>
      <c r="G192" s="134" t="s">
        <v>298</v>
      </c>
      <c r="H192" s="135">
        <v>764</v>
      </c>
      <c r="I192" s="136"/>
      <c r="J192" s="137">
        <f>ROUND(I192*H192,2)</f>
        <v>0</v>
      </c>
      <c r="K192" s="133" t="s">
        <v>1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635</v>
      </c>
    </row>
    <row r="193" spans="2:65" s="1" customFormat="1">
      <c r="B193" s="32"/>
      <c r="D193" s="144" t="s">
        <v>253</v>
      </c>
      <c r="F193" s="145" t="s">
        <v>339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311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1" customFormat="1">
      <c r="B195" s="148"/>
      <c r="D195" s="144" t="s">
        <v>255</v>
      </c>
      <c r="E195" s="149" t="s">
        <v>636</v>
      </c>
      <c r="F195" s="150" t="s">
        <v>637</v>
      </c>
      <c r="H195" s="151">
        <v>570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75</v>
      </c>
      <c r="AY195" s="149" t="s">
        <v>247</v>
      </c>
    </row>
    <row r="196" spans="2:65" s="11" customFormat="1">
      <c r="B196" s="148"/>
      <c r="D196" s="144" t="s">
        <v>255</v>
      </c>
      <c r="E196" s="149" t="s">
        <v>638</v>
      </c>
      <c r="F196" s="150" t="s">
        <v>639</v>
      </c>
      <c r="H196" s="151">
        <v>194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75</v>
      </c>
      <c r="AY196" s="149" t="s">
        <v>247</v>
      </c>
    </row>
    <row r="197" spans="2:65" s="11" customFormat="1">
      <c r="B197" s="148"/>
      <c r="D197" s="144" t="s">
        <v>255</v>
      </c>
      <c r="E197" s="149" t="s">
        <v>1</v>
      </c>
      <c r="F197" s="150" t="s">
        <v>640</v>
      </c>
      <c r="H197" s="151">
        <v>764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82</v>
      </c>
      <c r="AY197" s="149" t="s">
        <v>247</v>
      </c>
    </row>
    <row r="198" spans="2:65" s="1" customFormat="1" ht="24.2" customHeight="1">
      <c r="B198" s="130"/>
      <c r="C198" s="131" t="s">
        <v>8</v>
      </c>
      <c r="D198" s="131" t="s">
        <v>248</v>
      </c>
      <c r="E198" s="132" t="s">
        <v>343</v>
      </c>
      <c r="F198" s="133" t="s">
        <v>344</v>
      </c>
      <c r="G198" s="134" t="s">
        <v>298</v>
      </c>
      <c r="H198" s="135">
        <v>382</v>
      </c>
      <c r="I198" s="136"/>
      <c r="J198" s="137">
        <f>ROUND(I198*H198,2)</f>
        <v>0</v>
      </c>
      <c r="K198" s="133" t="s">
        <v>1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82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641</v>
      </c>
    </row>
    <row r="199" spans="2:65" s="1" customFormat="1" ht="39">
      <c r="B199" s="32"/>
      <c r="D199" s="144" t="s">
        <v>253</v>
      </c>
      <c r="F199" s="145" t="s">
        <v>346</v>
      </c>
      <c r="I199" s="146"/>
      <c r="L199" s="32"/>
      <c r="M199" s="147"/>
      <c r="T199" s="55"/>
      <c r="AT199" s="17" t="s">
        <v>253</v>
      </c>
      <c r="AU199" s="17" t="s">
        <v>82</v>
      </c>
    </row>
    <row r="200" spans="2:65" s="12" customFormat="1">
      <c r="B200" s="155"/>
      <c r="D200" s="144" t="s">
        <v>255</v>
      </c>
      <c r="E200" s="156" t="s">
        <v>1</v>
      </c>
      <c r="F200" s="157" t="s">
        <v>311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</row>
    <row r="201" spans="2:65" s="11" customFormat="1">
      <c r="B201" s="148"/>
      <c r="D201" s="144" t="s">
        <v>255</v>
      </c>
      <c r="E201" s="149" t="s">
        <v>642</v>
      </c>
      <c r="F201" s="150" t="s">
        <v>631</v>
      </c>
      <c r="H201" s="151">
        <v>285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1" customFormat="1">
      <c r="B202" s="148"/>
      <c r="D202" s="144" t="s">
        <v>255</v>
      </c>
      <c r="E202" s="149" t="s">
        <v>643</v>
      </c>
      <c r="F202" s="150" t="s">
        <v>633</v>
      </c>
      <c r="H202" s="151">
        <v>97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75</v>
      </c>
      <c r="AY202" s="149" t="s">
        <v>247</v>
      </c>
    </row>
    <row r="203" spans="2:65" s="11" customFormat="1">
      <c r="B203" s="148"/>
      <c r="D203" s="144" t="s">
        <v>255</v>
      </c>
      <c r="E203" s="149" t="s">
        <v>1</v>
      </c>
      <c r="F203" s="150" t="s">
        <v>634</v>
      </c>
      <c r="H203" s="151">
        <v>382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82</v>
      </c>
      <c r="AY203" s="149" t="s">
        <v>247</v>
      </c>
    </row>
    <row r="204" spans="2:65" s="1" customFormat="1" ht="24.2" customHeight="1">
      <c r="B204" s="130"/>
      <c r="C204" s="131" t="s">
        <v>360</v>
      </c>
      <c r="D204" s="131" t="s">
        <v>248</v>
      </c>
      <c r="E204" s="132" t="s">
        <v>349</v>
      </c>
      <c r="F204" s="133" t="s">
        <v>350</v>
      </c>
      <c r="G204" s="134" t="s">
        <v>298</v>
      </c>
      <c r="H204" s="135">
        <v>382</v>
      </c>
      <c r="I204" s="136"/>
      <c r="J204" s="137">
        <f>ROUND(I204*H204,2)</f>
        <v>0</v>
      </c>
      <c r="K204" s="133" t="s">
        <v>1</v>
      </c>
      <c r="L204" s="32"/>
      <c r="M204" s="138" t="s">
        <v>1</v>
      </c>
      <c r="N204" s="139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96</v>
      </c>
      <c r="AT204" s="142" t="s">
        <v>248</v>
      </c>
      <c r="AU204" s="142" t="s">
        <v>82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644</v>
      </c>
    </row>
    <row r="205" spans="2:65" s="1" customFormat="1">
      <c r="B205" s="32"/>
      <c r="D205" s="144" t="s">
        <v>253</v>
      </c>
      <c r="F205" s="145" t="s">
        <v>352</v>
      </c>
      <c r="I205" s="146"/>
      <c r="L205" s="32"/>
      <c r="M205" s="147"/>
      <c r="T205" s="55"/>
      <c r="AT205" s="17" t="s">
        <v>253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311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1" customFormat="1">
      <c r="B207" s="148"/>
      <c r="D207" s="144" t="s">
        <v>255</v>
      </c>
      <c r="E207" s="149" t="s">
        <v>645</v>
      </c>
      <c r="F207" s="150" t="s">
        <v>631</v>
      </c>
      <c r="H207" s="151">
        <v>285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75</v>
      </c>
      <c r="AY207" s="149" t="s">
        <v>247</v>
      </c>
    </row>
    <row r="208" spans="2:65" s="11" customFormat="1">
      <c r="B208" s="148"/>
      <c r="D208" s="144" t="s">
        <v>255</v>
      </c>
      <c r="E208" s="149" t="s">
        <v>646</v>
      </c>
      <c r="F208" s="150" t="s">
        <v>633</v>
      </c>
      <c r="H208" s="151">
        <v>97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75</v>
      </c>
      <c r="AY208" s="149" t="s">
        <v>247</v>
      </c>
    </row>
    <row r="209" spans="2:65" s="11" customFormat="1">
      <c r="B209" s="148"/>
      <c r="D209" s="144" t="s">
        <v>255</v>
      </c>
      <c r="E209" s="149" t="s">
        <v>1</v>
      </c>
      <c r="F209" s="150" t="s">
        <v>634</v>
      </c>
      <c r="H209" s="151">
        <v>382</v>
      </c>
      <c r="I209" s="152"/>
      <c r="L209" s="148"/>
      <c r="M209" s="153"/>
      <c r="T209" s="154"/>
      <c r="AT209" s="149" t="s">
        <v>255</v>
      </c>
      <c r="AU209" s="149" t="s">
        <v>82</v>
      </c>
      <c r="AV209" s="11" t="s">
        <v>84</v>
      </c>
      <c r="AW209" s="11" t="s">
        <v>32</v>
      </c>
      <c r="AX209" s="11" t="s">
        <v>82</v>
      </c>
      <c r="AY209" s="149" t="s">
        <v>247</v>
      </c>
    </row>
    <row r="210" spans="2:65" s="1" customFormat="1" ht="24.2" customHeight="1">
      <c r="B210" s="130"/>
      <c r="C210" s="131" t="s">
        <v>370</v>
      </c>
      <c r="D210" s="131" t="s">
        <v>248</v>
      </c>
      <c r="E210" s="132" t="s">
        <v>354</v>
      </c>
      <c r="F210" s="133" t="s">
        <v>355</v>
      </c>
      <c r="G210" s="134" t="s">
        <v>298</v>
      </c>
      <c r="H210" s="135">
        <v>382</v>
      </c>
      <c r="I210" s="136"/>
      <c r="J210" s="137">
        <f>ROUND(I210*H210,2)</f>
        <v>0</v>
      </c>
      <c r="K210" s="133" t="s">
        <v>1</v>
      </c>
      <c r="L210" s="32"/>
      <c r="M210" s="138" t="s">
        <v>1</v>
      </c>
      <c r="N210" s="139" t="s">
        <v>40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96</v>
      </c>
      <c r="AT210" s="142" t="s">
        <v>248</v>
      </c>
      <c r="AU210" s="142" t="s">
        <v>82</v>
      </c>
      <c r="AY210" s="17" t="s">
        <v>247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82</v>
      </c>
      <c r="BK210" s="143">
        <f>ROUND(I210*H210,2)</f>
        <v>0</v>
      </c>
      <c r="BL210" s="17" t="s">
        <v>96</v>
      </c>
      <c r="BM210" s="142" t="s">
        <v>647</v>
      </c>
    </row>
    <row r="211" spans="2:65" s="1" customFormat="1">
      <c r="B211" s="32"/>
      <c r="D211" s="144" t="s">
        <v>253</v>
      </c>
      <c r="F211" s="145" t="s">
        <v>357</v>
      </c>
      <c r="I211" s="146"/>
      <c r="L211" s="32"/>
      <c r="M211" s="147"/>
      <c r="T211" s="55"/>
      <c r="AT211" s="17" t="s">
        <v>253</v>
      </c>
      <c r="AU211" s="17" t="s">
        <v>82</v>
      </c>
    </row>
    <row r="212" spans="2:65" s="12" customFormat="1">
      <c r="B212" s="155"/>
      <c r="D212" s="144" t="s">
        <v>255</v>
      </c>
      <c r="E212" s="156" t="s">
        <v>1</v>
      </c>
      <c r="F212" s="157" t="s">
        <v>311</v>
      </c>
      <c r="H212" s="156" t="s">
        <v>1</v>
      </c>
      <c r="I212" s="158"/>
      <c r="L212" s="155"/>
      <c r="M212" s="159"/>
      <c r="T212" s="160"/>
      <c r="AT212" s="156" t="s">
        <v>255</v>
      </c>
      <c r="AU212" s="156" t="s">
        <v>82</v>
      </c>
      <c r="AV212" s="12" t="s">
        <v>82</v>
      </c>
      <c r="AW212" s="12" t="s">
        <v>32</v>
      </c>
      <c r="AX212" s="12" t="s">
        <v>75</v>
      </c>
      <c r="AY212" s="156" t="s">
        <v>247</v>
      </c>
    </row>
    <row r="213" spans="2:65" s="11" customFormat="1">
      <c r="B213" s="148"/>
      <c r="D213" s="144" t="s">
        <v>255</v>
      </c>
      <c r="E213" s="149" t="s">
        <v>648</v>
      </c>
      <c r="F213" s="150" t="s">
        <v>631</v>
      </c>
      <c r="H213" s="151">
        <v>285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75</v>
      </c>
      <c r="AY213" s="149" t="s">
        <v>247</v>
      </c>
    </row>
    <row r="214" spans="2:65" s="11" customFormat="1">
      <c r="B214" s="148"/>
      <c r="D214" s="144" t="s">
        <v>255</v>
      </c>
      <c r="E214" s="149" t="s">
        <v>649</v>
      </c>
      <c r="F214" s="150" t="s">
        <v>633</v>
      </c>
      <c r="H214" s="151">
        <v>97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75</v>
      </c>
      <c r="AY214" s="149" t="s">
        <v>247</v>
      </c>
    </row>
    <row r="215" spans="2:65" s="11" customFormat="1">
      <c r="B215" s="148"/>
      <c r="D215" s="144" t="s">
        <v>255</v>
      </c>
      <c r="E215" s="149" t="s">
        <v>1</v>
      </c>
      <c r="F215" s="150" t="s">
        <v>634</v>
      </c>
      <c r="H215" s="151">
        <v>382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0" customFormat="1" ht="25.9" customHeight="1">
      <c r="B216" s="120"/>
      <c r="D216" s="121" t="s">
        <v>74</v>
      </c>
      <c r="E216" s="122" t="s">
        <v>315</v>
      </c>
      <c r="F216" s="122" t="s">
        <v>369</v>
      </c>
      <c r="I216" s="123"/>
      <c r="J216" s="124">
        <f>BK216</f>
        <v>0</v>
      </c>
      <c r="L216" s="120"/>
      <c r="M216" s="125"/>
      <c r="P216" s="126">
        <f>SUM(P217:P276)</f>
        <v>0</v>
      </c>
      <c r="R216" s="126">
        <f>SUM(R217:R276)</f>
        <v>0</v>
      </c>
      <c r="T216" s="127">
        <f>SUM(T217:T276)</f>
        <v>0</v>
      </c>
      <c r="AR216" s="121" t="s">
        <v>96</v>
      </c>
      <c r="AT216" s="128" t="s">
        <v>74</v>
      </c>
      <c r="AU216" s="128" t="s">
        <v>75</v>
      </c>
      <c r="AY216" s="121" t="s">
        <v>247</v>
      </c>
      <c r="BK216" s="129">
        <f>SUM(BK217:BK276)</f>
        <v>0</v>
      </c>
    </row>
    <row r="217" spans="2:65" s="1" customFormat="1" ht="24.2" customHeight="1">
      <c r="B217" s="130"/>
      <c r="C217" s="131" t="s">
        <v>378</v>
      </c>
      <c r="D217" s="131" t="s">
        <v>248</v>
      </c>
      <c r="E217" s="132" t="s">
        <v>371</v>
      </c>
      <c r="F217" s="133" t="s">
        <v>372</v>
      </c>
      <c r="G217" s="134" t="s">
        <v>363</v>
      </c>
      <c r="H217" s="135">
        <v>10</v>
      </c>
      <c r="I217" s="136"/>
      <c r="J217" s="137">
        <f>ROUND(I217*H217,2)</f>
        <v>0</v>
      </c>
      <c r="K217" s="133" t="s">
        <v>1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650</v>
      </c>
    </row>
    <row r="218" spans="2:65" s="1" customFormat="1" ht="19.5">
      <c r="B218" s="32"/>
      <c r="D218" s="144" t="s">
        <v>253</v>
      </c>
      <c r="F218" s="145" t="s">
        <v>372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2" customFormat="1" ht="22.5">
      <c r="B219" s="155"/>
      <c r="D219" s="144" t="s">
        <v>255</v>
      </c>
      <c r="E219" s="156" t="s">
        <v>1</v>
      </c>
      <c r="F219" s="157" t="s">
        <v>374</v>
      </c>
      <c r="H219" s="156" t="s">
        <v>1</v>
      </c>
      <c r="I219" s="158"/>
      <c r="L219" s="155"/>
      <c r="M219" s="159"/>
      <c r="T219" s="160"/>
      <c r="AT219" s="156" t="s">
        <v>255</v>
      </c>
      <c r="AU219" s="156" t="s">
        <v>82</v>
      </c>
      <c r="AV219" s="12" t="s">
        <v>82</v>
      </c>
      <c r="AW219" s="12" t="s">
        <v>32</v>
      </c>
      <c r="AX219" s="12" t="s">
        <v>75</v>
      </c>
      <c r="AY219" s="156" t="s">
        <v>247</v>
      </c>
    </row>
    <row r="220" spans="2:65" s="12" customFormat="1">
      <c r="B220" s="155"/>
      <c r="D220" s="144" t="s">
        <v>255</v>
      </c>
      <c r="E220" s="156" t="s">
        <v>1</v>
      </c>
      <c r="F220" s="157" t="s">
        <v>375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651</v>
      </c>
      <c r="F221" s="150" t="s">
        <v>652</v>
      </c>
      <c r="H221" s="151">
        <v>1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653</v>
      </c>
      <c r="F222" s="150" t="s">
        <v>654</v>
      </c>
      <c r="H222" s="151">
        <v>1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75</v>
      </c>
      <c r="AY222" s="149" t="s">
        <v>247</v>
      </c>
    </row>
    <row r="223" spans="2:65" s="11" customFormat="1">
      <c r="B223" s="148"/>
      <c r="D223" s="144" t="s">
        <v>255</v>
      </c>
      <c r="E223" s="149" t="s">
        <v>655</v>
      </c>
      <c r="F223" s="150" t="s">
        <v>656</v>
      </c>
      <c r="H223" s="151">
        <v>1</v>
      </c>
      <c r="I223" s="152"/>
      <c r="L223" s="148"/>
      <c r="M223" s="153"/>
      <c r="T223" s="154"/>
      <c r="AT223" s="149" t="s">
        <v>255</v>
      </c>
      <c r="AU223" s="149" t="s">
        <v>82</v>
      </c>
      <c r="AV223" s="11" t="s">
        <v>84</v>
      </c>
      <c r="AW223" s="11" t="s">
        <v>32</v>
      </c>
      <c r="AX223" s="11" t="s">
        <v>75</v>
      </c>
      <c r="AY223" s="149" t="s">
        <v>247</v>
      </c>
    </row>
    <row r="224" spans="2:65" s="11" customFormat="1">
      <c r="B224" s="148"/>
      <c r="D224" s="144" t="s">
        <v>255</v>
      </c>
      <c r="E224" s="149" t="s">
        <v>657</v>
      </c>
      <c r="F224" s="150" t="s">
        <v>377</v>
      </c>
      <c r="H224" s="151">
        <v>2</v>
      </c>
      <c r="I224" s="152"/>
      <c r="L224" s="148"/>
      <c r="M224" s="153"/>
      <c r="T224" s="154"/>
      <c r="AT224" s="149" t="s">
        <v>255</v>
      </c>
      <c r="AU224" s="149" t="s">
        <v>82</v>
      </c>
      <c r="AV224" s="11" t="s">
        <v>84</v>
      </c>
      <c r="AW224" s="11" t="s">
        <v>32</v>
      </c>
      <c r="AX224" s="11" t="s">
        <v>75</v>
      </c>
      <c r="AY224" s="149" t="s">
        <v>247</v>
      </c>
    </row>
    <row r="225" spans="2:65" s="11" customFormat="1">
      <c r="B225" s="148"/>
      <c r="D225" s="144" t="s">
        <v>255</v>
      </c>
      <c r="E225" s="149" t="s">
        <v>658</v>
      </c>
      <c r="F225" s="150" t="s">
        <v>659</v>
      </c>
      <c r="H225" s="151">
        <v>2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75</v>
      </c>
      <c r="AY225" s="149" t="s">
        <v>247</v>
      </c>
    </row>
    <row r="226" spans="2:65" s="11" customFormat="1">
      <c r="B226" s="148"/>
      <c r="D226" s="144" t="s">
        <v>255</v>
      </c>
      <c r="E226" s="149" t="s">
        <v>660</v>
      </c>
      <c r="F226" s="150" t="s">
        <v>661</v>
      </c>
      <c r="H226" s="151">
        <v>1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662</v>
      </c>
      <c r="F227" s="150" t="s">
        <v>663</v>
      </c>
      <c r="H227" s="151">
        <v>1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664</v>
      </c>
      <c r="F228" s="150" t="s">
        <v>665</v>
      </c>
      <c r="H228" s="151">
        <v>1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>
      <c r="B229" s="148"/>
      <c r="D229" s="144" t="s">
        <v>255</v>
      </c>
      <c r="E229" s="149" t="s">
        <v>1</v>
      </c>
      <c r="F229" s="150" t="s">
        <v>666</v>
      </c>
      <c r="H229" s="151">
        <v>10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82</v>
      </c>
      <c r="AY229" s="149" t="s">
        <v>247</v>
      </c>
    </row>
    <row r="230" spans="2:65" s="1" customFormat="1" ht="24.2" customHeight="1">
      <c r="B230" s="130"/>
      <c r="C230" s="131" t="s">
        <v>388</v>
      </c>
      <c r="D230" s="131" t="s">
        <v>248</v>
      </c>
      <c r="E230" s="132" t="s">
        <v>667</v>
      </c>
      <c r="F230" s="133" t="s">
        <v>668</v>
      </c>
      <c r="G230" s="134" t="s">
        <v>363</v>
      </c>
      <c r="H230" s="135">
        <v>2</v>
      </c>
      <c r="I230" s="136"/>
      <c r="J230" s="137">
        <f>ROUND(I230*H230,2)</f>
        <v>0</v>
      </c>
      <c r="K230" s="133" t="s">
        <v>1</v>
      </c>
      <c r="L230" s="32"/>
      <c r="M230" s="138" t="s">
        <v>1</v>
      </c>
      <c r="N230" s="139" t="s">
        <v>40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96</v>
      </c>
      <c r="AT230" s="142" t="s">
        <v>248</v>
      </c>
      <c r="AU230" s="142" t="s">
        <v>82</v>
      </c>
      <c r="AY230" s="17" t="s">
        <v>247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82</v>
      </c>
      <c r="BK230" s="143">
        <f>ROUND(I230*H230,2)</f>
        <v>0</v>
      </c>
      <c r="BL230" s="17" t="s">
        <v>96</v>
      </c>
      <c r="BM230" s="142" t="s">
        <v>669</v>
      </c>
    </row>
    <row r="231" spans="2:65" s="1" customFormat="1" ht="19.5">
      <c r="B231" s="32"/>
      <c r="D231" s="144" t="s">
        <v>253</v>
      </c>
      <c r="F231" s="145" t="s">
        <v>668</v>
      </c>
      <c r="I231" s="146"/>
      <c r="L231" s="32"/>
      <c r="M231" s="147"/>
      <c r="T231" s="55"/>
      <c r="AT231" s="17" t="s">
        <v>253</v>
      </c>
      <c r="AU231" s="17" t="s">
        <v>82</v>
      </c>
    </row>
    <row r="232" spans="2:65" s="12" customFormat="1" ht="22.5">
      <c r="B232" s="155"/>
      <c r="D232" s="144" t="s">
        <v>255</v>
      </c>
      <c r="E232" s="156" t="s">
        <v>1</v>
      </c>
      <c r="F232" s="157" t="s">
        <v>374</v>
      </c>
      <c r="H232" s="156" t="s">
        <v>1</v>
      </c>
      <c r="I232" s="158"/>
      <c r="L232" s="155"/>
      <c r="M232" s="159"/>
      <c r="T232" s="160"/>
      <c r="AT232" s="156" t="s">
        <v>255</v>
      </c>
      <c r="AU232" s="156" t="s">
        <v>82</v>
      </c>
      <c r="AV232" s="12" t="s">
        <v>82</v>
      </c>
      <c r="AW232" s="12" t="s">
        <v>32</v>
      </c>
      <c r="AX232" s="12" t="s">
        <v>75</v>
      </c>
      <c r="AY232" s="156" t="s">
        <v>247</v>
      </c>
    </row>
    <row r="233" spans="2:65" s="12" customFormat="1">
      <c r="B233" s="155"/>
      <c r="D233" s="144" t="s">
        <v>255</v>
      </c>
      <c r="E233" s="156" t="s">
        <v>1</v>
      </c>
      <c r="F233" s="157" t="s">
        <v>670</v>
      </c>
      <c r="H233" s="156" t="s">
        <v>1</v>
      </c>
      <c r="I233" s="158"/>
      <c r="L233" s="155"/>
      <c r="M233" s="159"/>
      <c r="T233" s="160"/>
      <c r="AT233" s="156" t="s">
        <v>255</v>
      </c>
      <c r="AU233" s="156" t="s">
        <v>82</v>
      </c>
      <c r="AV233" s="12" t="s">
        <v>82</v>
      </c>
      <c r="AW233" s="12" t="s">
        <v>32</v>
      </c>
      <c r="AX233" s="12" t="s">
        <v>75</v>
      </c>
      <c r="AY233" s="156" t="s">
        <v>247</v>
      </c>
    </row>
    <row r="234" spans="2:65" s="11" customFormat="1">
      <c r="B234" s="148"/>
      <c r="D234" s="144" t="s">
        <v>255</v>
      </c>
      <c r="E234" s="149" t="s">
        <v>671</v>
      </c>
      <c r="F234" s="150" t="s">
        <v>672</v>
      </c>
      <c r="H234" s="151">
        <v>1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75</v>
      </c>
      <c r="AY234" s="149" t="s">
        <v>247</v>
      </c>
    </row>
    <row r="235" spans="2:65" s="11" customFormat="1">
      <c r="B235" s="148"/>
      <c r="D235" s="144" t="s">
        <v>255</v>
      </c>
      <c r="E235" s="149" t="s">
        <v>673</v>
      </c>
      <c r="F235" s="150" t="s">
        <v>674</v>
      </c>
      <c r="H235" s="151">
        <v>1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1</v>
      </c>
      <c r="F236" s="150" t="s">
        <v>387</v>
      </c>
      <c r="H236" s="151">
        <v>2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82</v>
      </c>
      <c r="AY236" s="149" t="s">
        <v>247</v>
      </c>
    </row>
    <row r="237" spans="2:65" s="1" customFormat="1" ht="33" customHeight="1">
      <c r="B237" s="130"/>
      <c r="C237" s="131" t="s">
        <v>394</v>
      </c>
      <c r="D237" s="131" t="s">
        <v>248</v>
      </c>
      <c r="E237" s="132" t="s">
        <v>389</v>
      </c>
      <c r="F237" s="133" t="s">
        <v>390</v>
      </c>
      <c r="G237" s="134" t="s">
        <v>363</v>
      </c>
      <c r="H237" s="135">
        <v>9</v>
      </c>
      <c r="I237" s="136"/>
      <c r="J237" s="137">
        <f>ROUND(I237*H237,2)</f>
        <v>0</v>
      </c>
      <c r="K237" s="133" t="s">
        <v>1</v>
      </c>
      <c r="L237" s="32"/>
      <c r="M237" s="138" t="s">
        <v>1</v>
      </c>
      <c r="N237" s="139" t="s">
        <v>40</v>
      </c>
      <c r="P237" s="140">
        <f>O237*H237</f>
        <v>0</v>
      </c>
      <c r="Q237" s="140">
        <v>0</v>
      </c>
      <c r="R237" s="140">
        <f>Q237*H237</f>
        <v>0</v>
      </c>
      <c r="S237" s="140">
        <v>0</v>
      </c>
      <c r="T237" s="141">
        <f>S237*H237</f>
        <v>0</v>
      </c>
      <c r="AR237" s="142" t="s">
        <v>96</v>
      </c>
      <c r="AT237" s="142" t="s">
        <v>248</v>
      </c>
      <c r="AU237" s="142" t="s">
        <v>82</v>
      </c>
      <c r="AY237" s="17" t="s">
        <v>247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82</v>
      </c>
      <c r="BK237" s="143">
        <f>ROUND(I237*H237,2)</f>
        <v>0</v>
      </c>
      <c r="BL237" s="17" t="s">
        <v>96</v>
      </c>
      <c r="BM237" s="142" t="s">
        <v>675</v>
      </c>
    </row>
    <row r="238" spans="2:65" s="1" customFormat="1" ht="19.5">
      <c r="B238" s="32"/>
      <c r="D238" s="144" t="s">
        <v>253</v>
      </c>
      <c r="F238" s="145" t="s">
        <v>390</v>
      </c>
      <c r="I238" s="146"/>
      <c r="L238" s="32"/>
      <c r="M238" s="147"/>
      <c r="T238" s="55"/>
      <c r="AT238" s="17" t="s">
        <v>253</v>
      </c>
      <c r="AU238" s="17" t="s">
        <v>82</v>
      </c>
    </row>
    <row r="239" spans="2:65" s="12" customFormat="1" ht="22.5">
      <c r="B239" s="155"/>
      <c r="D239" s="144" t="s">
        <v>255</v>
      </c>
      <c r="E239" s="156" t="s">
        <v>1</v>
      </c>
      <c r="F239" s="157" t="s">
        <v>374</v>
      </c>
      <c r="H239" s="156" t="s">
        <v>1</v>
      </c>
      <c r="I239" s="158"/>
      <c r="L239" s="155"/>
      <c r="M239" s="159"/>
      <c r="T239" s="160"/>
      <c r="AT239" s="156" t="s">
        <v>255</v>
      </c>
      <c r="AU239" s="156" t="s">
        <v>82</v>
      </c>
      <c r="AV239" s="12" t="s">
        <v>82</v>
      </c>
      <c r="AW239" s="12" t="s">
        <v>32</v>
      </c>
      <c r="AX239" s="12" t="s">
        <v>75</v>
      </c>
      <c r="AY239" s="156" t="s">
        <v>247</v>
      </c>
    </row>
    <row r="240" spans="2:65" s="11" customFormat="1">
      <c r="B240" s="148"/>
      <c r="D240" s="144" t="s">
        <v>255</v>
      </c>
      <c r="E240" s="149" t="s">
        <v>676</v>
      </c>
      <c r="F240" s="150" t="s">
        <v>677</v>
      </c>
      <c r="H240" s="151">
        <v>9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24.2" customHeight="1">
      <c r="B241" s="130"/>
      <c r="C241" s="131" t="s">
        <v>7</v>
      </c>
      <c r="D241" s="131" t="s">
        <v>248</v>
      </c>
      <c r="E241" s="132" t="s">
        <v>395</v>
      </c>
      <c r="F241" s="133" t="s">
        <v>396</v>
      </c>
      <c r="G241" s="134" t="s">
        <v>298</v>
      </c>
      <c r="H241" s="135">
        <v>72.302999999999997</v>
      </c>
      <c r="I241" s="136"/>
      <c r="J241" s="137">
        <f>ROUND(I241*H241,2)</f>
        <v>0</v>
      </c>
      <c r="K241" s="133" t="s">
        <v>1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678</v>
      </c>
    </row>
    <row r="242" spans="2:65" s="1" customFormat="1" ht="19.5">
      <c r="B242" s="32"/>
      <c r="D242" s="144" t="s">
        <v>253</v>
      </c>
      <c r="F242" s="145" t="s">
        <v>398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2" customFormat="1">
      <c r="B243" s="155"/>
      <c r="D243" s="144" t="s">
        <v>255</v>
      </c>
      <c r="E243" s="156" t="s">
        <v>1</v>
      </c>
      <c r="F243" s="157" t="s">
        <v>399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1" customFormat="1">
      <c r="B244" s="148"/>
      <c r="D244" s="144" t="s">
        <v>255</v>
      </c>
      <c r="E244" s="149" t="s">
        <v>679</v>
      </c>
      <c r="F244" s="150" t="s">
        <v>680</v>
      </c>
      <c r="H244" s="151">
        <v>5.625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75</v>
      </c>
      <c r="AY244" s="149" t="s">
        <v>247</v>
      </c>
    </row>
    <row r="245" spans="2:65" s="11" customFormat="1">
      <c r="B245" s="148"/>
      <c r="D245" s="144" t="s">
        <v>255</v>
      </c>
      <c r="E245" s="149" t="s">
        <v>681</v>
      </c>
      <c r="F245" s="150" t="s">
        <v>682</v>
      </c>
      <c r="H245" s="151">
        <v>13.833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683</v>
      </c>
      <c r="F246" s="150" t="s">
        <v>684</v>
      </c>
      <c r="H246" s="151">
        <v>26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65" s="11" customFormat="1">
      <c r="B247" s="148"/>
      <c r="D247" s="144" t="s">
        <v>255</v>
      </c>
      <c r="E247" s="149" t="s">
        <v>685</v>
      </c>
      <c r="F247" s="150" t="s">
        <v>686</v>
      </c>
      <c r="H247" s="151">
        <v>0.92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75</v>
      </c>
      <c r="AY247" s="149" t="s">
        <v>247</v>
      </c>
    </row>
    <row r="248" spans="2:65" s="11" customFormat="1">
      <c r="B248" s="148"/>
      <c r="D248" s="144" t="s">
        <v>255</v>
      </c>
      <c r="E248" s="149" t="s">
        <v>687</v>
      </c>
      <c r="F248" s="150" t="s">
        <v>688</v>
      </c>
      <c r="H248" s="151">
        <v>17.55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75</v>
      </c>
      <c r="AY248" s="149" t="s">
        <v>247</v>
      </c>
    </row>
    <row r="249" spans="2:65" s="11" customFormat="1">
      <c r="B249" s="148"/>
      <c r="D249" s="144" t="s">
        <v>255</v>
      </c>
      <c r="E249" s="149" t="s">
        <v>689</v>
      </c>
      <c r="F249" s="150" t="s">
        <v>690</v>
      </c>
      <c r="H249" s="151">
        <v>8.375</v>
      </c>
      <c r="I249" s="152"/>
      <c r="L249" s="148"/>
      <c r="M249" s="153"/>
      <c r="T249" s="154"/>
      <c r="AT249" s="149" t="s">
        <v>255</v>
      </c>
      <c r="AU249" s="149" t="s">
        <v>82</v>
      </c>
      <c r="AV249" s="11" t="s">
        <v>84</v>
      </c>
      <c r="AW249" s="11" t="s">
        <v>32</v>
      </c>
      <c r="AX249" s="11" t="s">
        <v>75</v>
      </c>
      <c r="AY249" s="149" t="s">
        <v>247</v>
      </c>
    </row>
    <row r="250" spans="2:65" s="11" customFormat="1">
      <c r="B250" s="148"/>
      <c r="D250" s="144" t="s">
        <v>255</v>
      </c>
      <c r="E250" s="149" t="s">
        <v>1</v>
      </c>
      <c r="F250" s="150" t="s">
        <v>691</v>
      </c>
      <c r="H250" s="151">
        <v>72.302999999999997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82</v>
      </c>
      <c r="AY250" s="149" t="s">
        <v>247</v>
      </c>
    </row>
    <row r="251" spans="2:65" s="1" customFormat="1" ht="24.2" customHeight="1">
      <c r="B251" s="130"/>
      <c r="C251" s="131" t="s">
        <v>427</v>
      </c>
      <c r="D251" s="131" t="s">
        <v>248</v>
      </c>
      <c r="E251" s="132" t="s">
        <v>417</v>
      </c>
      <c r="F251" s="133" t="s">
        <v>418</v>
      </c>
      <c r="G251" s="134" t="s">
        <v>298</v>
      </c>
      <c r="H251" s="135">
        <v>44.47</v>
      </c>
      <c r="I251" s="136"/>
      <c r="J251" s="137">
        <f>ROUND(I251*H251,2)</f>
        <v>0</v>
      </c>
      <c r="K251" s="133" t="s">
        <v>1</v>
      </c>
      <c r="L251" s="32"/>
      <c r="M251" s="138" t="s">
        <v>1</v>
      </c>
      <c r="N251" s="139" t="s">
        <v>40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96</v>
      </c>
      <c r="AT251" s="142" t="s">
        <v>248</v>
      </c>
      <c r="AU251" s="142" t="s">
        <v>82</v>
      </c>
      <c r="AY251" s="17" t="s">
        <v>247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82</v>
      </c>
      <c r="BK251" s="143">
        <f>ROUND(I251*H251,2)</f>
        <v>0</v>
      </c>
      <c r="BL251" s="17" t="s">
        <v>96</v>
      </c>
      <c r="BM251" s="142" t="s">
        <v>692</v>
      </c>
    </row>
    <row r="252" spans="2:65" s="1" customFormat="1" ht="19.5">
      <c r="B252" s="32"/>
      <c r="D252" s="144" t="s">
        <v>253</v>
      </c>
      <c r="F252" s="145" t="s">
        <v>420</v>
      </c>
      <c r="I252" s="146"/>
      <c r="L252" s="32"/>
      <c r="M252" s="147"/>
      <c r="T252" s="55"/>
      <c r="AT252" s="17" t="s">
        <v>253</v>
      </c>
      <c r="AU252" s="17" t="s">
        <v>82</v>
      </c>
    </row>
    <row r="253" spans="2:65" s="12" customFormat="1">
      <c r="B253" s="155"/>
      <c r="D253" s="144" t="s">
        <v>255</v>
      </c>
      <c r="E253" s="156" t="s">
        <v>1</v>
      </c>
      <c r="F253" s="157" t="s">
        <v>399</v>
      </c>
      <c r="H253" s="156" t="s">
        <v>1</v>
      </c>
      <c r="I253" s="158"/>
      <c r="L253" s="155"/>
      <c r="M253" s="159"/>
      <c r="T253" s="160"/>
      <c r="AT253" s="156" t="s">
        <v>255</v>
      </c>
      <c r="AU253" s="156" t="s">
        <v>82</v>
      </c>
      <c r="AV253" s="12" t="s">
        <v>82</v>
      </c>
      <c r="AW253" s="12" t="s">
        <v>32</v>
      </c>
      <c r="AX253" s="12" t="s">
        <v>75</v>
      </c>
      <c r="AY253" s="156" t="s">
        <v>247</v>
      </c>
    </row>
    <row r="254" spans="2:65" s="11" customFormat="1">
      <c r="B254" s="148"/>
      <c r="D254" s="144" t="s">
        <v>255</v>
      </c>
      <c r="E254" s="149" t="s">
        <v>693</v>
      </c>
      <c r="F254" s="150" t="s">
        <v>684</v>
      </c>
      <c r="H254" s="151">
        <v>26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694</v>
      </c>
      <c r="F255" s="150" t="s">
        <v>686</v>
      </c>
      <c r="H255" s="151">
        <v>0.92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75</v>
      </c>
      <c r="AY255" s="149" t="s">
        <v>247</v>
      </c>
    </row>
    <row r="256" spans="2:65" s="11" customFormat="1">
      <c r="B256" s="148"/>
      <c r="D256" s="144" t="s">
        <v>255</v>
      </c>
      <c r="E256" s="149" t="s">
        <v>695</v>
      </c>
      <c r="F256" s="150" t="s">
        <v>688</v>
      </c>
      <c r="H256" s="151">
        <v>17.55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75</v>
      </c>
      <c r="AY256" s="149" t="s">
        <v>247</v>
      </c>
    </row>
    <row r="257" spans="2:65" s="11" customFormat="1">
      <c r="B257" s="148"/>
      <c r="D257" s="144" t="s">
        <v>255</v>
      </c>
      <c r="E257" s="149" t="s">
        <v>1</v>
      </c>
      <c r="F257" s="150" t="s">
        <v>696</v>
      </c>
      <c r="H257" s="151">
        <v>44.47</v>
      </c>
      <c r="I257" s="152"/>
      <c r="L257" s="148"/>
      <c r="M257" s="153"/>
      <c r="T257" s="154"/>
      <c r="AT257" s="149" t="s">
        <v>255</v>
      </c>
      <c r="AU257" s="149" t="s">
        <v>82</v>
      </c>
      <c r="AV257" s="11" t="s">
        <v>84</v>
      </c>
      <c r="AW257" s="11" t="s">
        <v>32</v>
      </c>
      <c r="AX257" s="11" t="s">
        <v>82</v>
      </c>
      <c r="AY257" s="149" t="s">
        <v>247</v>
      </c>
    </row>
    <row r="258" spans="2:65" s="1" customFormat="1" ht="33" customHeight="1">
      <c r="B258" s="130"/>
      <c r="C258" s="131" t="s">
        <v>435</v>
      </c>
      <c r="D258" s="131" t="s">
        <v>248</v>
      </c>
      <c r="E258" s="132" t="s">
        <v>428</v>
      </c>
      <c r="F258" s="133" t="s">
        <v>429</v>
      </c>
      <c r="G258" s="134" t="s">
        <v>298</v>
      </c>
      <c r="H258" s="135">
        <v>27.832999999999998</v>
      </c>
      <c r="I258" s="136"/>
      <c r="J258" s="137">
        <f>ROUND(I258*H258,2)</f>
        <v>0</v>
      </c>
      <c r="K258" s="133" t="s">
        <v>1</v>
      </c>
      <c r="L258" s="32"/>
      <c r="M258" s="138" t="s">
        <v>1</v>
      </c>
      <c r="N258" s="139" t="s">
        <v>40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96</v>
      </c>
      <c r="AT258" s="142" t="s">
        <v>248</v>
      </c>
      <c r="AU258" s="142" t="s">
        <v>82</v>
      </c>
      <c r="AY258" s="17" t="s">
        <v>247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82</v>
      </c>
      <c r="BK258" s="143">
        <f>ROUND(I258*H258,2)</f>
        <v>0</v>
      </c>
      <c r="BL258" s="17" t="s">
        <v>96</v>
      </c>
      <c r="BM258" s="142" t="s">
        <v>697</v>
      </c>
    </row>
    <row r="259" spans="2:65" s="1" customFormat="1" ht="19.5">
      <c r="B259" s="32"/>
      <c r="D259" s="144" t="s">
        <v>253</v>
      </c>
      <c r="F259" s="145" t="s">
        <v>420</v>
      </c>
      <c r="I259" s="146"/>
      <c r="L259" s="32"/>
      <c r="M259" s="147"/>
      <c r="T259" s="55"/>
      <c r="AT259" s="17" t="s">
        <v>253</v>
      </c>
      <c r="AU259" s="17" t="s">
        <v>82</v>
      </c>
    </row>
    <row r="260" spans="2:65" s="12" customFormat="1">
      <c r="B260" s="155"/>
      <c r="D260" s="144" t="s">
        <v>255</v>
      </c>
      <c r="E260" s="156" t="s">
        <v>1</v>
      </c>
      <c r="F260" s="157" t="s">
        <v>399</v>
      </c>
      <c r="H260" s="156" t="s">
        <v>1</v>
      </c>
      <c r="I260" s="158"/>
      <c r="L260" s="155"/>
      <c r="M260" s="159"/>
      <c r="T260" s="160"/>
      <c r="AT260" s="156" t="s">
        <v>255</v>
      </c>
      <c r="AU260" s="156" t="s">
        <v>82</v>
      </c>
      <c r="AV260" s="12" t="s">
        <v>82</v>
      </c>
      <c r="AW260" s="12" t="s">
        <v>32</v>
      </c>
      <c r="AX260" s="12" t="s">
        <v>75</v>
      </c>
      <c r="AY260" s="156" t="s">
        <v>247</v>
      </c>
    </row>
    <row r="261" spans="2:65" s="11" customFormat="1">
      <c r="B261" s="148"/>
      <c r="D261" s="144" t="s">
        <v>255</v>
      </c>
      <c r="E261" s="149" t="s">
        <v>698</v>
      </c>
      <c r="F261" s="150" t="s">
        <v>680</v>
      </c>
      <c r="H261" s="151">
        <v>5.625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75</v>
      </c>
      <c r="AY261" s="149" t="s">
        <v>247</v>
      </c>
    </row>
    <row r="262" spans="2:65" s="11" customFormat="1">
      <c r="B262" s="148"/>
      <c r="D262" s="144" t="s">
        <v>255</v>
      </c>
      <c r="E262" s="149" t="s">
        <v>699</v>
      </c>
      <c r="F262" s="150" t="s">
        <v>682</v>
      </c>
      <c r="H262" s="151">
        <v>13.833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75</v>
      </c>
      <c r="AY262" s="149" t="s">
        <v>247</v>
      </c>
    </row>
    <row r="263" spans="2:65" s="11" customFormat="1">
      <c r="B263" s="148"/>
      <c r="D263" s="144" t="s">
        <v>255</v>
      </c>
      <c r="E263" s="149" t="s">
        <v>700</v>
      </c>
      <c r="F263" s="150" t="s">
        <v>690</v>
      </c>
      <c r="H263" s="151">
        <v>8.375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1" customFormat="1">
      <c r="B264" s="148"/>
      <c r="D264" s="144" t="s">
        <v>255</v>
      </c>
      <c r="E264" s="149" t="s">
        <v>1</v>
      </c>
      <c r="F264" s="150" t="s">
        <v>701</v>
      </c>
      <c r="H264" s="151">
        <v>27.832999999999998</v>
      </c>
      <c r="I264" s="152"/>
      <c r="L264" s="148"/>
      <c r="M264" s="153"/>
      <c r="T264" s="154"/>
      <c r="AT264" s="149" t="s">
        <v>255</v>
      </c>
      <c r="AU264" s="149" t="s">
        <v>82</v>
      </c>
      <c r="AV264" s="11" t="s">
        <v>84</v>
      </c>
      <c r="AW264" s="11" t="s">
        <v>32</v>
      </c>
      <c r="AX264" s="11" t="s">
        <v>82</v>
      </c>
      <c r="AY264" s="149" t="s">
        <v>247</v>
      </c>
    </row>
    <row r="265" spans="2:65" s="1" customFormat="1" ht="24.2" customHeight="1">
      <c r="B265" s="130"/>
      <c r="C265" s="131" t="s">
        <v>441</v>
      </c>
      <c r="D265" s="131" t="s">
        <v>248</v>
      </c>
      <c r="E265" s="132" t="s">
        <v>436</v>
      </c>
      <c r="F265" s="133" t="s">
        <v>437</v>
      </c>
      <c r="G265" s="134" t="s">
        <v>308</v>
      </c>
      <c r="H265" s="135">
        <v>161.9</v>
      </c>
      <c r="I265" s="136"/>
      <c r="J265" s="137">
        <f>ROUND(I265*H265,2)</f>
        <v>0</v>
      </c>
      <c r="K265" s="133" t="s">
        <v>1</v>
      </c>
      <c r="L265" s="32"/>
      <c r="M265" s="138" t="s">
        <v>1</v>
      </c>
      <c r="N265" s="139" t="s">
        <v>40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96</v>
      </c>
      <c r="AT265" s="142" t="s">
        <v>248</v>
      </c>
      <c r="AU265" s="142" t="s">
        <v>82</v>
      </c>
      <c r="AY265" s="17" t="s">
        <v>247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82</v>
      </c>
      <c r="BK265" s="143">
        <f>ROUND(I265*H265,2)</f>
        <v>0</v>
      </c>
      <c r="BL265" s="17" t="s">
        <v>96</v>
      </c>
      <c r="BM265" s="142" t="s">
        <v>702</v>
      </c>
    </row>
    <row r="266" spans="2:65" s="1" customFormat="1" ht="19.5">
      <c r="B266" s="32"/>
      <c r="D266" s="144" t="s">
        <v>253</v>
      </c>
      <c r="F266" s="145" t="s">
        <v>365</v>
      </c>
      <c r="I266" s="146"/>
      <c r="L266" s="32"/>
      <c r="M266" s="147"/>
      <c r="T266" s="55"/>
      <c r="AT266" s="17" t="s">
        <v>253</v>
      </c>
      <c r="AU266" s="17" t="s">
        <v>82</v>
      </c>
    </row>
    <row r="267" spans="2:65" s="12" customFormat="1">
      <c r="B267" s="155"/>
      <c r="D267" s="144" t="s">
        <v>255</v>
      </c>
      <c r="E267" s="156" t="s">
        <v>1</v>
      </c>
      <c r="F267" s="157" t="s">
        <v>311</v>
      </c>
      <c r="H267" s="156" t="s">
        <v>1</v>
      </c>
      <c r="I267" s="158"/>
      <c r="L267" s="155"/>
      <c r="M267" s="159"/>
      <c r="T267" s="160"/>
      <c r="AT267" s="156" t="s">
        <v>255</v>
      </c>
      <c r="AU267" s="156" t="s">
        <v>82</v>
      </c>
      <c r="AV267" s="12" t="s">
        <v>82</v>
      </c>
      <c r="AW267" s="12" t="s">
        <v>32</v>
      </c>
      <c r="AX267" s="12" t="s">
        <v>75</v>
      </c>
      <c r="AY267" s="156" t="s">
        <v>247</v>
      </c>
    </row>
    <row r="268" spans="2:65" s="11" customFormat="1" ht="22.5">
      <c r="B268" s="148"/>
      <c r="D268" s="144" t="s">
        <v>255</v>
      </c>
      <c r="E268" s="149" t="s">
        <v>703</v>
      </c>
      <c r="F268" s="150" t="s">
        <v>704</v>
      </c>
      <c r="H268" s="151">
        <v>161.9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82</v>
      </c>
      <c r="AY268" s="149" t="s">
        <v>247</v>
      </c>
    </row>
    <row r="269" spans="2:65" s="1" customFormat="1" ht="21.75" customHeight="1">
      <c r="B269" s="130"/>
      <c r="C269" s="131" t="s">
        <v>447</v>
      </c>
      <c r="D269" s="131" t="s">
        <v>248</v>
      </c>
      <c r="E269" s="132" t="s">
        <v>442</v>
      </c>
      <c r="F269" s="133" t="s">
        <v>443</v>
      </c>
      <c r="G269" s="134" t="s">
        <v>308</v>
      </c>
      <c r="H269" s="135">
        <v>4</v>
      </c>
      <c r="I269" s="136"/>
      <c r="J269" s="137">
        <f>ROUND(I269*H269,2)</f>
        <v>0</v>
      </c>
      <c r="K269" s="133" t="s">
        <v>1</v>
      </c>
      <c r="L269" s="32"/>
      <c r="M269" s="138" t="s">
        <v>1</v>
      </c>
      <c r="N269" s="139" t="s">
        <v>40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96</v>
      </c>
      <c r="AT269" s="142" t="s">
        <v>248</v>
      </c>
      <c r="AU269" s="142" t="s">
        <v>82</v>
      </c>
      <c r="AY269" s="17" t="s">
        <v>247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82</v>
      </c>
      <c r="BK269" s="143">
        <f>ROUND(I269*H269,2)</f>
        <v>0</v>
      </c>
      <c r="BL269" s="17" t="s">
        <v>96</v>
      </c>
      <c r="BM269" s="142" t="s">
        <v>705</v>
      </c>
    </row>
    <row r="270" spans="2:65" s="1" customFormat="1">
      <c r="B270" s="32"/>
      <c r="D270" s="144" t="s">
        <v>253</v>
      </c>
      <c r="F270" s="145" t="s">
        <v>443</v>
      </c>
      <c r="I270" s="146"/>
      <c r="L270" s="32"/>
      <c r="M270" s="147"/>
      <c r="T270" s="55"/>
      <c r="AT270" s="17" t="s">
        <v>253</v>
      </c>
      <c r="AU270" s="17" t="s">
        <v>82</v>
      </c>
    </row>
    <row r="271" spans="2:65" s="12" customFormat="1">
      <c r="B271" s="155"/>
      <c r="D271" s="144" t="s">
        <v>255</v>
      </c>
      <c r="E271" s="156" t="s">
        <v>1</v>
      </c>
      <c r="F271" s="157" t="s">
        <v>311</v>
      </c>
      <c r="H271" s="156" t="s">
        <v>1</v>
      </c>
      <c r="I271" s="158"/>
      <c r="L271" s="155"/>
      <c r="M271" s="159"/>
      <c r="T271" s="160"/>
      <c r="AT271" s="156" t="s">
        <v>255</v>
      </c>
      <c r="AU271" s="156" t="s">
        <v>82</v>
      </c>
      <c r="AV271" s="12" t="s">
        <v>82</v>
      </c>
      <c r="AW271" s="12" t="s">
        <v>32</v>
      </c>
      <c r="AX271" s="12" t="s">
        <v>75</v>
      </c>
      <c r="AY271" s="156" t="s">
        <v>247</v>
      </c>
    </row>
    <row r="272" spans="2:65" s="11" customFormat="1" ht="22.5">
      <c r="B272" s="148"/>
      <c r="D272" s="144" t="s">
        <v>255</v>
      </c>
      <c r="E272" s="149" t="s">
        <v>706</v>
      </c>
      <c r="F272" s="150" t="s">
        <v>707</v>
      </c>
      <c r="H272" s="151">
        <v>4</v>
      </c>
      <c r="I272" s="152"/>
      <c r="L272" s="148"/>
      <c r="M272" s="153"/>
      <c r="T272" s="154"/>
      <c r="AT272" s="149" t="s">
        <v>255</v>
      </c>
      <c r="AU272" s="149" t="s">
        <v>82</v>
      </c>
      <c r="AV272" s="11" t="s">
        <v>84</v>
      </c>
      <c r="AW272" s="11" t="s">
        <v>32</v>
      </c>
      <c r="AX272" s="11" t="s">
        <v>82</v>
      </c>
      <c r="AY272" s="149" t="s">
        <v>247</v>
      </c>
    </row>
    <row r="273" spans="2:65" s="1" customFormat="1" ht="16.5" customHeight="1">
      <c r="B273" s="130"/>
      <c r="C273" s="131" t="s">
        <v>708</v>
      </c>
      <c r="D273" s="131" t="s">
        <v>248</v>
      </c>
      <c r="E273" s="132" t="s">
        <v>448</v>
      </c>
      <c r="F273" s="133" t="s">
        <v>449</v>
      </c>
      <c r="G273" s="134" t="s">
        <v>308</v>
      </c>
      <c r="H273" s="135">
        <v>49.2</v>
      </c>
      <c r="I273" s="136"/>
      <c r="J273" s="137">
        <f>ROUND(I273*H273,2)</f>
        <v>0</v>
      </c>
      <c r="K273" s="133" t="s">
        <v>1</v>
      </c>
      <c r="L273" s="32"/>
      <c r="M273" s="138" t="s">
        <v>1</v>
      </c>
      <c r="N273" s="139" t="s">
        <v>40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96</v>
      </c>
      <c r="AT273" s="142" t="s">
        <v>248</v>
      </c>
      <c r="AU273" s="142" t="s">
        <v>82</v>
      </c>
      <c r="AY273" s="17" t="s">
        <v>247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82</v>
      </c>
      <c r="BK273" s="143">
        <f>ROUND(I273*H273,2)</f>
        <v>0</v>
      </c>
      <c r="BL273" s="17" t="s">
        <v>96</v>
      </c>
      <c r="BM273" s="142" t="s">
        <v>709</v>
      </c>
    </row>
    <row r="274" spans="2:65" s="1" customFormat="1" ht="19.5">
      <c r="B274" s="32"/>
      <c r="D274" s="144" t="s">
        <v>253</v>
      </c>
      <c r="F274" s="145" t="s">
        <v>365</v>
      </c>
      <c r="I274" s="146"/>
      <c r="L274" s="32"/>
      <c r="M274" s="147"/>
      <c r="T274" s="55"/>
      <c r="AT274" s="17" t="s">
        <v>253</v>
      </c>
      <c r="AU274" s="17" t="s">
        <v>82</v>
      </c>
    </row>
    <row r="275" spans="2:65" s="12" customFormat="1">
      <c r="B275" s="155"/>
      <c r="D275" s="144" t="s">
        <v>255</v>
      </c>
      <c r="E275" s="156" t="s">
        <v>1</v>
      </c>
      <c r="F275" s="157" t="s">
        <v>311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</row>
    <row r="276" spans="2:65" s="11" customFormat="1">
      <c r="B276" s="148"/>
      <c r="D276" s="144" t="s">
        <v>255</v>
      </c>
      <c r="E276" s="149" t="s">
        <v>710</v>
      </c>
      <c r="F276" s="150" t="s">
        <v>711</v>
      </c>
      <c r="H276" s="151">
        <v>49.2</v>
      </c>
      <c r="I276" s="152"/>
      <c r="L276" s="148"/>
      <c r="M276" s="161"/>
      <c r="N276" s="162"/>
      <c r="O276" s="162"/>
      <c r="P276" s="162"/>
      <c r="Q276" s="162"/>
      <c r="R276" s="162"/>
      <c r="S276" s="162"/>
      <c r="T276" s="163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82</v>
      </c>
      <c r="AY276" s="149" t="s">
        <v>247</v>
      </c>
    </row>
    <row r="277" spans="2:65" s="1" customFormat="1" ht="6.95" customHeight="1">
      <c r="B277" s="44"/>
      <c r="C277" s="45"/>
      <c r="D277" s="45"/>
      <c r="E277" s="45"/>
      <c r="F277" s="45"/>
      <c r="G277" s="45"/>
      <c r="H277" s="45"/>
      <c r="I277" s="45"/>
      <c r="J277" s="45"/>
      <c r="K277" s="45"/>
      <c r="L277" s="32"/>
    </row>
  </sheetData>
  <autoFilter ref="C128:K276" xr:uid="{00000000-0009-0000-0000-000004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110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712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ROUND((SUM(BE128:BE182)),  2)</f>
        <v>0</v>
      </c>
      <c r="I37" s="96">
        <v>0.21</v>
      </c>
      <c r="J37" s="84">
        <f>ROUND(((SUM(BE128:BE182))*I37),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ROUND((SUM(BF128:BF182)),  2)</f>
        <v>0</v>
      </c>
      <c r="I38" s="96">
        <v>0.15</v>
      </c>
      <c r="J38" s="84">
        <f>ROUND(((SUM(BF128:BF182))*I38),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ROUND((SUM(BG128:BG182)),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ROUND((SUM(BH128:BH182)),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ROUND((SUM(BI128:BI182)),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00002 - SO 06-18-110c.2 Větev 1 (Bulvár) - 1.c část - dočasná stavba x Uhelná, chodníky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J163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J178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00002 - SO 06-18-110c.2 Větev 1 (Bulvár) - 1.c část - dočasná stavba x Uhelná, chodníky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P129+P133+P163+P178</f>
        <v>0</v>
      </c>
      <c r="Q128" s="53"/>
      <c r="R128" s="117">
        <f>R129+R133+R163+R178</f>
        <v>0</v>
      </c>
      <c r="S128" s="53"/>
      <c r="T128" s="118">
        <f>T129+T133+T163+T178</f>
        <v>0</v>
      </c>
      <c r="AT128" s="17" t="s">
        <v>74</v>
      </c>
      <c r="AU128" s="17" t="s">
        <v>226</v>
      </c>
      <c r="BK128" s="119">
        <f>BK129+BK133+BK163+BK178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147.6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713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714</v>
      </c>
      <c r="F132" s="150" t="s">
        <v>715</v>
      </c>
      <c r="H132" s="151">
        <v>147.6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SUM(P134:P162)</f>
        <v>0</v>
      </c>
      <c r="R133" s="126">
        <f>SUM(R134:R162)</f>
        <v>0</v>
      </c>
      <c r="T133" s="127">
        <f>SUM(T134:T162)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SUM(BK134:BK162)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82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716</v>
      </c>
    </row>
    <row r="135" spans="2:65" s="1" customFormat="1" ht="58.5">
      <c r="B135" s="32"/>
      <c r="D135" s="144" t="s">
        <v>253</v>
      </c>
      <c r="F135" s="145" t="s">
        <v>278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717</v>
      </c>
      <c r="F137" s="150" t="s">
        <v>718</v>
      </c>
      <c r="H137" s="151">
        <v>82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82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719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720</v>
      </c>
      <c r="F140" s="150" t="s">
        <v>721</v>
      </c>
      <c r="H140" s="151">
        <v>82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306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722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723</v>
      </c>
      <c r="F144" s="150" t="s">
        <v>724</v>
      </c>
      <c r="H144" s="151">
        <v>306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458.7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725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726</v>
      </c>
      <c r="F148" s="150" t="s">
        <v>727</v>
      </c>
      <c r="H148" s="151">
        <v>458.7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" customFormat="1" ht="16.5" customHeight="1">
      <c r="B149" s="130"/>
      <c r="C149" s="131" t="s">
        <v>288</v>
      </c>
      <c r="D149" s="131" t="s">
        <v>248</v>
      </c>
      <c r="E149" s="132" t="s">
        <v>471</v>
      </c>
      <c r="F149" s="133" t="s">
        <v>472</v>
      </c>
      <c r="G149" s="134" t="s">
        <v>298</v>
      </c>
      <c r="H149" s="135">
        <v>176.88</v>
      </c>
      <c r="I149" s="136"/>
      <c r="J149" s="137">
        <f>ROUND(I149*H149,2)</f>
        <v>0</v>
      </c>
      <c r="K149" s="133" t="s">
        <v>1</v>
      </c>
      <c r="L149" s="32"/>
      <c r="M149" s="138" t="s">
        <v>1</v>
      </c>
      <c r="N149" s="139" t="s">
        <v>40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96</v>
      </c>
      <c r="AT149" s="142" t="s">
        <v>248</v>
      </c>
      <c r="AU149" s="142" t="s">
        <v>82</v>
      </c>
      <c r="AY149" s="17" t="s">
        <v>247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82</v>
      </c>
      <c r="BK149" s="143">
        <f>ROUND(I149*H149,2)</f>
        <v>0</v>
      </c>
      <c r="BL149" s="17" t="s">
        <v>96</v>
      </c>
      <c r="BM149" s="142" t="s">
        <v>728</v>
      </c>
    </row>
    <row r="150" spans="2:65" s="1" customFormat="1">
      <c r="B150" s="32"/>
      <c r="D150" s="144" t="s">
        <v>253</v>
      </c>
      <c r="F150" s="145" t="s">
        <v>472</v>
      </c>
      <c r="I150" s="146"/>
      <c r="L150" s="32"/>
      <c r="M150" s="147"/>
      <c r="T150" s="55"/>
      <c r="AT150" s="17" t="s">
        <v>253</v>
      </c>
      <c r="AU150" s="17" t="s">
        <v>82</v>
      </c>
    </row>
    <row r="151" spans="2:65" s="12" customFormat="1">
      <c r="B151" s="155"/>
      <c r="D151" s="144" t="s">
        <v>255</v>
      </c>
      <c r="E151" s="156" t="s">
        <v>1</v>
      </c>
      <c r="F151" s="157" t="s">
        <v>474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</row>
    <row r="152" spans="2:65" s="11" customFormat="1">
      <c r="B152" s="148"/>
      <c r="D152" s="144" t="s">
        <v>255</v>
      </c>
      <c r="E152" s="149" t="s">
        <v>729</v>
      </c>
      <c r="F152" s="150" t="s">
        <v>730</v>
      </c>
      <c r="H152" s="151">
        <v>176.88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" customFormat="1" ht="24.2" customHeight="1">
      <c r="B153" s="130"/>
      <c r="C153" s="131" t="s">
        <v>295</v>
      </c>
      <c r="D153" s="131" t="s">
        <v>248</v>
      </c>
      <c r="E153" s="132" t="s">
        <v>477</v>
      </c>
      <c r="F153" s="133" t="s">
        <v>478</v>
      </c>
      <c r="G153" s="134" t="s">
        <v>298</v>
      </c>
      <c r="H153" s="135">
        <v>160.80000000000001</v>
      </c>
      <c r="I153" s="136"/>
      <c r="J153" s="137">
        <f>ROUND(I153*H153,2)</f>
        <v>0</v>
      </c>
      <c r="K153" s="133" t="s">
        <v>1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731</v>
      </c>
    </row>
    <row r="154" spans="2:65" s="1" customFormat="1" ht="19.5">
      <c r="B154" s="32"/>
      <c r="D154" s="144" t="s">
        <v>253</v>
      </c>
      <c r="F154" s="145" t="s">
        <v>478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2" customFormat="1">
      <c r="B155" s="155"/>
      <c r="D155" s="144" t="s">
        <v>255</v>
      </c>
      <c r="E155" s="156" t="s">
        <v>1</v>
      </c>
      <c r="F155" s="157" t="s">
        <v>480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1" customFormat="1">
      <c r="B156" s="148"/>
      <c r="D156" s="144" t="s">
        <v>255</v>
      </c>
      <c r="E156" s="149" t="s">
        <v>732</v>
      </c>
      <c r="F156" s="150" t="s">
        <v>733</v>
      </c>
      <c r="H156" s="151">
        <v>160.80000000000001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82</v>
      </c>
      <c r="AY156" s="149" t="s">
        <v>247</v>
      </c>
    </row>
    <row r="157" spans="2:65" s="1" customFormat="1" ht="16.5" customHeight="1">
      <c r="B157" s="130"/>
      <c r="C157" s="131" t="s">
        <v>305</v>
      </c>
      <c r="D157" s="131" t="s">
        <v>248</v>
      </c>
      <c r="E157" s="132" t="s">
        <v>483</v>
      </c>
      <c r="F157" s="133" t="s">
        <v>484</v>
      </c>
      <c r="G157" s="134" t="s">
        <v>298</v>
      </c>
      <c r="H157" s="135">
        <v>160.80000000000001</v>
      </c>
      <c r="I157" s="136"/>
      <c r="J157" s="137">
        <f>ROUND(I157*H157,2)</f>
        <v>0</v>
      </c>
      <c r="K157" s="133" t="s">
        <v>1</v>
      </c>
      <c r="L157" s="32"/>
      <c r="M157" s="138" t="s">
        <v>1</v>
      </c>
      <c r="N157" s="139" t="s">
        <v>40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96</v>
      </c>
      <c r="AT157" s="142" t="s">
        <v>248</v>
      </c>
      <c r="AU157" s="142" t="s">
        <v>82</v>
      </c>
      <c r="AY157" s="17" t="s">
        <v>247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82</v>
      </c>
      <c r="BK157" s="143">
        <f>ROUND(I157*H157,2)</f>
        <v>0</v>
      </c>
      <c r="BL157" s="17" t="s">
        <v>96</v>
      </c>
      <c r="BM157" s="142" t="s">
        <v>734</v>
      </c>
    </row>
    <row r="158" spans="2:65" s="1" customFormat="1">
      <c r="B158" s="32"/>
      <c r="D158" s="144" t="s">
        <v>253</v>
      </c>
      <c r="F158" s="145" t="s">
        <v>484</v>
      </c>
      <c r="I158" s="146"/>
      <c r="L158" s="32"/>
      <c r="M158" s="147"/>
      <c r="T158" s="55"/>
      <c r="AT158" s="17" t="s">
        <v>253</v>
      </c>
      <c r="AU158" s="17" t="s">
        <v>82</v>
      </c>
    </row>
    <row r="159" spans="2:65" s="11" customFormat="1">
      <c r="B159" s="148"/>
      <c r="D159" s="144" t="s">
        <v>255</v>
      </c>
      <c r="E159" s="149" t="s">
        <v>735</v>
      </c>
      <c r="F159" s="150" t="s">
        <v>736</v>
      </c>
      <c r="H159" s="151">
        <v>160.80000000000001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315</v>
      </c>
      <c r="D160" s="131" t="s">
        <v>248</v>
      </c>
      <c r="E160" s="132" t="s">
        <v>488</v>
      </c>
      <c r="F160" s="133" t="s">
        <v>489</v>
      </c>
      <c r="G160" s="134" t="s">
        <v>298</v>
      </c>
      <c r="H160" s="135">
        <v>160.80000000000001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737</v>
      </c>
    </row>
    <row r="161" spans="2:65" s="1" customFormat="1">
      <c r="B161" s="32"/>
      <c r="D161" s="144" t="s">
        <v>253</v>
      </c>
      <c r="F161" s="145" t="s">
        <v>491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1" customFormat="1">
      <c r="B162" s="148"/>
      <c r="D162" s="144" t="s">
        <v>255</v>
      </c>
      <c r="E162" s="149" t="s">
        <v>738</v>
      </c>
      <c r="F162" s="150" t="s">
        <v>736</v>
      </c>
      <c r="H162" s="151">
        <v>160.80000000000001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0" customFormat="1" ht="25.9" customHeight="1">
      <c r="B163" s="120"/>
      <c r="D163" s="121" t="s">
        <v>74</v>
      </c>
      <c r="E163" s="122" t="s">
        <v>282</v>
      </c>
      <c r="F163" s="122" t="s">
        <v>314</v>
      </c>
      <c r="I163" s="123"/>
      <c r="J163" s="124">
        <f>BK163</f>
        <v>0</v>
      </c>
      <c r="L163" s="120"/>
      <c r="M163" s="125"/>
      <c r="P163" s="126">
        <f>SUM(P164:P177)</f>
        <v>0</v>
      </c>
      <c r="R163" s="126">
        <f>SUM(R164:R177)</f>
        <v>0</v>
      </c>
      <c r="T163" s="127">
        <f>SUM(T164:T177)</f>
        <v>0</v>
      </c>
      <c r="AR163" s="121" t="s">
        <v>96</v>
      </c>
      <c r="AT163" s="128" t="s">
        <v>74</v>
      </c>
      <c r="AU163" s="128" t="s">
        <v>75</v>
      </c>
      <c r="AY163" s="121" t="s">
        <v>247</v>
      </c>
      <c r="BK163" s="129">
        <f>SUM(BK164:BK177)</f>
        <v>0</v>
      </c>
    </row>
    <row r="164" spans="2:65" s="1" customFormat="1" ht="24.2" customHeight="1">
      <c r="B164" s="130"/>
      <c r="C164" s="131" t="s">
        <v>322</v>
      </c>
      <c r="D164" s="131" t="s">
        <v>248</v>
      </c>
      <c r="E164" s="132" t="s">
        <v>493</v>
      </c>
      <c r="F164" s="133" t="s">
        <v>494</v>
      </c>
      <c r="G164" s="134" t="s">
        <v>298</v>
      </c>
      <c r="H164" s="135">
        <v>458.7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739</v>
      </c>
    </row>
    <row r="165" spans="2:65" s="1" customFormat="1" ht="39">
      <c r="B165" s="32"/>
      <c r="D165" s="144" t="s">
        <v>253</v>
      </c>
      <c r="F165" s="145" t="s">
        <v>496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740</v>
      </c>
      <c r="F167" s="150" t="s">
        <v>727</v>
      </c>
      <c r="H167" s="151">
        <v>458.7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328</v>
      </c>
      <c r="D168" s="131" t="s">
        <v>248</v>
      </c>
      <c r="E168" s="132" t="s">
        <v>498</v>
      </c>
      <c r="F168" s="133" t="s">
        <v>499</v>
      </c>
      <c r="G168" s="134" t="s">
        <v>298</v>
      </c>
      <c r="H168" s="135">
        <v>378.2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741</v>
      </c>
    </row>
    <row r="169" spans="2:65" s="1" customFormat="1" ht="48.75">
      <c r="B169" s="32"/>
      <c r="D169" s="144" t="s">
        <v>253</v>
      </c>
      <c r="F169" s="145" t="s">
        <v>501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 ht="22.5">
      <c r="B171" s="148"/>
      <c r="D171" s="144" t="s">
        <v>255</v>
      </c>
      <c r="E171" s="149" t="s">
        <v>742</v>
      </c>
      <c r="F171" s="150" t="s">
        <v>743</v>
      </c>
      <c r="H171" s="151">
        <v>378.2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335</v>
      </c>
      <c r="D172" s="131" t="s">
        <v>248</v>
      </c>
      <c r="E172" s="132" t="s">
        <v>504</v>
      </c>
      <c r="F172" s="133" t="s">
        <v>499</v>
      </c>
      <c r="G172" s="134" t="s">
        <v>298</v>
      </c>
      <c r="H172" s="135">
        <v>38.799999999999997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744</v>
      </c>
    </row>
    <row r="173" spans="2:65" s="1" customFormat="1" ht="58.5">
      <c r="B173" s="32"/>
      <c r="D173" s="144" t="s">
        <v>253</v>
      </c>
      <c r="F173" s="145" t="s">
        <v>506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745</v>
      </c>
      <c r="F175" s="150" t="s">
        <v>746</v>
      </c>
      <c r="H175" s="151">
        <v>16.399999999999999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75</v>
      </c>
      <c r="AY175" s="149" t="s">
        <v>247</v>
      </c>
    </row>
    <row r="176" spans="2:65" s="11" customFormat="1">
      <c r="B176" s="148"/>
      <c r="D176" s="144" t="s">
        <v>255</v>
      </c>
      <c r="E176" s="149" t="s">
        <v>747</v>
      </c>
      <c r="F176" s="150" t="s">
        <v>748</v>
      </c>
      <c r="H176" s="151">
        <v>22.4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75</v>
      </c>
      <c r="AY176" s="149" t="s">
        <v>247</v>
      </c>
    </row>
    <row r="177" spans="2:65" s="11" customFormat="1">
      <c r="B177" s="148"/>
      <c r="D177" s="144" t="s">
        <v>255</v>
      </c>
      <c r="E177" s="149" t="s">
        <v>1</v>
      </c>
      <c r="F177" s="150" t="s">
        <v>749</v>
      </c>
      <c r="H177" s="151">
        <v>38.799999999999997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0" customFormat="1" ht="25.9" customHeight="1">
      <c r="B178" s="120"/>
      <c r="D178" s="121" t="s">
        <v>74</v>
      </c>
      <c r="E178" s="122" t="s">
        <v>315</v>
      </c>
      <c r="F178" s="122" t="s">
        <v>369</v>
      </c>
      <c r="I178" s="123"/>
      <c r="J178" s="124">
        <f>BK178</f>
        <v>0</v>
      </c>
      <c r="L178" s="120"/>
      <c r="M178" s="125"/>
      <c r="P178" s="126">
        <f>SUM(P179:P182)</f>
        <v>0</v>
      </c>
      <c r="R178" s="126">
        <f>SUM(R179:R182)</f>
        <v>0</v>
      </c>
      <c r="T178" s="127">
        <f>SUM(T179:T182)</f>
        <v>0</v>
      </c>
      <c r="AR178" s="121" t="s">
        <v>96</v>
      </c>
      <c r="AT178" s="128" t="s">
        <v>74</v>
      </c>
      <c r="AU178" s="128" t="s">
        <v>75</v>
      </c>
      <c r="AY178" s="121" t="s">
        <v>247</v>
      </c>
      <c r="BK178" s="129">
        <f>SUM(BK179:BK182)</f>
        <v>0</v>
      </c>
    </row>
    <row r="179" spans="2:65" s="1" customFormat="1" ht="24.2" customHeight="1">
      <c r="B179" s="130"/>
      <c r="C179" s="131" t="s">
        <v>342</v>
      </c>
      <c r="D179" s="131" t="s">
        <v>248</v>
      </c>
      <c r="E179" s="132" t="s">
        <v>516</v>
      </c>
      <c r="F179" s="133" t="s">
        <v>517</v>
      </c>
      <c r="G179" s="134" t="s">
        <v>308</v>
      </c>
      <c r="H179" s="135">
        <v>152.9</v>
      </c>
      <c r="I179" s="136"/>
      <c r="J179" s="137">
        <f>ROUND(I179*H179,2)</f>
        <v>0</v>
      </c>
      <c r="K179" s="133" t="s">
        <v>1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750</v>
      </c>
    </row>
    <row r="180" spans="2:65" s="1" customFormat="1" ht="19.5">
      <c r="B180" s="32"/>
      <c r="D180" s="144" t="s">
        <v>253</v>
      </c>
      <c r="F180" s="145" t="s">
        <v>365</v>
      </c>
      <c r="I180" s="146"/>
      <c r="L180" s="32"/>
      <c r="M180" s="147"/>
      <c r="T180" s="55"/>
      <c r="AT180" s="17" t="s">
        <v>253</v>
      </c>
      <c r="AU180" s="17" t="s">
        <v>82</v>
      </c>
    </row>
    <row r="181" spans="2:65" s="12" customFormat="1">
      <c r="B181" s="155"/>
      <c r="D181" s="144" t="s">
        <v>255</v>
      </c>
      <c r="E181" s="156" t="s">
        <v>1</v>
      </c>
      <c r="F181" s="157" t="s">
        <v>311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</row>
    <row r="182" spans="2:65" s="11" customFormat="1" ht="22.5">
      <c r="B182" s="148"/>
      <c r="D182" s="144" t="s">
        <v>255</v>
      </c>
      <c r="E182" s="149" t="s">
        <v>751</v>
      </c>
      <c r="F182" s="150" t="s">
        <v>752</v>
      </c>
      <c r="H182" s="151">
        <v>152.9</v>
      </c>
      <c r="I182" s="152"/>
      <c r="L182" s="148"/>
      <c r="M182" s="161"/>
      <c r="N182" s="162"/>
      <c r="O182" s="162"/>
      <c r="P182" s="162"/>
      <c r="Q182" s="162"/>
      <c r="R182" s="162"/>
      <c r="S182" s="162"/>
      <c r="T182" s="163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82</v>
      </c>
      <c r="AY182" s="149" t="s">
        <v>247</v>
      </c>
    </row>
    <row r="183" spans="2:65" s="1" customFormat="1" ht="6.95" customHeight="1">
      <c r="B183" s="44"/>
      <c r="C183" s="45"/>
      <c r="D183" s="45"/>
      <c r="E183" s="45"/>
      <c r="F183" s="45"/>
      <c r="G183" s="45"/>
      <c r="H183" s="45"/>
      <c r="I183" s="45"/>
      <c r="J183" s="45"/>
      <c r="K183" s="45"/>
      <c r="L183" s="32"/>
    </row>
  </sheetData>
  <autoFilter ref="C127:K182" xr:uid="{00000000-0009-0000-0000-000005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112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753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ROUND((SUM(BE128:BE184)),  2)</f>
        <v>0</v>
      </c>
      <c r="I37" s="96">
        <v>0.21</v>
      </c>
      <c r="J37" s="84">
        <f>ROUND(((SUM(BE128:BE184))*I37),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ROUND((SUM(BF128:BF184)),  2)</f>
        <v>0</v>
      </c>
      <c r="I38" s="96">
        <v>0.15</v>
      </c>
      <c r="J38" s="84">
        <f>ROUND(((SUM(BF128:BF184))*I38),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ROUND((SUM(BG128:BG184)),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ROUND((SUM(BH128:BH184)),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ROUND((SUM(BI128:BI184)),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00003 - SO 06-18-110c.3 Větev 1 (Bulvár) - 1.c část - dočasná stavba x Uhelná, cyklostezky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J151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J180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00003 - SO 06-18-110c.3 Větev 1 (Bulvár) - 1.c část - dočasná stavba x Uhelná, cyklostezky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P129+P133+P151+P180</f>
        <v>0</v>
      </c>
      <c r="Q128" s="53"/>
      <c r="R128" s="117">
        <f>R129+R133+R151+R180</f>
        <v>0</v>
      </c>
      <c r="S128" s="53"/>
      <c r="T128" s="118">
        <f>T129+T133+T151+T180</f>
        <v>0</v>
      </c>
      <c r="AT128" s="17" t="s">
        <v>74</v>
      </c>
      <c r="AU128" s="17" t="s">
        <v>226</v>
      </c>
      <c r="BK128" s="119">
        <f>BK129+BK133+BK151+BK180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19.8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754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755</v>
      </c>
      <c r="F132" s="150" t="s">
        <v>756</v>
      </c>
      <c r="H132" s="151">
        <v>19.8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SUM(P134:P150)</f>
        <v>0</v>
      </c>
      <c r="R133" s="126">
        <f>SUM(R134:R150)</f>
        <v>0</v>
      </c>
      <c r="T133" s="127">
        <f>SUM(T134:T150)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SUM(BK134:BK150)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11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757</v>
      </c>
    </row>
    <row r="135" spans="2:65" s="1" customFormat="1" ht="58.5">
      <c r="B135" s="32"/>
      <c r="D135" s="144" t="s">
        <v>253</v>
      </c>
      <c r="F135" s="145" t="s">
        <v>278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758</v>
      </c>
      <c r="F137" s="150" t="s">
        <v>759</v>
      </c>
      <c r="H137" s="151">
        <v>11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11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760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761</v>
      </c>
      <c r="F140" s="150" t="s">
        <v>762</v>
      </c>
      <c r="H140" s="151">
        <v>11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41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763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764</v>
      </c>
      <c r="F144" s="150" t="s">
        <v>765</v>
      </c>
      <c r="H144" s="151">
        <v>41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74.8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766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767</v>
      </c>
      <c r="F148" s="150" t="s">
        <v>768</v>
      </c>
      <c r="H148" s="151">
        <v>42.9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769</v>
      </c>
      <c r="F149" s="150" t="s">
        <v>770</v>
      </c>
      <c r="H149" s="151">
        <v>31.9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>
      <c r="B150" s="148"/>
      <c r="D150" s="144" t="s">
        <v>255</v>
      </c>
      <c r="E150" s="149" t="s">
        <v>1</v>
      </c>
      <c r="F150" s="150" t="s">
        <v>771</v>
      </c>
      <c r="H150" s="151">
        <v>74.8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0" customFormat="1" ht="25.9" customHeight="1">
      <c r="B151" s="120"/>
      <c r="D151" s="121" t="s">
        <v>74</v>
      </c>
      <c r="E151" s="122" t="s">
        <v>282</v>
      </c>
      <c r="F151" s="122" t="s">
        <v>314</v>
      </c>
      <c r="I151" s="123"/>
      <c r="J151" s="124">
        <f>BK151</f>
        <v>0</v>
      </c>
      <c r="L151" s="120"/>
      <c r="M151" s="125"/>
      <c r="P151" s="126">
        <f>SUM(P152:P179)</f>
        <v>0</v>
      </c>
      <c r="R151" s="126">
        <f>SUM(R152:R179)</f>
        <v>0</v>
      </c>
      <c r="T151" s="127">
        <f>SUM(T152:T179)</f>
        <v>0</v>
      </c>
      <c r="AR151" s="121" t="s">
        <v>96</v>
      </c>
      <c r="AT151" s="128" t="s">
        <v>74</v>
      </c>
      <c r="AU151" s="128" t="s">
        <v>75</v>
      </c>
      <c r="AY151" s="121" t="s">
        <v>247</v>
      </c>
      <c r="BK151" s="129">
        <f>SUM(BK152:BK179)</f>
        <v>0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493</v>
      </c>
      <c r="F152" s="133" t="s">
        <v>494</v>
      </c>
      <c r="G152" s="134" t="s">
        <v>298</v>
      </c>
      <c r="H152" s="135">
        <v>31.9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772</v>
      </c>
    </row>
    <row r="153" spans="2:65" s="1" customFormat="1" ht="39">
      <c r="B153" s="32"/>
      <c r="D153" s="144" t="s">
        <v>253</v>
      </c>
      <c r="F153" s="145" t="s">
        <v>496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311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773</v>
      </c>
      <c r="F155" s="150" t="s">
        <v>770</v>
      </c>
      <c r="H155" s="151">
        <v>31.9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4.2" customHeight="1">
      <c r="B156" s="130"/>
      <c r="C156" s="131" t="s">
        <v>295</v>
      </c>
      <c r="D156" s="131" t="s">
        <v>248</v>
      </c>
      <c r="E156" s="132" t="s">
        <v>542</v>
      </c>
      <c r="F156" s="133" t="s">
        <v>543</v>
      </c>
      <c r="G156" s="134" t="s">
        <v>298</v>
      </c>
      <c r="H156" s="135">
        <v>42.9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774</v>
      </c>
    </row>
    <row r="157" spans="2:65" s="1" customFormat="1" ht="39">
      <c r="B157" s="32"/>
      <c r="D157" s="144" t="s">
        <v>253</v>
      </c>
      <c r="F157" s="145" t="s">
        <v>545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311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775</v>
      </c>
      <c r="F159" s="150" t="s">
        <v>768</v>
      </c>
      <c r="H159" s="151">
        <v>42.9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305</v>
      </c>
      <c r="D160" s="131" t="s">
        <v>248</v>
      </c>
      <c r="E160" s="132" t="s">
        <v>329</v>
      </c>
      <c r="F160" s="133" t="s">
        <v>330</v>
      </c>
      <c r="G160" s="134" t="s">
        <v>298</v>
      </c>
      <c r="H160" s="135">
        <v>39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776</v>
      </c>
    </row>
    <row r="161" spans="2:65" s="1" customFormat="1">
      <c r="B161" s="32"/>
      <c r="D161" s="144" t="s">
        <v>253</v>
      </c>
      <c r="F161" s="145" t="s">
        <v>548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777</v>
      </c>
      <c r="F163" s="150" t="s">
        <v>778</v>
      </c>
      <c r="H163" s="151">
        <v>39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16.5" customHeight="1">
      <c r="B164" s="130"/>
      <c r="C164" s="131" t="s">
        <v>315</v>
      </c>
      <c r="D164" s="131" t="s">
        <v>248</v>
      </c>
      <c r="E164" s="132" t="s">
        <v>336</v>
      </c>
      <c r="F164" s="133" t="s">
        <v>337</v>
      </c>
      <c r="G164" s="134" t="s">
        <v>298</v>
      </c>
      <c r="H164" s="135">
        <v>39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779</v>
      </c>
    </row>
    <row r="165" spans="2:65" s="1" customFormat="1">
      <c r="B165" s="32"/>
      <c r="D165" s="144" t="s">
        <v>253</v>
      </c>
      <c r="F165" s="145" t="s">
        <v>552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780</v>
      </c>
      <c r="F167" s="150" t="s">
        <v>778</v>
      </c>
      <c r="H167" s="151">
        <v>39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554</v>
      </c>
      <c r="F168" s="133" t="s">
        <v>555</v>
      </c>
      <c r="G168" s="134" t="s">
        <v>298</v>
      </c>
      <c r="H168" s="135">
        <v>39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781</v>
      </c>
    </row>
    <row r="169" spans="2:65" s="1" customFormat="1" ht="39">
      <c r="B169" s="32"/>
      <c r="D169" s="144" t="s">
        <v>253</v>
      </c>
      <c r="F169" s="145" t="s">
        <v>557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782</v>
      </c>
      <c r="F171" s="150" t="s">
        <v>778</v>
      </c>
      <c r="H171" s="151">
        <v>39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328</v>
      </c>
      <c r="D172" s="131" t="s">
        <v>248</v>
      </c>
      <c r="E172" s="132" t="s">
        <v>559</v>
      </c>
      <c r="F172" s="133" t="s">
        <v>560</v>
      </c>
      <c r="G172" s="134" t="s">
        <v>298</v>
      </c>
      <c r="H172" s="135">
        <v>39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783</v>
      </c>
    </row>
    <row r="173" spans="2:65" s="1" customFormat="1">
      <c r="B173" s="32"/>
      <c r="D173" s="144" t="s">
        <v>253</v>
      </c>
      <c r="F173" s="145" t="s">
        <v>562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784</v>
      </c>
      <c r="F175" s="150" t="s">
        <v>778</v>
      </c>
      <c r="H175" s="151">
        <v>39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24.2" customHeight="1">
      <c r="B176" s="130"/>
      <c r="C176" s="131" t="s">
        <v>335</v>
      </c>
      <c r="D176" s="131" t="s">
        <v>248</v>
      </c>
      <c r="E176" s="132" t="s">
        <v>564</v>
      </c>
      <c r="F176" s="133" t="s">
        <v>499</v>
      </c>
      <c r="G176" s="134" t="s">
        <v>298</v>
      </c>
      <c r="H176" s="135">
        <v>29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785</v>
      </c>
    </row>
    <row r="177" spans="2:65" s="1" customFormat="1" ht="58.5">
      <c r="B177" s="32"/>
      <c r="D177" s="144" t="s">
        <v>253</v>
      </c>
      <c r="F177" s="145" t="s">
        <v>566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311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>
      <c r="B179" s="148"/>
      <c r="D179" s="144" t="s">
        <v>255</v>
      </c>
      <c r="E179" s="149" t="s">
        <v>786</v>
      </c>
      <c r="F179" s="150" t="s">
        <v>787</v>
      </c>
      <c r="H179" s="151">
        <v>29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0" customFormat="1" ht="25.9" customHeight="1">
      <c r="B180" s="120"/>
      <c r="D180" s="121" t="s">
        <v>74</v>
      </c>
      <c r="E180" s="122" t="s">
        <v>315</v>
      </c>
      <c r="F180" s="122" t="s">
        <v>369</v>
      </c>
      <c r="I180" s="123"/>
      <c r="J180" s="124">
        <f>BK180</f>
        <v>0</v>
      </c>
      <c r="L180" s="120"/>
      <c r="M180" s="125"/>
      <c r="P180" s="126">
        <f>SUM(P181:P184)</f>
        <v>0</v>
      </c>
      <c r="R180" s="126">
        <f>SUM(R181:R184)</f>
        <v>0</v>
      </c>
      <c r="T180" s="127">
        <f>SUM(T181:T184)</f>
        <v>0</v>
      </c>
      <c r="AR180" s="121" t="s">
        <v>96</v>
      </c>
      <c r="AT180" s="128" t="s">
        <v>74</v>
      </c>
      <c r="AU180" s="128" t="s">
        <v>75</v>
      </c>
      <c r="AY180" s="121" t="s">
        <v>247</v>
      </c>
      <c r="BK180" s="129">
        <f>SUM(BK181:BK184)</f>
        <v>0</v>
      </c>
    </row>
    <row r="181" spans="2:65" s="1" customFormat="1" ht="24.2" customHeight="1">
      <c r="B181" s="130"/>
      <c r="C181" s="131" t="s">
        <v>342</v>
      </c>
      <c r="D181" s="131" t="s">
        <v>248</v>
      </c>
      <c r="E181" s="132" t="s">
        <v>516</v>
      </c>
      <c r="F181" s="133" t="s">
        <v>517</v>
      </c>
      <c r="G181" s="134" t="s">
        <v>308</v>
      </c>
      <c r="H181" s="135">
        <v>37.4</v>
      </c>
      <c r="I181" s="136"/>
      <c r="J181" s="137">
        <f>ROUND(I181*H181,2)</f>
        <v>0</v>
      </c>
      <c r="K181" s="133" t="s">
        <v>1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788</v>
      </c>
    </row>
    <row r="182" spans="2:65" s="1" customFormat="1" ht="19.5">
      <c r="B182" s="32"/>
      <c r="D182" s="144" t="s">
        <v>253</v>
      </c>
      <c r="F182" s="145" t="s">
        <v>365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2" customFormat="1">
      <c r="B183" s="155"/>
      <c r="D183" s="144" t="s">
        <v>255</v>
      </c>
      <c r="E183" s="156" t="s">
        <v>1</v>
      </c>
      <c r="F183" s="157" t="s">
        <v>311</v>
      </c>
      <c r="H183" s="156" t="s">
        <v>1</v>
      </c>
      <c r="I183" s="158"/>
      <c r="L183" s="155"/>
      <c r="M183" s="159"/>
      <c r="T183" s="160"/>
      <c r="AT183" s="156" t="s">
        <v>255</v>
      </c>
      <c r="AU183" s="156" t="s">
        <v>82</v>
      </c>
      <c r="AV183" s="12" t="s">
        <v>82</v>
      </c>
      <c r="AW183" s="12" t="s">
        <v>32</v>
      </c>
      <c r="AX183" s="12" t="s">
        <v>75</v>
      </c>
      <c r="AY183" s="156" t="s">
        <v>247</v>
      </c>
    </row>
    <row r="184" spans="2:65" s="11" customFormat="1" ht="22.5">
      <c r="B184" s="148"/>
      <c r="D184" s="144" t="s">
        <v>255</v>
      </c>
      <c r="E184" s="149" t="s">
        <v>789</v>
      </c>
      <c r="F184" s="150" t="s">
        <v>790</v>
      </c>
      <c r="H184" s="151">
        <v>37.4</v>
      </c>
      <c r="I184" s="152"/>
      <c r="L184" s="148"/>
      <c r="M184" s="161"/>
      <c r="N184" s="162"/>
      <c r="O184" s="162"/>
      <c r="P184" s="162"/>
      <c r="Q184" s="162"/>
      <c r="R184" s="162"/>
      <c r="S184" s="162"/>
      <c r="T184" s="163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82</v>
      </c>
      <c r="AY184" s="149" t="s">
        <v>247</v>
      </c>
    </row>
    <row r="185" spans="2:65" s="1" customFormat="1" ht="6.95" customHeight="1">
      <c r="B185" s="44"/>
      <c r="C185" s="45"/>
      <c r="D185" s="45"/>
      <c r="E185" s="45"/>
      <c r="F185" s="45"/>
      <c r="G185" s="45"/>
      <c r="H185" s="45"/>
      <c r="I185" s="45"/>
      <c r="J185" s="45"/>
      <c r="K185" s="45"/>
      <c r="L185" s="32"/>
    </row>
  </sheetData>
  <autoFilter ref="C127:K184" xr:uid="{00000000-0009-0000-0000-000006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8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791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ROUND(J130,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ROUND((SUM(BE130:BE283)),  2)</f>
        <v>0</v>
      </c>
      <c r="I37" s="96">
        <v>0.21</v>
      </c>
      <c r="J37" s="84">
        <f>ROUND(((SUM(BE130:BE283))*I37),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ROUND((SUM(BF130:BF283)),  2)</f>
        <v>0</v>
      </c>
      <c r="I38" s="96">
        <v>0.15</v>
      </c>
      <c r="J38" s="84">
        <f>ROUND(((SUM(BF130:BF283))*I38),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ROUND((SUM(BG130:BG283)),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ROUND((SUM(BH130:BH283)),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ROUND((SUM(BI130:BI283)),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00001 - SO 06-18-111a.1 Větev 1 (Bulvár) - 2.a část,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J146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J174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J179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J208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J221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216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217</v>
      </c>
      <c r="L121" s="32"/>
    </row>
    <row r="122" spans="2:12" s="1" customFormat="1" ht="30" customHeight="1">
      <c r="B122" s="32"/>
      <c r="E122" s="233" t="str">
        <f>E13</f>
        <v>00001 - SO 06-18-111a.1 Větev 1 (Bulvár) - 2.a část, komunikace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15.2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P131+P146+P174+P179+P208+P221</f>
        <v>0</v>
      </c>
      <c r="Q130" s="53"/>
      <c r="R130" s="117">
        <f>R131+R146+R174+R179+R208+R221</f>
        <v>0</v>
      </c>
      <c r="S130" s="53"/>
      <c r="T130" s="118">
        <f>T131+T146+T174+T179+T208+T221</f>
        <v>0</v>
      </c>
      <c r="AT130" s="17" t="s">
        <v>74</v>
      </c>
      <c r="AU130" s="17" t="s">
        <v>226</v>
      </c>
      <c r="BK130" s="119">
        <f>BK131+BK146+BK174+BK179+BK208+BK221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SUM(P132:P145)</f>
        <v>0</v>
      </c>
      <c r="R131" s="126">
        <f>SUM(R132:R145)</f>
        <v>0</v>
      </c>
      <c r="T131" s="127">
        <f>SUM(T132:T145)</f>
        <v>0</v>
      </c>
      <c r="AR131" s="121" t="s">
        <v>96</v>
      </c>
      <c r="AT131" s="128" t="s">
        <v>74</v>
      </c>
      <c r="AU131" s="128" t="s">
        <v>75</v>
      </c>
      <c r="AY131" s="121" t="s">
        <v>247</v>
      </c>
      <c r="BK131" s="129">
        <f>SUM(BK132:BK145)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250</v>
      </c>
      <c r="G132" s="134" t="s">
        <v>251</v>
      </c>
      <c r="H132" s="135">
        <v>2027.7809999999999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792</v>
      </c>
    </row>
    <row r="133" spans="2:65" s="1" customFormat="1">
      <c r="B133" s="32"/>
      <c r="D133" s="144" t="s">
        <v>253</v>
      </c>
      <c r="F133" s="145" t="s">
        <v>254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1" customFormat="1">
      <c r="B134" s="148"/>
      <c r="D134" s="144" t="s">
        <v>255</v>
      </c>
      <c r="E134" s="149" t="s">
        <v>793</v>
      </c>
      <c r="F134" s="150" t="s">
        <v>794</v>
      </c>
      <c r="H134" s="151">
        <v>2019.6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795</v>
      </c>
      <c r="F135" s="150" t="s">
        <v>796</v>
      </c>
      <c r="H135" s="151">
        <v>8.1809999999999992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797</v>
      </c>
      <c r="H136" s="151">
        <v>2027.7809999999999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" customFormat="1" ht="16.5" customHeight="1">
      <c r="B137" s="130"/>
      <c r="C137" s="131" t="s">
        <v>84</v>
      </c>
      <c r="D137" s="131" t="s">
        <v>248</v>
      </c>
      <c r="E137" s="132" t="s">
        <v>582</v>
      </c>
      <c r="F137" s="133" t="s">
        <v>250</v>
      </c>
      <c r="G137" s="134" t="s">
        <v>251</v>
      </c>
      <c r="H137" s="135">
        <v>5.4340000000000002</v>
      </c>
      <c r="I137" s="136"/>
      <c r="J137" s="137">
        <f>ROUND(I137*H137,2)</f>
        <v>0</v>
      </c>
      <c r="K137" s="133" t="s">
        <v>1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798</v>
      </c>
    </row>
    <row r="138" spans="2:65" s="1" customFormat="1">
      <c r="B138" s="32"/>
      <c r="D138" s="144" t="s">
        <v>253</v>
      </c>
      <c r="F138" s="145" t="s">
        <v>584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1" customFormat="1">
      <c r="B139" s="148"/>
      <c r="D139" s="144" t="s">
        <v>255</v>
      </c>
      <c r="E139" s="149" t="s">
        <v>799</v>
      </c>
      <c r="F139" s="150" t="s">
        <v>800</v>
      </c>
      <c r="H139" s="151">
        <v>5.4340000000000002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" customFormat="1" ht="16.5" customHeight="1">
      <c r="B140" s="130"/>
      <c r="C140" s="131" t="s">
        <v>91</v>
      </c>
      <c r="D140" s="131" t="s">
        <v>248</v>
      </c>
      <c r="E140" s="132" t="s">
        <v>587</v>
      </c>
      <c r="F140" s="133" t="s">
        <v>250</v>
      </c>
      <c r="G140" s="134" t="s">
        <v>251</v>
      </c>
      <c r="H140" s="135">
        <v>67.125</v>
      </c>
      <c r="I140" s="136"/>
      <c r="J140" s="137">
        <f>ROUND(I140*H140,2)</f>
        <v>0</v>
      </c>
      <c r="K140" s="133" t="s">
        <v>1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801</v>
      </c>
    </row>
    <row r="141" spans="2:65" s="1" customFormat="1">
      <c r="B141" s="32"/>
      <c r="D141" s="144" t="s">
        <v>253</v>
      </c>
      <c r="F141" s="145" t="s">
        <v>802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1" customFormat="1">
      <c r="B142" s="148"/>
      <c r="D142" s="144" t="s">
        <v>255</v>
      </c>
      <c r="E142" s="149" t="s">
        <v>803</v>
      </c>
      <c r="F142" s="150" t="s">
        <v>804</v>
      </c>
      <c r="H142" s="151">
        <v>67.125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82</v>
      </c>
      <c r="AY142" s="149" t="s">
        <v>247</v>
      </c>
    </row>
    <row r="143" spans="2:65" s="1" customFormat="1" ht="16.5" customHeight="1">
      <c r="B143" s="130"/>
      <c r="C143" s="131" t="s">
        <v>96</v>
      </c>
      <c r="D143" s="131" t="s">
        <v>248</v>
      </c>
      <c r="E143" s="132" t="s">
        <v>805</v>
      </c>
      <c r="F143" s="133" t="s">
        <v>250</v>
      </c>
      <c r="G143" s="134" t="s">
        <v>251</v>
      </c>
      <c r="H143" s="135">
        <v>121.613</v>
      </c>
      <c r="I143" s="136"/>
      <c r="J143" s="137">
        <f>ROUND(I143*H143,2)</f>
        <v>0</v>
      </c>
      <c r="K143" s="133" t="s">
        <v>1</v>
      </c>
      <c r="L143" s="32"/>
      <c r="M143" s="138" t="s">
        <v>1</v>
      </c>
      <c r="N143" s="139" t="s">
        <v>40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96</v>
      </c>
      <c r="AT143" s="142" t="s">
        <v>248</v>
      </c>
      <c r="AU143" s="142" t="s">
        <v>82</v>
      </c>
      <c r="AY143" s="17" t="s">
        <v>247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82</v>
      </c>
      <c r="BK143" s="143">
        <f>ROUND(I143*H143,2)</f>
        <v>0</v>
      </c>
      <c r="BL143" s="17" t="s">
        <v>96</v>
      </c>
      <c r="BM143" s="142" t="s">
        <v>806</v>
      </c>
    </row>
    <row r="144" spans="2:65" s="1" customFormat="1">
      <c r="B144" s="32"/>
      <c r="D144" s="144" t="s">
        <v>253</v>
      </c>
      <c r="F144" s="145" t="s">
        <v>807</v>
      </c>
      <c r="I144" s="146"/>
      <c r="L144" s="32"/>
      <c r="M144" s="147"/>
      <c r="T144" s="55"/>
      <c r="AT144" s="17" t="s">
        <v>253</v>
      </c>
      <c r="AU144" s="17" t="s">
        <v>82</v>
      </c>
    </row>
    <row r="145" spans="2:65" s="11" customFormat="1">
      <c r="B145" s="148"/>
      <c r="D145" s="144" t="s">
        <v>255</v>
      </c>
      <c r="E145" s="149" t="s">
        <v>808</v>
      </c>
      <c r="F145" s="150" t="s">
        <v>809</v>
      </c>
      <c r="H145" s="151">
        <v>121.613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0" customFormat="1" ht="25.9" customHeight="1">
      <c r="B146" s="120"/>
      <c r="D146" s="121" t="s">
        <v>74</v>
      </c>
      <c r="E146" s="122" t="s">
        <v>82</v>
      </c>
      <c r="F146" s="122" t="s">
        <v>266</v>
      </c>
      <c r="I146" s="123"/>
      <c r="J146" s="124">
        <f>BK146</f>
        <v>0</v>
      </c>
      <c r="L146" s="120"/>
      <c r="M146" s="125"/>
      <c r="P146" s="126">
        <f>SUM(P147:P173)</f>
        <v>0</v>
      </c>
      <c r="R146" s="126">
        <f>SUM(R147:R173)</f>
        <v>0</v>
      </c>
      <c r="T146" s="127">
        <f>SUM(T147:T173)</f>
        <v>0</v>
      </c>
      <c r="AR146" s="121" t="s">
        <v>96</v>
      </c>
      <c r="AT146" s="128" t="s">
        <v>74</v>
      </c>
      <c r="AU146" s="128" t="s">
        <v>75</v>
      </c>
      <c r="AY146" s="121" t="s">
        <v>247</v>
      </c>
      <c r="BK146" s="129">
        <f>SUM(BK147:BK173)</f>
        <v>0</v>
      </c>
    </row>
    <row r="147" spans="2:65" s="1" customFormat="1" ht="24.2" customHeight="1">
      <c r="B147" s="130"/>
      <c r="C147" s="131" t="s">
        <v>282</v>
      </c>
      <c r="D147" s="131" t="s">
        <v>248</v>
      </c>
      <c r="E147" s="132" t="s">
        <v>810</v>
      </c>
      <c r="F147" s="133" t="s">
        <v>811</v>
      </c>
      <c r="G147" s="134" t="s">
        <v>269</v>
      </c>
      <c r="H147" s="135">
        <v>52.875</v>
      </c>
      <c r="I147" s="136"/>
      <c r="J147" s="137">
        <f>ROUND(I147*H147,2)</f>
        <v>0</v>
      </c>
      <c r="K147" s="133" t="s">
        <v>1</v>
      </c>
      <c r="L147" s="32"/>
      <c r="M147" s="138" t="s">
        <v>1</v>
      </c>
      <c r="N147" s="139" t="s">
        <v>40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96</v>
      </c>
      <c r="AT147" s="142" t="s">
        <v>248</v>
      </c>
      <c r="AU147" s="142" t="s">
        <v>82</v>
      </c>
      <c r="AY147" s="17" t="s">
        <v>247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82</v>
      </c>
      <c r="BK147" s="143">
        <f>ROUND(I147*H147,2)</f>
        <v>0</v>
      </c>
      <c r="BL147" s="17" t="s">
        <v>96</v>
      </c>
      <c r="BM147" s="142" t="s">
        <v>812</v>
      </c>
    </row>
    <row r="148" spans="2:65" s="1" customFormat="1" ht="48.75">
      <c r="B148" s="32"/>
      <c r="D148" s="144" t="s">
        <v>253</v>
      </c>
      <c r="F148" s="145" t="s">
        <v>813</v>
      </c>
      <c r="I148" s="146"/>
      <c r="L148" s="32"/>
      <c r="M148" s="147"/>
      <c r="T148" s="55"/>
      <c r="AT148" s="17" t="s">
        <v>253</v>
      </c>
      <c r="AU148" s="17" t="s">
        <v>82</v>
      </c>
    </row>
    <row r="149" spans="2:65" s="12" customFormat="1" ht="22.5">
      <c r="B149" s="155"/>
      <c r="D149" s="144" t="s">
        <v>255</v>
      </c>
      <c r="E149" s="156" t="s">
        <v>1</v>
      </c>
      <c r="F149" s="157" t="s">
        <v>272</v>
      </c>
      <c r="H149" s="156" t="s">
        <v>1</v>
      </c>
      <c r="I149" s="158"/>
      <c r="L149" s="155"/>
      <c r="M149" s="159"/>
      <c r="T149" s="160"/>
      <c r="AT149" s="156" t="s">
        <v>255</v>
      </c>
      <c r="AU149" s="156" t="s">
        <v>82</v>
      </c>
      <c r="AV149" s="12" t="s">
        <v>82</v>
      </c>
      <c r="AW149" s="12" t="s">
        <v>32</v>
      </c>
      <c r="AX149" s="12" t="s">
        <v>75</v>
      </c>
      <c r="AY149" s="156" t="s">
        <v>247</v>
      </c>
    </row>
    <row r="150" spans="2:65" s="11" customFormat="1">
      <c r="B150" s="148"/>
      <c r="D150" s="144" t="s">
        <v>255</v>
      </c>
      <c r="E150" s="149" t="s">
        <v>814</v>
      </c>
      <c r="F150" s="150" t="s">
        <v>815</v>
      </c>
      <c r="H150" s="151">
        <v>52.875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" customFormat="1" ht="24.2" customHeight="1">
      <c r="B151" s="130"/>
      <c r="C151" s="131" t="s">
        <v>288</v>
      </c>
      <c r="D151" s="131" t="s">
        <v>248</v>
      </c>
      <c r="E151" s="132" t="s">
        <v>816</v>
      </c>
      <c r="F151" s="133" t="s">
        <v>817</v>
      </c>
      <c r="G151" s="134" t="s">
        <v>269</v>
      </c>
      <c r="H151" s="135">
        <v>26.85</v>
      </c>
      <c r="I151" s="136"/>
      <c r="J151" s="137">
        <f>ROUND(I151*H151,2)</f>
        <v>0</v>
      </c>
      <c r="K151" s="133" t="s">
        <v>1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818</v>
      </c>
    </row>
    <row r="152" spans="2:65" s="1" customFormat="1" ht="19.5">
      <c r="B152" s="32"/>
      <c r="D152" s="144" t="s">
        <v>253</v>
      </c>
      <c r="F152" s="145" t="s">
        <v>271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2" customFormat="1" ht="22.5">
      <c r="B153" s="155"/>
      <c r="D153" s="144" t="s">
        <v>255</v>
      </c>
      <c r="E153" s="156" t="s">
        <v>1</v>
      </c>
      <c r="F153" s="157" t="s">
        <v>272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>
      <c r="B154" s="148"/>
      <c r="D154" s="144" t="s">
        <v>255</v>
      </c>
      <c r="E154" s="149" t="s">
        <v>819</v>
      </c>
      <c r="F154" s="150" t="s">
        <v>820</v>
      </c>
      <c r="H154" s="151">
        <v>26.85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24.2" customHeight="1">
      <c r="B155" s="130"/>
      <c r="C155" s="131" t="s">
        <v>295</v>
      </c>
      <c r="D155" s="131" t="s">
        <v>248</v>
      </c>
      <c r="E155" s="132" t="s">
        <v>594</v>
      </c>
      <c r="F155" s="133" t="s">
        <v>595</v>
      </c>
      <c r="G155" s="134" t="s">
        <v>269</v>
      </c>
      <c r="H155" s="135">
        <v>13.41</v>
      </c>
      <c r="I155" s="136"/>
      <c r="J155" s="137">
        <f>ROUND(I155*H155,2)</f>
        <v>0</v>
      </c>
      <c r="K155" s="133" t="s">
        <v>1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821</v>
      </c>
    </row>
    <row r="156" spans="2:65" s="1" customFormat="1" ht="48.75">
      <c r="B156" s="32"/>
      <c r="D156" s="144" t="s">
        <v>253</v>
      </c>
      <c r="F156" s="145" t="s">
        <v>597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2" customFormat="1" ht="22.5">
      <c r="B157" s="155"/>
      <c r="D157" s="144" t="s">
        <v>255</v>
      </c>
      <c r="E157" s="156" t="s">
        <v>1</v>
      </c>
      <c r="F157" s="157" t="s">
        <v>272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 ht="22.5">
      <c r="B158" s="148"/>
      <c r="D158" s="144" t="s">
        <v>255</v>
      </c>
      <c r="E158" s="149" t="s">
        <v>822</v>
      </c>
      <c r="F158" s="150" t="s">
        <v>823</v>
      </c>
      <c r="H158" s="151">
        <v>13.41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" customFormat="1" ht="24.2" customHeight="1">
      <c r="B159" s="130"/>
      <c r="C159" s="131" t="s">
        <v>305</v>
      </c>
      <c r="D159" s="131" t="s">
        <v>248</v>
      </c>
      <c r="E159" s="132" t="s">
        <v>600</v>
      </c>
      <c r="F159" s="133" t="s">
        <v>601</v>
      </c>
      <c r="G159" s="134" t="s">
        <v>269</v>
      </c>
      <c r="H159" s="135">
        <v>2.2639999999999998</v>
      </c>
      <c r="I159" s="136"/>
      <c r="J159" s="137">
        <f>ROUND(I159*H159,2)</f>
        <v>0</v>
      </c>
      <c r="K159" s="133" t="s">
        <v>1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824</v>
      </c>
    </row>
    <row r="160" spans="2:65" s="1" customFormat="1" ht="19.5">
      <c r="B160" s="32"/>
      <c r="D160" s="144" t="s">
        <v>253</v>
      </c>
      <c r="F160" s="145" t="s">
        <v>271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2" customFormat="1" ht="22.5">
      <c r="B161" s="155"/>
      <c r="D161" s="144" t="s">
        <v>255</v>
      </c>
      <c r="E161" s="156" t="s">
        <v>1</v>
      </c>
      <c r="F161" s="157" t="s">
        <v>272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825</v>
      </c>
      <c r="F162" s="150" t="s">
        <v>826</v>
      </c>
      <c r="H162" s="151">
        <v>2.2639999999999998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" customFormat="1" ht="16.5" customHeight="1">
      <c r="B163" s="130"/>
      <c r="C163" s="131" t="s">
        <v>315</v>
      </c>
      <c r="D163" s="131" t="s">
        <v>248</v>
      </c>
      <c r="E163" s="132" t="s">
        <v>275</v>
      </c>
      <c r="F163" s="133" t="s">
        <v>276</v>
      </c>
      <c r="G163" s="134" t="s">
        <v>269</v>
      </c>
      <c r="H163" s="135">
        <v>1122</v>
      </c>
      <c r="I163" s="136"/>
      <c r="J163" s="137">
        <f>ROUND(I163*H163,2)</f>
        <v>0</v>
      </c>
      <c r="K163" s="133" t="s">
        <v>1</v>
      </c>
      <c r="L163" s="32"/>
      <c r="M163" s="138" t="s">
        <v>1</v>
      </c>
      <c r="N163" s="139" t="s">
        <v>40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96</v>
      </c>
      <c r="AT163" s="142" t="s">
        <v>248</v>
      </c>
      <c r="AU163" s="142" t="s">
        <v>82</v>
      </c>
      <c r="AY163" s="17" t="s">
        <v>247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82</v>
      </c>
      <c r="BK163" s="143">
        <f>ROUND(I163*H163,2)</f>
        <v>0</v>
      </c>
      <c r="BL163" s="17" t="s">
        <v>96</v>
      </c>
      <c r="BM163" s="142" t="s">
        <v>827</v>
      </c>
    </row>
    <row r="164" spans="2:65" s="1" customFormat="1" ht="58.5">
      <c r="B164" s="32"/>
      <c r="D164" s="144" t="s">
        <v>253</v>
      </c>
      <c r="F164" s="145" t="s">
        <v>278</v>
      </c>
      <c r="I164" s="146"/>
      <c r="L164" s="32"/>
      <c r="M164" s="147"/>
      <c r="T164" s="55"/>
      <c r="AT164" s="17" t="s">
        <v>253</v>
      </c>
      <c r="AU164" s="17" t="s">
        <v>82</v>
      </c>
    </row>
    <row r="165" spans="2:65" s="12" customFormat="1">
      <c r="B165" s="155"/>
      <c r="D165" s="144" t="s">
        <v>255</v>
      </c>
      <c r="E165" s="156" t="s">
        <v>1</v>
      </c>
      <c r="F165" s="157" t="s">
        <v>279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1" customFormat="1">
      <c r="B166" s="148"/>
      <c r="D166" s="144" t="s">
        <v>255</v>
      </c>
      <c r="E166" s="149" t="s">
        <v>828</v>
      </c>
      <c r="F166" s="150" t="s">
        <v>829</v>
      </c>
      <c r="H166" s="151">
        <v>1122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82</v>
      </c>
      <c r="AY166" s="149" t="s">
        <v>247</v>
      </c>
    </row>
    <row r="167" spans="2:65" s="1" customFormat="1" ht="24.2" customHeight="1">
      <c r="B167" s="130"/>
      <c r="C167" s="131" t="s">
        <v>322</v>
      </c>
      <c r="D167" s="131" t="s">
        <v>248</v>
      </c>
      <c r="E167" s="132" t="s">
        <v>283</v>
      </c>
      <c r="F167" s="133" t="s">
        <v>284</v>
      </c>
      <c r="G167" s="134" t="s">
        <v>269</v>
      </c>
      <c r="H167" s="135">
        <v>1122</v>
      </c>
      <c r="I167" s="136"/>
      <c r="J167" s="137">
        <f>ROUND(I167*H167,2)</f>
        <v>0</v>
      </c>
      <c r="K167" s="133" t="s">
        <v>1</v>
      </c>
      <c r="L167" s="32"/>
      <c r="M167" s="138" t="s">
        <v>1</v>
      </c>
      <c r="N167" s="139" t="s">
        <v>40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96</v>
      </c>
      <c r="AT167" s="142" t="s">
        <v>248</v>
      </c>
      <c r="AU167" s="142" t="s">
        <v>82</v>
      </c>
      <c r="AY167" s="17" t="s">
        <v>247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82</v>
      </c>
      <c r="BK167" s="143">
        <f>ROUND(I167*H167,2)</f>
        <v>0</v>
      </c>
      <c r="BL167" s="17" t="s">
        <v>96</v>
      </c>
      <c r="BM167" s="142" t="s">
        <v>830</v>
      </c>
    </row>
    <row r="168" spans="2:65" s="1" customFormat="1" ht="19.5">
      <c r="B168" s="32"/>
      <c r="D168" s="144" t="s">
        <v>253</v>
      </c>
      <c r="F168" s="145" t="s">
        <v>284</v>
      </c>
      <c r="I168" s="146"/>
      <c r="L168" s="32"/>
      <c r="M168" s="147"/>
      <c r="T168" s="55"/>
      <c r="AT168" s="17" t="s">
        <v>253</v>
      </c>
      <c r="AU168" s="17" t="s">
        <v>82</v>
      </c>
    </row>
    <row r="169" spans="2:65" s="11" customFormat="1">
      <c r="B169" s="148"/>
      <c r="D169" s="144" t="s">
        <v>255</v>
      </c>
      <c r="E169" s="149" t="s">
        <v>831</v>
      </c>
      <c r="F169" s="150" t="s">
        <v>832</v>
      </c>
      <c r="H169" s="151">
        <v>1122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82</v>
      </c>
      <c r="AY169" s="149" t="s">
        <v>247</v>
      </c>
    </row>
    <row r="170" spans="2:65" s="1" customFormat="1" ht="21.75" customHeight="1">
      <c r="B170" s="130"/>
      <c r="C170" s="131" t="s">
        <v>328</v>
      </c>
      <c r="D170" s="131" t="s">
        <v>248</v>
      </c>
      <c r="E170" s="132" t="s">
        <v>296</v>
      </c>
      <c r="F170" s="133" t="s">
        <v>297</v>
      </c>
      <c r="G170" s="134" t="s">
        <v>298</v>
      </c>
      <c r="H170" s="135">
        <v>1380.5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82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833</v>
      </c>
    </row>
    <row r="171" spans="2:65" s="1" customFormat="1">
      <c r="B171" s="32"/>
      <c r="D171" s="144" t="s">
        <v>253</v>
      </c>
      <c r="F171" s="145" t="s">
        <v>300</v>
      </c>
      <c r="I171" s="146"/>
      <c r="L171" s="32"/>
      <c r="M171" s="147"/>
      <c r="T171" s="55"/>
      <c r="AT171" s="17" t="s">
        <v>253</v>
      </c>
      <c r="AU171" s="17" t="s">
        <v>82</v>
      </c>
    </row>
    <row r="172" spans="2:65" s="12" customFormat="1">
      <c r="B172" s="155"/>
      <c r="D172" s="144" t="s">
        <v>255</v>
      </c>
      <c r="E172" s="156" t="s">
        <v>1</v>
      </c>
      <c r="F172" s="157" t="s">
        <v>301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834</v>
      </c>
      <c r="F173" s="150" t="s">
        <v>835</v>
      </c>
      <c r="H173" s="151">
        <v>1380.5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0" customFormat="1" ht="25.9" customHeight="1">
      <c r="B174" s="120"/>
      <c r="D174" s="121" t="s">
        <v>74</v>
      </c>
      <c r="E174" s="122" t="s">
        <v>84</v>
      </c>
      <c r="F174" s="122" t="s">
        <v>304</v>
      </c>
      <c r="I174" s="123"/>
      <c r="J174" s="124">
        <f>BK174</f>
        <v>0</v>
      </c>
      <c r="L174" s="120"/>
      <c r="M174" s="125"/>
      <c r="P174" s="126">
        <f>SUM(P175:P178)</f>
        <v>0</v>
      </c>
      <c r="R174" s="126">
        <f>SUM(R175:R178)</f>
        <v>0</v>
      </c>
      <c r="T174" s="127">
        <f>SUM(T175:T178)</f>
        <v>0</v>
      </c>
      <c r="AR174" s="121" t="s">
        <v>96</v>
      </c>
      <c r="AT174" s="128" t="s">
        <v>74</v>
      </c>
      <c r="AU174" s="128" t="s">
        <v>75</v>
      </c>
      <c r="AY174" s="121" t="s">
        <v>247</v>
      </c>
      <c r="BK174" s="129">
        <f>SUM(BK175:BK178)</f>
        <v>0</v>
      </c>
    </row>
    <row r="175" spans="2:65" s="1" customFormat="1" ht="24.2" customHeight="1">
      <c r="B175" s="130"/>
      <c r="C175" s="131" t="s">
        <v>335</v>
      </c>
      <c r="D175" s="131" t="s">
        <v>248</v>
      </c>
      <c r="E175" s="132" t="s">
        <v>306</v>
      </c>
      <c r="F175" s="133" t="s">
        <v>307</v>
      </c>
      <c r="G175" s="134" t="s">
        <v>308</v>
      </c>
      <c r="H175" s="135">
        <v>30.3</v>
      </c>
      <c r="I175" s="136"/>
      <c r="J175" s="137">
        <f>ROUND(I175*H175,2)</f>
        <v>0</v>
      </c>
      <c r="K175" s="133" t="s">
        <v>1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836</v>
      </c>
    </row>
    <row r="176" spans="2:65" s="1" customFormat="1" ht="29.25">
      <c r="B176" s="32"/>
      <c r="D176" s="144" t="s">
        <v>253</v>
      </c>
      <c r="F176" s="145" t="s">
        <v>310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65" s="12" customFormat="1">
      <c r="B177" s="155"/>
      <c r="D177" s="144" t="s">
        <v>255</v>
      </c>
      <c r="E177" s="156" t="s">
        <v>1</v>
      </c>
      <c r="F177" s="157" t="s">
        <v>311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1" customFormat="1">
      <c r="B178" s="148"/>
      <c r="D178" s="144" t="s">
        <v>255</v>
      </c>
      <c r="E178" s="149" t="s">
        <v>837</v>
      </c>
      <c r="F178" s="150" t="s">
        <v>838</v>
      </c>
      <c r="H178" s="151">
        <v>30.3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82</v>
      </c>
      <c r="AY178" s="149" t="s">
        <v>247</v>
      </c>
    </row>
    <row r="179" spans="2:65" s="10" customFormat="1" ht="25.9" customHeight="1">
      <c r="B179" s="120"/>
      <c r="D179" s="121" t="s">
        <v>74</v>
      </c>
      <c r="E179" s="122" t="s">
        <v>282</v>
      </c>
      <c r="F179" s="122" t="s">
        <v>314</v>
      </c>
      <c r="I179" s="123"/>
      <c r="J179" s="124">
        <f>BK179</f>
        <v>0</v>
      </c>
      <c r="L179" s="120"/>
      <c r="M179" s="125"/>
      <c r="P179" s="126">
        <f>SUM(P180:P207)</f>
        <v>0</v>
      </c>
      <c r="R179" s="126">
        <f>SUM(R180:R207)</f>
        <v>0</v>
      </c>
      <c r="T179" s="127">
        <f>SUM(T180:T207)</f>
        <v>0</v>
      </c>
      <c r="AR179" s="121" t="s">
        <v>96</v>
      </c>
      <c r="AT179" s="128" t="s">
        <v>74</v>
      </c>
      <c r="AU179" s="128" t="s">
        <v>75</v>
      </c>
      <c r="AY179" s="121" t="s">
        <v>247</v>
      </c>
      <c r="BK179" s="129">
        <f>SUM(BK180:BK207)</f>
        <v>0</v>
      </c>
    </row>
    <row r="180" spans="2:65" s="1" customFormat="1" ht="24.2" customHeight="1">
      <c r="B180" s="130"/>
      <c r="C180" s="131" t="s">
        <v>342</v>
      </c>
      <c r="D180" s="131" t="s">
        <v>248</v>
      </c>
      <c r="E180" s="132" t="s">
        <v>316</v>
      </c>
      <c r="F180" s="133" t="s">
        <v>317</v>
      </c>
      <c r="G180" s="134" t="s">
        <v>298</v>
      </c>
      <c r="H180" s="135">
        <v>1355.4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839</v>
      </c>
    </row>
    <row r="181" spans="2:65" s="1" customFormat="1" ht="29.25">
      <c r="B181" s="32"/>
      <c r="D181" s="144" t="s">
        <v>253</v>
      </c>
      <c r="F181" s="145" t="s">
        <v>319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311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840</v>
      </c>
      <c r="F183" s="150" t="s">
        <v>841</v>
      </c>
      <c r="H183" s="151">
        <v>1355.4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</row>
    <row r="184" spans="2:65" s="1" customFormat="1" ht="24.2" customHeight="1">
      <c r="B184" s="130"/>
      <c r="C184" s="131" t="s">
        <v>348</v>
      </c>
      <c r="D184" s="131" t="s">
        <v>248</v>
      </c>
      <c r="E184" s="132" t="s">
        <v>323</v>
      </c>
      <c r="F184" s="133" t="s">
        <v>324</v>
      </c>
      <c r="G184" s="134" t="s">
        <v>298</v>
      </c>
      <c r="H184" s="135">
        <v>1380.5</v>
      </c>
      <c r="I184" s="136"/>
      <c r="J184" s="137">
        <f>ROUND(I184*H184,2)</f>
        <v>0</v>
      </c>
      <c r="K184" s="133" t="s">
        <v>1</v>
      </c>
      <c r="L184" s="32"/>
      <c r="M184" s="138" t="s">
        <v>1</v>
      </c>
      <c r="N184" s="139" t="s">
        <v>40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96</v>
      </c>
      <c r="AT184" s="142" t="s">
        <v>248</v>
      </c>
      <c r="AU184" s="142" t="s">
        <v>82</v>
      </c>
      <c r="AY184" s="17" t="s">
        <v>247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82</v>
      </c>
      <c r="BK184" s="143">
        <f>ROUND(I184*H184,2)</f>
        <v>0</v>
      </c>
      <c r="BL184" s="17" t="s">
        <v>96</v>
      </c>
      <c r="BM184" s="142" t="s">
        <v>842</v>
      </c>
    </row>
    <row r="185" spans="2:65" s="1" customFormat="1" ht="39">
      <c r="B185" s="32"/>
      <c r="D185" s="144" t="s">
        <v>253</v>
      </c>
      <c r="F185" s="145" t="s">
        <v>326</v>
      </c>
      <c r="I185" s="146"/>
      <c r="L185" s="32"/>
      <c r="M185" s="147"/>
      <c r="T185" s="55"/>
      <c r="AT185" s="17" t="s">
        <v>253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311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843</v>
      </c>
      <c r="F187" s="150" t="s">
        <v>835</v>
      </c>
      <c r="H187" s="151">
        <v>1380.5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82</v>
      </c>
      <c r="AY187" s="149" t="s">
        <v>247</v>
      </c>
    </row>
    <row r="188" spans="2:65" s="1" customFormat="1" ht="16.5" customHeight="1">
      <c r="B188" s="130"/>
      <c r="C188" s="131" t="s">
        <v>8</v>
      </c>
      <c r="D188" s="131" t="s">
        <v>248</v>
      </c>
      <c r="E188" s="132" t="s">
        <v>329</v>
      </c>
      <c r="F188" s="133" t="s">
        <v>330</v>
      </c>
      <c r="G188" s="134" t="s">
        <v>298</v>
      </c>
      <c r="H188" s="135">
        <v>1255</v>
      </c>
      <c r="I188" s="136"/>
      <c r="J188" s="137">
        <f>ROUND(I188*H188,2)</f>
        <v>0</v>
      </c>
      <c r="K188" s="133" t="s">
        <v>1</v>
      </c>
      <c r="L188" s="32"/>
      <c r="M188" s="138" t="s">
        <v>1</v>
      </c>
      <c r="N188" s="139" t="s">
        <v>40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96</v>
      </c>
      <c r="AT188" s="142" t="s">
        <v>248</v>
      </c>
      <c r="AU188" s="142" t="s">
        <v>82</v>
      </c>
      <c r="AY188" s="17" t="s">
        <v>247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82</v>
      </c>
      <c r="BK188" s="143">
        <f>ROUND(I188*H188,2)</f>
        <v>0</v>
      </c>
      <c r="BL188" s="17" t="s">
        <v>96</v>
      </c>
      <c r="BM188" s="142" t="s">
        <v>844</v>
      </c>
    </row>
    <row r="189" spans="2:65" s="1" customFormat="1">
      <c r="B189" s="32"/>
      <c r="D189" s="144" t="s">
        <v>253</v>
      </c>
      <c r="F189" s="145" t="s">
        <v>332</v>
      </c>
      <c r="I189" s="146"/>
      <c r="L189" s="32"/>
      <c r="M189" s="147"/>
      <c r="T189" s="55"/>
      <c r="AT189" s="17" t="s">
        <v>253</v>
      </c>
      <c r="AU189" s="17" t="s">
        <v>82</v>
      </c>
    </row>
    <row r="190" spans="2:65" s="12" customFormat="1">
      <c r="B190" s="155"/>
      <c r="D190" s="144" t="s">
        <v>255</v>
      </c>
      <c r="E190" s="156" t="s">
        <v>1</v>
      </c>
      <c r="F190" s="157" t="s">
        <v>311</v>
      </c>
      <c r="H190" s="156" t="s">
        <v>1</v>
      </c>
      <c r="I190" s="158"/>
      <c r="L190" s="155"/>
      <c r="M190" s="159"/>
      <c r="T190" s="160"/>
      <c r="AT190" s="156" t="s">
        <v>255</v>
      </c>
      <c r="AU190" s="156" t="s">
        <v>82</v>
      </c>
      <c r="AV190" s="12" t="s">
        <v>82</v>
      </c>
      <c r="AW190" s="12" t="s">
        <v>32</v>
      </c>
      <c r="AX190" s="12" t="s">
        <v>75</v>
      </c>
      <c r="AY190" s="156" t="s">
        <v>247</v>
      </c>
    </row>
    <row r="191" spans="2:65" s="11" customFormat="1">
      <c r="B191" s="148"/>
      <c r="D191" s="144" t="s">
        <v>255</v>
      </c>
      <c r="E191" s="149" t="s">
        <v>845</v>
      </c>
      <c r="F191" s="150" t="s">
        <v>846</v>
      </c>
      <c r="H191" s="151">
        <v>1255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82</v>
      </c>
      <c r="AY191" s="149" t="s">
        <v>247</v>
      </c>
    </row>
    <row r="192" spans="2:65" s="1" customFormat="1" ht="16.5" customHeight="1">
      <c r="B192" s="130"/>
      <c r="C192" s="131" t="s">
        <v>360</v>
      </c>
      <c r="D192" s="131" t="s">
        <v>248</v>
      </c>
      <c r="E192" s="132" t="s">
        <v>336</v>
      </c>
      <c r="F192" s="133" t="s">
        <v>337</v>
      </c>
      <c r="G192" s="134" t="s">
        <v>298</v>
      </c>
      <c r="H192" s="135">
        <v>2510</v>
      </c>
      <c r="I192" s="136"/>
      <c r="J192" s="137">
        <f>ROUND(I192*H192,2)</f>
        <v>0</v>
      </c>
      <c r="K192" s="133" t="s">
        <v>1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847</v>
      </c>
    </row>
    <row r="193" spans="2:65" s="1" customFormat="1">
      <c r="B193" s="32"/>
      <c r="D193" s="144" t="s">
        <v>253</v>
      </c>
      <c r="F193" s="145" t="s">
        <v>339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311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1" customFormat="1">
      <c r="B195" s="148"/>
      <c r="D195" s="144" t="s">
        <v>255</v>
      </c>
      <c r="E195" s="149" t="s">
        <v>848</v>
      </c>
      <c r="F195" s="150" t="s">
        <v>849</v>
      </c>
      <c r="H195" s="151">
        <v>2510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82</v>
      </c>
      <c r="AY195" s="149" t="s">
        <v>247</v>
      </c>
    </row>
    <row r="196" spans="2:65" s="1" customFormat="1" ht="24.2" customHeight="1">
      <c r="B196" s="130"/>
      <c r="C196" s="131" t="s">
        <v>370</v>
      </c>
      <c r="D196" s="131" t="s">
        <v>248</v>
      </c>
      <c r="E196" s="132" t="s">
        <v>343</v>
      </c>
      <c r="F196" s="133" t="s">
        <v>344</v>
      </c>
      <c r="G196" s="134" t="s">
        <v>298</v>
      </c>
      <c r="H196" s="135">
        <v>1255</v>
      </c>
      <c r="I196" s="136"/>
      <c r="J196" s="137">
        <f>ROUND(I196*H196,2)</f>
        <v>0</v>
      </c>
      <c r="K196" s="133" t="s">
        <v>1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82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850</v>
      </c>
    </row>
    <row r="197" spans="2:65" s="1" customFormat="1" ht="39">
      <c r="B197" s="32"/>
      <c r="D197" s="144" t="s">
        <v>253</v>
      </c>
      <c r="F197" s="145" t="s">
        <v>346</v>
      </c>
      <c r="I197" s="146"/>
      <c r="L197" s="32"/>
      <c r="M197" s="147"/>
      <c r="T197" s="55"/>
      <c r="AT197" s="17" t="s">
        <v>253</v>
      </c>
      <c r="AU197" s="17" t="s">
        <v>82</v>
      </c>
    </row>
    <row r="198" spans="2:65" s="12" customFormat="1">
      <c r="B198" s="155"/>
      <c r="D198" s="144" t="s">
        <v>255</v>
      </c>
      <c r="E198" s="156" t="s">
        <v>1</v>
      </c>
      <c r="F198" s="157" t="s">
        <v>311</v>
      </c>
      <c r="H198" s="156" t="s">
        <v>1</v>
      </c>
      <c r="I198" s="158"/>
      <c r="L198" s="155"/>
      <c r="M198" s="159"/>
      <c r="T198" s="160"/>
      <c r="AT198" s="156" t="s">
        <v>255</v>
      </c>
      <c r="AU198" s="156" t="s">
        <v>82</v>
      </c>
      <c r="AV198" s="12" t="s">
        <v>82</v>
      </c>
      <c r="AW198" s="12" t="s">
        <v>32</v>
      </c>
      <c r="AX198" s="12" t="s">
        <v>75</v>
      </c>
      <c r="AY198" s="156" t="s">
        <v>247</v>
      </c>
    </row>
    <row r="199" spans="2:65" s="11" customFormat="1">
      <c r="B199" s="148"/>
      <c r="D199" s="144" t="s">
        <v>255</v>
      </c>
      <c r="E199" s="149" t="s">
        <v>851</v>
      </c>
      <c r="F199" s="150" t="s">
        <v>846</v>
      </c>
      <c r="H199" s="151">
        <v>1255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82</v>
      </c>
      <c r="AY199" s="149" t="s">
        <v>247</v>
      </c>
    </row>
    <row r="200" spans="2:65" s="1" customFormat="1" ht="24.2" customHeight="1">
      <c r="B200" s="130"/>
      <c r="C200" s="131" t="s">
        <v>378</v>
      </c>
      <c r="D200" s="131" t="s">
        <v>248</v>
      </c>
      <c r="E200" s="132" t="s">
        <v>349</v>
      </c>
      <c r="F200" s="133" t="s">
        <v>350</v>
      </c>
      <c r="G200" s="134" t="s">
        <v>298</v>
      </c>
      <c r="H200" s="135">
        <v>1255</v>
      </c>
      <c r="I200" s="136"/>
      <c r="J200" s="137">
        <f>ROUND(I200*H200,2)</f>
        <v>0</v>
      </c>
      <c r="K200" s="133" t="s">
        <v>1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852</v>
      </c>
    </row>
    <row r="201" spans="2:65" s="1" customFormat="1">
      <c r="B201" s="32"/>
      <c r="D201" s="144" t="s">
        <v>253</v>
      </c>
      <c r="F201" s="145" t="s">
        <v>352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2" customFormat="1">
      <c r="B202" s="155"/>
      <c r="D202" s="144" t="s">
        <v>255</v>
      </c>
      <c r="E202" s="156" t="s">
        <v>1</v>
      </c>
      <c r="F202" s="157" t="s">
        <v>311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853</v>
      </c>
      <c r="F203" s="150" t="s">
        <v>846</v>
      </c>
      <c r="H203" s="151">
        <v>1255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82</v>
      </c>
      <c r="AY203" s="149" t="s">
        <v>247</v>
      </c>
    </row>
    <row r="204" spans="2:65" s="1" customFormat="1" ht="24.2" customHeight="1">
      <c r="B204" s="130"/>
      <c r="C204" s="131" t="s">
        <v>388</v>
      </c>
      <c r="D204" s="131" t="s">
        <v>248</v>
      </c>
      <c r="E204" s="132" t="s">
        <v>354</v>
      </c>
      <c r="F204" s="133" t="s">
        <v>355</v>
      </c>
      <c r="G204" s="134" t="s">
        <v>298</v>
      </c>
      <c r="H204" s="135">
        <v>1255</v>
      </c>
      <c r="I204" s="136"/>
      <c r="J204" s="137">
        <f>ROUND(I204*H204,2)</f>
        <v>0</v>
      </c>
      <c r="K204" s="133" t="s">
        <v>1</v>
      </c>
      <c r="L204" s="32"/>
      <c r="M204" s="138" t="s">
        <v>1</v>
      </c>
      <c r="N204" s="139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96</v>
      </c>
      <c r="AT204" s="142" t="s">
        <v>248</v>
      </c>
      <c r="AU204" s="142" t="s">
        <v>82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854</v>
      </c>
    </row>
    <row r="205" spans="2:65" s="1" customFormat="1">
      <c r="B205" s="32"/>
      <c r="D205" s="144" t="s">
        <v>253</v>
      </c>
      <c r="F205" s="145" t="s">
        <v>357</v>
      </c>
      <c r="I205" s="146"/>
      <c r="L205" s="32"/>
      <c r="M205" s="147"/>
      <c r="T205" s="55"/>
      <c r="AT205" s="17" t="s">
        <v>253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311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1" customFormat="1">
      <c r="B207" s="148"/>
      <c r="D207" s="144" t="s">
        <v>255</v>
      </c>
      <c r="E207" s="149" t="s">
        <v>855</v>
      </c>
      <c r="F207" s="150" t="s">
        <v>846</v>
      </c>
      <c r="H207" s="151">
        <v>1255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82</v>
      </c>
      <c r="AY207" s="149" t="s">
        <v>247</v>
      </c>
    </row>
    <row r="208" spans="2:65" s="10" customFormat="1" ht="25.9" customHeight="1">
      <c r="B208" s="120"/>
      <c r="D208" s="121" t="s">
        <v>74</v>
      </c>
      <c r="E208" s="122" t="s">
        <v>305</v>
      </c>
      <c r="F208" s="122" t="s">
        <v>359</v>
      </c>
      <c r="I208" s="123"/>
      <c r="J208" s="124">
        <f>BK208</f>
        <v>0</v>
      </c>
      <c r="L208" s="120"/>
      <c r="M208" s="125"/>
      <c r="P208" s="126">
        <f>SUM(P209:P220)</f>
        <v>0</v>
      </c>
      <c r="R208" s="126">
        <f>SUM(R209:R220)</f>
        <v>0</v>
      </c>
      <c r="T208" s="127">
        <f>SUM(T209:T220)</f>
        <v>0</v>
      </c>
      <c r="AR208" s="121" t="s">
        <v>96</v>
      </c>
      <c r="AT208" s="128" t="s">
        <v>74</v>
      </c>
      <c r="AU208" s="128" t="s">
        <v>75</v>
      </c>
      <c r="AY208" s="121" t="s">
        <v>247</v>
      </c>
      <c r="BK208" s="129">
        <f>SUM(BK209:BK220)</f>
        <v>0</v>
      </c>
    </row>
    <row r="209" spans="2:65" s="1" customFormat="1" ht="16.5" customHeight="1">
      <c r="B209" s="130"/>
      <c r="C209" s="131" t="s">
        <v>394</v>
      </c>
      <c r="D209" s="131" t="s">
        <v>248</v>
      </c>
      <c r="E209" s="132" t="s">
        <v>361</v>
      </c>
      <c r="F209" s="133" t="s">
        <v>362</v>
      </c>
      <c r="G209" s="134" t="s">
        <v>363</v>
      </c>
      <c r="H209" s="135">
        <v>4</v>
      </c>
      <c r="I209" s="136"/>
      <c r="J209" s="137">
        <f>ROUND(I209*H209,2)</f>
        <v>0</v>
      </c>
      <c r="K209" s="133" t="s">
        <v>1</v>
      </c>
      <c r="L209" s="32"/>
      <c r="M209" s="138" t="s">
        <v>1</v>
      </c>
      <c r="N209" s="139" t="s">
        <v>40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96</v>
      </c>
      <c r="AT209" s="142" t="s">
        <v>248</v>
      </c>
      <c r="AU209" s="142" t="s">
        <v>82</v>
      </c>
      <c r="AY209" s="17" t="s">
        <v>247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82</v>
      </c>
      <c r="BK209" s="143">
        <f>ROUND(I209*H209,2)</f>
        <v>0</v>
      </c>
      <c r="BL209" s="17" t="s">
        <v>96</v>
      </c>
      <c r="BM209" s="142" t="s">
        <v>856</v>
      </c>
    </row>
    <row r="210" spans="2:65" s="1" customFormat="1" ht="19.5">
      <c r="B210" s="32"/>
      <c r="D210" s="144" t="s">
        <v>253</v>
      </c>
      <c r="F210" s="145" t="s">
        <v>365</v>
      </c>
      <c r="I210" s="146"/>
      <c r="L210" s="32"/>
      <c r="M210" s="147"/>
      <c r="T210" s="55"/>
      <c r="AT210" s="17" t="s">
        <v>253</v>
      </c>
      <c r="AU210" s="17" t="s">
        <v>82</v>
      </c>
    </row>
    <row r="211" spans="2:65" s="12" customFormat="1">
      <c r="B211" s="155"/>
      <c r="D211" s="144" t="s">
        <v>255</v>
      </c>
      <c r="E211" s="156" t="s">
        <v>1</v>
      </c>
      <c r="F211" s="157" t="s">
        <v>366</v>
      </c>
      <c r="H211" s="156" t="s">
        <v>1</v>
      </c>
      <c r="I211" s="158"/>
      <c r="L211" s="155"/>
      <c r="M211" s="159"/>
      <c r="T211" s="160"/>
      <c r="AT211" s="156" t="s">
        <v>255</v>
      </c>
      <c r="AU211" s="156" t="s">
        <v>82</v>
      </c>
      <c r="AV211" s="12" t="s">
        <v>82</v>
      </c>
      <c r="AW211" s="12" t="s">
        <v>32</v>
      </c>
      <c r="AX211" s="12" t="s">
        <v>75</v>
      </c>
      <c r="AY211" s="156" t="s">
        <v>247</v>
      </c>
    </row>
    <row r="212" spans="2:65" s="11" customFormat="1">
      <c r="B212" s="148"/>
      <c r="D212" s="144" t="s">
        <v>255</v>
      </c>
      <c r="E212" s="149" t="s">
        <v>857</v>
      </c>
      <c r="F212" s="150" t="s">
        <v>858</v>
      </c>
      <c r="H212" s="151">
        <v>4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82</v>
      </c>
      <c r="AY212" s="149" t="s">
        <v>247</v>
      </c>
    </row>
    <row r="213" spans="2:65" s="1" customFormat="1" ht="16.5" customHeight="1">
      <c r="B213" s="130"/>
      <c r="C213" s="131" t="s">
        <v>7</v>
      </c>
      <c r="D213" s="131" t="s">
        <v>248</v>
      </c>
      <c r="E213" s="132" t="s">
        <v>859</v>
      </c>
      <c r="F213" s="133" t="s">
        <v>860</v>
      </c>
      <c r="G213" s="134" t="s">
        <v>363</v>
      </c>
      <c r="H213" s="135">
        <v>4</v>
      </c>
      <c r="I213" s="136"/>
      <c r="J213" s="137">
        <f>ROUND(I213*H213,2)</f>
        <v>0</v>
      </c>
      <c r="K213" s="133" t="s">
        <v>1</v>
      </c>
      <c r="L213" s="32"/>
      <c r="M213" s="138" t="s">
        <v>1</v>
      </c>
      <c r="N213" s="139" t="s">
        <v>40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96</v>
      </c>
      <c r="AT213" s="142" t="s">
        <v>248</v>
      </c>
      <c r="AU213" s="142" t="s">
        <v>82</v>
      </c>
      <c r="AY213" s="17" t="s">
        <v>247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82</v>
      </c>
      <c r="BK213" s="143">
        <f>ROUND(I213*H213,2)</f>
        <v>0</v>
      </c>
      <c r="BL213" s="17" t="s">
        <v>96</v>
      </c>
      <c r="BM213" s="142" t="s">
        <v>861</v>
      </c>
    </row>
    <row r="214" spans="2:65" s="1" customFormat="1">
      <c r="B214" s="32"/>
      <c r="D214" s="144" t="s">
        <v>253</v>
      </c>
      <c r="F214" s="145" t="s">
        <v>862</v>
      </c>
      <c r="I214" s="146"/>
      <c r="L214" s="32"/>
      <c r="M214" s="147"/>
      <c r="T214" s="55"/>
      <c r="AT214" s="17" t="s">
        <v>253</v>
      </c>
      <c r="AU214" s="17" t="s">
        <v>82</v>
      </c>
    </row>
    <row r="215" spans="2:65" s="12" customFormat="1">
      <c r="B215" s="155"/>
      <c r="D215" s="144" t="s">
        <v>255</v>
      </c>
      <c r="E215" s="156" t="s">
        <v>1</v>
      </c>
      <c r="F215" s="157" t="s">
        <v>366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 ht="22.5">
      <c r="B216" s="148"/>
      <c r="D216" s="144" t="s">
        <v>255</v>
      </c>
      <c r="E216" s="149" t="s">
        <v>863</v>
      </c>
      <c r="F216" s="150" t="s">
        <v>864</v>
      </c>
      <c r="H216" s="151">
        <v>4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</row>
    <row r="217" spans="2:65" s="1" customFormat="1" ht="16.5" customHeight="1">
      <c r="B217" s="130"/>
      <c r="C217" s="131" t="s">
        <v>427</v>
      </c>
      <c r="D217" s="131" t="s">
        <v>248</v>
      </c>
      <c r="E217" s="132" t="s">
        <v>865</v>
      </c>
      <c r="F217" s="133" t="s">
        <v>866</v>
      </c>
      <c r="G217" s="134" t="s">
        <v>363</v>
      </c>
      <c r="H217" s="135">
        <v>4</v>
      </c>
      <c r="I217" s="136"/>
      <c r="J217" s="137">
        <f>ROUND(I217*H217,2)</f>
        <v>0</v>
      </c>
      <c r="K217" s="133" t="s">
        <v>1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867</v>
      </c>
    </row>
    <row r="218" spans="2:65" s="1" customFormat="1">
      <c r="B218" s="32"/>
      <c r="D218" s="144" t="s">
        <v>253</v>
      </c>
      <c r="F218" s="145" t="s">
        <v>866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2" customFormat="1">
      <c r="B219" s="155"/>
      <c r="D219" s="144" t="s">
        <v>255</v>
      </c>
      <c r="E219" s="156" t="s">
        <v>1</v>
      </c>
      <c r="F219" s="157" t="s">
        <v>366</v>
      </c>
      <c r="H219" s="156" t="s">
        <v>1</v>
      </c>
      <c r="I219" s="158"/>
      <c r="L219" s="155"/>
      <c r="M219" s="159"/>
      <c r="T219" s="160"/>
      <c r="AT219" s="156" t="s">
        <v>255</v>
      </c>
      <c r="AU219" s="156" t="s">
        <v>82</v>
      </c>
      <c r="AV219" s="12" t="s">
        <v>82</v>
      </c>
      <c r="AW219" s="12" t="s">
        <v>32</v>
      </c>
      <c r="AX219" s="12" t="s">
        <v>75</v>
      </c>
      <c r="AY219" s="156" t="s">
        <v>247</v>
      </c>
    </row>
    <row r="220" spans="2:65" s="11" customFormat="1" ht="22.5">
      <c r="B220" s="148"/>
      <c r="D220" s="144" t="s">
        <v>255</v>
      </c>
      <c r="E220" s="149" t="s">
        <v>868</v>
      </c>
      <c r="F220" s="150" t="s">
        <v>869</v>
      </c>
      <c r="H220" s="151">
        <v>4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82</v>
      </c>
      <c r="AY220" s="149" t="s">
        <v>247</v>
      </c>
    </row>
    <row r="221" spans="2:65" s="10" customFormat="1" ht="25.9" customHeight="1">
      <c r="B221" s="120"/>
      <c r="D221" s="121" t="s">
        <v>74</v>
      </c>
      <c r="E221" s="122" t="s">
        <v>315</v>
      </c>
      <c r="F221" s="122" t="s">
        <v>369</v>
      </c>
      <c r="I221" s="123"/>
      <c r="J221" s="124">
        <f>BK221</f>
        <v>0</v>
      </c>
      <c r="L221" s="120"/>
      <c r="M221" s="125"/>
      <c r="P221" s="126">
        <f>SUM(P222:P283)</f>
        <v>0</v>
      </c>
      <c r="R221" s="126">
        <f>SUM(R222:R283)</f>
        <v>0</v>
      </c>
      <c r="T221" s="127">
        <f>SUM(T222:T283)</f>
        <v>0</v>
      </c>
      <c r="AR221" s="121" t="s">
        <v>96</v>
      </c>
      <c r="AT221" s="128" t="s">
        <v>74</v>
      </c>
      <c r="AU221" s="128" t="s">
        <v>75</v>
      </c>
      <c r="AY221" s="121" t="s">
        <v>247</v>
      </c>
      <c r="BK221" s="129">
        <f>SUM(BK222:BK283)</f>
        <v>0</v>
      </c>
    </row>
    <row r="222" spans="2:65" s="1" customFormat="1" ht="24.2" customHeight="1">
      <c r="B222" s="130"/>
      <c r="C222" s="131" t="s">
        <v>435</v>
      </c>
      <c r="D222" s="131" t="s">
        <v>248</v>
      </c>
      <c r="E222" s="132" t="s">
        <v>371</v>
      </c>
      <c r="F222" s="133" t="s">
        <v>372</v>
      </c>
      <c r="G222" s="134" t="s">
        <v>363</v>
      </c>
      <c r="H222" s="135">
        <v>4</v>
      </c>
      <c r="I222" s="136"/>
      <c r="J222" s="137">
        <f>ROUND(I222*H222,2)</f>
        <v>0</v>
      </c>
      <c r="K222" s="133" t="s">
        <v>1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870</v>
      </c>
    </row>
    <row r="223" spans="2:65" s="1" customFormat="1" ht="19.5">
      <c r="B223" s="32"/>
      <c r="D223" s="144" t="s">
        <v>253</v>
      </c>
      <c r="F223" s="145" t="s">
        <v>372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2" customFormat="1" ht="22.5">
      <c r="B224" s="155"/>
      <c r="D224" s="144" t="s">
        <v>255</v>
      </c>
      <c r="E224" s="156" t="s">
        <v>1</v>
      </c>
      <c r="F224" s="157" t="s">
        <v>374</v>
      </c>
      <c r="H224" s="156" t="s">
        <v>1</v>
      </c>
      <c r="I224" s="158"/>
      <c r="L224" s="155"/>
      <c r="M224" s="159"/>
      <c r="T224" s="160"/>
      <c r="AT224" s="156" t="s">
        <v>255</v>
      </c>
      <c r="AU224" s="156" t="s">
        <v>82</v>
      </c>
      <c r="AV224" s="12" t="s">
        <v>82</v>
      </c>
      <c r="AW224" s="12" t="s">
        <v>32</v>
      </c>
      <c r="AX224" s="12" t="s">
        <v>75</v>
      </c>
      <c r="AY224" s="156" t="s">
        <v>247</v>
      </c>
    </row>
    <row r="225" spans="2:65" s="12" customFormat="1">
      <c r="B225" s="155"/>
      <c r="D225" s="144" t="s">
        <v>255</v>
      </c>
      <c r="E225" s="156" t="s">
        <v>1</v>
      </c>
      <c r="F225" s="157" t="s">
        <v>375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1" customFormat="1">
      <c r="B226" s="148"/>
      <c r="D226" s="144" t="s">
        <v>255</v>
      </c>
      <c r="E226" s="149" t="s">
        <v>871</v>
      </c>
      <c r="F226" s="150" t="s">
        <v>872</v>
      </c>
      <c r="H226" s="151">
        <v>3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873</v>
      </c>
      <c r="F227" s="150" t="s">
        <v>874</v>
      </c>
      <c r="H227" s="151">
        <v>1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1</v>
      </c>
      <c r="F228" s="150" t="s">
        <v>875</v>
      </c>
      <c r="H228" s="151">
        <v>4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82</v>
      </c>
      <c r="AY228" s="149" t="s">
        <v>247</v>
      </c>
    </row>
    <row r="229" spans="2:65" s="1" customFormat="1" ht="24.2" customHeight="1">
      <c r="B229" s="130"/>
      <c r="C229" s="131" t="s">
        <v>441</v>
      </c>
      <c r="D229" s="131" t="s">
        <v>248</v>
      </c>
      <c r="E229" s="132" t="s">
        <v>379</v>
      </c>
      <c r="F229" s="133" t="s">
        <v>380</v>
      </c>
      <c r="G229" s="134" t="s">
        <v>363</v>
      </c>
      <c r="H229" s="135">
        <v>2</v>
      </c>
      <c r="I229" s="136"/>
      <c r="J229" s="137">
        <f>ROUND(I229*H229,2)</f>
        <v>0</v>
      </c>
      <c r="K229" s="133" t="s">
        <v>1</v>
      </c>
      <c r="L229" s="32"/>
      <c r="M229" s="138" t="s">
        <v>1</v>
      </c>
      <c r="N229" s="139" t="s">
        <v>40</v>
      </c>
      <c r="P229" s="140">
        <f>O229*H229</f>
        <v>0</v>
      </c>
      <c r="Q229" s="140">
        <v>0</v>
      </c>
      <c r="R229" s="140">
        <f>Q229*H229</f>
        <v>0</v>
      </c>
      <c r="S229" s="140">
        <v>0</v>
      </c>
      <c r="T229" s="141">
        <f>S229*H229</f>
        <v>0</v>
      </c>
      <c r="AR229" s="142" t="s">
        <v>96</v>
      </c>
      <c r="AT229" s="142" t="s">
        <v>248</v>
      </c>
      <c r="AU229" s="142" t="s">
        <v>82</v>
      </c>
      <c r="AY229" s="17" t="s">
        <v>247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82</v>
      </c>
      <c r="BK229" s="143">
        <f>ROUND(I229*H229,2)</f>
        <v>0</v>
      </c>
      <c r="BL229" s="17" t="s">
        <v>96</v>
      </c>
      <c r="BM229" s="142" t="s">
        <v>876</v>
      </c>
    </row>
    <row r="230" spans="2:65" s="1" customFormat="1" ht="19.5">
      <c r="B230" s="32"/>
      <c r="D230" s="144" t="s">
        <v>253</v>
      </c>
      <c r="F230" s="145" t="s">
        <v>380</v>
      </c>
      <c r="I230" s="146"/>
      <c r="L230" s="32"/>
      <c r="M230" s="147"/>
      <c r="T230" s="55"/>
      <c r="AT230" s="17" t="s">
        <v>253</v>
      </c>
      <c r="AU230" s="17" t="s">
        <v>82</v>
      </c>
    </row>
    <row r="231" spans="2:65" s="12" customFormat="1" ht="22.5">
      <c r="B231" s="155"/>
      <c r="D231" s="144" t="s">
        <v>255</v>
      </c>
      <c r="E231" s="156" t="s">
        <v>1</v>
      </c>
      <c r="F231" s="157" t="s">
        <v>374</v>
      </c>
      <c r="H231" s="156" t="s">
        <v>1</v>
      </c>
      <c r="I231" s="158"/>
      <c r="L231" s="155"/>
      <c r="M231" s="159"/>
      <c r="T231" s="160"/>
      <c r="AT231" s="156" t="s">
        <v>255</v>
      </c>
      <c r="AU231" s="156" t="s">
        <v>82</v>
      </c>
      <c r="AV231" s="12" t="s">
        <v>82</v>
      </c>
      <c r="AW231" s="12" t="s">
        <v>32</v>
      </c>
      <c r="AX231" s="12" t="s">
        <v>75</v>
      </c>
      <c r="AY231" s="156" t="s">
        <v>247</v>
      </c>
    </row>
    <row r="232" spans="2:65" s="12" customFormat="1">
      <c r="B232" s="155"/>
      <c r="D232" s="144" t="s">
        <v>255</v>
      </c>
      <c r="E232" s="156" t="s">
        <v>1</v>
      </c>
      <c r="F232" s="157" t="s">
        <v>382</v>
      </c>
      <c r="H232" s="156" t="s">
        <v>1</v>
      </c>
      <c r="I232" s="158"/>
      <c r="L232" s="155"/>
      <c r="M232" s="159"/>
      <c r="T232" s="160"/>
      <c r="AT232" s="156" t="s">
        <v>255</v>
      </c>
      <c r="AU232" s="156" t="s">
        <v>82</v>
      </c>
      <c r="AV232" s="12" t="s">
        <v>82</v>
      </c>
      <c r="AW232" s="12" t="s">
        <v>32</v>
      </c>
      <c r="AX232" s="12" t="s">
        <v>75</v>
      </c>
      <c r="AY232" s="156" t="s">
        <v>247</v>
      </c>
    </row>
    <row r="233" spans="2:65" s="11" customFormat="1">
      <c r="B233" s="148"/>
      <c r="D233" s="144" t="s">
        <v>255</v>
      </c>
      <c r="E233" s="149" t="s">
        <v>877</v>
      </c>
      <c r="F233" s="150" t="s">
        <v>384</v>
      </c>
      <c r="H233" s="151">
        <v>1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75</v>
      </c>
      <c r="AY233" s="149" t="s">
        <v>247</v>
      </c>
    </row>
    <row r="234" spans="2:65" s="11" customFormat="1">
      <c r="B234" s="148"/>
      <c r="D234" s="144" t="s">
        <v>255</v>
      </c>
      <c r="E234" s="149" t="s">
        <v>878</v>
      </c>
      <c r="F234" s="150" t="s">
        <v>386</v>
      </c>
      <c r="H234" s="151">
        <v>1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75</v>
      </c>
      <c r="AY234" s="149" t="s">
        <v>247</v>
      </c>
    </row>
    <row r="235" spans="2:65" s="11" customFormat="1">
      <c r="B235" s="148"/>
      <c r="D235" s="144" t="s">
        <v>255</v>
      </c>
      <c r="E235" s="149" t="s">
        <v>1</v>
      </c>
      <c r="F235" s="150" t="s">
        <v>387</v>
      </c>
      <c r="H235" s="151">
        <v>2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82</v>
      </c>
      <c r="AY235" s="149" t="s">
        <v>247</v>
      </c>
    </row>
    <row r="236" spans="2:65" s="1" customFormat="1" ht="33" customHeight="1">
      <c r="B236" s="130"/>
      <c r="C236" s="131" t="s">
        <v>447</v>
      </c>
      <c r="D236" s="131" t="s">
        <v>248</v>
      </c>
      <c r="E236" s="132" t="s">
        <v>389</v>
      </c>
      <c r="F236" s="133" t="s">
        <v>390</v>
      </c>
      <c r="G236" s="134" t="s">
        <v>363</v>
      </c>
      <c r="H236" s="135">
        <v>3</v>
      </c>
      <c r="I236" s="136"/>
      <c r="J236" s="137">
        <f>ROUND(I236*H236,2)</f>
        <v>0</v>
      </c>
      <c r="K236" s="133" t="s">
        <v>1</v>
      </c>
      <c r="L236" s="32"/>
      <c r="M236" s="138" t="s">
        <v>1</v>
      </c>
      <c r="N236" s="139" t="s">
        <v>40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96</v>
      </c>
      <c r="AT236" s="142" t="s">
        <v>248</v>
      </c>
      <c r="AU236" s="142" t="s">
        <v>82</v>
      </c>
      <c r="AY236" s="17" t="s">
        <v>247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82</v>
      </c>
      <c r="BK236" s="143">
        <f>ROUND(I236*H236,2)</f>
        <v>0</v>
      </c>
      <c r="BL236" s="17" t="s">
        <v>96</v>
      </c>
      <c r="BM236" s="142" t="s">
        <v>879</v>
      </c>
    </row>
    <row r="237" spans="2:65" s="1" customFormat="1" ht="19.5">
      <c r="B237" s="32"/>
      <c r="D237" s="144" t="s">
        <v>253</v>
      </c>
      <c r="F237" s="145" t="s">
        <v>390</v>
      </c>
      <c r="I237" s="146"/>
      <c r="L237" s="32"/>
      <c r="M237" s="147"/>
      <c r="T237" s="55"/>
      <c r="AT237" s="17" t="s">
        <v>253</v>
      </c>
      <c r="AU237" s="17" t="s">
        <v>82</v>
      </c>
    </row>
    <row r="238" spans="2:65" s="12" customFormat="1" ht="22.5">
      <c r="B238" s="155"/>
      <c r="D238" s="144" t="s">
        <v>255</v>
      </c>
      <c r="E238" s="156" t="s">
        <v>1</v>
      </c>
      <c r="F238" s="157" t="s">
        <v>374</v>
      </c>
      <c r="H238" s="156" t="s">
        <v>1</v>
      </c>
      <c r="I238" s="158"/>
      <c r="L238" s="155"/>
      <c r="M238" s="159"/>
      <c r="T238" s="160"/>
      <c r="AT238" s="156" t="s">
        <v>255</v>
      </c>
      <c r="AU238" s="156" t="s">
        <v>82</v>
      </c>
      <c r="AV238" s="12" t="s">
        <v>82</v>
      </c>
      <c r="AW238" s="12" t="s">
        <v>32</v>
      </c>
      <c r="AX238" s="12" t="s">
        <v>75</v>
      </c>
      <c r="AY238" s="156" t="s">
        <v>247</v>
      </c>
    </row>
    <row r="239" spans="2:65" s="11" customFormat="1">
      <c r="B239" s="148"/>
      <c r="D239" s="144" t="s">
        <v>255</v>
      </c>
      <c r="E239" s="149" t="s">
        <v>880</v>
      </c>
      <c r="F239" s="150" t="s">
        <v>881</v>
      </c>
      <c r="H239" s="151">
        <v>3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82</v>
      </c>
      <c r="AY239" s="149" t="s">
        <v>247</v>
      </c>
    </row>
    <row r="240" spans="2:65" s="1" customFormat="1" ht="24.2" customHeight="1">
      <c r="B240" s="130"/>
      <c r="C240" s="131" t="s">
        <v>708</v>
      </c>
      <c r="D240" s="131" t="s">
        <v>248</v>
      </c>
      <c r="E240" s="132" t="s">
        <v>882</v>
      </c>
      <c r="F240" s="133" t="s">
        <v>883</v>
      </c>
      <c r="G240" s="134" t="s">
        <v>363</v>
      </c>
      <c r="H240" s="135">
        <v>5</v>
      </c>
      <c r="I240" s="136"/>
      <c r="J240" s="137">
        <f>ROUND(I240*H240,2)</f>
        <v>0</v>
      </c>
      <c r="K240" s="133" t="s">
        <v>1</v>
      </c>
      <c r="L240" s="32"/>
      <c r="M240" s="138" t="s">
        <v>1</v>
      </c>
      <c r="N240" s="139" t="s">
        <v>40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96</v>
      </c>
      <c r="AT240" s="142" t="s">
        <v>248</v>
      </c>
      <c r="AU240" s="142" t="s">
        <v>82</v>
      </c>
      <c r="AY240" s="17" t="s">
        <v>247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82</v>
      </c>
      <c r="BK240" s="143">
        <f>ROUND(I240*H240,2)</f>
        <v>0</v>
      </c>
      <c r="BL240" s="17" t="s">
        <v>96</v>
      </c>
      <c r="BM240" s="142" t="s">
        <v>884</v>
      </c>
    </row>
    <row r="241" spans="2:65" s="1" customFormat="1" ht="19.5">
      <c r="B241" s="32"/>
      <c r="D241" s="144" t="s">
        <v>253</v>
      </c>
      <c r="F241" s="145" t="s">
        <v>885</v>
      </c>
      <c r="I241" s="146"/>
      <c r="L241" s="32"/>
      <c r="M241" s="147"/>
      <c r="T241" s="55"/>
      <c r="AT241" s="17" t="s">
        <v>253</v>
      </c>
      <c r="AU241" s="17" t="s">
        <v>82</v>
      </c>
    </row>
    <row r="242" spans="2:65" s="12" customFormat="1">
      <c r="B242" s="155"/>
      <c r="D242" s="144" t="s">
        <v>255</v>
      </c>
      <c r="E242" s="156" t="s">
        <v>1</v>
      </c>
      <c r="F242" s="157" t="s">
        <v>886</v>
      </c>
      <c r="H242" s="156" t="s">
        <v>1</v>
      </c>
      <c r="I242" s="158"/>
      <c r="L242" s="155"/>
      <c r="M242" s="159"/>
      <c r="T242" s="160"/>
      <c r="AT242" s="156" t="s">
        <v>255</v>
      </c>
      <c r="AU242" s="156" t="s">
        <v>82</v>
      </c>
      <c r="AV242" s="12" t="s">
        <v>82</v>
      </c>
      <c r="AW242" s="12" t="s">
        <v>32</v>
      </c>
      <c r="AX242" s="12" t="s">
        <v>75</v>
      </c>
      <c r="AY242" s="156" t="s">
        <v>247</v>
      </c>
    </row>
    <row r="243" spans="2:65" s="11" customFormat="1">
      <c r="B243" s="148"/>
      <c r="D243" s="144" t="s">
        <v>255</v>
      </c>
      <c r="E243" s="149" t="s">
        <v>887</v>
      </c>
      <c r="F243" s="150" t="s">
        <v>888</v>
      </c>
      <c r="H243" s="151">
        <v>5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82</v>
      </c>
      <c r="AY243" s="149" t="s">
        <v>247</v>
      </c>
    </row>
    <row r="244" spans="2:65" s="1" customFormat="1" ht="24.2" customHeight="1">
      <c r="B244" s="130"/>
      <c r="C244" s="131" t="s">
        <v>889</v>
      </c>
      <c r="D244" s="131" t="s">
        <v>248</v>
      </c>
      <c r="E244" s="132" t="s">
        <v>395</v>
      </c>
      <c r="F244" s="133" t="s">
        <v>396</v>
      </c>
      <c r="G244" s="134" t="s">
        <v>298</v>
      </c>
      <c r="H244" s="135">
        <v>48.512999999999998</v>
      </c>
      <c r="I244" s="136"/>
      <c r="J244" s="137">
        <f>ROUND(I244*H244,2)</f>
        <v>0</v>
      </c>
      <c r="K244" s="133" t="s">
        <v>1</v>
      </c>
      <c r="L244" s="32"/>
      <c r="M244" s="138" t="s">
        <v>1</v>
      </c>
      <c r="N244" s="139" t="s">
        <v>40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96</v>
      </c>
      <c r="AT244" s="142" t="s">
        <v>248</v>
      </c>
      <c r="AU244" s="142" t="s">
        <v>82</v>
      </c>
      <c r="AY244" s="17" t="s">
        <v>247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82</v>
      </c>
      <c r="BK244" s="143">
        <f>ROUND(I244*H244,2)</f>
        <v>0</v>
      </c>
      <c r="BL244" s="17" t="s">
        <v>96</v>
      </c>
      <c r="BM244" s="142" t="s">
        <v>890</v>
      </c>
    </row>
    <row r="245" spans="2:65" s="1" customFormat="1" ht="19.5">
      <c r="B245" s="32"/>
      <c r="D245" s="144" t="s">
        <v>253</v>
      </c>
      <c r="F245" s="145" t="s">
        <v>398</v>
      </c>
      <c r="I245" s="146"/>
      <c r="L245" s="32"/>
      <c r="M245" s="147"/>
      <c r="T245" s="55"/>
      <c r="AT245" s="17" t="s">
        <v>253</v>
      </c>
      <c r="AU245" s="17" t="s">
        <v>82</v>
      </c>
    </row>
    <row r="246" spans="2:65" s="12" customFormat="1">
      <c r="B246" s="155"/>
      <c r="D246" s="144" t="s">
        <v>255</v>
      </c>
      <c r="E246" s="156" t="s">
        <v>1</v>
      </c>
      <c r="F246" s="157" t="s">
        <v>399</v>
      </c>
      <c r="H246" s="156" t="s">
        <v>1</v>
      </c>
      <c r="I246" s="158"/>
      <c r="L246" s="155"/>
      <c r="M246" s="159"/>
      <c r="T246" s="160"/>
      <c r="AT246" s="156" t="s">
        <v>255</v>
      </c>
      <c r="AU246" s="156" t="s">
        <v>82</v>
      </c>
      <c r="AV246" s="12" t="s">
        <v>82</v>
      </c>
      <c r="AW246" s="12" t="s">
        <v>32</v>
      </c>
      <c r="AX246" s="12" t="s">
        <v>75</v>
      </c>
      <c r="AY246" s="156" t="s">
        <v>247</v>
      </c>
    </row>
    <row r="247" spans="2:65" s="11" customFormat="1">
      <c r="B247" s="148"/>
      <c r="D247" s="144" t="s">
        <v>255</v>
      </c>
      <c r="E247" s="149" t="s">
        <v>891</v>
      </c>
      <c r="F247" s="150" t="s">
        <v>892</v>
      </c>
      <c r="H247" s="151">
        <v>2.0830000000000002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75</v>
      </c>
      <c r="AY247" s="149" t="s">
        <v>247</v>
      </c>
    </row>
    <row r="248" spans="2:65" s="11" customFormat="1">
      <c r="B248" s="148"/>
      <c r="D248" s="144" t="s">
        <v>255</v>
      </c>
      <c r="E248" s="149" t="s">
        <v>893</v>
      </c>
      <c r="F248" s="150" t="s">
        <v>894</v>
      </c>
      <c r="H248" s="151">
        <v>8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75</v>
      </c>
      <c r="AY248" s="149" t="s">
        <v>247</v>
      </c>
    </row>
    <row r="249" spans="2:65" s="11" customFormat="1">
      <c r="B249" s="148"/>
      <c r="D249" s="144" t="s">
        <v>255</v>
      </c>
      <c r="E249" s="149" t="s">
        <v>895</v>
      </c>
      <c r="F249" s="150" t="s">
        <v>405</v>
      </c>
      <c r="H249" s="151">
        <v>3</v>
      </c>
      <c r="I249" s="152"/>
      <c r="L249" s="148"/>
      <c r="M249" s="153"/>
      <c r="T249" s="154"/>
      <c r="AT249" s="149" t="s">
        <v>255</v>
      </c>
      <c r="AU249" s="149" t="s">
        <v>82</v>
      </c>
      <c r="AV249" s="11" t="s">
        <v>84</v>
      </c>
      <c r="AW249" s="11" t="s">
        <v>32</v>
      </c>
      <c r="AX249" s="11" t="s">
        <v>75</v>
      </c>
      <c r="AY249" s="149" t="s">
        <v>247</v>
      </c>
    </row>
    <row r="250" spans="2:65" s="11" customFormat="1">
      <c r="B250" s="148"/>
      <c r="D250" s="144" t="s">
        <v>255</v>
      </c>
      <c r="E250" s="149" t="s">
        <v>896</v>
      </c>
      <c r="F250" s="150" t="s">
        <v>897</v>
      </c>
      <c r="H250" s="151">
        <v>3.75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75</v>
      </c>
      <c r="AY250" s="149" t="s">
        <v>247</v>
      </c>
    </row>
    <row r="251" spans="2:65" s="11" customFormat="1">
      <c r="B251" s="148"/>
      <c r="D251" s="144" t="s">
        <v>255</v>
      </c>
      <c r="E251" s="149" t="s">
        <v>898</v>
      </c>
      <c r="F251" s="150" t="s">
        <v>899</v>
      </c>
      <c r="H251" s="151">
        <v>6.44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65" s="11" customFormat="1">
      <c r="B252" s="148"/>
      <c r="D252" s="144" t="s">
        <v>255</v>
      </c>
      <c r="E252" s="149" t="s">
        <v>900</v>
      </c>
      <c r="F252" s="150" t="s">
        <v>411</v>
      </c>
      <c r="H252" s="151">
        <v>8.1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65" s="11" customFormat="1">
      <c r="B253" s="148"/>
      <c r="D253" s="144" t="s">
        <v>255</v>
      </c>
      <c r="E253" s="149" t="s">
        <v>901</v>
      </c>
      <c r="F253" s="150" t="s">
        <v>413</v>
      </c>
      <c r="H253" s="151">
        <v>10.14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75</v>
      </c>
      <c r="AY253" s="149" t="s">
        <v>247</v>
      </c>
    </row>
    <row r="254" spans="2:65" s="11" customFormat="1">
      <c r="B254" s="148"/>
      <c r="D254" s="144" t="s">
        <v>255</v>
      </c>
      <c r="E254" s="149" t="s">
        <v>902</v>
      </c>
      <c r="F254" s="150" t="s">
        <v>903</v>
      </c>
      <c r="H254" s="151">
        <v>7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1</v>
      </c>
      <c r="F255" s="150" t="s">
        <v>904</v>
      </c>
      <c r="H255" s="151">
        <v>48.512999999999998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82</v>
      </c>
      <c r="AY255" s="149" t="s">
        <v>247</v>
      </c>
    </row>
    <row r="256" spans="2:65" s="1" customFormat="1" ht="24.2" customHeight="1">
      <c r="B256" s="130"/>
      <c r="C256" s="131" t="s">
        <v>905</v>
      </c>
      <c r="D256" s="131" t="s">
        <v>248</v>
      </c>
      <c r="E256" s="132" t="s">
        <v>417</v>
      </c>
      <c r="F256" s="133" t="s">
        <v>418</v>
      </c>
      <c r="G256" s="134" t="s">
        <v>298</v>
      </c>
      <c r="H256" s="135">
        <v>31.43</v>
      </c>
      <c r="I256" s="136"/>
      <c r="J256" s="137">
        <f>ROUND(I256*H256,2)</f>
        <v>0</v>
      </c>
      <c r="K256" s="133" t="s">
        <v>1</v>
      </c>
      <c r="L256" s="32"/>
      <c r="M256" s="138" t="s">
        <v>1</v>
      </c>
      <c r="N256" s="139" t="s">
        <v>40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96</v>
      </c>
      <c r="AT256" s="142" t="s">
        <v>248</v>
      </c>
      <c r="AU256" s="142" t="s">
        <v>82</v>
      </c>
      <c r="AY256" s="17" t="s">
        <v>247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82</v>
      </c>
      <c r="BK256" s="143">
        <f>ROUND(I256*H256,2)</f>
        <v>0</v>
      </c>
      <c r="BL256" s="17" t="s">
        <v>96</v>
      </c>
      <c r="BM256" s="142" t="s">
        <v>906</v>
      </c>
    </row>
    <row r="257" spans="2:65" s="1" customFormat="1" ht="19.5">
      <c r="B257" s="32"/>
      <c r="D257" s="144" t="s">
        <v>253</v>
      </c>
      <c r="F257" s="145" t="s">
        <v>420</v>
      </c>
      <c r="I257" s="146"/>
      <c r="L257" s="32"/>
      <c r="M257" s="147"/>
      <c r="T257" s="55"/>
      <c r="AT257" s="17" t="s">
        <v>253</v>
      </c>
      <c r="AU257" s="17" t="s">
        <v>82</v>
      </c>
    </row>
    <row r="258" spans="2:65" s="12" customFormat="1">
      <c r="B258" s="155"/>
      <c r="D258" s="144" t="s">
        <v>255</v>
      </c>
      <c r="E258" s="156" t="s">
        <v>1</v>
      </c>
      <c r="F258" s="157" t="s">
        <v>399</v>
      </c>
      <c r="H258" s="156" t="s">
        <v>1</v>
      </c>
      <c r="I258" s="158"/>
      <c r="L258" s="155"/>
      <c r="M258" s="159"/>
      <c r="T258" s="160"/>
      <c r="AT258" s="156" t="s">
        <v>255</v>
      </c>
      <c r="AU258" s="156" t="s">
        <v>82</v>
      </c>
      <c r="AV258" s="12" t="s">
        <v>82</v>
      </c>
      <c r="AW258" s="12" t="s">
        <v>32</v>
      </c>
      <c r="AX258" s="12" t="s">
        <v>75</v>
      </c>
      <c r="AY258" s="156" t="s">
        <v>247</v>
      </c>
    </row>
    <row r="259" spans="2:65" s="11" customFormat="1">
      <c r="B259" s="148"/>
      <c r="D259" s="144" t="s">
        <v>255</v>
      </c>
      <c r="E259" s="149" t="s">
        <v>907</v>
      </c>
      <c r="F259" s="150" t="s">
        <v>405</v>
      </c>
      <c r="H259" s="151">
        <v>3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75</v>
      </c>
      <c r="AY259" s="149" t="s">
        <v>247</v>
      </c>
    </row>
    <row r="260" spans="2:65" s="11" customFormat="1">
      <c r="B260" s="148"/>
      <c r="D260" s="144" t="s">
        <v>255</v>
      </c>
      <c r="E260" s="149" t="s">
        <v>908</v>
      </c>
      <c r="F260" s="150" t="s">
        <v>897</v>
      </c>
      <c r="H260" s="151">
        <v>3.75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>
      <c r="B261" s="148"/>
      <c r="D261" s="144" t="s">
        <v>255</v>
      </c>
      <c r="E261" s="149" t="s">
        <v>909</v>
      </c>
      <c r="F261" s="150" t="s">
        <v>899</v>
      </c>
      <c r="H261" s="151">
        <v>6.44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75</v>
      </c>
      <c r="AY261" s="149" t="s">
        <v>247</v>
      </c>
    </row>
    <row r="262" spans="2:65" s="11" customFormat="1">
      <c r="B262" s="148"/>
      <c r="D262" s="144" t="s">
        <v>255</v>
      </c>
      <c r="E262" s="149" t="s">
        <v>910</v>
      </c>
      <c r="F262" s="150" t="s">
        <v>411</v>
      </c>
      <c r="H262" s="151">
        <v>8.1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75</v>
      </c>
      <c r="AY262" s="149" t="s">
        <v>247</v>
      </c>
    </row>
    <row r="263" spans="2:65" s="11" customFormat="1">
      <c r="B263" s="148"/>
      <c r="D263" s="144" t="s">
        <v>255</v>
      </c>
      <c r="E263" s="149" t="s">
        <v>911</v>
      </c>
      <c r="F263" s="150" t="s">
        <v>413</v>
      </c>
      <c r="H263" s="151">
        <v>10.14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1" customFormat="1">
      <c r="B264" s="148"/>
      <c r="D264" s="144" t="s">
        <v>255</v>
      </c>
      <c r="E264" s="149" t="s">
        <v>1</v>
      </c>
      <c r="F264" s="150" t="s">
        <v>912</v>
      </c>
      <c r="H264" s="151">
        <v>31.43</v>
      </c>
      <c r="I264" s="152"/>
      <c r="L264" s="148"/>
      <c r="M264" s="153"/>
      <c r="T264" s="154"/>
      <c r="AT264" s="149" t="s">
        <v>255</v>
      </c>
      <c r="AU264" s="149" t="s">
        <v>82</v>
      </c>
      <c r="AV264" s="11" t="s">
        <v>84</v>
      </c>
      <c r="AW264" s="11" t="s">
        <v>32</v>
      </c>
      <c r="AX264" s="11" t="s">
        <v>82</v>
      </c>
      <c r="AY264" s="149" t="s">
        <v>247</v>
      </c>
    </row>
    <row r="265" spans="2:65" s="1" customFormat="1" ht="33" customHeight="1">
      <c r="B265" s="130"/>
      <c r="C265" s="131" t="s">
        <v>913</v>
      </c>
      <c r="D265" s="131" t="s">
        <v>248</v>
      </c>
      <c r="E265" s="132" t="s">
        <v>428</v>
      </c>
      <c r="F265" s="133" t="s">
        <v>429</v>
      </c>
      <c r="G265" s="134" t="s">
        <v>298</v>
      </c>
      <c r="H265" s="135">
        <v>17.082999999999998</v>
      </c>
      <c r="I265" s="136"/>
      <c r="J265" s="137">
        <f>ROUND(I265*H265,2)</f>
        <v>0</v>
      </c>
      <c r="K265" s="133" t="s">
        <v>1</v>
      </c>
      <c r="L265" s="32"/>
      <c r="M265" s="138" t="s">
        <v>1</v>
      </c>
      <c r="N265" s="139" t="s">
        <v>40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96</v>
      </c>
      <c r="AT265" s="142" t="s">
        <v>248</v>
      </c>
      <c r="AU265" s="142" t="s">
        <v>82</v>
      </c>
      <c r="AY265" s="17" t="s">
        <v>247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82</v>
      </c>
      <c r="BK265" s="143">
        <f>ROUND(I265*H265,2)</f>
        <v>0</v>
      </c>
      <c r="BL265" s="17" t="s">
        <v>96</v>
      </c>
      <c r="BM265" s="142" t="s">
        <v>914</v>
      </c>
    </row>
    <row r="266" spans="2:65" s="1" customFormat="1" ht="19.5">
      <c r="B266" s="32"/>
      <c r="D266" s="144" t="s">
        <v>253</v>
      </c>
      <c r="F266" s="145" t="s">
        <v>420</v>
      </c>
      <c r="I266" s="146"/>
      <c r="L266" s="32"/>
      <c r="M266" s="147"/>
      <c r="T266" s="55"/>
      <c r="AT266" s="17" t="s">
        <v>253</v>
      </c>
      <c r="AU266" s="17" t="s">
        <v>82</v>
      </c>
    </row>
    <row r="267" spans="2:65" s="12" customFormat="1">
      <c r="B267" s="155"/>
      <c r="D267" s="144" t="s">
        <v>255</v>
      </c>
      <c r="E267" s="156" t="s">
        <v>1</v>
      </c>
      <c r="F267" s="157" t="s">
        <v>399</v>
      </c>
      <c r="H267" s="156" t="s">
        <v>1</v>
      </c>
      <c r="I267" s="158"/>
      <c r="L267" s="155"/>
      <c r="M267" s="159"/>
      <c r="T267" s="160"/>
      <c r="AT267" s="156" t="s">
        <v>255</v>
      </c>
      <c r="AU267" s="156" t="s">
        <v>82</v>
      </c>
      <c r="AV267" s="12" t="s">
        <v>82</v>
      </c>
      <c r="AW267" s="12" t="s">
        <v>32</v>
      </c>
      <c r="AX267" s="12" t="s">
        <v>75</v>
      </c>
      <c r="AY267" s="156" t="s">
        <v>247</v>
      </c>
    </row>
    <row r="268" spans="2:65" s="11" customFormat="1">
      <c r="B268" s="148"/>
      <c r="D268" s="144" t="s">
        <v>255</v>
      </c>
      <c r="E268" s="149" t="s">
        <v>915</v>
      </c>
      <c r="F268" s="150" t="s">
        <v>892</v>
      </c>
      <c r="H268" s="151">
        <v>2.0830000000000002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75</v>
      </c>
      <c r="AY268" s="149" t="s">
        <v>247</v>
      </c>
    </row>
    <row r="269" spans="2:65" s="11" customFormat="1">
      <c r="B269" s="148"/>
      <c r="D269" s="144" t="s">
        <v>255</v>
      </c>
      <c r="E269" s="149" t="s">
        <v>916</v>
      </c>
      <c r="F269" s="150" t="s">
        <v>894</v>
      </c>
      <c r="H269" s="151">
        <v>8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75</v>
      </c>
      <c r="AY269" s="149" t="s">
        <v>247</v>
      </c>
    </row>
    <row r="270" spans="2:65" s="11" customFormat="1">
      <c r="B270" s="148"/>
      <c r="D270" s="144" t="s">
        <v>255</v>
      </c>
      <c r="E270" s="149" t="s">
        <v>917</v>
      </c>
      <c r="F270" s="150" t="s">
        <v>903</v>
      </c>
      <c r="H270" s="151">
        <v>7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75</v>
      </c>
      <c r="AY270" s="149" t="s">
        <v>247</v>
      </c>
    </row>
    <row r="271" spans="2:65" s="11" customFormat="1">
      <c r="B271" s="148"/>
      <c r="D271" s="144" t="s">
        <v>255</v>
      </c>
      <c r="E271" s="149" t="s">
        <v>1</v>
      </c>
      <c r="F271" s="150" t="s">
        <v>918</v>
      </c>
      <c r="H271" s="151">
        <v>17.082999999999998</v>
      </c>
      <c r="I271" s="152"/>
      <c r="L271" s="148"/>
      <c r="M271" s="153"/>
      <c r="T271" s="154"/>
      <c r="AT271" s="149" t="s">
        <v>255</v>
      </c>
      <c r="AU271" s="149" t="s">
        <v>82</v>
      </c>
      <c r="AV271" s="11" t="s">
        <v>84</v>
      </c>
      <c r="AW271" s="11" t="s">
        <v>32</v>
      </c>
      <c r="AX271" s="11" t="s">
        <v>82</v>
      </c>
      <c r="AY271" s="149" t="s">
        <v>247</v>
      </c>
    </row>
    <row r="272" spans="2:65" s="1" customFormat="1" ht="24.2" customHeight="1">
      <c r="B272" s="130"/>
      <c r="C272" s="131" t="s">
        <v>919</v>
      </c>
      <c r="D272" s="131" t="s">
        <v>248</v>
      </c>
      <c r="E272" s="132" t="s">
        <v>436</v>
      </c>
      <c r="F272" s="133" t="s">
        <v>437</v>
      </c>
      <c r="G272" s="134" t="s">
        <v>308</v>
      </c>
      <c r="H272" s="135">
        <v>413.5</v>
      </c>
      <c r="I272" s="136"/>
      <c r="J272" s="137">
        <f>ROUND(I272*H272,2)</f>
        <v>0</v>
      </c>
      <c r="K272" s="133" t="s">
        <v>1</v>
      </c>
      <c r="L272" s="32"/>
      <c r="M272" s="138" t="s">
        <v>1</v>
      </c>
      <c r="N272" s="139" t="s">
        <v>40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96</v>
      </c>
      <c r="AT272" s="142" t="s">
        <v>248</v>
      </c>
      <c r="AU272" s="142" t="s">
        <v>82</v>
      </c>
      <c r="AY272" s="17" t="s">
        <v>247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82</v>
      </c>
      <c r="BK272" s="143">
        <f>ROUND(I272*H272,2)</f>
        <v>0</v>
      </c>
      <c r="BL272" s="17" t="s">
        <v>96</v>
      </c>
      <c r="BM272" s="142" t="s">
        <v>920</v>
      </c>
    </row>
    <row r="273" spans="2:65" s="1" customFormat="1" ht="19.5">
      <c r="B273" s="32"/>
      <c r="D273" s="144" t="s">
        <v>253</v>
      </c>
      <c r="F273" s="145" t="s">
        <v>365</v>
      </c>
      <c r="I273" s="146"/>
      <c r="L273" s="32"/>
      <c r="M273" s="147"/>
      <c r="T273" s="55"/>
      <c r="AT273" s="17" t="s">
        <v>253</v>
      </c>
      <c r="AU273" s="17" t="s">
        <v>82</v>
      </c>
    </row>
    <row r="274" spans="2:65" s="12" customFormat="1">
      <c r="B274" s="155"/>
      <c r="D274" s="144" t="s">
        <v>255</v>
      </c>
      <c r="E274" s="156" t="s">
        <v>1</v>
      </c>
      <c r="F274" s="157" t="s">
        <v>311</v>
      </c>
      <c r="H274" s="156" t="s">
        <v>1</v>
      </c>
      <c r="I274" s="158"/>
      <c r="L274" s="155"/>
      <c r="M274" s="159"/>
      <c r="T274" s="160"/>
      <c r="AT274" s="156" t="s">
        <v>255</v>
      </c>
      <c r="AU274" s="156" t="s">
        <v>82</v>
      </c>
      <c r="AV274" s="12" t="s">
        <v>82</v>
      </c>
      <c r="AW274" s="12" t="s">
        <v>32</v>
      </c>
      <c r="AX274" s="12" t="s">
        <v>75</v>
      </c>
      <c r="AY274" s="156" t="s">
        <v>247</v>
      </c>
    </row>
    <row r="275" spans="2:65" s="11" customFormat="1" ht="22.5">
      <c r="B275" s="148"/>
      <c r="D275" s="144" t="s">
        <v>255</v>
      </c>
      <c r="E275" s="149" t="s">
        <v>921</v>
      </c>
      <c r="F275" s="150" t="s">
        <v>922</v>
      </c>
      <c r="H275" s="151">
        <v>413.5</v>
      </c>
      <c r="I275" s="152"/>
      <c r="L275" s="148"/>
      <c r="M275" s="153"/>
      <c r="T275" s="154"/>
      <c r="AT275" s="149" t="s">
        <v>255</v>
      </c>
      <c r="AU275" s="149" t="s">
        <v>82</v>
      </c>
      <c r="AV275" s="11" t="s">
        <v>84</v>
      </c>
      <c r="AW275" s="11" t="s">
        <v>32</v>
      </c>
      <c r="AX275" s="11" t="s">
        <v>82</v>
      </c>
      <c r="AY275" s="149" t="s">
        <v>247</v>
      </c>
    </row>
    <row r="276" spans="2:65" s="1" customFormat="1" ht="21.75" customHeight="1">
      <c r="B276" s="130"/>
      <c r="C276" s="131" t="s">
        <v>923</v>
      </c>
      <c r="D276" s="131" t="s">
        <v>248</v>
      </c>
      <c r="E276" s="132" t="s">
        <v>442</v>
      </c>
      <c r="F276" s="133" t="s">
        <v>443</v>
      </c>
      <c r="G276" s="134" t="s">
        <v>308</v>
      </c>
      <c r="H276" s="135">
        <v>22</v>
      </c>
      <c r="I276" s="136"/>
      <c r="J276" s="137">
        <f>ROUND(I276*H276,2)</f>
        <v>0</v>
      </c>
      <c r="K276" s="133" t="s">
        <v>1</v>
      </c>
      <c r="L276" s="32"/>
      <c r="M276" s="138" t="s">
        <v>1</v>
      </c>
      <c r="N276" s="139" t="s">
        <v>40</v>
      </c>
      <c r="P276" s="140">
        <f>O276*H276</f>
        <v>0</v>
      </c>
      <c r="Q276" s="140">
        <v>0</v>
      </c>
      <c r="R276" s="140">
        <f>Q276*H276</f>
        <v>0</v>
      </c>
      <c r="S276" s="140">
        <v>0</v>
      </c>
      <c r="T276" s="141">
        <f>S276*H276</f>
        <v>0</v>
      </c>
      <c r="AR276" s="142" t="s">
        <v>96</v>
      </c>
      <c r="AT276" s="142" t="s">
        <v>248</v>
      </c>
      <c r="AU276" s="142" t="s">
        <v>82</v>
      </c>
      <c r="AY276" s="17" t="s">
        <v>247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82</v>
      </c>
      <c r="BK276" s="143">
        <f>ROUND(I276*H276,2)</f>
        <v>0</v>
      </c>
      <c r="BL276" s="17" t="s">
        <v>96</v>
      </c>
      <c r="BM276" s="142" t="s">
        <v>924</v>
      </c>
    </row>
    <row r="277" spans="2:65" s="1" customFormat="1" ht="19.5">
      <c r="B277" s="32"/>
      <c r="D277" s="144" t="s">
        <v>253</v>
      </c>
      <c r="F277" s="145" t="s">
        <v>365</v>
      </c>
      <c r="I277" s="146"/>
      <c r="L277" s="32"/>
      <c r="M277" s="147"/>
      <c r="T277" s="55"/>
      <c r="AT277" s="17" t="s">
        <v>253</v>
      </c>
      <c r="AU277" s="17" t="s">
        <v>82</v>
      </c>
    </row>
    <row r="278" spans="2:65" s="12" customFormat="1">
      <c r="B278" s="155"/>
      <c r="D278" s="144" t="s">
        <v>255</v>
      </c>
      <c r="E278" s="156" t="s">
        <v>1</v>
      </c>
      <c r="F278" s="157" t="s">
        <v>311</v>
      </c>
      <c r="H278" s="156" t="s">
        <v>1</v>
      </c>
      <c r="I278" s="158"/>
      <c r="L278" s="155"/>
      <c r="M278" s="159"/>
      <c r="T278" s="160"/>
      <c r="AT278" s="156" t="s">
        <v>255</v>
      </c>
      <c r="AU278" s="156" t="s">
        <v>82</v>
      </c>
      <c r="AV278" s="12" t="s">
        <v>82</v>
      </c>
      <c r="AW278" s="12" t="s">
        <v>32</v>
      </c>
      <c r="AX278" s="12" t="s">
        <v>75</v>
      </c>
      <c r="AY278" s="156" t="s">
        <v>247</v>
      </c>
    </row>
    <row r="279" spans="2:65" s="11" customFormat="1" ht="22.5">
      <c r="B279" s="148"/>
      <c r="D279" s="144" t="s">
        <v>255</v>
      </c>
      <c r="E279" s="149" t="s">
        <v>925</v>
      </c>
      <c r="F279" s="150" t="s">
        <v>926</v>
      </c>
      <c r="H279" s="151">
        <v>22</v>
      </c>
      <c r="I279" s="152"/>
      <c r="L279" s="148"/>
      <c r="M279" s="153"/>
      <c r="T279" s="154"/>
      <c r="AT279" s="149" t="s">
        <v>255</v>
      </c>
      <c r="AU279" s="149" t="s">
        <v>82</v>
      </c>
      <c r="AV279" s="11" t="s">
        <v>84</v>
      </c>
      <c r="AW279" s="11" t="s">
        <v>32</v>
      </c>
      <c r="AX279" s="11" t="s">
        <v>82</v>
      </c>
      <c r="AY279" s="149" t="s">
        <v>247</v>
      </c>
    </row>
    <row r="280" spans="2:65" s="1" customFormat="1" ht="16.5" customHeight="1">
      <c r="B280" s="130"/>
      <c r="C280" s="131" t="s">
        <v>927</v>
      </c>
      <c r="D280" s="131" t="s">
        <v>248</v>
      </c>
      <c r="E280" s="132" t="s">
        <v>448</v>
      </c>
      <c r="F280" s="133" t="s">
        <v>449</v>
      </c>
      <c r="G280" s="134" t="s">
        <v>308</v>
      </c>
      <c r="H280" s="135">
        <v>418.2</v>
      </c>
      <c r="I280" s="136"/>
      <c r="J280" s="137">
        <f>ROUND(I280*H280,2)</f>
        <v>0</v>
      </c>
      <c r="K280" s="133" t="s">
        <v>1</v>
      </c>
      <c r="L280" s="32"/>
      <c r="M280" s="138" t="s">
        <v>1</v>
      </c>
      <c r="N280" s="139" t="s">
        <v>40</v>
      </c>
      <c r="P280" s="140">
        <f>O280*H280</f>
        <v>0</v>
      </c>
      <c r="Q280" s="140">
        <v>0</v>
      </c>
      <c r="R280" s="140">
        <f>Q280*H280</f>
        <v>0</v>
      </c>
      <c r="S280" s="140">
        <v>0</v>
      </c>
      <c r="T280" s="141">
        <f>S280*H280</f>
        <v>0</v>
      </c>
      <c r="AR280" s="142" t="s">
        <v>96</v>
      </c>
      <c r="AT280" s="142" t="s">
        <v>248</v>
      </c>
      <c r="AU280" s="142" t="s">
        <v>82</v>
      </c>
      <c r="AY280" s="17" t="s">
        <v>247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82</v>
      </c>
      <c r="BK280" s="143">
        <f>ROUND(I280*H280,2)</f>
        <v>0</v>
      </c>
      <c r="BL280" s="17" t="s">
        <v>96</v>
      </c>
      <c r="BM280" s="142" t="s">
        <v>928</v>
      </c>
    </row>
    <row r="281" spans="2:65" s="1" customFormat="1" ht="19.5">
      <c r="B281" s="32"/>
      <c r="D281" s="144" t="s">
        <v>253</v>
      </c>
      <c r="F281" s="145" t="s">
        <v>365</v>
      </c>
      <c r="I281" s="146"/>
      <c r="L281" s="32"/>
      <c r="M281" s="147"/>
      <c r="T281" s="55"/>
      <c r="AT281" s="17" t="s">
        <v>253</v>
      </c>
      <c r="AU281" s="17" t="s">
        <v>82</v>
      </c>
    </row>
    <row r="282" spans="2:65" s="12" customFormat="1">
      <c r="B282" s="155"/>
      <c r="D282" s="144" t="s">
        <v>255</v>
      </c>
      <c r="E282" s="156" t="s">
        <v>1</v>
      </c>
      <c r="F282" s="157" t="s">
        <v>311</v>
      </c>
      <c r="H282" s="156" t="s">
        <v>1</v>
      </c>
      <c r="I282" s="158"/>
      <c r="L282" s="155"/>
      <c r="M282" s="159"/>
      <c r="T282" s="160"/>
      <c r="AT282" s="156" t="s">
        <v>255</v>
      </c>
      <c r="AU282" s="156" t="s">
        <v>82</v>
      </c>
      <c r="AV282" s="12" t="s">
        <v>82</v>
      </c>
      <c r="AW282" s="12" t="s">
        <v>32</v>
      </c>
      <c r="AX282" s="12" t="s">
        <v>75</v>
      </c>
      <c r="AY282" s="156" t="s">
        <v>247</v>
      </c>
    </row>
    <row r="283" spans="2:65" s="11" customFormat="1">
      <c r="B283" s="148"/>
      <c r="D283" s="144" t="s">
        <v>255</v>
      </c>
      <c r="E283" s="149" t="s">
        <v>929</v>
      </c>
      <c r="F283" s="150" t="s">
        <v>930</v>
      </c>
      <c r="H283" s="151">
        <v>418.2</v>
      </c>
      <c r="I283" s="152"/>
      <c r="L283" s="148"/>
      <c r="M283" s="161"/>
      <c r="N283" s="162"/>
      <c r="O283" s="162"/>
      <c r="P283" s="162"/>
      <c r="Q283" s="162"/>
      <c r="R283" s="162"/>
      <c r="S283" s="162"/>
      <c r="T283" s="163"/>
      <c r="AT283" s="149" t="s">
        <v>255</v>
      </c>
      <c r="AU283" s="149" t="s">
        <v>82</v>
      </c>
      <c r="AV283" s="11" t="s">
        <v>84</v>
      </c>
      <c r="AW283" s="11" t="s">
        <v>32</v>
      </c>
      <c r="AX283" s="11" t="s">
        <v>82</v>
      </c>
      <c r="AY283" s="149" t="s">
        <v>247</v>
      </c>
    </row>
    <row r="284" spans="2:65" s="1" customFormat="1" ht="6.95" customHeight="1">
      <c r="B284" s="44"/>
      <c r="C284" s="45"/>
      <c r="D284" s="45"/>
      <c r="E284" s="45"/>
      <c r="F284" s="45"/>
      <c r="G284" s="45"/>
      <c r="H284" s="45"/>
      <c r="I284" s="45"/>
      <c r="J284" s="45"/>
      <c r="K284" s="45"/>
      <c r="L284" s="32"/>
    </row>
  </sheetData>
  <autoFilter ref="C129:K283" xr:uid="{00000000-0009-0000-0000-000007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7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119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931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ROUND((SUM(BE129:BE176)),  2)</f>
        <v>0</v>
      </c>
      <c r="I37" s="96">
        <v>0.21</v>
      </c>
      <c r="J37" s="84">
        <f>ROUND(((SUM(BE129:BE176))*I37),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ROUND((SUM(BF129:BF176)),  2)</f>
        <v>0</v>
      </c>
      <c r="I38" s="96">
        <v>0.15</v>
      </c>
      <c r="J38" s="84">
        <f>ROUND(((SUM(BF129:BF176))*I38),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ROUND((SUM(BG129:BG176)),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ROUND((SUM(BH129:BH176)),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ROUND((SUM(BI129:BI176)),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00002 - SO 06-18-111a.2 Větev 1 (Bulvár) - 2.a část, chodníky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J134</f>
        <v>0</v>
      </c>
      <c r="L102" s="108"/>
    </row>
    <row r="103" spans="2:47" s="8" customFormat="1" ht="24.95" customHeight="1">
      <c r="B103" s="108"/>
      <c r="D103" s="109" t="s">
        <v>932</v>
      </c>
      <c r="E103" s="110"/>
      <c r="F103" s="110"/>
      <c r="G103" s="110"/>
      <c r="H103" s="110"/>
      <c r="I103" s="110"/>
      <c r="J103" s="111">
        <f>J150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J159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J172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216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217</v>
      </c>
      <c r="L120" s="32"/>
    </row>
    <row r="121" spans="2:20" s="1" customFormat="1" ht="30" customHeight="1">
      <c r="B121" s="32"/>
      <c r="E121" s="233" t="str">
        <f>E13</f>
        <v>00002 - SO 06-18-111a.2 Větev 1 (Bulvár) - 2.a část, chodníky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15.2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P130+P134+P150+P159+P172</f>
        <v>0</v>
      </c>
      <c r="Q129" s="53"/>
      <c r="R129" s="117">
        <f>R130+R134+R150+R159+R172</f>
        <v>0</v>
      </c>
      <c r="S129" s="53"/>
      <c r="T129" s="118">
        <f>T130+T134+T150+T159+T172</f>
        <v>0</v>
      </c>
      <c r="AT129" s="17" t="s">
        <v>74</v>
      </c>
      <c r="AU129" s="17" t="s">
        <v>226</v>
      </c>
      <c r="BK129" s="119">
        <f>BK130+BK134+BK150+BK159+BK172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SUM(P131:P133)</f>
        <v>0</v>
      </c>
      <c r="R130" s="126">
        <f>SUM(R131:R133)</f>
        <v>0</v>
      </c>
      <c r="T130" s="127">
        <f>SUM(T131:T133)</f>
        <v>0</v>
      </c>
      <c r="AR130" s="121" t="s">
        <v>96</v>
      </c>
      <c r="AT130" s="128" t="s">
        <v>74</v>
      </c>
      <c r="AU130" s="128" t="s">
        <v>75</v>
      </c>
      <c r="AY130" s="121" t="s">
        <v>247</v>
      </c>
      <c r="BK130" s="129">
        <f>SUM(BK131:BK133)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455</v>
      </c>
      <c r="F131" s="133" t="s">
        <v>250</v>
      </c>
      <c r="G131" s="134" t="s">
        <v>251</v>
      </c>
      <c r="H131" s="135">
        <v>352.8</v>
      </c>
      <c r="I131" s="136"/>
      <c r="J131" s="137">
        <f>ROUND(I131*H131,2)</f>
        <v>0</v>
      </c>
      <c r="K131" s="133" t="s">
        <v>1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933</v>
      </c>
    </row>
    <row r="132" spans="2:65" s="1" customFormat="1">
      <c r="B132" s="32"/>
      <c r="D132" s="144" t="s">
        <v>253</v>
      </c>
      <c r="F132" s="145" t="s">
        <v>254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1" customFormat="1">
      <c r="B133" s="148"/>
      <c r="D133" s="144" t="s">
        <v>255</v>
      </c>
      <c r="E133" s="149" t="s">
        <v>934</v>
      </c>
      <c r="F133" s="150" t="s">
        <v>935</v>
      </c>
      <c r="H133" s="151">
        <v>352.8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82</v>
      </c>
      <c r="AY133" s="149" t="s">
        <v>247</v>
      </c>
    </row>
    <row r="134" spans="2:65" s="10" customFormat="1" ht="25.9" customHeight="1">
      <c r="B134" s="120"/>
      <c r="D134" s="121" t="s">
        <v>74</v>
      </c>
      <c r="E134" s="122" t="s">
        <v>82</v>
      </c>
      <c r="F134" s="122" t="s">
        <v>266</v>
      </c>
      <c r="I134" s="123"/>
      <c r="J134" s="124">
        <f>BK134</f>
        <v>0</v>
      </c>
      <c r="L134" s="120"/>
      <c r="M134" s="125"/>
      <c r="P134" s="126">
        <f>SUM(P135:P149)</f>
        <v>0</v>
      </c>
      <c r="R134" s="126">
        <f>SUM(R135:R149)</f>
        <v>0</v>
      </c>
      <c r="T134" s="127">
        <f>SUM(T135:T149)</f>
        <v>0</v>
      </c>
      <c r="AR134" s="121" t="s">
        <v>96</v>
      </c>
      <c r="AT134" s="128" t="s">
        <v>74</v>
      </c>
      <c r="AU134" s="128" t="s">
        <v>75</v>
      </c>
      <c r="AY134" s="121" t="s">
        <v>247</v>
      </c>
      <c r="BK134" s="129">
        <f>SUM(BK135:BK149)</f>
        <v>0</v>
      </c>
    </row>
    <row r="135" spans="2:65" s="1" customFormat="1" ht="16.5" customHeight="1">
      <c r="B135" s="130"/>
      <c r="C135" s="131" t="s">
        <v>84</v>
      </c>
      <c r="D135" s="131" t="s">
        <v>248</v>
      </c>
      <c r="E135" s="132" t="s">
        <v>275</v>
      </c>
      <c r="F135" s="133" t="s">
        <v>276</v>
      </c>
      <c r="G135" s="134" t="s">
        <v>269</v>
      </c>
      <c r="H135" s="135">
        <v>196</v>
      </c>
      <c r="I135" s="136"/>
      <c r="J135" s="137">
        <f>ROUND(I135*H135,2)</f>
        <v>0</v>
      </c>
      <c r="K135" s="133" t="s">
        <v>1</v>
      </c>
      <c r="L135" s="32"/>
      <c r="M135" s="138" t="s">
        <v>1</v>
      </c>
      <c r="N135" s="139" t="s">
        <v>40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96</v>
      </c>
      <c r="AT135" s="142" t="s">
        <v>248</v>
      </c>
      <c r="AU135" s="142" t="s">
        <v>82</v>
      </c>
      <c r="AY135" s="17" t="s">
        <v>247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82</v>
      </c>
      <c r="BK135" s="143">
        <f>ROUND(I135*H135,2)</f>
        <v>0</v>
      </c>
      <c r="BL135" s="17" t="s">
        <v>96</v>
      </c>
      <c r="BM135" s="142" t="s">
        <v>936</v>
      </c>
    </row>
    <row r="136" spans="2:65" s="1" customFormat="1" ht="58.5">
      <c r="B136" s="32"/>
      <c r="D136" s="144" t="s">
        <v>253</v>
      </c>
      <c r="F136" s="145" t="s">
        <v>278</v>
      </c>
      <c r="I136" s="146"/>
      <c r="L136" s="32"/>
      <c r="M136" s="147"/>
      <c r="T136" s="55"/>
      <c r="AT136" s="17" t="s">
        <v>253</v>
      </c>
      <c r="AU136" s="17" t="s">
        <v>82</v>
      </c>
    </row>
    <row r="137" spans="2:65" s="12" customFormat="1">
      <c r="B137" s="155"/>
      <c r="D137" s="144" t="s">
        <v>255</v>
      </c>
      <c r="E137" s="156" t="s">
        <v>1</v>
      </c>
      <c r="F137" s="157" t="s">
        <v>279</v>
      </c>
      <c r="H137" s="156" t="s">
        <v>1</v>
      </c>
      <c r="I137" s="158"/>
      <c r="L137" s="155"/>
      <c r="M137" s="159"/>
      <c r="T137" s="160"/>
      <c r="AT137" s="156" t="s">
        <v>255</v>
      </c>
      <c r="AU137" s="156" t="s">
        <v>82</v>
      </c>
      <c r="AV137" s="12" t="s">
        <v>82</v>
      </c>
      <c r="AW137" s="12" t="s">
        <v>32</v>
      </c>
      <c r="AX137" s="12" t="s">
        <v>75</v>
      </c>
      <c r="AY137" s="156" t="s">
        <v>247</v>
      </c>
    </row>
    <row r="138" spans="2:65" s="11" customFormat="1">
      <c r="B138" s="148"/>
      <c r="D138" s="144" t="s">
        <v>255</v>
      </c>
      <c r="E138" s="149" t="s">
        <v>937</v>
      </c>
      <c r="F138" s="150" t="s">
        <v>938</v>
      </c>
      <c r="H138" s="151">
        <v>196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" customFormat="1" ht="24.2" customHeight="1">
      <c r="B139" s="130"/>
      <c r="C139" s="131" t="s">
        <v>91</v>
      </c>
      <c r="D139" s="131" t="s">
        <v>248</v>
      </c>
      <c r="E139" s="132" t="s">
        <v>283</v>
      </c>
      <c r="F139" s="133" t="s">
        <v>284</v>
      </c>
      <c r="G139" s="134" t="s">
        <v>269</v>
      </c>
      <c r="H139" s="135">
        <v>196</v>
      </c>
      <c r="I139" s="136"/>
      <c r="J139" s="137">
        <f>ROUND(I139*H139,2)</f>
        <v>0</v>
      </c>
      <c r="K139" s="133" t="s">
        <v>1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939</v>
      </c>
    </row>
    <row r="140" spans="2:65" s="1" customFormat="1" ht="19.5">
      <c r="B140" s="32"/>
      <c r="D140" s="144" t="s">
        <v>253</v>
      </c>
      <c r="F140" s="145" t="s">
        <v>284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1" customFormat="1">
      <c r="B141" s="148"/>
      <c r="D141" s="144" t="s">
        <v>255</v>
      </c>
      <c r="E141" s="149" t="s">
        <v>940</v>
      </c>
      <c r="F141" s="150" t="s">
        <v>941</v>
      </c>
      <c r="H141" s="151">
        <v>196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24.2" customHeight="1">
      <c r="B142" s="130"/>
      <c r="C142" s="131" t="s">
        <v>96</v>
      </c>
      <c r="D142" s="131" t="s">
        <v>248</v>
      </c>
      <c r="E142" s="132" t="s">
        <v>289</v>
      </c>
      <c r="F142" s="133" t="s">
        <v>290</v>
      </c>
      <c r="G142" s="134" t="s">
        <v>269</v>
      </c>
      <c r="H142" s="135">
        <v>659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942</v>
      </c>
    </row>
    <row r="143" spans="2:65" s="1" customFormat="1" ht="39">
      <c r="B143" s="32"/>
      <c r="D143" s="144" t="s">
        <v>253</v>
      </c>
      <c r="F143" s="145" t="s">
        <v>292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2" customFormat="1">
      <c r="B144" s="155"/>
      <c r="D144" s="144" t="s">
        <v>255</v>
      </c>
      <c r="E144" s="156" t="s">
        <v>1</v>
      </c>
      <c r="F144" s="157" t="s">
        <v>279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943</v>
      </c>
      <c r="F145" s="150" t="s">
        <v>944</v>
      </c>
      <c r="H145" s="151">
        <v>659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" customFormat="1" ht="21.75" customHeight="1">
      <c r="B146" s="130"/>
      <c r="C146" s="131" t="s">
        <v>282</v>
      </c>
      <c r="D146" s="131" t="s">
        <v>248</v>
      </c>
      <c r="E146" s="132" t="s">
        <v>296</v>
      </c>
      <c r="F146" s="133" t="s">
        <v>297</v>
      </c>
      <c r="G146" s="134" t="s">
        <v>298</v>
      </c>
      <c r="H146" s="135">
        <v>1576.3</v>
      </c>
      <c r="I146" s="136"/>
      <c r="J146" s="137">
        <f>ROUND(I146*H146,2)</f>
        <v>0</v>
      </c>
      <c r="K146" s="133" t="s">
        <v>1</v>
      </c>
      <c r="L146" s="32"/>
      <c r="M146" s="138" t="s">
        <v>1</v>
      </c>
      <c r="N146" s="139" t="s">
        <v>40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96</v>
      </c>
      <c r="AT146" s="142" t="s">
        <v>248</v>
      </c>
      <c r="AU146" s="142" t="s">
        <v>82</v>
      </c>
      <c r="AY146" s="17" t="s">
        <v>247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82</v>
      </c>
      <c r="BK146" s="143">
        <f>ROUND(I146*H146,2)</f>
        <v>0</v>
      </c>
      <c r="BL146" s="17" t="s">
        <v>96</v>
      </c>
      <c r="BM146" s="142" t="s">
        <v>945</v>
      </c>
    </row>
    <row r="147" spans="2:65" s="1" customFormat="1">
      <c r="B147" s="32"/>
      <c r="D147" s="144" t="s">
        <v>253</v>
      </c>
      <c r="F147" s="145" t="s">
        <v>300</v>
      </c>
      <c r="I147" s="146"/>
      <c r="L147" s="32"/>
      <c r="M147" s="147"/>
      <c r="T147" s="55"/>
      <c r="AT147" s="17" t="s">
        <v>253</v>
      </c>
      <c r="AU147" s="17" t="s">
        <v>82</v>
      </c>
    </row>
    <row r="148" spans="2:65" s="12" customFormat="1">
      <c r="B148" s="155"/>
      <c r="D148" s="144" t="s">
        <v>255</v>
      </c>
      <c r="E148" s="156" t="s">
        <v>1</v>
      </c>
      <c r="F148" s="157" t="s">
        <v>301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1" customFormat="1">
      <c r="B149" s="148"/>
      <c r="D149" s="144" t="s">
        <v>255</v>
      </c>
      <c r="E149" s="149" t="s">
        <v>946</v>
      </c>
      <c r="F149" s="150" t="s">
        <v>947</v>
      </c>
      <c r="H149" s="151">
        <v>1576.3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82</v>
      </c>
      <c r="AY149" s="149" t="s">
        <v>247</v>
      </c>
    </row>
    <row r="150" spans="2:65" s="10" customFormat="1" ht="25.9" customHeight="1">
      <c r="B150" s="120"/>
      <c r="D150" s="121" t="s">
        <v>74</v>
      </c>
      <c r="E150" s="122" t="s">
        <v>96</v>
      </c>
      <c r="F150" s="122" t="s">
        <v>948</v>
      </c>
      <c r="I150" s="123"/>
      <c r="J150" s="124">
        <f>BK150</f>
        <v>0</v>
      </c>
      <c r="L150" s="120"/>
      <c r="M150" s="125"/>
      <c r="P150" s="126">
        <f>SUM(P151:P158)</f>
        <v>0</v>
      </c>
      <c r="R150" s="126">
        <f>SUM(R151:R158)</f>
        <v>0</v>
      </c>
      <c r="T150" s="127">
        <f>SUM(T151:T158)</f>
        <v>0</v>
      </c>
      <c r="AR150" s="121" t="s">
        <v>96</v>
      </c>
      <c r="AT150" s="128" t="s">
        <v>74</v>
      </c>
      <c r="AU150" s="128" t="s">
        <v>75</v>
      </c>
      <c r="AY150" s="121" t="s">
        <v>247</v>
      </c>
      <c r="BK150" s="129">
        <f>SUM(BK151:BK158)</f>
        <v>0</v>
      </c>
    </row>
    <row r="151" spans="2:65" s="1" customFormat="1" ht="16.5" customHeight="1">
      <c r="B151" s="130"/>
      <c r="C151" s="131" t="s">
        <v>288</v>
      </c>
      <c r="D151" s="131" t="s">
        <v>248</v>
      </c>
      <c r="E151" s="132" t="s">
        <v>949</v>
      </c>
      <c r="F151" s="133" t="s">
        <v>950</v>
      </c>
      <c r="G151" s="134" t="s">
        <v>269</v>
      </c>
      <c r="H151" s="135">
        <v>7.1929999999999996</v>
      </c>
      <c r="I151" s="136"/>
      <c r="J151" s="137">
        <f>ROUND(I151*H151,2)</f>
        <v>0</v>
      </c>
      <c r="K151" s="133" t="s">
        <v>1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951</v>
      </c>
    </row>
    <row r="152" spans="2:65" s="1" customFormat="1" ht="19.5">
      <c r="B152" s="32"/>
      <c r="D152" s="144" t="s">
        <v>253</v>
      </c>
      <c r="F152" s="145" t="s">
        <v>365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2" customFormat="1">
      <c r="B153" s="155"/>
      <c r="D153" s="144" t="s">
        <v>255</v>
      </c>
      <c r="E153" s="156" t="s">
        <v>1</v>
      </c>
      <c r="F153" s="157" t="s">
        <v>311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 ht="22.5">
      <c r="B154" s="148"/>
      <c r="D154" s="144" t="s">
        <v>255</v>
      </c>
      <c r="E154" s="149" t="s">
        <v>952</v>
      </c>
      <c r="F154" s="150" t="s">
        <v>953</v>
      </c>
      <c r="H154" s="151">
        <v>7.1929999999999996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24.2" customHeight="1">
      <c r="B155" s="130"/>
      <c r="C155" s="131" t="s">
        <v>295</v>
      </c>
      <c r="D155" s="131" t="s">
        <v>248</v>
      </c>
      <c r="E155" s="132" t="s">
        <v>954</v>
      </c>
      <c r="F155" s="133" t="s">
        <v>955</v>
      </c>
      <c r="G155" s="134" t="s">
        <v>269</v>
      </c>
      <c r="H155" s="135">
        <v>11.042</v>
      </c>
      <c r="I155" s="136"/>
      <c r="J155" s="137">
        <f>ROUND(I155*H155,2)</f>
        <v>0</v>
      </c>
      <c r="K155" s="133" t="s">
        <v>1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956</v>
      </c>
    </row>
    <row r="156" spans="2:65" s="1" customFormat="1" ht="19.5">
      <c r="B156" s="32"/>
      <c r="D156" s="144" t="s">
        <v>253</v>
      </c>
      <c r="F156" s="145" t="s">
        <v>957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2" customFormat="1">
      <c r="B157" s="155"/>
      <c r="D157" s="144" t="s">
        <v>255</v>
      </c>
      <c r="E157" s="156" t="s">
        <v>1</v>
      </c>
      <c r="F157" s="157" t="s">
        <v>311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 ht="22.5">
      <c r="B158" s="148"/>
      <c r="D158" s="144" t="s">
        <v>255</v>
      </c>
      <c r="E158" s="149" t="s">
        <v>958</v>
      </c>
      <c r="F158" s="150" t="s">
        <v>959</v>
      </c>
      <c r="H158" s="151">
        <v>11.042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0" customFormat="1" ht="25.9" customHeight="1">
      <c r="B159" s="120"/>
      <c r="D159" s="121" t="s">
        <v>74</v>
      </c>
      <c r="E159" s="122" t="s">
        <v>282</v>
      </c>
      <c r="F159" s="122" t="s">
        <v>314</v>
      </c>
      <c r="I159" s="123"/>
      <c r="J159" s="124">
        <f>BK159</f>
        <v>0</v>
      </c>
      <c r="L159" s="120"/>
      <c r="M159" s="125"/>
      <c r="P159" s="126">
        <f>SUM(P160:P171)</f>
        <v>0</v>
      </c>
      <c r="R159" s="126">
        <f>SUM(R160:R171)</f>
        <v>0</v>
      </c>
      <c r="T159" s="127">
        <f>SUM(T160:T171)</f>
        <v>0</v>
      </c>
      <c r="AR159" s="121" t="s">
        <v>96</v>
      </c>
      <c r="AT159" s="128" t="s">
        <v>74</v>
      </c>
      <c r="AU159" s="128" t="s">
        <v>75</v>
      </c>
      <c r="AY159" s="121" t="s">
        <v>247</v>
      </c>
      <c r="BK159" s="129">
        <f>SUM(BK160:BK171)</f>
        <v>0</v>
      </c>
    </row>
    <row r="160" spans="2:65" s="1" customFormat="1" ht="24.2" customHeight="1">
      <c r="B160" s="130"/>
      <c r="C160" s="131" t="s">
        <v>305</v>
      </c>
      <c r="D160" s="131" t="s">
        <v>248</v>
      </c>
      <c r="E160" s="132" t="s">
        <v>493</v>
      </c>
      <c r="F160" s="133" t="s">
        <v>494</v>
      </c>
      <c r="G160" s="134" t="s">
        <v>298</v>
      </c>
      <c r="H160" s="135">
        <v>1576.3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960</v>
      </c>
    </row>
    <row r="161" spans="2:65" s="1" customFormat="1" ht="39">
      <c r="B161" s="32"/>
      <c r="D161" s="144" t="s">
        <v>253</v>
      </c>
      <c r="F161" s="145" t="s">
        <v>496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961</v>
      </c>
      <c r="F163" s="150" t="s">
        <v>947</v>
      </c>
      <c r="H163" s="151">
        <v>1576.3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24.2" customHeight="1">
      <c r="B164" s="130"/>
      <c r="C164" s="131" t="s">
        <v>315</v>
      </c>
      <c r="D164" s="131" t="s">
        <v>248</v>
      </c>
      <c r="E164" s="132" t="s">
        <v>498</v>
      </c>
      <c r="F164" s="133" t="s">
        <v>499</v>
      </c>
      <c r="G164" s="134" t="s">
        <v>298</v>
      </c>
      <c r="H164" s="135">
        <v>1428.6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962</v>
      </c>
    </row>
    <row r="165" spans="2:65" s="1" customFormat="1" ht="48.75">
      <c r="B165" s="32"/>
      <c r="D165" s="144" t="s">
        <v>253</v>
      </c>
      <c r="F165" s="145" t="s">
        <v>501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963</v>
      </c>
      <c r="F167" s="150" t="s">
        <v>964</v>
      </c>
      <c r="H167" s="151">
        <v>1428.6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504</v>
      </c>
      <c r="F168" s="133" t="s">
        <v>499</v>
      </c>
      <c r="G168" s="134" t="s">
        <v>298</v>
      </c>
      <c r="H168" s="135">
        <v>4.4000000000000004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965</v>
      </c>
    </row>
    <row r="169" spans="2:65" s="1" customFormat="1" ht="58.5">
      <c r="B169" s="32"/>
      <c r="D169" s="144" t="s">
        <v>253</v>
      </c>
      <c r="F169" s="145" t="s">
        <v>506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966</v>
      </c>
      <c r="F171" s="150" t="s">
        <v>967</v>
      </c>
      <c r="H171" s="151">
        <v>4.4000000000000004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0" customFormat="1" ht="25.9" customHeight="1">
      <c r="B172" s="120"/>
      <c r="D172" s="121" t="s">
        <v>74</v>
      </c>
      <c r="E172" s="122" t="s">
        <v>315</v>
      </c>
      <c r="F172" s="122" t="s">
        <v>369</v>
      </c>
      <c r="I172" s="123"/>
      <c r="J172" s="124">
        <f>BK172</f>
        <v>0</v>
      </c>
      <c r="L172" s="120"/>
      <c r="M172" s="125"/>
      <c r="P172" s="126">
        <f>SUM(P173:P176)</f>
        <v>0</v>
      </c>
      <c r="R172" s="126">
        <f>SUM(R173:R176)</f>
        <v>0</v>
      </c>
      <c r="T172" s="127">
        <f>SUM(T173:T176)</f>
        <v>0</v>
      </c>
      <c r="AR172" s="121" t="s">
        <v>96</v>
      </c>
      <c r="AT172" s="128" t="s">
        <v>74</v>
      </c>
      <c r="AU172" s="128" t="s">
        <v>75</v>
      </c>
      <c r="AY172" s="121" t="s">
        <v>247</v>
      </c>
      <c r="BK172" s="129">
        <f>SUM(BK173:BK176)</f>
        <v>0</v>
      </c>
    </row>
    <row r="173" spans="2:65" s="1" customFormat="1" ht="24.2" customHeight="1">
      <c r="B173" s="130"/>
      <c r="C173" s="131" t="s">
        <v>328</v>
      </c>
      <c r="D173" s="131" t="s">
        <v>248</v>
      </c>
      <c r="E173" s="132" t="s">
        <v>516</v>
      </c>
      <c r="F173" s="133" t="s">
        <v>517</v>
      </c>
      <c r="G173" s="134" t="s">
        <v>308</v>
      </c>
      <c r="H173" s="135">
        <v>169.4</v>
      </c>
      <c r="I173" s="136"/>
      <c r="J173" s="137">
        <f>ROUND(I173*H173,2)</f>
        <v>0</v>
      </c>
      <c r="K173" s="133" t="s">
        <v>1</v>
      </c>
      <c r="L173" s="32"/>
      <c r="M173" s="138" t="s">
        <v>1</v>
      </c>
      <c r="N173" s="139" t="s">
        <v>40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96</v>
      </c>
      <c r="AT173" s="142" t="s">
        <v>248</v>
      </c>
      <c r="AU173" s="142" t="s">
        <v>82</v>
      </c>
      <c r="AY173" s="17" t="s">
        <v>247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82</v>
      </c>
      <c r="BK173" s="143">
        <f>ROUND(I173*H173,2)</f>
        <v>0</v>
      </c>
      <c r="BL173" s="17" t="s">
        <v>96</v>
      </c>
      <c r="BM173" s="142" t="s">
        <v>968</v>
      </c>
    </row>
    <row r="174" spans="2:65" s="1" customFormat="1" ht="19.5">
      <c r="B174" s="32"/>
      <c r="D174" s="144" t="s">
        <v>253</v>
      </c>
      <c r="F174" s="145" t="s">
        <v>365</v>
      </c>
      <c r="I174" s="146"/>
      <c r="L174" s="32"/>
      <c r="M174" s="147"/>
      <c r="T174" s="55"/>
      <c r="AT174" s="17" t="s">
        <v>253</v>
      </c>
      <c r="AU174" s="17" t="s">
        <v>82</v>
      </c>
    </row>
    <row r="175" spans="2:65" s="12" customFormat="1">
      <c r="B175" s="155"/>
      <c r="D175" s="144" t="s">
        <v>255</v>
      </c>
      <c r="E175" s="156" t="s">
        <v>1</v>
      </c>
      <c r="F175" s="157" t="s">
        <v>311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65" s="11" customFormat="1" ht="22.5">
      <c r="B176" s="148"/>
      <c r="D176" s="144" t="s">
        <v>255</v>
      </c>
      <c r="E176" s="149" t="s">
        <v>969</v>
      </c>
      <c r="F176" s="150" t="s">
        <v>970</v>
      </c>
      <c r="H176" s="151">
        <v>169.4</v>
      </c>
      <c r="I176" s="152"/>
      <c r="L176" s="148"/>
      <c r="M176" s="161"/>
      <c r="N176" s="162"/>
      <c r="O176" s="162"/>
      <c r="P176" s="162"/>
      <c r="Q176" s="162"/>
      <c r="R176" s="162"/>
      <c r="S176" s="162"/>
      <c r="T176" s="163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82</v>
      </c>
      <c r="AY176" s="149" t="s">
        <v>247</v>
      </c>
    </row>
    <row r="177" spans="2:12" s="1" customFormat="1" ht="6.95" customHeight="1">
      <c r="B177" s="44"/>
      <c r="C177" s="45"/>
      <c r="D177" s="45"/>
      <c r="E177" s="45"/>
      <c r="F177" s="45"/>
      <c r="G177" s="45"/>
      <c r="H177" s="45"/>
      <c r="I177" s="45"/>
      <c r="J177" s="45"/>
      <c r="K177" s="45"/>
      <c r="L177" s="32"/>
    </row>
  </sheetData>
  <autoFilter ref="C128:K176" xr:uid="{00000000-0009-0000-0000-000008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121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971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ROUND((SUM(BE128:BE188)),  2)</f>
        <v>0</v>
      </c>
      <c r="I37" s="96">
        <v>0.21</v>
      </c>
      <c r="J37" s="84">
        <f>ROUND(((SUM(BE128:BE188))*I37),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ROUND((SUM(BF128:BF188)),  2)</f>
        <v>0</v>
      </c>
      <c r="I38" s="96">
        <v>0.15</v>
      </c>
      <c r="J38" s="84">
        <f>ROUND(((SUM(BF128:BF188))*I38),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ROUND((SUM(BG128:BG188)),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ROUND((SUM(BH128:BH188)),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ROUND((SUM(BI128:BI188)),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00003 - SO 06-18-111a.3 Větev 1 (Bulvár) - 2.a část, cyklostezky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J151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J184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00003 - SO 06-18-111a.3 Větev 1 (Bulvár) - 2.a část, cyklostezky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P129+P133+P151+P184</f>
        <v>0</v>
      </c>
      <c r="Q128" s="53"/>
      <c r="R128" s="117">
        <f>R129+R133+R151+R184</f>
        <v>0</v>
      </c>
      <c r="S128" s="53"/>
      <c r="T128" s="118">
        <f>T129+T133+T151+T184</f>
        <v>0</v>
      </c>
      <c r="AT128" s="17" t="s">
        <v>74</v>
      </c>
      <c r="AU128" s="17" t="s">
        <v>226</v>
      </c>
      <c r="BK128" s="119">
        <f>BK129+BK133+BK151+BK184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302.39999999999998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972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973</v>
      </c>
      <c r="F132" s="150" t="s">
        <v>974</v>
      </c>
      <c r="H132" s="151">
        <v>302.39999999999998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SUM(P134:P150)</f>
        <v>0</v>
      </c>
      <c r="R133" s="126">
        <f>SUM(R134:R150)</f>
        <v>0</v>
      </c>
      <c r="T133" s="127">
        <f>SUM(T134:T150)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SUM(BK134:BK150)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168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975</v>
      </c>
    </row>
    <row r="135" spans="2:65" s="1" customFormat="1" ht="58.5">
      <c r="B135" s="32"/>
      <c r="D135" s="144" t="s">
        <v>253</v>
      </c>
      <c r="F135" s="145" t="s">
        <v>278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976</v>
      </c>
      <c r="F137" s="150" t="s">
        <v>977</v>
      </c>
      <c r="H137" s="151">
        <v>168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168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978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979</v>
      </c>
      <c r="F140" s="150" t="s">
        <v>980</v>
      </c>
      <c r="H140" s="151">
        <v>168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267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981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982</v>
      </c>
      <c r="F144" s="150" t="s">
        <v>983</v>
      </c>
      <c r="H144" s="151">
        <v>267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797.5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984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985</v>
      </c>
      <c r="F148" s="150" t="s">
        <v>986</v>
      </c>
      <c r="H148" s="151">
        <v>558.79999999999995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987</v>
      </c>
      <c r="F149" s="150" t="s">
        <v>988</v>
      </c>
      <c r="H149" s="151">
        <v>238.7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>
      <c r="B150" s="148"/>
      <c r="D150" s="144" t="s">
        <v>255</v>
      </c>
      <c r="E150" s="149" t="s">
        <v>1</v>
      </c>
      <c r="F150" s="150" t="s">
        <v>989</v>
      </c>
      <c r="H150" s="151">
        <v>797.5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0" customFormat="1" ht="25.9" customHeight="1">
      <c r="B151" s="120"/>
      <c r="D151" s="121" t="s">
        <v>74</v>
      </c>
      <c r="E151" s="122" t="s">
        <v>282</v>
      </c>
      <c r="F151" s="122" t="s">
        <v>314</v>
      </c>
      <c r="I151" s="123"/>
      <c r="J151" s="124">
        <f>BK151</f>
        <v>0</v>
      </c>
      <c r="L151" s="120"/>
      <c r="M151" s="125"/>
      <c r="P151" s="126">
        <f>SUM(P152:P183)</f>
        <v>0</v>
      </c>
      <c r="R151" s="126">
        <f>SUM(R152:R183)</f>
        <v>0</v>
      </c>
      <c r="T151" s="127">
        <f>SUM(T152:T183)</f>
        <v>0</v>
      </c>
      <c r="AR151" s="121" t="s">
        <v>96</v>
      </c>
      <c r="AT151" s="128" t="s">
        <v>74</v>
      </c>
      <c r="AU151" s="128" t="s">
        <v>75</v>
      </c>
      <c r="AY151" s="121" t="s">
        <v>247</v>
      </c>
      <c r="BK151" s="129">
        <f>SUM(BK152:BK183)</f>
        <v>0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493</v>
      </c>
      <c r="F152" s="133" t="s">
        <v>494</v>
      </c>
      <c r="G152" s="134" t="s">
        <v>298</v>
      </c>
      <c r="H152" s="135">
        <v>238.7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990</v>
      </c>
    </row>
    <row r="153" spans="2:65" s="1" customFormat="1" ht="39">
      <c r="B153" s="32"/>
      <c r="D153" s="144" t="s">
        <v>253</v>
      </c>
      <c r="F153" s="145" t="s">
        <v>496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311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991</v>
      </c>
      <c r="F155" s="150" t="s">
        <v>988</v>
      </c>
      <c r="H155" s="151">
        <v>238.7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4.2" customHeight="1">
      <c r="B156" s="130"/>
      <c r="C156" s="131" t="s">
        <v>295</v>
      </c>
      <c r="D156" s="131" t="s">
        <v>248</v>
      </c>
      <c r="E156" s="132" t="s">
        <v>542</v>
      </c>
      <c r="F156" s="133" t="s">
        <v>543</v>
      </c>
      <c r="G156" s="134" t="s">
        <v>298</v>
      </c>
      <c r="H156" s="135">
        <v>558.79999999999995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992</v>
      </c>
    </row>
    <row r="157" spans="2:65" s="1" customFormat="1" ht="39">
      <c r="B157" s="32"/>
      <c r="D157" s="144" t="s">
        <v>253</v>
      </c>
      <c r="F157" s="145" t="s">
        <v>545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311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993</v>
      </c>
      <c r="F159" s="150" t="s">
        <v>986</v>
      </c>
      <c r="H159" s="151">
        <v>558.79999999999995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305</v>
      </c>
      <c r="D160" s="131" t="s">
        <v>248</v>
      </c>
      <c r="E160" s="132" t="s">
        <v>329</v>
      </c>
      <c r="F160" s="133" t="s">
        <v>330</v>
      </c>
      <c r="G160" s="134" t="s">
        <v>298</v>
      </c>
      <c r="H160" s="135">
        <v>508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994</v>
      </c>
    </row>
    <row r="161" spans="2:65" s="1" customFormat="1">
      <c r="B161" s="32"/>
      <c r="D161" s="144" t="s">
        <v>253</v>
      </c>
      <c r="F161" s="145" t="s">
        <v>548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995</v>
      </c>
      <c r="F163" s="150" t="s">
        <v>996</v>
      </c>
      <c r="H163" s="151">
        <v>508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16.5" customHeight="1">
      <c r="B164" s="130"/>
      <c r="C164" s="131" t="s">
        <v>315</v>
      </c>
      <c r="D164" s="131" t="s">
        <v>248</v>
      </c>
      <c r="E164" s="132" t="s">
        <v>336</v>
      </c>
      <c r="F164" s="133" t="s">
        <v>337</v>
      </c>
      <c r="G164" s="134" t="s">
        <v>298</v>
      </c>
      <c r="H164" s="135">
        <v>508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997</v>
      </c>
    </row>
    <row r="165" spans="2:65" s="1" customFormat="1">
      <c r="B165" s="32"/>
      <c r="D165" s="144" t="s">
        <v>253</v>
      </c>
      <c r="F165" s="145" t="s">
        <v>552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998</v>
      </c>
      <c r="F167" s="150" t="s">
        <v>996</v>
      </c>
      <c r="H167" s="151">
        <v>508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554</v>
      </c>
      <c r="F168" s="133" t="s">
        <v>555</v>
      </c>
      <c r="G168" s="134" t="s">
        <v>298</v>
      </c>
      <c r="H168" s="135">
        <v>508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999</v>
      </c>
    </row>
    <row r="169" spans="2:65" s="1" customFormat="1" ht="39">
      <c r="B169" s="32"/>
      <c r="D169" s="144" t="s">
        <v>253</v>
      </c>
      <c r="F169" s="145" t="s">
        <v>557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1000</v>
      </c>
      <c r="F171" s="150" t="s">
        <v>996</v>
      </c>
      <c r="H171" s="151">
        <v>508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328</v>
      </c>
      <c r="D172" s="131" t="s">
        <v>248</v>
      </c>
      <c r="E172" s="132" t="s">
        <v>559</v>
      </c>
      <c r="F172" s="133" t="s">
        <v>560</v>
      </c>
      <c r="G172" s="134" t="s">
        <v>298</v>
      </c>
      <c r="H172" s="135">
        <v>508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1001</v>
      </c>
    </row>
    <row r="173" spans="2:65" s="1" customFormat="1">
      <c r="B173" s="32"/>
      <c r="D173" s="144" t="s">
        <v>253</v>
      </c>
      <c r="F173" s="145" t="s">
        <v>562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1002</v>
      </c>
      <c r="F175" s="150" t="s">
        <v>996</v>
      </c>
      <c r="H175" s="151">
        <v>508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24.2" customHeight="1">
      <c r="B176" s="130"/>
      <c r="C176" s="131" t="s">
        <v>335</v>
      </c>
      <c r="D176" s="131" t="s">
        <v>248</v>
      </c>
      <c r="E176" s="132" t="s">
        <v>564</v>
      </c>
      <c r="F176" s="133" t="s">
        <v>499</v>
      </c>
      <c r="G176" s="134" t="s">
        <v>298</v>
      </c>
      <c r="H176" s="135">
        <v>193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1003</v>
      </c>
    </row>
    <row r="177" spans="2:65" s="1" customFormat="1" ht="58.5">
      <c r="B177" s="32"/>
      <c r="D177" s="144" t="s">
        <v>253</v>
      </c>
      <c r="F177" s="145" t="s">
        <v>566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311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 ht="22.5">
      <c r="B179" s="148"/>
      <c r="D179" s="144" t="s">
        <v>255</v>
      </c>
      <c r="E179" s="149" t="s">
        <v>1004</v>
      </c>
      <c r="F179" s="150" t="s">
        <v>1005</v>
      </c>
      <c r="H179" s="151">
        <v>193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" customFormat="1" ht="24.2" customHeight="1">
      <c r="B180" s="130"/>
      <c r="C180" s="131" t="s">
        <v>342</v>
      </c>
      <c r="D180" s="131" t="s">
        <v>248</v>
      </c>
      <c r="E180" s="132" t="s">
        <v>504</v>
      </c>
      <c r="F180" s="133" t="s">
        <v>499</v>
      </c>
      <c r="G180" s="134" t="s">
        <v>298</v>
      </c>
      <c r="H180" s="135">
        <v>24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1006</v>
      </c>
    </row>
    <row r="181" spans="2:65" s="1" customFormat="1" ht="58.5">
      <c r="B181" s="32"/>
      <c r="D181" s="144" t="s">
        <v>253</v>
      </c>
      <c r="F181" s="145" t="s">
        <v>506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311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1007</v>
      </c>
      <c r="F183" s="150" t="s">
        <v>1008</v>
      </c>
      <c r="H183" s="151">
        <v>24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</row>
    <row r="184" spans="2:65" s="10" customFormat="1" ht="25.9" customHeight="1">
      <c r="B184" s="120"/>
      <c r="D184" s="121" t="s">
        <v>74</v>
      </c>
      <c r="E184" s="122" t="s">
        <v>315</v>
      </c>
      <c r="F184" s="122" t="s">
        <v>369</v>
      </c>
      <c r="I184" s="123"/>
      <c r="J184" s="124">
        <f>BK184</f>
        <v>0</v>
      </c>
      <c r="L184" s="120"/>
      <c r="M184" s="125"/>
      <c r="P184" s="126">
        <f>SUM(P185:P188)</f>
        <v>0</v>
      </c>
      <c r="R184" s="126">
        <f>SUM(R185:R188)</f>
        <v>0</v>
      </c>
      <c r="T184" s="127">
        <f>SUM(T185:T188)</f>
        <v>0</v>
      </c>
      <c r="AR184" s="121" t="s">
        <v>96</v>
      </c>
      <c r="AT184" s="128" t="s">
        <v>74</v>
      </c>
      <c r="AU184" s="128" t="s">
        <v>75</v>
      </c>
      <c r="AY184" s="121" t="s">
        <v>247</v>
      </c>
      <c r="BK184" s="129">
        <f>SUM(BK185:BK188)</f>
        <v>0</v>
      </c>
    </row>
    <row r="185" spans="2:65" s="1" customFormat="1" ht="24.2" customHeight="1">
      <c r="B185" s="130"/>
      <c r="C185" s="131" t="s">
        <v>348</v>
      </c>
      <c r="D185" s="131" t="s">
        <v>248</v>
      </c>
      <c r="E185" s="132" t="s">
        <v>516</v>
      </c>
      <c r="F185" s="133" t="s">
        <v>517</v>
      </c>
      <c r="G185" s="134" t="s">
        <v>308</v>
      </c>
      <c r="H185" s="135">
        <v>471.3</v>
      </c>
      <c r="I185" s="136"/>
      <c r="J185" s="137">
        <f>ROUND(I185*H185,2)</f>
        <v>0</v>
      </c>
      <c r="K185" s="133" t="s">
        <v>1</v>
      </c>
      <c r="L185" s="32"/>
      <c r="M185" s="138" t="s">
        <v>1</v>
      </c>
      <c r="N185" s="139" t="s">
        <v>40</v>
      </c>
      <c r="P185" s="140">
        <f>O185*H185</f>
        <v>0</v>
      </c>
      <c r="Q185" s="140">
        <v>0</v>
      </c>
      <c r="R185" s="140">
        <f>Q185*H185</f>
        <v>0</v>
      </c>
      <c r="S185" s="140">
        <v>0</v>
      </c>
      <c r="T185" s="141">
        <f>S185*H185</f>
        <v>0</v>
      </c>
      <c r="AR185" s="142" t="s">
        <v>96</v>
      </c>
      <c r="AT185" s="142" t="s">
        <v>248</v>
      </c>
      <c r="AU185" s="142" t="s">
        <v>82</v>
      </c>
      <c r="AY185" s="17" t="s">
        <v>247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82</v>
      </c>
      <c r="BK185" s="143">
        <f>ROUND(I185*H185,2)</f>
        <v>0</v>
      </c>
      <c r="BL185" s="17" t="s">
        <v>96</v>
      </c>
      <c r="BM185" s="142" t="s">
        <v>1009</v>
      </c>
    </row>
    <row r="186" spans="2:65" s="1" customFormat="1" ht="19.5">
      <c r="B186" s="32"/>
      <c r="D186" s="144" t="s">
        <v>253</v>
      </c>
      <c r="F186" s="145" t="s">
        <v>365</v>
      </c>
      <c r="I186" s="146"/>
      <c r="L186" s="32"/>
      <c r="M186" s="147"/>
      <c r="T186" s="55"/>
      <c r="AT186" s="17" t="s">
        <v>253</v>
      </c>
      <c r="AU186" s="17" t="s">
        <v>82</v>
      </c>
    </row>
    <row r="187" spans="2:65" s="12" customFormat="1">
      <c r="B187" s="155"/>
      <c r="D187" s="144" t="s">
        <v>255</v>
      </c>
      <c r="E187" s="156" t="s">
        <v>1</v>
      </c>
      <c r="F187" s="157" t="s">
        <v>311</v>
      </c>
      <c r="H187" s="156" t="s">
        <v>1</v>
      </c>
      <c r="I187" s="158"/>
      <c r="L187" s="155"/>
      <c r="M187" s="159"/>
      <c r="T187" s="160"/>
      <c r="AT187" s="156" t="s">
        <v>255</v>
      </c>
      <c r="AU187" s="156" t="s">
        <v>82</v>
      </c>
      <c r="AV187" s="12" t="s">
        <v>82</v>
      </c>
      <c r="AW187" s="12" t="s">
        <v>32</v>
      </c>
      <c r="AX187" s="12" t="s">
        <v>75</v>
      </c>
      <c r="AY187" s="156" t="s">
        <v>247</v>
      </c>
    </row>
    <row r="188" spans="2:65" s="11" customFormat="1" ht="33.75">
      <c r="B188" s="148"/>
      <c r="D188" s="144" t="s">
        <v>255</v>
      </c>
      <c r="E188" s="149" t="s">
        <v>1010</v>
      </c>
      <c r="F188" s="150" t="s">
        <v>1011</v>
      </c>
      <c r="H188" s="151">
        <v>471.3</v>
      </c>
      <c r="I188" s="152"/>
      <c r="L188" s="148"/>
      <c r="M188" s="161"/>
      <c r="N188" s="162"/>
      <c r="O188" s="162"/>
      <c r="P188" s="162"/>
      <c r="Q188" s="162"/>
      <c r="R188" s="162"/>
      <c r="S188" s="162"/>
      <c r="T188" s="163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82</v>
      </c>
      <c r="AY188" s="149" t="s">
        <v>247</v>
      </c>
    </row>
    <row r="189" spans="2:65" s="1" customFormat="1" ht="6.95" customHeight="1">
      <c r="B189" s="44"/>
      <c r="C189" s="45"/>
      <c r="D189" s="45"/>
      <c r="E189" s="45"/>
      <c r="F189" s="45"/>
      <c r="G189" s="45"/>
      <c r="H189" s="45"/>
      <c r="I189" s="45"/>
      <c r="J189" s="45"/>
      <c r="K189" s="45"/>
      <c r="L189" s="32"/>
    </row>
  </sheetData>
  <autoFilter ref="C127:K188" xr:uid="{00000000-0009-0000-0000-000009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9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1012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ROUND(J130,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ROUND((SUM(BE130:BE290)),  2)</f>
        <v>0</v>
      </c>
      <c r="I37" s="96">
        <v>0.21</v>
      </c>
      <c r="J37" s="84">
        <f>ROUND(((SUM(BE130:BE290))*I37),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ROUND((SUM(BF130:BF290)),  2)</f>
        <v>0</v>
      </c>
      <c r="I38" s="96">
        <v>0.15</v>
      </c>
      <c r="J38" s="84">
        <f>ROUND(((SUM(BF130:BF290))*I38),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ROUND((SUM(BG130:BG290)),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ROUND((SUM(BH130:BH290)),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ROUND((SUM(BI130:BI290)),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00001 - SO 06-18-111c.1 Větev 1 (Bulvár) - 2.c část - dočasná stavba x Opuštěná,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J143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J169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J174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J217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J222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216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217</v>
      </c>
      <c r="L121" s="32"/>
    </row>
    <row r="122" spans="2:12" s="1" customFormat="1" ht="30" customHeight="1">
      <c r="B122" s="32"/>
      <c r="E122" s="233" t="str">
        <f>E13</f>
        <v>00001 - SO 06-18-111c.1 Větev 1 (Bulvár) - 2.c část - dočasná stavba x Opuštěná, komunikace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15.2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P131+P143+P169+P174+P217+P222</f>
        <v>0</v>
      </c>
      <c r="Q130" s="53"/>
      <c r="R130" s="117">
        <f>R131+R143+R169+R174+R217+R222</f>
        <v>0</v>
      </c>
      <c r="S130" s="53"/>
      <c r="T130" s="118">
        <f>T131+T143+T169+T174+T217+T222</f>
        <v>0</v>
      </c>
      <c r="AT130" s="17" t="s">
        <v>74</v>
      </c>
      <c r="AU130" s="17" t="s">
        <v>226</v>
      </c>
      <c r="BK130" s="119">
        <f>BK131+BK143+BK169+BK174+BK217+BK222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SUM(P132:P142)</f>
        <v>0</v>
      </c>
      <c r="R131" s="126">
        <f>SUM(R132:R142)</f>
        <v>0</v>
      </c>
      <c r="T131" s="127">
        <f>SUM(T132:T142)</f>
        <v>0</v>
      </c>
      <c r="AR131" s="121" t="s">
        <v>96</v>
      </c>
      <c r="AT131" s="128" t="s">
        <v>74</v>
      </c>
      <c r="AU131" s="128" t="s">
        <v>75</v>
      </c>
      <c r="AY131" s="121" t="s">
        <v>247</v>
      </c>
      <c r="BK131" s="129">
        <f>SUM(BK132:BK142)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250</v>
      </c>
      <c r="G132" s="134" t="s">
        <v>251</v>
      </c>
      <c r="H132" s="135">
        <v>703.71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1013</v>
      </c>
    </row>
    <row r="133" spans="2:65" s="1" customFormat="1">
      <c r="B133" s="32"/>
      <c r="D133" s="144" t="s">
        <v>253</v>
      </c>
      <c r="F133" s="145" t="s">
        <v>254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1" customFormat="1">
      <c r="B134" s="148"/>
      <c r="D134" s="144" t="s">
        <v>255</v>
      </c>
      <c r="E134" s="149" t="s">
        <v>1014</v>
      </c>
      <c r="F134" s="150" t="s">
        <v>1015</v>
      </c>
      <c r="H134" s="151">
        <v>694.8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1016</v>
      </c>
      <c r="F135" s="150" t="s">
        <v>1017</v>
      </c>
      <c r="H135" s="151">
        <v>8.91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1018</v>
      </c>
      <c r="H136" s="151">
        <v>703.71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" customFormat="1" ht="16.5" customHeight="1">
      <c r="B137" s="130"/>
      <c r="C137" s="131" t="s">
        <v>84</v>
      </c>
      <c r="D137" s="131" t="s">
        <v>248</v>
      </c>
      <c r="E137" s="132" t="s">
        <v>261</v>
      </c>
      <c r="F137" s="133" t="s">
        <v>250</v>
      </c>
      <c r="G137" s="134" t="s">
        <v>251</v>
      </c>
      <c r="H137" s="135">
        <v>10.541</v>
      </c>
      <c r="I137" s="136"/>
      <c r="J137" s="137">
        <f>ROUND(I137*H137,2)</f>
        <v>0</v>
      </c>
      <c r="K137" s="133" t="s">
        <v>1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1019</v>
      </c>
    </row>
    <row r="138" spans="2:65" s="1" customFormat="1">
      <c r="B138" s="32"/>
      <c r="D138" s="144" t="s">
        <v>253</v>
      </c>
      <c r="F138" s="145" t="s">
        <v>584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1" customFormat="1">
      <c r="B139" s="148"/>
      <c r="D139" s="144" t="s">
        <v>255</v>
      </c>
      <c r="E139" s="149" t="s">
        <v>1020</v>
      </c>
      <c r="F139" s="150" t="s">
        <v>1021</v>
      </c>
      <c r="H139" s="151">
        <v>10.541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" customFormat="1" ht="16.5" customHeight="1">
      <c r="B140" s="130"/>
      <c r="C140" s="131" t="s">
        <v>91</v>
      </c>
      <c r="D140" s="131" t="s">
        <v>248</v>
      </c>
      <c r="E140" s="132" t="s">
        <v>805</v>
      </c>
      <c r="F140" s="133" t="s">
        <v>250</v>
      </c>
      <c r="G140" s="134" t="s">
        <v>251</v>
      </c>
      <c r="H140" s="135">
        <v>0.621</v>
      </c>
      <c r="I140" s="136"/>
      <c r="J140" s="137">
        <f>ROUND(I140*H140,2)</f>
        <v>0</v>
      </c>
      <c r="K140" s="133" t="s">
        <v>1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1022</v>
      </c>
    </row>
    <row r="141" spans="2:65" s="1" customFormat="1">
      <c r="B141" s="32"/>
      <c r="D141" s="144" t="s">
        <v>253</v>
      </c>
      <c r="F141" s="145" t="s">
        <v>807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1" customFormat="1">
      <c r="B142" s="148"/>
      <c r="D142" s="144" t="s">
        <v>255</v>
      </c>
      <c r="E142" s="149" t="s">
        <v>1023</v>
      </c>
      <c r="F142" s="150" t="s">
        <v>1024</v>
      </c>
      <c r="H142" s="151">
        <v>0.621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82</v>
      </c>
      <c r="AY142" s="149" t="s">
        <v>247</v>
      </c>
    </row>
    <row r="143" spans="2:65" s="10" customFormat="1" ht="25.9" customHeight="1">
      <c r="B143" s="120"/>
      <c r="D143" s="121" t="s">
        <v>74</v>
      </c>
      <c r="E143" s="122" t="s">
        <v>82</v>
      </c>
      <c r="F143" s="122" t="s">
        <v>266</v>
      </c>
      <c r="I143" s="123"/>
      <c r="J143" s="124">
        <f>BK143</f>
        <v>0</v>
      </c>
      <c r="L143" s="120"/>
      <c r="M143" s="125"/>
      <c r="P143" s="126">
        <f>SUM(P144:P168)</f>
        <v>0</v>
      </c>
      <c r="R143" s="126">
        <f>SUM(R144:R168)</f>
        <v>0</v>
      </c>
      <c r="T143" s="127">
        <f>SUM(T144:T168)</f>
        <v>0</v>
      </c>
      <c r="AR143" s="121" t="s">
        <v>96</v>
      </c>
      <c r="AT143" s="128" t="s">
        <v>74</v>
      </c>
      <c r="AU143" s="128" t="s">
        <v>75</v>
      </c>
      <c r="AY143" s="121" t="s">
        <v>247</v>
      </c>
      <c r="BK143" s="129">
        <f>SUM(BK144:BK168)</f>
        <v>0</v>
      </c>
    </row>
    <row r="144" spans="2:65" s="1" customFormat="1" ht="24.2" customHeight="1">
      <c r="B144" s="130"/>
      <c r="C144" s="131" t="s">
        <v>96</v>
      </c>
      <c r="D144" s="131" t="s">
        <v>248</v>
      </c>
      <c r="E144" s="132" t="s">
        <v>810</v>
      </c>
      <c r="F144" s="133" t="s">
        <v>811</v>
      </c>
      <c r="G144" s="134" t="s">
        <v>269</v>
      </c>
      <c r="H144" s="135">
        <v>0.27</v>
      </c>
      <c r="I144" s="136"/>
      <c r="J144" s="137">
        <f>ROUND(I144*H144,2)</f>
        <v>0</v>
      </c>
      <c r="K144" s="133" t="s">
        <v>1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1025</v>
      </c>
    </row>
    <row r="145" spans="2:65" s="1" customFormat="1" ht="48.75">
      <c r="B145" s="32"/>
      <c r="D145" s="144" t="s">
        <v>253</v>
      </c>
      <c r="F145" s="145" t="s">
        <v>813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2" customFormat="1" ht="22.5">
      <c r="B146" s="155"/>
      <c r="D146" s="144" t="s">
        <v>255</v>
      </c>
      <c r="E146" s="156" t="s">
        <v>1</v>
      </c>
      <c r="F146" s="157" t="s">
        <v>272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1026</v>
      </c>
      <c r="F147" s="150" t="s">
        <v>1027</v>
      </c>
      <c r="H147" s="151">
        <v>0.27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65" s="1" customFormat="1" ht="24.2" customHeight="1">
      <c r="B148" s="130"/>
      <c r="C148" s="131" t="s">
        <v>282</v>
      </c>
      <c r="D148" s="131" t="s">
        <v>248</v>
      </c>
      <c r="E148" s="132" t="s">
        <v>594</v>
      </c>
      <c r="F148" s="133" t="s">
        <v>595</v>
      </c>
      <c r="G148" s="134" t="s">
        <v>269</v>
      </c>
      <c r="H148" s="135">
        <v>35.97</v>
      </c>
      <c r="I148" s="136"/>
      <c r="J148" s="137">
        <f>ROUND(I148*H148,2)</f>
        <v>0</v>
      </c>
      <c r="K148" s="133" t="s">
        <v>1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1028</v>
      </c>
    </row>
    <row r="149" spans="2:65" s="1" customFormat="1" ht="48.75">
      <c r="B149" s="32"/>
      <c r="D149" s="144" t="s">
        <v>253</v>
      </c>
      <c r="F149" s="145" t="s">
        <v>597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2" customFormat="1" ht="22.5">
      <c r="B150" s="155"/>
      <c r="D150" s="144" t="s">
        <v>255</v>
      </c>
      <c r="E150" s="156" t="s">
        <v>1</v>
      </c>
      <c r="F150" s="157" t="s">
        <v>272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 ht="22.5">
      <c r="B151" s="148"/>
      <c r="D151" s="144" t="s">
        <v>255</v>
      </c>
      <c r="E151" s="149" t="s">
        <v>1029</v>
      </c>
      <c r="F151" s="150" t="s">
        <v>1030</v>
      </c>
      <c r="H151" s="151">
        <v>35.97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600</v>
      </c>
      <c r="F152" s="133" t="s">
        <v>601</v>
      </c>
      <c r="G152" s="134" t="s">
        <v>269</v>
      </c>
      <c r="H152" s="135">
        <v>4.3920000000000003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1031</v>
      </c>
    </row>
    <row r="153" spans="2:65" s="1" customFormat="1" ht="19.5">
      <c r="B153" s="32"/>
      <c r="D153" s="144" t="s">
        <v>253</v>
      </c>
      <c r="F153" s="145" t="s">
        <v>271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 ht="22.5">
      <c r="B154" s="155"/>
      <c r="D154" s="144" t="s">
        <v>255</v>
      </c>
      <c r="E154" s="156" t="s">
        <v>1</v>
      </c>
      <c r="F154" s="157" t="s">
        <v>272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1032</v>
      </c>
      <c r="F155" s="150" t="s">
        <v>1033</v>
      </c>
      <c r="H155" s="151">
        <v>4.3920000000000003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16.5" customHeight="1">
      <c r="B156" s="130"/>
      <c r="C156" s="131" t="s">
        <v>295</v>
      </c>
      <c r="D156" s="131" t="s">
        <v>248</v>
      </c>
      <c r="E156" s="132" t="s">
        <v>275</v>
      </c>
      <c r="F156" s="133" t="s">
        <v>276</v>
      </c>
      <c r="G156" s="134" t="s">
        <v>269</v>
      </c>
      <c r="H156" s="135">
        <v>386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1034</v>
      </c>
    </row>
    <row r="157" spans="2:65" s="1" customFormat="1" ht="58.5">
      <c r="B157" s="32"/>
      <c r="D157" s="144" t="s">
        <v>253</v>
      </c>
      <c r="F157" s="145" t="s">
        <v>278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279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1035</v>
      </c>
      <c r="F159" s="150" t="s">
        <v>1036</v>
      </c>
      <c r="H159" s="151">
        <v>386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24.2" customHeight="1">
      <c r="B160" s="130"/>
      <c r="C160" s="131" t="s">
        <v>305</v>
      </c>
      <c r="D160" s="131" t="s">
        <v>248</v>
      </c>
      <c r="E160" s="132" t="s">
        <v>283</v>
      </c>
      <c r="F160" s="133" t="s">
        <v>284</v>
      </c>
      <c r="G160" s="134" t="s">
        <v>269</v>
      </c>
      <c r="H160" s="135">
        <v>386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1037</v>
      </c>
    </row>
    <row r="161" spans="2:65" s="1" customFormat="1" ht="19.5">
      <c r="B161" s="32"/>
      <c r="D161" s="144" t="s">
        <v>253</v>
      </c>
      <c r="F161" s="145" t="s">
        <v>284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1" customFormat="1">
      <c r="B162" s="148"/>
      <c r="D162" s="144" t="s">
        <v>255</v>
      </c>
      <c r="E162" s="149" t="s">
        <v>1038</v>
      </c>
      <c r="F162" s="150" t="s">
        <v>1039</v>
      </c>
      <c r="H162" s="151">
        <v>386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" customFormat="1" ht="21.75" customHeight="1">
      <c r="B163" s="130"/>
      <c r="C163" s="131" t="s">
        <v>315</v>
      </c>
      <c r="D163" s="131" t="s">
        <v>248</v>
      </c>
      <c r="E163" s="132" t="s">
        <v>296</v>
      </c>
      <c r="F163" s="133" t="s">
        <v>297</v>
      </c>
      <c r="G163" s="134" t="s">
        <v>298</v>
      </c>
      <c r="H163" s="135">
        <v>432.3</v>
      </c>
      <c r="I163" s="136"/>
      <c r="J163" s="137">
        <f>ROUND(I163*H163,2)</f>
        <v>0</v>
      </c>
      <c r="K163" s="133" t="s">
        <v>1</v>
      </c>
      <c r="L163" s="32"/>
      <c r="M163" s="138" t="s">
        <v>1</v>
      </c>
      <c r="N163" s="139" t="s">
        <v>40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96</v>
      </c>
      <c r="AT163" s="142" t="s">
        <v>248</v>
      </c>
      <c r="AU163" s="142" t="s">
        <v>82</v>
      </c>
      <c r="AY163" s="17" t="s">
        <v>247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82</v>
      </c>
      <c r="BK163" s="143">
        <f>ROUND(I163*H163,2)</f>
        <v>0</v>
      </c>
      <c r="BL163" s="17" t="s">
        <v>96</v>
      </c>
      <c r="BM163" s="142" t="s">
        <v>1040</v>
      </c>
    </row>
    <row r="164" spans="2:65" s="1" customFormat="1">
      <c r="B164" s="32"/>
      <c r="D164" s="144" t="s">
        <v>253</v>
      </c>
      <c r="F164" s="145" t="s">
        <v>300</v>
      </c>
      <c r="I164" s="146"/>
      <c r="L164" s="32"/>
      <c r="M164" s="147"/>
      <c r="T164" s="55"/>
      <c r="AT164" s="17" t="s">
        <v>253</v>
      </c>
      <c r="AU164" s="17" t="s">
        <v>82</v>
      </c>
    </row>
    <row r="165" spans="2:65" s="12" customFormat="1">
      <c r="B165" s="155"/>
      <c r="D165" s="144" t="s">
        <v>255</v>
      </c>
      <c r="E165" s="156" t="s">
        <v>1</v>
      </c>
      <c r="F165" s="157" t="s">
        <v>301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1" customFormat="1">
      <c r="B166" s="148"/>
      <c r="D166" s="144" t="s">
        <v>255</v>
      </c>
      <c r="E166" s="149" t="s">
        <v>1041</v>
      </c>
      <c r="F166" s="150" t="s">
        <v>1042</v>
      </c>
      <c r="H166" s="151">
        <v>399.3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65" s="11" customFormat="1">
      <c r="B167" s="148"/>
      <c r="D167" s="144" t="s">
        <v>255</v>
      </c>
      <c r="E167" s="149" t="s">
        <v>1043</v>
      </c>
      <c r="F167" s="150" t="s">
        <v>1044</v>
      </c>
      <c r="H167" s="151">
        <v>33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75</v>
      </c>
      <c r="AY167" s="149" t="s">
        <v>247</v>
      </c>
    </row>
    <row r="168" spans="2:65" s="11" customFormat="1">
      <c r="B168" s="148"/>
      <c r="D168" s="144" t="s">
        <v>255</v>
      </c>
      <c r="E168" s="149" t="s">
        <v>1</v>
      </c>
      <c r="F168" s="150" t="s">
        <v>1045</v>
      </c>
      <c r="H168" s="151">
        <v>432.3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</row>
    <row r="169" spans="2:65" s="10" customFormat="1" ht="25.9" customHeight="1">
      <c r="B169" s="120"/>
      <c r="D169" s="121" t="s">
        <v>74</v>
      </c>
      <c r="E169" s="122" t="s">
        <v>84</v>
      </c>
      <c r="F169" s="122" t="s">
        <v>304</v>
      </c>
      <c r="I169" s="123"/>
      <c r="J169" s="124">
        <f>BK169</f>
        <v>0</v>
      </c>
      <c r="L169" s="120"/>
      <c r="M169" s="125"/>
      <c r="P169" s="126">
        <f>SUM(P170:P173)</f>
        <v>0</v>
      </c>
      <c r="R169" s="126">
        <f>SUM(R170:R173)</f>
        <v>0</v>
      </c>
      <c r="T169" s="127">
        <f>SUM(T170:T173)</f>
        <v>0</v>
      </c>
      <c r="AR169" s="121" t="s">
        <v>96</v>
      </c>
      <c r="AT169" s="128" t="s">
        <v>74</v>
      </c>
      <c r="AU169" s="128" t="s">
        <v>75</v>
      </c>
      <c r="AY169" s="121" t="s">
        <v>247</v>
      </c>
      <c r="BK169" s="129">
        <f>SUM(BK170:BK173)</f>
        <v>0</v>
      </c>
    </row>
    <row r="170" spans="2:65" s="1" customFormat="1" ht="24.2" customHeight="1">
      <c r="B170" s="130"/>
      <c r="C170" s="131" t="s">
        <v>322</v>
      </c>
      <c r="D170" s="131" t="s">
        <v>248</v>
      </c>
      <c r="E170" s="132" t="s">
        <v>306</v>
      </c>
      <c r="F170" s="133" t="s">
        <v>307</v>
      </c>
      <c r="G170" s="134" t="s">
        <v>308</v>
      </c>
      <c r="H170" s="135">
        <v>33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82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1046</v>
      </c>
    </row>
    <row r="171" spans="2:65" s="1" customFormat="1" ht="29.25">
      <c r="B171" s="32"/>
      <c r="D171" s="144" t="s">
        <v>253</v>
      </c>
      <c r="F171" s="145" t="s">
        <v>310</v>
      </c>
      <c r="I171" s="146"/>
      <c r="L171" s="32"/>
      <c r="M171" s="147"/>
      <c r="T171" s="55"/>
      <c r="AT171" s="17" t="s">
        <v>253</v>
      </c>
      <c r="AU171" s="17" t="s">
        <v>82</v>
      </c>
    </row>
    <row r="172" spans="2:65" s="12" customFormat="1">
      <c r="B172" s="155"/>
      <c r="D172" s="144" t="s">
        <v>255</v>
      </c>
      <c r="E172" s="156" t="s">
        <v>1</v>
      </c>
      <c r="F172" s="157" t="s">
        <v>311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1047</v>
      </c>
      <c r="F173" s="150" t="s">
        <v>1048</v>
      </c>
      <c r="H173" s="151">
        <v>33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0" customFormat="1" ht="25.9" customHeight="1">
      <c r="B174" s="120"/>
      <c r="D174" s="121" t="s">
        <v>74</v>
      </c>
      <c r="E174" s="122" t="s">
        <v>282</v>
      </c>
      <c r="F174" s="122" t="s">
        <v>314</v>
      </c>
      <c r="I174" s="123"/>
      <c r="J174" s="124">
        <f>BK174</f>
        <v>0</v>
      </c>
      <c r="L174" s="120"/>
      <c r="M174" s="125"/>
      <c r="P174" s="126">
        <f>SUM(P175:P216)</f>
        <v>0</v>
      </c>
      <c r="R174" s="126">
        <f>SUM(R175:R216)</f>
        <v>0</v>
      </c>
      <c r="T174" s="127">
        <f>SUM(T175:T216)</f>
        <v>0</v>
      </c>
      <c r="AR174" s="121" t="s">
        <v>96</v>
      </c>
      <c r="AT174" s="128" t="s">
        <v>74</v>
      </c>
      <c r="AU174" s="128" t="s">
        <v>75</v>
      </c>
      <c r="AY174" s="121" t="s">
        <v>247</v>
      </c>
      <c r="BK174" s="129">
        <f>SUM(BK175:BK216)</f>
        <v>0</v>
      </c>
    </row>
    <row r="175" spans="2:65" s="1" customFormat="1" ht="24.2" customHeight="1">
      <c r="B175" s="130"/>
      <c r="C175" s="131" t="s">
        <v>328</v>
      </c>
      <c r="D175" s="131" t="s">
        <v>248</v>
      </c>
      <c r="E175" s="132" t="s">
        <v>316</v>
      </c>
      <c r="F175" s="133" t="s">
        <v>317</v>
      </c>
      <c r="G175" s="134" t="s">
        <v>298</v>
      </c>
      <c r="H175" s="135">
        <v>424.44</v>
      </c>
      <c r="I175" s="136"/>
      <c r="J175" s="137">
        <f>ROUND(I175*H175,2)</f>
        <v>0</v>
      </c>
      <c r="K175" s="133" t="s">
        <v>1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1049</v>
      </c>
    </row>
    <row r="176" spans="2:65" s="1" customFormat="1" ht="29.25">
      <c r="B176" s="32"/>
      <c r="D176" s="144" t="s">
        <v>253</v>
      </c>
      <c r="F176" s="145" t="s">
        <v>319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65" s="12" customFormat="1">
      <c r="B177" s="155"/>
      <c r="D177" s="144" t="s">
        <v>255</v>
      </c>
      <c r="E177" s="156" t="s">
        <v>1</v>
      </c>
      <c r="F177" s="157" t="s">
        <v>311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1" customFormat="1">
      <c r="B178" s="148"/>
      <c r="D178" s="144" t="s">
        <v>255</v>
      </c>
      <c r="E178" s="149" t="s">
        <v>1050</v>
      </c>
      <c r="F178" s="150" t="s">
        <v>1051</v>
      </c>
      <c r="H178" s="151">
        <v>392.04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75</v>
      </c>
      <c r="AY178" s="149" t="s">
        <v>247</v>
      </c>
    </row>
    <row r="179" spans="2:65" s="11" customFormat="1">
      <c r="B179" s="148"/>
      <c r="D179" s="144" t="s">
        <v>255</v>
      </c>
      <c r="E179" s="149" t="s">
        <v>1052</v>
      </c>
      <c r="F179" s="150" t="s">
        <v>1053</v>
      </c>
      <c r="H179" s="151">
        <v>32.4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75</v>
      </c>
      <c r="AY179" s="149" t="s">
        <v>247</v>
      </c>
    </row>
    <row r="180" spans="2:65" s="11" customFormat="1">
      <c r="B180" s="148"/>
      <c r="D180" s="144" t="s">
        <v>255</v>
      </c>
      <c r="E180" s="149" t="s">
        <v>1</v>
      </c>
      <c r="F180" s="150" t="s">
        <v>1054</v>
      </c>
      <c r="H180" s="151">
        <v>424.44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" customFormat="1" ht="24.2" customHeight="1">
      <c r="B181" s="130"/>
      <c r="C181" s="131" t="s">
        <v>335</v>
      </c>
      <c r="D181" s="131" t="s">
        <v>248</v>
      </c>
      <c r="E181" s="132" t="s">
        <v>323</v>
      </c>
      <c r="F181" s="133" t="s">
        <v>324</v>
      </c>
      <c r="G181" s="134" t="s">
        <v>298</v>
      </c>
      <c r="H181" s="135">
        <v>432.3</v>
      </c>
      <c r="I181" s="136"/>
      <c r="J181" s="137">
        <f>ROUND(I181*H181,2)</f>
        <v>0</v>
      </c>
      <c r="K181" s="133" t="s">
        <v>1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1055</v>
      </c>
    </row>
    <row r="182" spans="2:65" s="1" customFormat="1" ht="39">
      <c r="B182" s="32"/>
      <c r="D182" s="144" t="s">
        <v>253</v>
      </c>
      <c r="F182" s="145" t="s">
        <v>326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2" customFormat="1">
      <c r="B183" s="155"/>
      <c r="D183" s="144" t="s">
        <v>255</v>
      </c>
      <c r="E183" s="156" t="s">
        <v>1</v>
      </c>
      <c r="F183" s="157" t="s">
        <v>311</v>
      </c>
      <c r="H183" s="156" t="s">
        <v>1</v>
      </c>
      <c r="I183" s="158"/>
      <c r="L183" s="155"/>
      <c r="M183" s="159"/>
      <c r="T183" s="160"/>
      <c r="AT183" s="156" t="s">
        <v>255</v>
      </c>
      <c r="AU183" s="156" t="s">
        <v>82</v>
      </c>
      <c r="AV183" s="12" t="s">
        <v>82</v>
      </c>
      <c r="AW183" s="12" t="s">
        <v>32</v>
      </c>
      <c r="AX183" s="12" t="s">
        <v>75</v>
      </c>
      <c r="AY183" s="156" t="s">
        <v>247</v>
      </c>
    </row>
    <row r="184" spans="2:65" s="11" customFormat="1">
      <c r="B184" s="148"/>
      <c r="D184" s="144" t="s">
        <v>255</v>
      </c>
      <c r="E184" s="149" t="s">
        <v>1056</v>
      </c>
      <c r="F184" s="150" t="s">
        <v>1042</v>
      </c>
      <c r="H184" s="151">
        <v>399.3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</row>
    <row r="185" spans="2:65" s="11" customFormat="1">
      <c r="B185" s="148"/>
      <c r="D185" s="144" t="s">
        <v>255</v>
      </c>
      <c r="E185" s="149" t="s">
        <v>1057</v>
      </c>
      <c r="F185" s="150" t="s">
        <v>1044</v>
      </c>
      <c r="H185" s="151">
        <v>33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75</v>
      </c>
      <c r="AY185" s="149" t="s">
        <v>247</v>
      </c>
    </row>
    <row r="186" spans="2:65" s="11" customFormat="1">
      <c r="B186" s="148"/>
      <c r="D186" s="144" t="s">
        <v>255</v>
      </c>
      <c r="E186" s="149" t="s">
        <v>1</v>
      </c>
      <c r="F186" s="150" t="s">
        <v>1045</v>
      </c>
      <c r="H186" s="151">
        <v>432.3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" customFormat="1" ht="16.5" customHeight="1">
      <c r="B187" s="130"/>
      <c r="C187" s="131" t="s">
        <v>342</v>
      </c>
      <c r="D187" s="131" t="s">
        <v>248</v>
      </c>
      <c r="E187" s="132" t="s">
        <v>329</v>
      </c>
      <c r="F187" s="133" t="s">
        <v>330</v>
      </c>
      <c r="G187" s="134" t="s">
        <v>298</v>
      </c>
      <c r="H187" s="135">
        <v>393</v>
      </c>
      <c r="I187" s="136"/>
      <c r="J187" s="137">
        <f>ROUND(I187*H187,2)</f>
        <v>0</v>
      </c>
      <c r="K187" s="133" t="s">
        <v>1</v>
      </c>
      <c r="L187" s="32"/>
      <c r="M187" s="138" t="s">
        <v>1</v>
      </c>
      <c r="N187" s="139" t="s">
        <v>40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96</v>
      </c>
      <c r="AT187" s="142" t="s">
        <v>248</v>
      </c>
      <c r="AU187" s="142" t="s">
        <v>82</v>
      </c>
      <c r="AY187" s="17" t="s">
        <v>247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82</v>
      </c>
      <c r="BK187" s="143">
        <f>ROUND(I187*H187,2)</f>
        <v>0</v>
      </c>
      <c r="BL187" s="17" t="s">
        <v>96</v>
      </c>
      <c r="BM187" s="142" t="s">
        <v>1058</v>
      </c>
    </row>
    <row r="188" spans="2:65" s="1" customFormat="1">
      <c r="B188" s="32"/>
      <c r="D188" s="144" t="s">
        <v>253</v>
      </c>
      <c r="F188" s="145" t="s">
        <v>332</v>
      </c>
      <c r="I188" s="146"/>
      <c r="L188" s="32"/>
      <c r="M188" s="147"/>
      <c r="T188" s="55"/>
      <c r="AT188" s="17" t="s">
        <v>253</v>
      </c>
      <c r="AU188" s="17" t="s">
        <v>82</v>
      </c>
    </row>
    <row r="189" spans="2:65" s="12" customFormat="1">
      <c r="B189" s="155"/>
      <c r="D189" s="144" t="s">
        <v>255</v>
      </c>
      <c r="E189" s="156" t="s">
        <v>1</v>
      </c>
      <c r="F189" s="157" t="s">
        <v>311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</row>
    <row r="190" spans="2:65" s="11" customFormat="1">
      <c r="B190" s="148"/>
      <c r="D190" s="144" t="s">
        <v>255</v>
      </c>
      <c r="E190" s="149" t="s">
        <v>1059</v>
      </c>
      <c r="F190" s="150" t="s">
        <v>1060</v>
      </c>
      <c r="H190" s="151">
        <v>363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1" customFormat="1">
      <c r="B191" s="148"/>
      <c r="D191" s="144" t="s">
        <v>255</v>
      </c>
      <c r="E191" s="149" t="s">
        <v>1061</v>
      </c>
      <c r="F191" s="150" t="s">
        <v>1062</v>
      </c>
      <c r="H191" s="151">
        <v>30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75</v>
      </c>
      <c r="AY191" s="149" t="s">
        <v>247</v>
      </c>
    </row>
    <row r="192" spans="2:65" s="11" customFormat="1">
      <c r="B192" s="148"/>
      <c r="D192" s="144" t="s">
        <v>255</v>
      </c>
      <c r="E192" s="149" t="s">
        <v>1</v>
      </c>
      <c r="F192" s="150" t="s">
        <v>1063</v>
      </c>
      <c r="H192" s="151">
        <v>393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82</v>
      </c>
      <c r="AY192" s="149" t="s">
        <v>247</v>
      </c>
    </row>
    <row r="193" spans="2:65" s="1" customFormat="1" ht="16.5" customHeight="1">
      <c r="B193" s="130"/>
      <c r="C193" s="131" t="s">
        <v>348</v>
      </c>
      <c r="D193" s="131" t="s">
        <v>248</v>
      </c>
      <c r="E193" s="132" t="s">
        <v>336</v>
      </c>
      <c r="F193" s="133" t="s">
        <v>337</v>
      </c>
      <c r="G193" s="134" t="s">
        <v>298</v>
      </c>
      <c r="H193" s="135">
        <v>786</v>
      </c>
      <c r="I193" s="136"/>
      <c r="J193" s="137">
        <f>ROUND(I193*H193,2)</f>
        <v>0</v>
      </c>
      <c r="K193" s="133" t="s">
        <v>1</v>
      </c>
      <c r="L193" s="32"/>
      <c r="M193" s="138" t="s">
        <v>1</v>
      </c>
      <c r="N193" s="139" t="s">
        <v>40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96</v>
      </c>
      <c r="AT193" s="142" t="s">
        <v>248</v>
      </c>
      <c r="AU193" s="142" t="s">
        <v>82</v>
      </c>
      <c r="AY193" s="17" t="s">
        <v>247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82</v>
      </c>
      <c r="BK193" s="143">
        <f>ROUND(I193*H193,2)</f>
        <v>0</v>
      </c>
      <c r="BL193" s="17" t="s">
        <v>96</v>
      </c>
      <c r="BM193" s="142" t="s">
        <v>1064</v>
      </c>
    </row>
    <row r="194" spans="2:65" s="1" customFormat="1">
      <c r="B194" s="32"/>
      <c r="D194" s="144" t="s">
        <v>253</v>
      </c>
      <c r="F194" s="145" t="s">
        <v>339</v>
      </c>
      <c r="I194" s="146"/>
      <c r="L194" s="32"/>
      <c r="M194" s="147"/>
      <c r="T194" s="55"/>
      <c r="AT194" s="17" t="s">
        <v>253</v>
      </c>
      <c r="AU194" s="17" t="s">
        <v>82</v>
      </c>
    </row>
    <row r="195" spans="2:65" s="12" customFormat="1">
      <c r="B195" s="155"/>
      <c r="D195" s="144" t="s">
        <v>255</v>
      </c>
      <c r="E195" s="156" t="s">
        <v>1</v>
      </c>
      <c r="F195" s="157" t="s">
        <v>311</v>
      </c>
      <c r="H195" s="156" t="s">
        <v>1</v>
      </c>
      <c r="I195" s="158"/>
      <c r="L195" s="155"/>
      <c r="M195" s="159"/>
      <c r="T195" s="160"/>
      <c r="AT195" s="156" t="s">
        <v>255</v>
      </c>
      <c r="AU195" s="156" t="s">
        <v>82</v>
      </c>
      <c r="AV195" s="12" t="s">
        <v>82</v>
      </c>
      <c r="AW195" s="12" t="s">
        <v>32</v>
      </c>
      <c r="AX195" s="12" t="s">
        <v>75</v>
      </c>
      <c r="AY195" s="156" t="s">
        <v>247</v>
      </c>
    </row>
    <row r="196" spans="2:65" s="11" customFormat="1">
      <c r="B196" s="148"/>
      <c r="D196" s="144" t="s">
        <v>255</v>
      </c>
      <c r="E196" s="149" t="s">
        <v>1065</v>
      </c>
      <c r="F196" s="150" t="s">
        <v>1066</v>
      </c>
      <c r="H196" s="151">
        <v>726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75</v>
      </c>
      <c r="AY196" s="149" t="s">
        <v>247</v>
      </c>
    </row>
    <row r="197" spans="2:65" s="11" customFormat="1">
      <c r="B197" s="148"/>
      <c r="D197" s="144" t="s">
        <v>255</v>
      </c>
      <c r="E197" s="149" t="s">
        <v>1067</v>
      </c>
      <c r="F197" s="150" t="s">
        <v>1068</v>
      </c>
      <c r="H197" s="151">
        <v>60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75</v>
      </c>
      <c r="AY197" s="149" t="s">
        <v>247</v>
      </c>
    </row>
    <row r="198" spans="2:65" s="11" customFormat="1">
      <c r="B198" s="148"/>
      <c r="D198" s="144" t="s">
        <v>255</v>
      </c>
      <c r="E198" s="149" t="s">
        <v>1</v>
      </c>
      <c r="F198" s="150" t="s">
        <v>1069</v>
      </c>
      <c r="H198" s="151">
        <v>786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82</v>
      </c>
      <c r="AY198" s="149" t="s">
        <v>247</v>
      </c>
    </row>
    <row r="199" spans="2:65" s="1" customFormat="1" ht="24.2" customHeight="1">
      <c r="B199" s="130"/>
      <c r="C199" s="131" t="s">
        <v>8</v>
      </c>
      <c r="D199" s="131" t="s">
        <v>248</v>
      </c>
      <c r="E199" s="132" t="s">
        <v>343</v>
      </c>
      <c r="F199" s="133" t="s">
        <v>344</v>
      </c>
      <c r="G199" s="134" t="s">
        <v>298</v>
      </c>
      <c r="H199" s="135">
        <v>393</v>
      </c>
      <c r="I199" s="136"/>
      <c r="J199" s="137">
        <f>ROUND(I199*H199,2)</f>
        <v>0</v>
      </c>
      <c r="K199" s="133" t="s">
        <v>1</v>
      </c>
      <c r="L199" s="32"/>
      <c r="M199" s="138" t="s">
        <v>1</v>
      </c>
      <c r="N199" s="139" t="s">
        <v>40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96</v>
      </c>
      <c r="AT199" s="142" t="s">
        <v>248</v>
      </c>
      <c r="AU199" s="142" t="s">
        <v>82</v>
      </c>
      <c r="AY199" s="17" t="s">
        <v>247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82</v>
      </c>
      <c r="BK199" s="143">
        <f>ROUND(I199*H199,2)</f>
        <v>0</v>
      </c>
      <c r="BL199" s="17" t="s">
        <v>96</v>
      </c>
      <c r="BM199" s="142" t="s">
        <v>1070</v>
      </c>
    </row>
    <row r="200" spans="2:65" s="1" customFormat="1" ht="39">
      <c r="B200" s="32"/>
      <c r="D200" s="144" t="s">
        <v>253</v>
      </c>
      <c r="F200" s="145" t="s">
        <v>346</v>
      </c>
      <c r="I200" s="146"/>
      <c r="L200" s="32"/>
      <c r="M200" s="147"/>
      <c r="T200" s="55"/>
      <c r="AT200" s="17" t="s">
        <v>253</v>
      </c>
      <c r="AU200" s="17" t="s">
        <v>82</v>
      </c>
    </row>
    <row r="201" spans="2:65" s="12" customFormat="1">
      <c r="B201" s="155"/>
      <c r="D201" s="144" t="s">
        <v>255</v>
      </c>
      <c r="E201" s="156" t="s">
        <v>1</v>
      </c>
      <c r="F201" s="157" t="s">
        <v>311</v>
      </c>
      <c r="H201" s="156" t="s">
        <v>1</v>
      </c>
      <c r="I201" s="158"/>
      <c r="L201" s="155"/>
      <c r="M201" s="159"/>
      <c r="T201" s="160"/>
      <c r="AT201" s="156" t="s">
        <v>255</v>
      </c>
      <c r="AU201" s="156" t="s">
        <v>82</v>
      </c>
      <c r="AV201" s="12" t="s">
        <v>82</v>
      </c>
      <c r="AW201" s="12" t="s">
        <v>32</v>
      </c>
      <c r="AX201" s="12" t="s">
        <v>75</v>
      </c>
      <c r="AY201" s="156" t="s">
        <v>247</v>
      </c>
    </row>
    <row r="202" spans="2:65" s="11" customFormat="1">
      <c r="B202" s="148"/>
      <c r="D202" s="144" t="s">
        <v>255</v>
      </c>
      <c r="E202" s="149" t="s">
        <v>1071</v>
      </c>
      <c r="F202" s="150" t="s">
        <v>1060</v>
      </c>
      <c r="H202" s="151">
        <v>363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75</v>
      </c>
      <c r="AY202" s="149" t="s">
        <v>247</v>
      </c>
    </row>
    <row r="203" spans="2:65" s="11" customFormat="1">
      <c r="B203" s="148"/>
      <c r="D203" s="144" t="s">
        <v>255</v>
      </c>
      <c r="E203" s="149" t="s">
        <v>1072</v>
      </c>
      <c r="F203" s="150" t="s">
        <v>1062</v>
      </c>
      <c r="H203" s="151">
        <v>30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1</v>
      </c>
      <c r="F204" s="150" t="s">
        <v>1063</v>
      </c>
      <c r="H204" s="151">
        <v>393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82</v>
      </c>
      <c r="AY204" s="149" t="s">
        <v>247</v>
      </c>
    </row>
    <row r="205" spans="2:65" s="1" customFormat="1" ht="24.2" customHeight="1">
      <c r="B205" s="130"/>
      <c r="C205" s="131" t="s">
        <v>360</v>
      </c>
      <c r="D205" s="131" t="s">
        <v>248</v>
      </c>
      <c r="E205" s="132" t="s">
        <v>349</v>
      </c>
      <c r="F205" s="133" t="s">
        <v>350</v>
      </c>
      <c r="G205" s="134" t="s">
        <v>298</v>
      </c>
      <c r="H205" s="135">
        <v>393</v>
      </c>
      <c r="I205" s="136"/>
      <c r="J205" s="137">
        <f>ROUND(I205*H205,2)</f>
        <v>0</v>
      </c>
      <c r="K205" s="133" t="s">
        <v>1</v>
      </c>
      <c r="L205" s="32"/>
      <c r="M205" s="138" t="s">
        <v>1</v>
      </c>
      <c r="N205" s="139" t="s">
        <v>40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96</v>
      </c>
      <c r="AT205" s="142" t="s">
        <v>248</v>
      </c>
      <c r="AU205" s="142" t="s">
        <v>82</v>
      </c>
      <c r="AY205" s="17" t="s">
        <v>247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82</v>
      </c>
      <c r="BK205" s="143">
        <f>ROUND(I205*H205,2)</f>
        <v>0</v>
      </c>
      <c r="BL205" s="17" t="s">
        <v>96</v>
      </c>
      <c r="BM205" s="142" t="s">
        <v>1073</v>
      </c>
    </row>
    <row r="206" spans="2:65" s="1" customFormat="1">
      <c r="B206" s="32"/>
      <c r="D206" s="144" t="s">
        <v>253</v>
      </c>
      <c r="F206" s="145" t="s">
        <v>352</v>
      </c>
      <c r="I206" s="146"/>
      <c r="L206" s="32"/>
      <c r="M206" s="147"/>
      <c r="T206" s="55"/>
      <c r="AT206" s="17" t="s">
        <v>253</v>
      </c>
      <c r="AU206" s="17" t="s">
        <v>82</v>
      </c>
    </row>
    <row r="207" spans="2:65" s="12" customFormat="1">
      <c r="B207" s="155"/>
      <c r="D207" s="144" t="s">
        <v>255</v>
      </c>
      <c r="E207" s="156" t="s">
        <v>1</v>
      </c>
      <c r="F207" s="157" t="s">
        <v>311</v>
      </c>
      <c r="H207" s="156" t="s">
        <v>1</v>
      </c>
      <c r="I207" s="158"/>
      <c r="L207" s="155"/>
      <c r="M207" s="159"/>
      <c r="T207" s="160"/>
      <c r="AT207" s="156" t="s">
        <v>255</v>
      </c>
      <c r="AU207" s="156" t="s">
        <v>82</v>
      </c>
      <c r="AV207" s="12" t="s">
        <v>82</v>
      </c>
      <c r="AW207" s="12" t="s">
        <v>32</v>
      </c>
      <c r="AX207" s="12" t="s">
        <v>75</v>
      </c>
      <c r="AY207" s="156" t="s">
        <v>247</v>
      </c>
    </row>
    <row r="208" spans="2:65" s="11" customFormat="1">
      <c r="B208" s="148"/>
      <c r="D208" s="144" t="s">
        <v>255</v>
      </c>
      <c r="E208" s="149" t="s">
        <v>1074</v>
      </c>
      <c r="F208" s="150" t="s">
        <v>1060</v>
      </c>
      <c r="H208" s="151">
        <v>363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75</v>
      </c>
      <c r="AY208" s="149" t="s">
        <v>247</v>
      </c>
    </row>
    <row r="209" spans="2:65" s="11" customFormat="1">
      <c r="B209" s="148"/>
      <c r="D209" s="144" t="s">
        <v>255</v>
      </c>
      <c r="E209" s="149" t="s">
        <v>1075</v>
      </c>
      <c r="F209" s="150" t="s">
        <v>1062</v>
      </c>
      <c r="H209" s="151">
        <v>30</v>
      </c>
      <c r="I209" s="152"/>
      <c r="L209" s="148"/>
      <c r="M209" s="153"/>
      <c r="T209" s="154"/>
      <c r="AT209" s="149" t="s">
        <v>255</v>
      </c>
      <c r="AU209" s="149" t="s">
        <v>82</v>
      </c>
      <c r="AV209" s="11" t="s">
        <v>84</v>
      </c>
      <c r="AW209" s="11" t="s">
        <v>32</v>
      </c>
      <c r="AX209" s="11" t="s">
        <v>75</v>
      </c>
      <c r="AY209" s="149" t="s">
        <v>247</v>
      </c>
    </row>
    <row r="210" spans="2:65" s="11" customFormat="1">
      <c r="B210" s="148"/>
      <c r="D210" s="144" t="s">
        <v>255</v>
      </c>
      <c r="E210" s="149" t="s">
        <v>1</v>
      </c>
      <c r="F210" s="150" t="s">
        <v>1063</v>
      </c>
      <c r="H210" s="151">
        <v>393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82</v>
      </c>
      <c r="AY210" s="149" t="s">
        <v>247</v>
      </c>
    </row>
    <row r="211" spans="2:65" s="1" customFormat="1" ht="24.2" customHeight="1">
      <c r="B211" s="130"/>
      <c r="C211" s="131" t="s">
        <v>370</v>
      </c>
      <c r="D211" s="131" t="s">
        <v>248</v>
      </c>
      <c r="E211" s="132" t="s">
        <v>354</v>
      </c>
      <c r="F211" s="133" t="s">
        <v>355</v>
      </c>
      <c r="G211" s="134" t="s">
        <v>298</v>
      </c>
      <c r="H211" s="135">
        <v>393</v>
      </c>
      <c r="I211" s="136"/>
      <c r="J211" s="137">
        <f>ROUND(I211*H211,2)</f>
        <v>0</v>
      </c>
      <c r="K211" s="133" t="s">
        <v>1</v>
      </c>
      <c r="L211" s="32"/>
      <c r="M211" s="138" t="s">
        <v>1</v>
      </c>
      <c r="N211" s="139" t="s">
        <v>40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96</v>
      </c>
      <c r="AT211" s="142" t="s">
        <v>248</v>
      </c>
      <c r="AU211" s="142" t="s">
        <v>82</v>
      </c>
      <c r="AY211" s="17" t="s">
        <v>247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82</v>
      </c>
      <c r="BK211" s="143">
        <f>ROUND(I211*H211,2)</f>
        <v>0</v>
      </c>
      <c r="BL211" s="17" t="s">
        <v>96</v>
      </c>
      <c r="BM211" s="142" t="s">
        <v>1076</v>
      </c>
    </row>
    <row r="212" spans="2:65" s="1" customFormat="1">
      <c r="B212" s="32"/>
      <c r="D212" s="144" t="s">
        <v>253</v>
      </c>
      <c r="F212" s="145" t="s">
        <v>357</v>
      </c>
      <c r="I212" s="146"/>
      <c r="L212" s="32"/>
      <c r="M212" s="147"/>
      <c r="T212" s="55"/>
      <c r="AT212" s="17" t="s">
        <v>253</v>
      </c>
      <c r="AU212" s="17" t="s">
        <v>82</v>
      </c>
    </row>
    <row r="213" spans="2:65" s="12" customFormat="1">
      <c r="B213" s="155"/>
      <c r="D213" s="144" t="s">
        <v>255</v>
      </c>
      <c r="E213" s="156" t="s">
        <v>1</v>
      </c>
      <c r="F213" s="157" t="s">
        <v>311</v>
      </c>
      <c r="H213" s="156" t="s">
        <v>1</v>
      </c>
      <c r="I213" s="158"/>
      <c r="L213" s="155"/>
      <c r="M213" s="159"/>
      <c r="T213" s="160"/>
      <c r="AT213" s="156" t="s">
        <v>255</v>
      </c>
      <c r="AU213" s="156" t="s">
        <v>82</v>
      </c>
      <c r="AV213" s="12" t="s">
        <v>82</v>
      </c>
      <c r="AW213" s="12" t="s">
        <v>32</v>
      </c>
      <c r="AX213" s="12" t="s">
        <v>75</v>
      </c>
      <c r="AY213" s="156" t="s">
        <v>247</v>
      </c>
    </row>
    <row r="214" spans="2:65" s="11" customFormat="1">
      <c r="B214" s="148"/>
      <c r="D214" s="144" t="s">
        <v>255</v>
      </c>
      <c r="E214" s="149" t="s">
        <v>1077</v>
      </c>
      <c r="F214" s="150" t="s">
        <v>1060</v>
      </c>
      <c r="H214" s="151">
        <v>363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75</v>
      </c>
      <c r="AY214" s="149" t="s">
        <v>247</v>
      </c>
    </row>
    <row r="215" spans="2:65" s="11" customFormat="1">
      <c r="B215" s="148"/>
      <c r="D215" s="144" t="s">
        <v>255</v>
      </c>
      <c r="E215" s="149" t="s">
        <v>1078</v>
      </c>
      <c r="F215" s="150" t="s">
        <v>1062</v>
      </c>
      <c r="H215" s="151">
        <v>30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75</v>
      </c>
      <c r="AY215" s="149" t="s">
        <v>247</v>
      </c>
    </row>
    <row r="216" spans="2:65" s="11" customFormat="1">
      <c r="B216" s="148"/>
      <c r="D216" s="144" t="s">
        <v>255</v>
      </c>
      <c r="E216" s="149" t="s">
        <v>1</v>
      </c>
      <c r="F216" s="150" t="s">
        <v>1063</v>
      </c>
      <c r="H216" s="151">
        <v>393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</row>
    <row r="217" spans="2:65" s="10" customFormat="1" ht="25.9" customHeight="1">
      <c r="B217" s="120"/>
      <c r="D217" s="121" t="s">
        <v>74</v>
      </c>
      <c r="E217" s="122" t="s">
        <v>305</v>
      </c>
      <c r="F217" s="122" t="s">
        <v>359</v>
      </c>
      <c r="I217" s="123"/>
      <c r="J217" s="124">
        <f>BK217</f>
        <v>0</v>
      </c>
      <c r="L217" s="120"/>
      <c r="M217" s="125"/>
      <c r="P217" s="126">
        <f>SUM(P218:P221)</f>
        <v>0</v>
      </c>
      <c r="R217" s="126">
        <f>SUM(R218:R221)</f>
        <v>0</v>
      </c>
      <c r="T217" s="127">
        <f>SUM(T218:T221)</f>
        <v>0</v>
      </c>
      <c r="AR217" s="121" t="s">
        <v>96</v>
      </c>
      <c r="AT217" s="128" t="s">
        <v>74</v>
      </c>
      <c r="AU217" s="128" t="s">
        <v>75</v>
      </c>
      <c r="AY217" s="121" t="s">
        <v>247</v>
      </c>
      <c r="BK217" s="129">
        <f>SUM(BK218:BK221)</f>
        <v>0</v>
      </c>
    </row>
    <row r="218" spans="2:65" s="1" customFormat="1" ht="24.2" customHeight="1">
      <c r="B218" s="130"/>
      <c r="C218" s="131" t="s">
        <v>378</v>
      </c>
      <c r="D218" s="131" t="s">
        <v>248</v>
      </c>
      <c r="E218" s="132" t="s">
        <v>1079</v>
      </c>
      <c r="F218" s="133" t="s">
        <v>1080</v>
      </c>
      <c r="G218" s="134" t="s">
        <v>363</v>
      </c>
      <c r="H218" s="135">
        <v>2</v>
      </c>
      <c r="I218" s="136"/>
      <c r="J218" s="137">
        <f>ROUND(I218*H218,2)</f>
        <v>0</v>
      </c>
      <c r="K218" s="133" t="s">
        <v>1</v>
      </c>
      <c r="L218" s="32"/>
      <c r="M218" s="138" t="s">
        <v>1</v>
      </c>
      <c r="N218" s="139" t="s">
        <v>40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96</v>
      </c>
      <c r="AT218" s="142" t="s">
        <v>248</v>
      </c>
      <c r="AU218" s="142" t="s">
        <v>82</v>
      </c>
      <c r="AY218" s="17" t="s">
        <v>247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82</v>
      </c>
      <c r="BK218" s="143">
        <f>ROUND(I218*H218,2)</f>
        <v>0</v>
      </c>
      <c r="BL218" s="17" t="s">
        <v>96</v>
      </c>
      <c r="BM218" s="142" t="s">
        <v>1081</v>
      </c>
    </row>
    <row r="219" spans="2:65" s="1" customFormat="1" ht="19.5">
      <c r="B219" s="32"/>
      <c r="D219" s="144" t="s">
        <v>253</v>
      </c>
      <c r="F219" s="145" t="s">
        <v>365</v>
      </c>
      <c r="I219" s="146"/>
      <c r="L219" s="32"/>
      <c r="M219" s="147"/>
      <c r="T219" s="55"/>
      <c r="AT219" s="17" t="s">
        <v>253</v>
      </c>
      <c r="AU219" s="17" t="s">
        <v>82</v>
      </c>
    </row>
    <row r="220" spans="2:65" s="12" customFormat="1">
      <c r="B220" s="155"/>
      <c r="D220" s="144" t="s">
        <v>255</v>
      </c>
      <c r="E220" s="156" t="s">
        <v>1</v>
      </c>
      <c r="F220" s="157" t="s">
        <v>366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1082</v>
      </c>
      <c r="F221" s="150" t="s">
        <v>1083</v>
      </c>
      <c r="H221" s="151">
        <v>2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0" customFormat="1" ht="25.9" customHeight="1">
      <c r="B222" s="120"/>
      <c r="D222" s="121" t="s">
        <v>74</v>
      </c>
      <c r="E222" s="122" t="s">
        <v>315</v>
      </c>
      <c r="F222" s="122" t="s">
        <v>369</v>
      </c>
      <c r="I222" s="123"/>
      <c r="J222" s="124">
        <f>BK222</f>
        <v>0</v>
      </c>
      <c r="L222" s="120"/>
      <c r="M222" s="125"/>
      <c r="P222" s="126">
        <f>SUM(P223:P290)</f>
        <v>0</v>
      </c>
      <c r="R222" s="126">
        <f>SUM(R223:R290)</f>
        <v>0</v>
      </c>
      <c r="T222" s="127">
        <f>SUM(T223:T290)</f>
        <v>0</v>
      </c>
      <c r="AR222" s="121" t="s">
        <v>96</v>
      </c>
      <c r="AT222" s="128" t="s">
        <v>74</v>
      </c>
      <c r="AU222" s="128" t="s">
        <v>75</v>
      </c>
      <c r="AY222" s="121" t="s">
        <v>247</v>
      </c>
      <c r="BK222" s="129">
        <f>SUM(BK223:BK290)</f>
        <v>0</v>
      </c>
    </row>
    <row r="223" spans="2:65" s="1" customFormat="1" ht="24.2" customHeight="1">
      <c r="B223" s="130"/>
      <c r="C223" s="131" t="s">
        <v>388</v>
      </c>
      <c r="D223" s="131" t="s">
        <v>248</v>
      </c>
      <c r="E223" s="132" t="s">
        <v>371</v>
      </c>
      <c r="F223" s="133" t="s">
        <v>372</v>
      </c>
      <c r="G223" s="134" t="s">
        <v>363</v>
      </c>
      <c r="H223" s="135">
        <v>4</v>
      </c>
      <c r="I223" s="136"/>
      <c r="J223" s="137">
        <f>ROUND(I223*H223,2)</f>
        <v>0</v>
      </c>
      <c r="K223" s="133" t="s">
        <v>1</v>
      </c>
      <c r="L223" s="32"/>
      <c r="M223" s="138" t="s">
        <v>1</v>
      </c>
      <c r="N223" s="139" t="s">
        <v>40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96</v>
      </c>
      <c r="AT223" s="142" t="s">
        <v>248</v>
      </c>
      <c r="AU223" s="142" t="s">
        <v>82</v>
      </c>
      <c r="AY223" s="17" t="s">
        <v>247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82</v>
      </c>
      <c r="BK223" s="143">
        <f>ROUND(I223*H223,2)</f>
        <v>0</v>
      </c>
      <c r="BL223" s="17" t="s">
        <v>96</v>
      </c>
      <c r="BM223" s="142" t="s">
        <v>1084</v>
      </c>
    </row>
    <row r="224" spans="2:65" s="1" customFormat="1" ht="19.5">
      <c r="B224" s="32"/>
      <c r="D224" s="144" t="s">
        <v>253</v>
      </c>
      <c r="F224" s="145" t="s">
        <v>372</v>
      </c>
      <c r="I224" s="146"/>
      <c r="L224" s="32"/>
      <c r="M224" s="147"/>
      <c r="T224" s="55"/>
      <c r="AT224" s="17" t="s">
        <v>253</v>
      </c>
      <c r="AU224" s="17" t="s">
        <v>82</v>
      </c>
    </row>
    <row r="225" spans="2:65" s="12" customFormat="1" ht="22.5">
      <c r="B225" s="155"/>
      <c r="D225" s="144" t="s">
        <v>255</v>
      </c>
      <c r="E225" s="156" t="s">
        <v>1</v>
      </c>
      <c r="F225" s="157" t="s">
        <v>374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1" customFormat="1">
      <c r="B226" s="148"/>
      <c r="D226" s="144" t="s">
        <v>255</v>
      </c>
      <c r="E226" s="149" t="s">
        <v>1085</v>
      </c>
      <c r="F226" s="150" t="s">
        <v>1086</v>
      </c>
      <c r="H226" s="151">
        <v>4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82</v>
      </c>
      <c r="AY226" s="149" t="s">
        <v>247</v>
      </c>
    </row>
    <row r="227" spans="2:65" s="1" customFormat="1" ht="24.2" customHeight="1">
      <c r="B227" s="130"/>
      <c r="C227" s="131" t="s">
        <v>394</v>
      </c>
      <c r="D227" s="131" t="s">
        <v>248</v>
      </c>
      <c r="E227" s="132" t="s">
        <v>1087</v>
      </c>
      <c r="F227" s="133" t="s">
        <v>1088</v>
      </c>
      <c r="G227" s="134" t="s">
        <v>363</v>
      </c>
      <c r="H227" s="135">
        <v>4</v>
      </c>
      <c r="I227" s="136"/>
      <c r="J227" s="137">
        <f>ROUND(I227*H227,2)</f>
        <v>0</v>
      </c>
      <c r="K227" s="133" t="s">
        <v>1</v>
      </c>
      <c r="L227" s="32"/>
      <c r="M227" s="138" t="s">
        <v>1</v>
      </c>
      <c r="N227" s="139" t="s">
        <v>40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96</v>
      </c>
      <c r="AT227" s="142" t="s">
        <v>248</v>
      </c>
      <c r="AU227" s="142" t="s">
        <v>82</v>
      </c>
      <c r="AY227" s="17" t="s">
        <v>247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82</v>
      </c>
      <c r="BK227" s="143">
        <f>ROUND(I227*H227,2)</f>
        <v>0</v>
      </c>
      <c r="BL227" s="17" t="s">
        <v>96</v>
      </c>
      <c r="BM227" s="142" t="s">
        <v>1089</v>
      </c>
    </row>
    <row r="228" spans="2:65" s="1" customFormat="1" ht="19.5">
      <c r="B228" s="32"/>
      <c r="D228" s="144" t="s">
        <v>253</v>
      </c>
      <c r="F228" s="145" t="s">
        <v>885</v>
      </c>
      <c r="I228" s="146"/>
      <c r="L228" s="32"/>
      <c r="M228" s="147"/>
      <c r="T228" s="55"/>
      <c r="AT228" s="17" t="s">
        <v>253</v>
      </c>
      <c r="AU228" s="17" t="s">
        <v>82</v>
      </c>
    </row>
    <row r="229" spans="2:65" s="12" customFormat="1" ht="22.5">
      <c r="B229" s="155"/>
      <c r="D229" s="144" t="s">
        <v>255</v>
      </c>
      <c r="E229" s="156" t="s">
        <v>1</v>
      </c>
      <c r="F229" s="157" t="s">
        <v>1090</v>
      </c>
      <c r="H229" s="156" t="s">
        <v>1</v>
      </c>
      <c r="I229" s="158"/>
      <c r="L229" s="155"/>
      <c r="M229" s="159"/>
      <c r="T229" s="160"/>
      <c r="AT229" s="156" t="s">
        <v>255</v>
      </c>
      <c r="AU229" s="156" t="s">
        <v>82</v>
      </c>
      <c r="AV229" s="12" t="s">
        <v>82</v>
      </c>
      <c r="AW229" s="12" t="s">
        <v>32</v>
      </c>
      <c r="AX229" s="12" t="s">
        <v>75</v>
      </c>
      <c r="AY229" s="156" t="s">
        <v>247</v>
      </c>
    </row>
    <row r="230" spans="2:65" s="12" customFormat="1">
      <c r="B230" s="155"/>
      <c r="D230" s="144" t="s">
        <v>255</v>
      </c>
      <c r="E230" s="156" t="s">
        <v>1</v>
      </c>
      <c r="F230" s="157" t="s">
        <v>375</v>
      </c>
      <c r="H230" s="156" t="s">
        <v>1</v>
      </c>
      <c r="I230" s="158"/>
      <c r="L230" s="155"/>
      <c r="M230" s="159"/>
      <c r="T230" s="160"/>
      <c r="AT230" s="156" t="s">
        <v>255</v>
      </c>
      <c r="AU230" s="156" t="s">
        <v>82</v>
      </c>
      <c r="AV230" s="12" t="s">
        <v>82</v>
      </c>
      <c r="AW230" s="12" t="s">
        <v>32</v>
      </c>
      <c r="AX230" s="12" t="s">
        <v>75</v>
      </c>
      <c r="AY230" s="156" t="s">
        <v>247</v>
      </c>
    </row>
    <row r="231" spans="2:65" s="11" customFormat="1">
      <c r="B231" s="148"/>
      <c r="D231" s="144" t="s">
        <v>255</v>
      </c>
      <c r="E231" s="149" t="s">
        <v>1091</v>
      </c>
      <c r="F231" s="150" t="s">
        <v>652</v>
      </c>
      <c r="H231" s="151">
        <v>1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1092</v>
      </c>
      <c r="F232" s="150" t="s">
        <v>1093</v>
      </c>
      <c r="H232" s="151">
        <v>1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75</v>
      </c>
      <c r="AY232" s="149" t="s">
        <v>247</v>
      </c>
    </row>
    <row r="233" spans="2:65" s="11" customFormat="1">
      <c r="B233" s="148"/>
      <c r="D233" s="144" t="s">
        <v>255</v>
      </c>
      <c r="E233" s="149" t="s">
        <v>1094</v>
      </c>
      <c r="F233" s="150" t="s">
        <v>874</v>
      </c>
      <c r="H233" s="151">
        <v>1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75</v>
      </c>
      <c r="AY233" s="149" t="s">
        <v>247</v>
      </c>
    </row>
    <row r="234" spans="2:65" s="11" customFormat="1">
      <c r="B234" s="148"/>
      <c r="D234" s="144" t="s">
        <v>255</v>
      </c>
      <c r="E234" s="149" t="s">
        <v>1095</v>
      </c>
      <c r="F234" s="150" t="s">
        <v>1096</v>
      </c>
      <c r="H234" s="151">
        <v>1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75</v>
      </c>
      <c r="AY234" s="149" t="s">
        <v>247</v>
      </c>
    </row>
    <row r="235" spans="2:65" s="11" customFormat="1">
      <c r="B235" s="148"/>
      <c r="D235" s="144" t="s">
        <v>255</v>
      </c>
      <c r="E235" s="149" t="s">
        <v>1</v>
      </c>
      <c r="F235" s="150" t="s">
        <v>875</v>
      </c>
      <c r="H235" s="151">
        <v>4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82</v>
      </c>
      <c r="AY235" s="149" t="s">
        <v>247</v>
      </c>
    </row>
    <row r="236" spans="2:65" s="1" customFormat="1" ht="24.2" customHeight="1">
      <c r="B236" s="130"/>
      <c r="C236" s="131" t="s">
        <v>7</v>
      </c>
      <c r="D236" s="131" t="s">
        <v>248</v>
      </c>
      <c r="E236" s="132" t="s">
        <v>667</v>
      </c>
      <c r="F236" s="133" t="s">
        <v>668</v>
      </c>
      <c r="G236" s="134" t="s">
        <v>363</v>
      </c>
      <c r="H236" s="135">
        <v>1</v>
      </c>
      <c r="I236" s="136"/>
      <c r="J236" s="137">
        <f>ROUND(I236*H236,2)</f>
        <v>0</v>
      </c>
      <c r="K236" s="133" t="s">
        <v>1</v>
      </c>
      <c r="L236" s="32"/>
      <c r="M236" s="138" t="s">
        <v>1</v>
      </c>
      <c r="N236" s="139" t="s">
        <v>40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96</v>
      </c>
      <c r="AT236" s="142" t="s">
        <v>248</v>
      </c>
      <c r="AU236" s="142" t="s">
        <v>82</v>
      </c>
      <c r="AY236" s="17" t="s">
        <v>247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82</v>
      </c>
      <c r="BK236" s="143">
        <f>ROUND(I236*H236,2)</f>
        <v>0</v>
      </c>
      <c r="BL236" s="17" t="s">
        <v>96</v>
      </c>
      <c r="BM236" s="142" t="s">
        <v>1097</v>
      </c>
    </row>
    <row r="237" spans="2:65" s="1" customFormat="1" ht="19.5">
      <c r="B237" s="32"/>
      <c r="D237" s="144" t="s">
        <v>253</v>
      </c>
      <c r="F237" s="145" t="s">
        <v>668</v>
      </c>
      <c r="I237" s="146"/>
      <c r="L237" s="32"/>
      <c r="M237" s="147"/>
      <c r="T237" s="55"/>
      <c r="AT237" s="17" t="s">
        <v>253</v>
      </c>
      <c r="AU237" s="17" t="s">
        <v>82</v>
      </c>
    </row>
    <row r="238" spans="2:65" s="12" customFormat="1" ht="22.5">
      <c r="B238" s="155"/>
      <c r="D238" s="144" t="s">
        <v>255</v>
      </c>
      <c r="E238" s="156" t="s">
        <v>1</v>
      </c>
      <c r="F238" s="157" t="s">
        <v>374</v>
      </c>
      <c r="H238" s="156" t="s">
        <v>1</v>
      </c>
      <c r="I238" s="158"/>
      <c r="L238" s="155"/>
      <c r="M238" s="159"/>
      <c r="T238" s="160"/>
      <c r="AT238" s="156" t="s">
        <v>255</v>
      </c>
      <c r="AU238" s="156" t="s">
        <v>82</v>
      </c>
      <c r="AV238" s="12" t="s">
        <v>82</v>
      </c>
      <c r="AW238" s="12" t="s">
        <v>32</v>
      </c>
      <c r="AX238" s="12" t="s">
        <v>75</v>
      </c>
      <c r="AY238" s="156" t="s">
        <v>247</v>
      </c>
    </row>
    <row r="239" spans="2:65" s="12" customFormat="1">
      <c r="B239" s="155"/>
      <c r="D239" s="144" t="s">
        <v>255</v>
      </c>
      <c r="E239" s="156" t="s">
        <v>1</v>
      </c>
      <c r="F239" s="157" t="s">
        <v>670</v>
      </c>
      <c r="H239" s="156" t="s">
        <v>1</v>
      </c>
      <c r="I239" s="158"/>
      <c r="L239" s="155"/>
      <c r="M239" s="159"/>
      <c r="T239" s="160"/>
      <c r="AT239" s="156" t="s">
        <v>255</v>
      </c>
      <c r="AU239" s="156" t="s">
        <v>82</v>
      </c>
      <c r="AV239" s="12" t="s">
        <v>82</v>
      </c>
      <c r="AW239" s="12" t="s">
        <v>32</v>
      </c>
      <c r="AX239" s="12" t="s">
        <v>75</v>
      </c>
      <c r="AY239" s="156" t="s">
        <v>247</v>
      </c>
    </row>
    <row r="240" spans="2:65" s="11" customFormat="1">
      <c r="B240" s="148"/>
      <c r="D240" s="144" t="s">
        <v>255</v>
      </c>
      <c r="E240" s="149" t="s">
        <v>1098</v>
      </c>
      <c r="F240" s="150" t="s">
        <v>674</v>
      </c>
      <c r="H240" s="151">
        <v>1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33" customHeight="1">
      <c r="B241" s="130"/>
      <c r="C241" s="131" t="s">
        <v>427</v>
      </c>
      <c r="D241" s="131" t="s">
        <v>248</v>
      </c>
      <c r="E241" s="132" t="s">
        <v>389</v>
      </c>
      <c r="F241" s="133" t="s">
        <v>390</v>
      </c>
      <c r="G241" s="134" t="s">
        <v>363</v>
      </c>
      <c r="H241" s="135">
        <v>4</v>
      </c>
      <c r="I241" s="136"/>
      <c r="J241" s="137">
        <f>ROUND(I241*H241,2)</f>
        <v>0</v>
      </c>
      <c r="K241" s="133" t="s">
        <v>1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1099</v>
      </c>
    </row>
    <row r="242" spans="2:65" s="1" customFormat="1" ht="19.5">
      <c r="B242" s="32"/>
      <c r="D242" s="144" t="s">
        <v>253</v>
      </c>
      <c r="F242" s="145" t="s">
        <v>390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2" customFormat="1" ht="22.5">
      <c r="B243" s="155"/>
      <c r="D243" s="144" t="s">
        <v>255</v>
      </c>
      <c r="E243" s="156" t="s">
        <v>1</v>
      </c>
      <c r="F243" s="157" t="s">
        <v>374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1" customFormat="1">
      <c r="B244" s="148"/>
      <c r="D244" s="144" t="s">
        <v>255</v>
      </c>
      <c r="E244" s="149" t="s">
        <v>1100</v>
      </c>
      <c r="F244" s="150" t="s">
        <v>1101</v>
      </c>
      <c r="H244" s="151">
        <v>4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82</v>
      </c>
      <c r="AY244" s="149" t="s">
        <v>247</v>
      </c>
    </row>
    <row r="245" spans="2:65" s="1" customFormat="1" ht="24.2" customHeight="1">
      <c r="B245" s="130"/>
      <c r="C245" s="131" t="s">
        <v>435</v>
      </c>
      <c r="D245" s="131" t="s">
        <v>248</v>
      </c>
      <c r="E245" s="132" t="s">
        <v>882</v>
      </c>
      <c r="F245" s="133" t="s">
        <v>883</v>
      </c>
      <c r="G245" s="134" t="s">
        <v>363</v>
      </c>
      <c r="H245" s="135">
        <v>3</v>
      </c>
      <c r="I245" s="136"/>
      <c r="J245" s="137">
        <f>ROUND(I245*H245,2)</f>
        <v>0</v>
      </c>
      <c r="K245" s="133" t="s">
        <v>1</v>
      </c>
      <c r="L245" s="32"/>
      <c r="M245" s="138" t="s">
        <v>1</v>
      </c>
      <c r="N245" s="139" t="s">
        <v>40</v>
      </c>
      <c r="P245" s="140">
        <f>O245*H245</f>
        <v>0</v>
      </c>
      <c r="Q245" s="140">
        <v>0</v>
      </c>
      <c r="R245" s="140">
        <f>Q245*H245</f>
        <v>0</v>
      </c>
      <c r="S245" s="140">
        <v>0</v>
      </c>
      <c r="T245" s="141">
        <f>S245*H245</f>
        <v>0</v>
      </c>
      <c r="AR245" s="142" t="s">
        <v>96</v>
      </c>
      <c r="AT245" s="142" t="s">
        <v>248</v>
      </c>
      <c r="AU245" s="142" t="s">
        <v>82</v>
      </c>
      <c r="AY245" s="17" t="s">
        <v>247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82</v>
      </c>
      <c r="BK245" s="143">
        <f>ROUND(I245*H245,2)</f>
        <v>0</v>
      </c>
      <c r="BL245" s="17" t="s">
        <v>96</v>
      </c>
      <c r="BM245" s="142" t="s">
        <v>1102</v>
      </c>
    </row>
    <row r="246" spans="2:65" s="1" customFormat="1" ht="19.5">
      <c r="B246" s="32"/>
      <c r="D246" s="144" t="s">
        <v>253</v>
      </c>
      <c r="F246" s="145" t="s">
        <v>885</v>
      </c>
      <c r="I246" s="146"/>
      <c r="L246" s="32"/>
      <c r="M246" s="147"/>
      <c r="T246" s="55"/>
      <c r="AT246" s="17" t="s">
        <v>253</v>
      </c>
      <c r="AU246" s="17" t="s">
        <v>82</v>
      </c>
    </row>
    <row r="247" spans="2:65" s="12" customFormat="1" ht="22.5">
      <c r="B247" s="155"/>
      <c r="D247" s="144" t="s">
        <v>255</v>
      </c>
      <c r="E247" s="156" t="s">
        <v>1</v>
      </c>
      <c r="F247" s="157" t="s">
        <v>1090</v>
      </c>
      <c r="H247" s="156" t="s">
        <v>1</v>
      </c>
      <c r="I247" s="158"/>
      <c r="L247" s="155"/>
      <c r="M247" s="159"/>
      <c r="T247" s="160"/>
      <c r="AT247" s="156" t="s">
        <v>255</v>
      </c>
      <c r="AU247" s="156" t="s">
        <v>82</v>
      </c>
      <c r="AV247" s="12" t="s">
        <v>82</v>
      </c>
      <c r="AW247" s="12" t="s">
        <v>32</v>
      </c>
      <c r="AX247" s="12" t="s">
        <v>75</v>
      </c>
      <c r="AY247" s="156" t="s">
        <v>247</v>
      </c>
    </row>
    <row r="248" spans="2:65" s="11" customFormat="1">
      <c r="B248" s="148"/>
      <c r="D248" s="144" t="s">
        <v>255</v>
      </c>
      <c r="E248" s="149" t="s">
        <v>1103</v>
      </c>
      <c r="F248" s="150" t="s">
        <v>1104</v>
      </c>
      <c r="H248" s="151">
        <v>3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82</v>
      </c>
      <c r="AY248" s="149" t="s">
        <v>247</v>
      </c>
    </row>
    <row r="249" spans="2:65" s="1" customFormat="1" ht="24.2" customHeight="1">
      <c r="B249" s="130"/>
      <c r="C249" s="131" t="s">
        <v>441</v>
      </c>
      <c r="D249" s="131" t="s">
        <v>248</v>
      </c>
      <c r="E249" s="132" t="s">
        <v>395</v>
      </c>
      <c r="F249" s="133" t="s">
        <v>396</v>
      </c>
      <c r="G249" s="134" t="s">
        <v>298</v>
      </c>
      <c r="H249" s="135">
        <v>39.685000000000002</v>
      </c>
      <c r="I249" s="136"/>
      <c r="J249" s="137">
        <f>ROUND(I249*H249,2)</f>
        <v>0</v>
      </c>
      <c r="K249" s="133" t="s">
        <v>1</v>
      </c>
      <c r="L249" s="32"/>
      <c r="M249" s="138" t="s">
        <v>1</v>
      </c>
      <c r="N249" s="139" t="s">
        <v>40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96</v>
      </c>
      <c r="AT249" s="142" t="s">
        <v>248</v>
      </c>
      <c r="AU249" s="142" t="s">
        <v>82</v>
      </c>
      <c r="AY249" s="17" t="s">
        <v>247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82</v>
      </c>
      <c r="BK249" s="143">
        <f>ROUND(I249*H249,2)</f>
        <v>0</v>
      </c>
      <c r="BL249" s="17" t="s">
        <v>96</v>
      </c>
      <c r="BM249" s="142" t="s">
        <v>1105</v>
      </c>
    </row>
    <row r="250" spans="2:65" s="1" customFormat="1" ht="19.5">
      <c r="B250" s="32"/>
      <c r="D250" s="144" t="s">
        <v>253</v>
      </c>
      <c r="F250" s="145" t="s">
        <v>398</v>
      </c>
      <c r="I250" s="146"/>
      <c r="L250" s="32"/>
      <c r="M250" s="147"/>
      <c r="T250" s="55"/>
      <c r="AT250" s="17" t="s">
        <v>253</v>
      </c>
      <c r="AU250" s="17" t="s">
        <v>82</v>
      </c>
    </row>
    <row r="251" spans="2:65" s="12" customFormat="1">
      <c r="B251" s="155"/>
      <c r="D251" s="144" t="s">
        <v>255</v>
      </c>
      <c r="E251" s="156" t="s">
        <v>1</v>
      </c>
      <c r="F251" s="157" t="s">
        <v>399</v>
      </c>
      <c r="H251" s="156" t="s">
        <v>1</v>
      </c>
      <c r="I251" s="158"/>
      <c r="L251" s="155"/>
      <c r="M251" s="159"/>
      <c r="T251" s="160"/>
      <c r="AT251" s="156" t="s">
        <v>255</v>
      </c>
      <c r="AU251" s="156" t="s">
        <v>82</v>
      </c>
      <c r="AV251" s="12" t="s">
        <v>82</v>
      </c>
      <c r="AW251" s="12" t="s">
        <v>32</v>
      </c>
      <c r="AX251" s="12" t="s">
        <v>75</v>
      </c>
      <c r="AY251" s="156" t="s">
        <v>247</v>
      </c>
    </row>
    <row r="252" spans="2:65" s="11" customFormat="1">
      <c r="B252" s="148"/>
      <c r="D252" s="144" t="s">
        <v>255</v>
      </c>
      <c r="E252" s="149" t="s">
        <v>1106</v>
      </c>
      <c r="F252" s="150" t="s">
        <v>1107</v>
      </c>
      <c r="H252" s="151">
        <v>1.875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65" s="11" customFormat="1">
      <c r="B253" s="148"/>
      <c r="D253" s="144" t="s">
        <v>255</v>
      </c>
      <c r="E253" s="149" t="s">
        <v>1108</v>
      </c>
      <c r="F253" s="150" t="s">
        <v>1109</v>
      </c>
      <c r="H253" s="151">
        <v>2.5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75</v>
      </c>
      <c r="AY253" s="149" t="s">
        <v>247</v>
      </c>
    </row>
    <row r="254" spans="2:65" s="11" customFormat="1">
      <c r="B254" s="148"/>
      <c r="D254" s="144" t="s">
        <v>255</v>
      </c>
      <c r="E254" s="149" t="s">
        <v>1110</v>
      </c>
      <c r="F254" s="150" t="s">
        <v>1111</v>
      </c>
      <c r="H254" s="151">
        <v>12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1112</v>
      </c>
      <c r="F255" s="150" t="s">
        <v>1113</v>
      </c>
      <c r="H255" s="151">
        <v>2.25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75</v>
      </c>
      <c r="AY255" s="149" t="s">
        <v>247</v>
      </c>
    </row>
    <row r="256" spans="2:65" s="11" customFormat="1">
      <c r="B256" s="148"/>
      <c r="D256" s="144" t="s">
        <v>255</v>
      </c>
      <c r="E256" s="149" t="s">
        <v>1114</v>
      </c>
      <c r="F256" s="150" t="s">
        <v>1115</v>
      </c>
      <c r="H256" s="151">
        <v>0.46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75</v>
      </c>
      <c r="AY256" s="149" t="s">
        <v>247</v>
      </c>
    </row>
    <row r="257" spans="2:65" s="11" customFormat="1">
      <c r="B257" s="148"/>
      <c r="D257" s="144" t="s">
        <v>255</v>
      </c>
      <c r="E257" s="149" t="s">
        <v>1116</v>
      </c>
      <c r="F257" s="150" t="s">
        <v>411</v>
      </c>
      <c r="H257" s="151">
        <v>8.1</v>
      </c>
      <c r="I257" s="152"/>
      <c r="L257" s="148"/>
      <c r="M257" s="153"/>
      <c r="T257" s="154"/>
      <c r="AT257" s="149" t="s">
        <v>255</v>
      </c>
      <c r="AU257" s="149" t="s">
        <v>82</v>
      </c>
      <c r="AV257" s="11" t="s">
        <v>84</v>
      </c>
      <c r="AW257" s="11" t="s">
        <v>32</v>
      </c>
      <c r="AX257" s="11" t="s">
        <v>75</v>
      </c>
      <c r="AY257" s="149" t="s">
        <v>247</v>
      </c>
    </row>
    <row r="258" spans="2:65" s="11" customFormat="1">
      <c r="B258" s="148"/>
      <c r="D258" s="144" t="s">
        <v>255</v>
      </c>
      <c r="E258" s="149" t="s">
        <v>1117</v>
      </c>
      <c r="F258" s="150" t="s">
        <v>1118</v>
      </c>
      <c r="H258" s="151">
        <v>0.625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75</v>
      </c>
      <c r="AY258" s="149" t="s">
        <v>247</v>
      </c>
    </row>
    <row r="259" spans="2:65" s="11" customFormat="1">
      <c r="B259" s="148"/>
      <c r="D259" s="144" t="s">
        <v>255</v>
      </c>
      <c r="E259" s="149" t="s">
        <v>1119</v>
      </c>
      <c r="F259" s="150" t="s">
        <v>1120</v>
      </c>
      <c r="H259" s="151">
        <v>8.125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75</v>
      </c>
      <c r="AY259" s="149" t="s">
        <v>247</v>
      </c>
    </row>
    <row r="260" spans="2:65" s="11" customFormat="1">
      <c r="B260" s="148"/>
      <c r="D260" s="144" t="s">
        <v>255</v>
      </c>
      <c r="E260" s="149" t="s">
        <v>1121</v>
      </c>
      <c r="F260" s="150" t="s">
        <v>1122</v>
      </c>
      <c r="H260" s="151">
        <v>3.75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>
      <c r="B261" s="148"/>
      <c r="D261" s="144" t="s">
        <v>255</v>
      </c>
      <c r="E261" s="149" t="s">
        <v>1</v>
      </c>
      <c r="F261" s="150" t="s">
        <v>1123</v>
      </c>
      <c r="H261" s="151">
        <v>39.685000000000002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82</v>
      </c>
      <c r="AY261" s="149" t="s">
        <v>247</v>
      </c>
    </row>
    <row r="262" spans="2:65" s="1" customFormat="1" ht="24.2" customHeight="1">
      <c r="B262" s="130"/>
      <c r="C262" s="131" t="s">
        <v>447</v>
      </c>
      <c r="D262" s="131" t="s">
        <v>248</v>
      </c>
      <c r="E262" s="132" t="s">
        <v>417</v>
      </c>
      <c r="F262" s="133" t="s">
        <v>418</v>
      </c>
      <c r="G262" s="134" t="s">
        <v>298</v>
      </c>
      <c r="H262" s="135">
        <v>22.81</v>
      </c>
      <c r="I262" s="136"/>
      <c r="J262" s="137">
        <f>ROUND(I262*H262,2)</f>
        <v>0</v>
      </c>
      <c r="K262" s="133" t="s">
        <v>1</v>
      </c>
      <c r="L262" s="32"/>
      <c r="M262" s="138" t="s">
        <v>1</v>
      </c>
      <c r="N262" s="139" t="s">
        <v>40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96</v>
      </c>
      <c r="AT262" s="142" t="s">
        <v>248</v>
      </c>
      <c r="AU262" s="142" t="s">
        <v>82</v>
      </c>
      <c r="AY262" s="17" t="s">
        <v>247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82</v>
      </c>
      <c r="BK262" s="143">
        <f>ROUND(I262*H262,2)</f>
        <v>0</v>
      </c>
      <c r="BL262" s="17" t="s">
        <v>96</v>
      </c>
      <c r="BM262" s="142" t="s">
        <v>1124</v>
      </c>
    </row>
    <row r="263" spans="2:65" s="1" customFormat="1" ht="19.5">
      <c r="B263" s="32"/>
      <c r="D263" s="144" t="s">
        <v>253</v>
      </c>
      <c r="F263" s="145" t="s">
        <v>420</v>
      </c>
      <c r="I263" s="146"/>
      <c r="L263" s="32"/>
      <c r="M263" s="147"/>
      <c r="T263" s="55"/>
      <c r="AT263" s="17" t="s">
        <v>253</v>
      </c>
      <c r="AU263" s="17" t="s">
        <v>82</v>
      </c>
    </row>
    <row r="264" spans="2:65" s="12" customFormat="1">
      <c r="B264" s="155"/>
      <c r="D264" s="144" t="s">
        <v>255</v>
      </c>
      <c r="E264" s="156" t="s">
        <v>1</v>
      </c>
      <c r="F264" s="157" t="s">
        <v>399</v>
      </c>
      <c r="H264" s="156" t="s">
        <v>1</v>
      </c>
      <c r="I264" s="158"/>
      <c r="L264" s="155"/>
      <c r="M264" s="159"/>
      <c r="T264" s="160"/>
      <c r="AT264" s="156" t="s">
        <v>255</v>
      </c>
      <c r="AU264" s="156" t="s">
        <v>82</v>
      </c>
      <c r="AV264" s="12" t="s">
        <v>82</v>
      </c>
      <c r="AW264" s="12" t="s">
        <v>32</v>
      </c>
      <c r="AX264" s="12" t="s">
        <v>75</v>
      </c>
      <c r="AY264" s="156" t="s">
        <v>247</v>
      </c>
    </row>
    <row r="265" spans="2:65" s="11" customFormat="1">
      <c r="B265" s="148"/>
      <c r="D265" s="144" t="s">
        <v>255</v>
      </c>
      <c r="E265" s="149" t="s">
        <v>1125</v>
      </c>
      <c r="F265" s="150" t="s">
        <v>1113</v>
      </c>
      <c r="H265" s="151">
        <v>2.25</v>
      </c>
      <c r="I265" s="152"/>
      <c r="L265" s="148"/>
      <c r="M265" s="153"/>
      <c r="T265" s="154"/>
      <c r="AT265" s="149" t="s">
        <v>255</v>
      </c>
      <c r="AU265" s="149" t="s">
        <v>82</v>
      </c>
      <c r="AV265" s="11" t="s">
        <v>84</v>
      </c>
      <c r="AW265" s="11" t="s">
        <v>32</v>
      </c>
      <c r="AX265" s="11" t="s">
        <v>75</v>
      </c>
      <c r="AY265" s="149" t="s">
        <v>247</v>
      </c>
    </row>
    <row r="266" spans="2:65" s="11" customFormat="1">
      <c r="B266" s="148"/>
      <c r="D266" s="144" t="s">
        <v>255</v>
      </c>
      <c r="E266" s="149" t="s">
        <v>1126</v>
      </c>
      <c r="F266" s="150" t="s">
        <v>1111</v>
      </c>
      <c r="H266" s="151">
        <v>12</v>
      </c>
      <c r="I266" s="152"/>
      <c r="L266" s="148"/>
      <c r="M266" s="153"/>
      <c r="T266" s="154"/>
      <c r="AT266" s="149" t="s">
        <v>255</v>
      </c>
      <c r="AU266" s="149" t="s">
        <v>82</v>
      </c>
      <c r="AV266" s="11" t="s">
        <v>84</v>
      </c>
      <c r="AW266" s="11" t="s">
        <v>32</v>
      </c>
      <c r="AX266" s="11" t="s">
        <v>75</v>
      </c>
      <c r="AY266" s="149" t="s">
        <v>247</v>
      </c>
    </row>
    <row r="267" spans="2:65" s="11" customFormat="1">
      <c r="B267" s="148"/>
      <c r="D267" s="144" t="s">
        <v>255</v>
      </c>
      <c r="E267" s="149" t="s">
        <v>1127</v>
      </c>
      <c r="F267" s="150" t="s">
        <v>1115</v>
      </c>
      <c r="H267" s="151">
        <v>0.46</v>
      </c>
      <c r="I267" s="152"/>
      <c r="L267" s="148"/>
      <c r="M267" s="153"/>
      <c r="T267" s="154"/>
      <c r="AT267" s="149" t="s">
        <v>255</v>
      </c>
      <c r="AU267" s="149" t="s">
        <v>82</v>
      </c>
      <c r="AV267" s="11" t="s">
        <v>84</v>
      </c>
      <c r="AW267" s="11" t="s">
        <v>32</v>
      </c>
      <c r="AX267" s="11" t="s">
        <v>75</v>
      </c>
      <c r="AY267" s="149" t="s">
        <v>247</v>
      </c>
    </row>
    <row r="268" spans="2:65" s="11" customFormat="1">
      <c r="B268" s="148"/>
      <c r="D268" s="144" t="s">
        <v>255</v>
      </c>
      <c r="E268" s="149" t="s">
        <v>1128</v>
      </c>
      <c r="F268" s="150" t="s">
        <v>411</v>
      </c>
      <c r="H268" s="151">
        <v>8.1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75</v>
      </c>
      <c r="AY268" s="149" t="s">
        <v>247</v>
      </c>
    </row>
    <row r="269" spans="2:65" s="11" customFormat="1">
      <c r="B269" s="148"/>
      <c r="D269" s="144" t="s">
        <v>255</v>
      </c>
      <c r="E269" s="149" t="s">
        <v>1</v>
      </c>
      <c r="F269" s="150" t="s">
        <v>1129</v>
      </c>
      <c r="H269" s="151">
        <v>22.81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82</v>
      </c>
      <c r="AY269" s="149" t="s">
        <v>247</v>
      </c>
    </row>
    <row r="270" spans="2:65" s="1" customFormat="1" ht="33" customHeight="1">
      <c r="B270" s="130"/>
      <c r="C270" s="131" t="s">
        <v>708</v>
      </c>
      <c r="D270" s="131" t="s">
        <v>248</v>
      </c>
      <c r="E270" s="132" t="s">
        <v>428</v>
      </c>
      <c r="F270" s="133" t="s">
        <v>429</v>
      </c>
      <c r="G270" s="134" t="s">
        <v>298</v>
      </c>
      <c r="H270" s="135">
        <v>16.875</v>
      </c>
      <c r="I270" s="136"/>
      <c r="J270" s="137">
        <f>ROUND(I270*H270,2)</f>
        <v>0</v>
      </c>
      <c r="K270" s="133" t="s">
        <v>1</v>
      </c>
      <c r="L270" s="32"/>
      <c r="M270" s="138" t="s">
        <v>1</v>
      </c>
      <c r="N270" s="139" t="s">
        <v>40</v>
      </c>
      <c r="P270" s="140">
        <f>O270*H270</f>
        <v>0</v>
      </c>
      <c r="Q270" s="140">
        <v>0</v>
      </c>
      <c r="R270" s="140">
        <f>Q270*H270</f>
        <v>0</v>
      </c>
      <c r="S270" s="140">
        <v>0</v>
      </c>
      <c r="T270" s="141">
        <f>S270*H270</f>
        <v>0</v>
      </c>
      <c r="AR270" s="142" t="s">
        <v>96</v>
      </c>
      <c r="AT270" s="142" t="s">
        <v>248</v>
      </c>
      <c r="AU270" s="142" t="s">
        <v>82</v>
      </c>
      <c r="AY270" s="17" t="s">
        <v>247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82</v>
      </c>
      <c r="BK270" s="143">
        <f>ROUND(I270*H270,2)</f>
        <v>0</v>
      </c>
      <c r="BL270" s="17" t="s">
        <v>96</v>
      </c>
      <c r="BM270" s="142" t="s">
        <v>1130</v>
      </c>
    </row>
    <row r="271" spans="2:65" s="1" customFormat="1" ht="19.5">
      <c r="B271" s="32"/>
      <c r="D271" s="144" t="s">
        <v>253</v>
      </c>
      <c r="F271" s="145" t="s">
        <v>420</v>
      </c>
      <c r="I271" s="146"/>
      <c r="L271" s="32"/>
      <c r="M271" s="147"/>
      <c r="T271" s="55"/>
      <c r="AT271" s="17" t="s">
        <v>253</v>
      </c>
      <c r="AU271" s="17" t="s">
        <v>82</v>
      </c>
    </row>
    <row r="272" spans="2:65" s="12" customFormat="1">
      <c r="B272" s="155"/>
      <c r="D272" s="144" t="s">
        <v>255</v>
      </c>
      <c r="E272" s="156" t="s">
        <v>1</v>
      </c>
      <c r="F272" s="157" t="s">
        <v>399</v>
      </c>
      <c r="H272" s="156" t="s">
        <v>1</v>
      </c>
      <c r="I272" s="158"/>
      <c r="L272" s="155"/>
      <c r="M272" s="159"/>
      <c r="T272" s="160"/>
      <c r="AT272" s="156" t="s">
        <v>255</v>
      </c>
      <c r="AU272" s="156" t="s">
        <v>82</v>
      </c>
      <c r="AV272" s="12" t="s">
        <v>82</v>
      </c>
      <c r="AW272" s="12" t="s">
        <v>32</v>
      </c>
      <c r="AX272" s="12" t="s">
        <v>75</v>
      </c>
      <c r="AY272" s="156" t="s">
        <v>247</v>
      </c>
    </row>
    <row r="273" spans="2:65" s="11" customFormat="1">
      <c r="B273" s="148"/>
      <c r="D273" s="144" t="s">
        <v>255</v>
      </c>
      <c r="E273" s="149" t="s">
        <v>1131</v>
      </c>
      <c r="F273" s="150" t="s">
        <v>1107</v>
      </c>
      <c r="H273" s="151">
        <v>1.875</v>
      </c>
      <c r="I273" s="152"/>
      <c r="L273" s="148"/>
      <c r="M273" s="153"/>
      <c r="T273" s="154"/>
      <c r="AT273" s="149" t="s">
        <v>255</v>
      </c>
      <c r="AU273" s="149" t="s">
        <v>82</v>
      </c>
      <c r="AV273" s="11" t="s">
        <v>84</v>
      </c>
      <c r="AW273" s="11" t="s">
        <v>32</v>
      </c>
      <c r="AX273" s="11" t="s">
        <v>75</v>
      </c>
      <c r="AY273" s="149" t="s">
        <v>247</v>
      </c>
    </row>
    <row r="274" spans="2:65" s="11" customFormat="1">
      <c r="B274" s="148"/>
      <c r="D274" s="144" t="s">
        <v>255</v>
      </c>
      <c r="E274" s="149" t="s">
        <v>1132</v>
      </c>
      <c r="F274" s="150" t="s">
        <v>1109</v>
      </c>
      <c r="H274" s="151">
        <v>2.5</v>
      </c>
      <c r="I274" s="152"/>
      <c r="L274" s="148"/>
      <c r="M274" s="153"/>
      <c r="T274" s="154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75</v>
      </c>
      <c r="AY274" s="149" t="s">
        <v>247</v>
      </c>
    </row>
    <row r="275" spans="2:65" s="11" customFormat="1">
      <c r="B275" s="148"/>
      <c r="D275" s="144" t="s">
        <v>255</v>
      </c>
      <c r="E275" s="149" t="s">
        <v>1133</v>
      </c>
      <c r="F275" s="150" t="s">
        <v>1118</v>
      </c>
      <c r="H275" s="151">
        <v>0.625</v>
      </c>
      <c r="I275" s="152"/>
      <c r="L275" s="148"/>
      <c r="M275" s="153"/>
      <c r="T275" s="154"/>
      <c r="AT275" s="149" t="s">
        <v>255</v>
      </c>
      <c r="AU275" s="149" t="s">
        <v>82</v>
      </c>
      <c r="AV275" s="11" t="s">
        <v>84</v>
      </c>
      <c r="AW275" s="11" t="s">
        <v>32</v>
      </c>
      <c r="AX275" s="11" t="s">
        <v>75</v>
      </c>
      <c r="AY275" s="149" t="s">
        <v>247</v>
      </c>
    </row>
    <row r="276" spans="2:65" s="11" customFormat="1">
      <c r="B276" s="148"/>
      <c r="D276" s="144" t="s">
        <v>255</v>
      </c>
      <c r="E276" s="149" t="s">
        <v>1134</v>
      </c>
      <c r="F276" s="150" t="s">
        <v>1120</v>
      </c>
      <c r="H276" s="151">
        <v>8.125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65" s="11" customFormat="1">
      <c r="B277" s="148"/>
      <c r="D277" s="144" t="s">
        <v>255</v>
      </c>
      <c r="E277" s="149" t="s">
        <v>1135</v>
      </c>
      <c r="F277" s="150" t="s">
        <v>1122</v>
      </c>
      <c r="H277" s="151">
        <v>3.75</v>
      </c>
      <c r="I277" s="152"/>
      <c r="L277" s="148"/>
      <c r="M277" s="153"/>
      <c r="T277" s="154"/>
      <c r="AT277" s="149" t="s">
        <v>255</v>
      </c>
      <c r="AU277" s="149" t="s">
        <v>82</v>
      </c>
      <c r="AV277" s="11" t="s">
        <v>84</v>
      </c>
      <c r="AW277" s="11" t="s">
        <v>32</v>
      </c>
      <c r="AX277" s="11" t="s">
        <v>75</v>
      </c>
      <c r="AY277" s="149" t="s">
        <v>247</v>
      </c>
    </row>
    <row r="278" spans="2:65" s="11" customFormat="1">
      <c r="B278" s="148"/>
      <c r="D278" s="144" t="s">
        <v>255</v>
      </c>
      <c r="E278" s="149" t="s">
        <v>1</v>
      </c>
      <c r="F278" s="150" t="s">
        <v>1136</v>
      </c>
      <c r="H278" s="151">
        <v>16.875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82</v>
      </c>
      <c r="AY278" s="149" t="s">
        <v>247</v>
      </c>
    </row>
    <row r="279" spans="2:65" s="1" customFormat="1" ht="24.2" customHeight="1">
      <c r="B279" s="130"/>
      <c r="C279" s="131" t="s">
        <v>889</v>
      </c>
      <c r="D279" s="131" t="s">
        <v>248</v>
      </c>
      <c r="E279" s="132" t="s">
        <v>436</v>
      </c>
      <c r="F279" s="133" t="s">
        <v>437</v>
      </c>
      <c r="G279" s="134" t="s">
        <v>308</v>
      </c>
      <c r="H279" s="135">
        <v>134.4</v>
      </c>
      <c r="I279" s="136"/>
      <c r="J279" s="137">
        <f>ROUND(I279*H279,2)</f>
        <v>0</v>
      </c>
      <c r="K279" s="133" t="s">
        <v>1</v>
      </c>
      <c r="L279" s="32"/>
      <c r="M279" s="138" t="s">
        <v>1</v>
      </c>
      <c r="N279" s="139" t="s">
        <v>40</v>
      </c>
      <c r="P279" s="140">
        <f>O279*H279</f>
        <v>0</v>
      </c>
      <c r="Q279" s="140">
        <v>0</v>
      </c>
      <c r="R279" s="140">
        <f>Q279*H279</f>
        <v>0</v>
      </c>
      <c r="S279" s="140">
        <v>0</v>
      </c>
      <c r="T279" s="141">
        <f>S279*H279</f>
        <v>0</v>
      </c>
      <c r="AR279" s="142" t="s">
        <v>96</v>
      </c>
      <c r="AT279" s="142" t="s">
        <v>248</v>
      </c>
      <c r="AU279" s="142" t="s">
        <v>82</v>
      </c>
      <c r="AY279" s="17" t="s">
        <v>247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82</v>
      </c>
      <c r="BK279" s="143">
        <f>ROUND(I279*H279,2)</f>
        <v>0</v>
      </c>
      <c r="BL279" s="17" t="s">
        <v>96</v>
      </c>
      <c r="BM279" s="142" t="s">
        <v>1137</v>
      </c>
    </row>
    <row r="280" spans="2:65" s="1" customFormat="1" ht="19.5">
      <c r="B280" s="32"/>
      <c r="D280" s="144" t="s">
        <v>253</v>
      </c>
      <c r="F280" s="145" t="s">
        <v>365</v>
      </c>
      <c r="I280" s="146"/>
      <c r="L280" s="32"/>
      <c r="M280" s="147"/>
      <c r="T280" s="55"/>
      <c r="AT280" s="17" t="s">
        <v>253</v>
      </c>
      <c r="AU280" s="17" t="s">
        <v>82</v>
      </c>
    </row>
    <row r="281" spans="2:65" s="12" customFormat="1">
      <c r="B281" s="155"/>
      <c r="D281" s="144" t="s">
        <v>255</v>
      </c>
      <c r="E281" s="156" t="s">
        <v>1</v>
      </c>
      <c r="F281" s="157" t="s">
        <v>311</v>
      </c>
      <c r="H281" s="156" t="s">
        <v>1</v>
      </c>
      <c r="I281" s="158"/>
      <c r="L281" s="155"/>
      <c r="M281" s="159"/>
      <c r="T281" s="160"/>
      <c r="AT281" s="156" t="s">
        <v>255</v>
      </c>
      <c r="AU281" s="156" t="s">
        <v>82</v>
      </c>
      <c r="AV281" s="12" t="s">
        <v>82</v>
      </c>
      <c r="AW281" s="12" t="s">
        <v>32</v>
      </c>
      <c r="AX281" s="12" t="s">
        <v>75</v>
      </c>
      <c r="AY281" s="156" t="s">
        <v>247</v>
      </c>
    </row>
    <row r="282" spans="2:65" s="11" customFormat="1" ht="22.5">
      <c r="B282" s="148"/>
      <c r="D282" s="144" t="s">
        <v>255</v>
      </c>
      <c r="E282" s="149" t="s">
        <v>1138</v>
      </c>
      <c r="F282" s="150" t="s">
        <v>1139</v>
      </c>
      <c r="H282" s="151">
        <v>134.4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82</v>
      </c>
      <c r="AY282" s="149" t="s">
        <v>247</v>
      </c>
    </row>
    <row r="283" spans="2:65" s="1" customFormat="1" ht="21.75" customHeight="1">
      <c r="B283" s="130"/>
      <c r="C283" s="131" t="s">
        <v>905</v>
      </c>
      <c r="D283" s="131" t="s">
        <v>248</v>
      </c>
      <c r="E283" s="132" t="s">
        <v>442</v>
      </c>
      <c r="F283" s="133" t="s">
        <v>443</v>
      </c>
      <c r="G283" s="134" t="s">
        <v>308</v>
      </c>
      <c r="H283" s="135">
        <v>4</v>
      </c>
      <c r="I283" s="136"/>
      <c r="J283" s="137">
        <f>ROUND(I283*H283,2)</f>
        <v>0</v>
      </c>
      <c r="K283" s="133" t="s">
        <v>1</v>
      </c>
      <c r="L283" s="32"/>
      <c r="M283" s="138" t="s">
        <v>1</v>
      </c>
      <c r="N283" s="139" t="s">
        <v>40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96</v>
      </c>
      <c r="AT283" s="142" t="s">
        <v>248</v>
      </c>
      <c r="AU283" s="142" t="s">
        <v>82</v>
      </c>
      <c r="AY283" s="17" t="s">
        <v>247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82</v>
      </c>
      <c r="BK283" s="143">
        <f>ROUND(I283*H283,2)</f>
        <v>0</v>
      </c>
      <c r="BL283" s="17" t="s">
        <v>96</v>
      </c>
      <c r="BM283" s="142" t="s">
        <v>1140</v>
      </c>
    </row>
    <row r="284" spans="2:65" s="1" customFormat="1">
      <c r="B284" s="32"/>
      <c r="D284" s="144" t="s">
        <v>253</v>
      </c>
      <c r="F284" s="145" t="s">
        <v>443</v>
      </c>
      <c r="I284" s="146"/>
      <c r="L284" s="32"/>
      <c r="M284" s="147"/>
      <c r="T284" s="55"/>
      <c r="AT284" s="17" t="s">
        <v>253</v>
      </c>
      <c r="AU284" s="17" t="s">
        <v>82</v>
      </c>
    </row>
    <row r="285" spans="2:65" s="12" customFormat="1">
      <c r="B285" s="155"/>
      <c r="D285" s="144" t="s">
        <v>255</v>
      </c>
      <c r="E285" s="156" t="s">
        <v>1</v>
      </c>
      <c r="F285" s="157" t="s">
        <v>311</v>
      </c>
      <c r="H285" s="156" t="s">
        <v>1</v>
      </c>
      <c r="I285" s="158"/>
      <c r="L285" s="155"/>
      <c r="M285" s="159"/>
      <c r="T285" s="160"/>
      <c r="AT285" s="156" t="s">
        <v>255</v>
      </c>
      <c r="AU285" s="156" t="s">
        <v>82</v>
      </c>
      <c r="AV285" s="12" t="s">
        <v>82</v>
      </c>
      <c r="AW285" s="12" t="s">
        <v>32</v>
      </c>
      <c r="AX285" s="12" t="s">
        <v>75</v>
      </c>
      <c r="AY285" s="156" t="s">
        <v>247</v>
      </c>
    </row>
    <row r="286" spans="2:65" s="11" customFormat="1" ht="22.5">
      <c r="B286" s="148"/>
      <c r="D286" s="144" t="s">
        <v>255</v>
      </c>
      <c r="E286" s="149" t="s">
        <v>1141</v>
      </c>
      <c r="F286" s="150" t="s">
        <v>707</v>
      </c>
      <c r="H286" s="151">
        <v>4</v>
      </c>
      <c r="I286" s="152"/>
      <c r="L286" s="148"/>
      <c r="M286" s="153"/>
      <c r="T286" s="154"/>
      <c r="AT286" s="149" t="s">
        <v>255</v>
      </c>
      <c r="AU286" s="149" t="s">
        <v>82</v>
      </c>
      <c r="AV286" s="11" t="s">
        <v>84</v>
      </c>
      <c r="AW286" s="11" t="s">
        <v>32</v>
      </c>
      <c r="AX286" s="11" t="s">
        <v>82</v>
      </c>
      <c r="AY286" s="149" t="s">
        <v>247</v>
      </c>
    </row>
    <row r="287" spans="2:65" s="1" customFormat="1" ht="16.5" customHeight="1">
      <c r="B287" s="130"/>
      <c r="C287" s="131" t="s">
        <v>913</v>
      </c>
      <c r="D287" s="131" t="s">
        <v>248</v>
      </c>
      <c r="E287" s="132" t="s">
        <v>448</v>
      </c>
      <c r="F287" s="133" t="s">
        <v>449</v>
      </c>
      <c r="G287" s="134" t="s">
        <v>308</v>
      </c>
      <c r="H287" s="135">
        <v>56.2</v>
      </c>
      <c r="I287" s="136"/>
      <c r="J287" s="137">
        <f>ROUND(I287*H287,2)</f>
        <v>0</v>
      </c>
      <c r="K287" s="133" t="s">
        <v>1</v>
      </c>
      <c r="L287" s="32"/>
      <c r="M287" s="138" t="s">
        <v>1</v>
      </c>
      <c r="N287" s="139" t="s">
        <v>40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96</v>
      </c>
      <c r="AT287" s="142" t="s">
        <v>248</v>
      </c>
      <c r="AU287" s="142" t="s">
        <v>82</v>
      </c>
      <c r="AY287" s="17" t="s">
        <v>247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82</v>
      </c>
      <c r="BK287" s="143">
        <f>ROUND(I287*H287,2)</f>
        <v>0</v>
      </c>
      <c r="BL287" s="17" t="s">
        <v>96</v>
      </c>
      <c r="BM287" s="142" t="s">
        <v>1142</v>
      </c>
    </row>
    <row r="288" spans="2:65" s="1" customFormat="1" ht="19.5">
      <c r="B288" s="32"/>
      <c r="D288" s="144" t="s">
        <v>253</v>
      </c>
      <c r="F288" s="145" t="s">
        <v>365</v>
      </c>
      <c r="I288" s="146"/>
      <c r="L288" s="32"/>
      <c r="M288" s="147"/>
      <c r="T288" s="55"/>
      <c r="AT288" s="17" t="s">
        <v>253</v>
      </c>
      <c r="AU288" s="17" t="s">
        <v>82</v>
      </c>
    </row>
    <row r="289" spans="2:51" s="12" customFormat="1">
      <c r="B289" s="155"/>
      <c r="D289" s="144" t="s">
        <v>255</v>
      </c>
      <c r="E289" s="156" t="s">
        <v>1</v>
      </c>
      <c r="F289" s="157" t="s">
        <v>311</v>
      </c>
      <c r="H289" s="156" t="s">
        <v>1</v>
      </c>
      <c r="I289" s="158"/>
      <c r="L289" s="155"/>
      <c r="M289" s="159"/>
      <c r="T289" s="160"/>
      <c r="AT289" s="156" t="s">
        <v>255</v>
      </c>
      <c r="AU289" s="156" t="s">
        <v>82</v>
      </c>
      <c r="AV289" s="12" t="s">
        <v>82</v>
      </c>
      <c r="AW289" s="12" t="s">
        <v>32</v>
      </c>
      <c r="AX289" s="12" t="s">
        <v>75</v>
      </c>
      <c r="AY289" s="156" t="s">
        <v>247</v>
      </c>
    </row>
    <row r="290" spans="2:51" s="11" customFormat="1">
      <c r="B290" s="148"/>
      <c r="D290" s="144" t="s">
        <v>255</v>
      </c>
      <c r="E290" s="149" t="s">
        <v>1143</v>
      </c>
      <c r="F290" s="150" t="s">
        <v>1144</v>
      </c>
      <c r="H290" s="151">
        <v>56.2</v>
      </c>
      <c r="I290" s="152"/>
      <c r="L290" s="148"/>
      <c r="M290" s="161"/>
      <c r="N290" s="162"/>
      <c r="O290" s="162"/>
      <c r="P290" s="162"/>
      <c r="Q290" s="162"/>
      <c r="R290" s="162"/>
      <c r="S290" s="162"/>
      <c r="T290" s="163"/>
      <c r="AT290" s="149" t="s">
        <v>255</v>
      </c>
      <c r="AU290" s="149" t="s">
        <v>82</v>
      </c>
      <c r="AV290" s="11" t="s">
        <v>84</v>
      </c>
      <c r="AW290" s="11" t="s">
        <v>32</v>
      </c>
      <c r="AX290" s="11" t="s">
        <v>82</v>
      </c>
      <c r="AY290" s="149" t="s">
        <v>247</v>
      </c>
    </row>
    <row r="291" spans="2:51" s="1" customFormat="1" ht="6.95" customHeight="1">
      <c r="B291" s="44"/>
      <c r="C291" s="45"/>
      <c r="D291" s="45"/>
      <c r="E291" s="45"/>
      <c r="F291" s="45"/>
      <c r="G291" s="45"/>
      <c r="H291" s="45"/>
      <c r="I291" s="45"/>
      <c r="J291" s="45"/>
      <c r="K291" s="45"/>
      <c r="L291" s="32"/>
    </row>
  </sheetData>
  <autoFilter ref="C129:K290" xr:uid="{00000000-0009-0000-0000-00000A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128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1145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ROUND((SUM(BE129:BE178)),  2)</f>
        <v>0</v>
      </c>
      <c r="I37" s="96">
        <v>0.21</v>
      </c>
      <c r="J37" s="84">
        <f>ROUND(((SUM(BE129:BE178))*I37),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ROUND((SUM(BF129:BF178)),  2)</f>
        <v>0</v>
      </c>
      <c r="I38" s="96">
        <v>0.15</v>
      </c>
      <c r="J38" s="84">
        <f>ROUND(((SUM(BF129:BF178))*I38),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ROUND((SUM(BG129:BG178)),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ROUND((SUM(BH129:BH178)),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ROUND((SUM(BI129:BI178)),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00002 - SO 06-18-111c.2 Větev 1 (Bulvár) - 2.c část - dočasná stavba x Opuštěná, chodníky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J134</f>
        <v>0</v>
      </c>
      <c r="L102" s="108"/>
    </row>
    <row r="103" spans="2:47" s="8" customFormat="1" ht="24.95" customHeight="1">
      <c r="B103" s="108"/>
      <c r="D103" s="109" t="s">
        <v>932</v>
      </c>
      <c r="E103" s="110"/>
      <c r="F103" s="110"/>
      <c r="G103" s="110"/>
      <c r="H103" s="110"/>
      <c r="I103" s="110"/>
      <c r="J103" s="111">
        <f>J150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J159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J174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216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217</v>
      </c>
      <c r="L120" s="32"/>
    </row>
    <row r="121" spans="2:20" s="1" customFormat="1" ht="30" customHeight="1">
      <c r="B121" s="32"/>
      <c r="E121" s="233" t="str">
        <f>E13</f>
        <v>00002 - SO 06-18-111c.2 Větev 1 (Bulvár) - 2.c část - dočasná stavba x Opuštěná, chodníky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15.2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P130+P134+P150+P159+P174</f>
        <v>0</v>
      </c>
      <c r="Q129" s="53"/>
      <c r="R129" s="117">
        <f>R130+R134+R150+R159+R174</f>
        <v>0</v>
      </c>
      <c r="S129" s="53"/>
      <c r="T129" s="118">
        <f>T130+T134+T150+T159+T174</f>
        <v>0</v>
      </c>
      <c r="AT129" s="17" t="s">
        <v>74</v>
      </c>
      <c r="AU129" s="17" t="s">
        <v>226</v>
      </c>
      <c r="BK129" s="119">
        <f>BK130+BK134+BK150+BK159+BK174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SUM(P131:P133)</f>
        <v>0</v>
      </c>
      <c r="R130" s="126">
        <f>SUM(R131:R133)</f>
        <v>0</v>
      </c>
      <c r="T130" s="127">
        <f>SUM(T131:T133)</f>
        <v>0</v>
      </c>
      <c r="AR130" s="121" t="s">
        <v>96</v>
      </c>
      <c r="AT130" s="128" t="s">
        <v>74</v>
      </c>
      <c r="AU130" s="128" t="s">
        <v>75</v>
      </c>
      <c r="AY130" s="121" t="s">
        <v>247</v>
      </c>
      <c r="BK130" s="129">
        <f>SUM(BK131:BK133)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455</v>
      </c>
      <c r="F131" s="133" t="s">
        <v>250</v>
      </c>
      <c r="G131" s="134" t="s">
        <v>251</v>
      </c>
      <c r="H131" s="135">
        <v>523.79999999999995</v>
      </c>
      <c r="I131" s="136"/>
      <c r="J131" s="137">
        <f>ROUND(I131*H131,2)</f>
        <v>0</v>
      </c>
      <c r="K131" s="133" t="s">
        <v>1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1146</v>
      </c>
    </row>
    <row r="132" spans="2:65" s="1" customFormat="1">
      <c r="B132" s="32"/>
      <c r="D132" s="144" t="s">
        <v>253</v>
      </c>
      <c r="F132" s="145" t="s">
        <v>254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1" customFormat="1">
      <c r="B133" s="148"/>
      <c r="D133" s="144" t="s">
        <v>255</v>
      </c>
      <c r="E133" s="149" t="s">
        <v>1147</v>
      </c>
      <c r="F133" s="150" t="s">
        <v>1148</v>
      </c>
      <c r="H133" s="151">
        <v>523.79999999999995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82</v>
      </c>
      <c r="AY133" s="149" t="s">
        <v>247</v>
      </c>
    </row>
    <row r="134" spans="2:65" s="10" customFormat="1" ht="25.9" customHeight="1">
      <c r="B134" s="120"/>
      <c r="D134" s="121" t="s">
        <v>74</v>
      </c>
      <c r="E134" s="122" t="s">
        <v>82</v>
      </c>
      <c r="F134" s="122" t="s">
        <v>266</v>
      </c>
      <c r="I134" s="123"/>
      <c r="J134" s="124">
        <f>BK134</f>
        <v>0</v>
      </c>
      <c r="L134" s="120"/>
      <c r="M134" s="125"/>
      <c r="P134" s="126">
        <f>SUM(P135:P149)</f>
        <v>0</v>
      </c>
      <c r="R134" s="126">
        <f>SUM(R135:R149)</f>
        <v>0</v>
      </c>
      <c r="T134" s="127">
        <f>SUM(T135:T149)</f>
        <v>0</v>
      </c>
      <c r="AR134" s="121" t="s">
        <v>96</v>
      </c>
      <c r="AT134" s="128" t="s">
        <v>74</v>
      </c>
      <c r="AU134" s="128" t="s">
        <v>75</v>
      </c>
      <c r="AY134" s="121" t="s">
        <v>247</v>
      </c>
      <c r="BK134" s="129">
        <f>SUM(BK135:BK149)</f>
        <v>0</v>
      </c>
    </row>
    <row r="135" spans="2:65" s="1" customFormat="1" ht="16.5" customHeight="1">
      <c r="B135" s="130"/>
      <c r="C135" s="131" t="s">
        <v>84</v>
      </c>
      <c r="D135" s="131" t="s">
        <v>248</v>
      </c>
      <c r="E135" s="132" t="s">
        <v>275</v>
      </c>
      <c r="F135" s="133" t="s">
        <v>276</v>
      </c>
      <c r="G135" s="134" t="s">
        <v>269</v>
      </c>
      <c r="H135" s="135">
        <v>291</v>
      </c>
      <c r="I135" s="136"/>
      <c r="J135" s="137">
        <f>ROUND(I135*H135,2)</f>
        <v>0</v>
      </c>
      <c r="K135" s="133" t="s">
        <v>1</v>
      </c>
      <c r="L135" s="32"/>
      <c r="M135" s="138" t="s">
        <v>1</v>
      </c>
      <c r="N135" s="139" t="s">
        <v>40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96</v>
      </c>
      <c r="AT135" s="142" t="s">
        <v>248</v>
      </c>
      <c r="AU135" s="142" t="s">
        <v>82</v>
      </c>
      <c r="AY135" s="17" t="s">
        <v>247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82</v>
      </c>
      <c r="BK135" s="143">
        <f>ROUND(I135*H135,2)</f>
        <v>0</v>
      </c>
      <c r="BL135" s="17" t="s">
        <v>96</v>
      </c>
      <c r="BM135" s="142" t="s">
        <v>1149</v>
      </c>
    </row>
    <row r="136" spans="2:65" s="1" customFormat="1" ht="58.5">
      <c r="B136" s="32"/>
      <c r="D136" s="144" t="s">
        <v>253</v>
      </c>
      <c r="F136" s="145" t="s">
        <v>278</v>
      </c>
      <c r="I136" s="146"/>
      <c r="L136" s="32"/>
      <c r="M136" s="147"/>
      <c r="T136" s="55"/>
      <c r="AT136" s="17" t="s">
        <v>253</v>
      </c>
      <c r="AU136" s="17" t="s">
        <v>82</v>
      </c>
    </row>
    <row r="137" spans="2:65" s="12" customFormat="1">
      <c r="B137" s="155"/>
      <c r="D137" s="144" t="s">
        <v>255</v>
      </c>
      <c r="E137" s="156" t="s">
        <v>1</v>
      </c>
      <c r="F137" s="157" t="s">
        <v>279</v>
      </c>
      <c r="H137" s="156" t="s">
        <v>1</v>
      </c>
      <c r="I137" s="158"/>
      <c r="L137" s="155"/>
      <c r="M137" s="159"/>
      <c r="T137" s="160"/>
      <c r="AT137" s="156" t="s">
        <v>255</v>
      </c>
      <c r="AU137" s="156" t="s">
        <v>82</v>
      </c>
      <c r="AV137" s="12" t="s">
        <v>82</v>
      </c>
      <c r="AW137" s="12" t="s">
        <v>32</v>
      </c>
      <c r="AX137" s="12" t="s">
        <v>75</v>
      </c>
      <c r="AY137" s="156" t="s">
        <v>247</v>
      </c>
    </row>
    <row r="138" spans="2:65" s="11" customFormat="1">
      <c r="B138" s="148"/>
      <c r="D138" s="144" t="s">
        <v>255</v>
      </c>
      <c r="E138" s="149" t="s">
        <v>1150</v>
      </c>
      <c r="F138" s="150" t="s">
        <v>1151</v>
      </c>
      <c r="H138" s="151">
        <v>291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" customFormat="1" ht="24.2" customHeight="1">
      <c r="B139" s="130"/>
      <c r="C139" s="131" t="s">
        <v>91</v>
      </c>
      <c r="D139" s="131" t="s">
        <v>248</v>
      </c>
      <c r="E139" s="132" t="s">
        <v>283</v>
      </c>
      <c r="F139" s="133" t="s">
        <v>284</v>
      </c>
      <c r="G139" s="134" t="s">
        <v>269</v>
      </c>
      <c r="H139" s="135">
        <v>291</v>
      </c>
      <c r="I139" s="136"/>
      <c r="J139" s="137">
        <f>ROUND(I139*H139,2)</f>
        <v>0</v>
      </c>
      <c r="K139" s="133" t="s">
        <v>1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1152</v>
      </c>
    </row>
    <row r="140" spans="2:65" s="1" customFormat="1" ht="19.5">
      <c r="B140" s="32"/>
      <c r="D140" s="144" t="s">
        <v>253</v>
      </c>
      <c r="F140" s="145" t="s">
        <v>284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1" customFormat="1">
      <c r="B141" s="148"/>
      <c r="D141" s="144" t="s">
        <v>255</v>
      </c>
      <c r="E141" s="149" t="s">
        <v>1153</v>
      </c>
      <c r="F141" s="150" t="s">
        <v>1154</v>
      </c>
      <c r="H141" s="151">
        <v>291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24.2" customHeight="1">
      <c r="B142" s="130"/>
      <c r="C142" s="131" t="s">
        <v>96</v>
      </c>
      <c r="D142" s="131" t="s">
        <v>248</v>
      </c>
      <c r="E142" s="132" t="s">
        <v>289</v>
      </c>
      <c r="F142" s="133" t="s">
        <v>290</v>
      </c>
      <c r="G142" s="134" t="s">
        <v>269</v>
      </c>
      <c r="H142" s="135">
        <v>85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1155</v>
      </c>
    </row>
    <row r="143" spans="2:65" s="1" customFormat="1" ht="39">
      <c r="B143" s="32"/>
      <c r="D143" s="144" t="s">
        <v>253</v>
      </c>
      <c r="F143" s="145" t="s">
        <v>292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2" customFormat="1">
      <c r="B144" s="155"/>
      <c r="D144" s="144" t="s">
        <v>255</v>
      </c>
      <c r="E144" s="156" t="s">
        <v>1</v>
      </c>
      <c r="F144" s="157" t="s">
        <v>279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1156</v>
      </c>
      <c r="F145" s="150" t="s">
        <v>1157</v>
      </c>
      <c r="H145" s="151">
        <v>85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" customFormat="1" ht="21.75" customHeight="1">
      <c r="B146" s="130"/>
      <c r="C146" s="131" t="s">
        <v>282</v>
      </c>
      <c r="D146" s="131" t="s">
        <v>248</v>
      </c>
      <c r="E146" s="132" t="s">
        <v>296</v>
      </c>
      <c r="F146" s="133" t="s">
        <v>297</v>
      </c>
      <c r="G146" s="134" t="s">
        <v>298</v>
      </c>
      <c r="H146" s="135">
        <v>718.3</v>
      </c>
      <c r="I146" s="136"/>
      <c r="J146" s="137">
        <f>ROUND(I146*H146,2)</f>
        <v>0</v>
      </c>
      <c r="K146" s="133" t="s">
        <v>1</v>
      </c>
      <c r="L146" s="32"/>
      <c r="M146" s="138" t="s">
        <v>1</v>
      </c>
      <c r="N146" s="139" t="s">
        <v>40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96</v>
      </c>
      <c r="AT146" s="142" t="s">
        <v>248</v>
      </c>
      <c r="AU146" s="142" t="s">
        <v>82</v>
      </c>
      <c r="AY146" s="17" t="s">
        <v>247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82</v>
      </c>
      <c r="BK146" s="143">
        <f>ROUND(I146*H146,2)</f>
        <v>0</v>
      </c>
      <c r="BL146" s="17" t="s">
        <v>96</v>
      </c>
      <c r="BM146" s="142" t="s">
        <v>1158</v>
      </c>
    </row>
    <row r="147" spans="2:65" s="1" customFormat="1">
      <c r="B147" s="32"/>
      <c r="D147" s="144" t="s">
        <v>253</v>
      </c>
      <c r="F147" s="145" t="s">
        <v>300</v>
      </c>
      <c r="I147" s="146"/>
      <c r="L147" s="32"/>
      <c r="M147" s="147"/>
      <c r="T147" s="55"/>
      <c r="AT147" s="17" t="s">
        <v>253</v>
      </c>
      <c r="AU147" s="17" t="s">
        <v>82</v>
      </c>
    </row>
    <row r="148" spans="2:65" s="12" customFormat="1">
      <c r="B148" s="155"/>
      <c r="D148" s="144" t="s">
        <v>255</v>
      </c>
      <c r="E148" s="156" t="s">
        <v>1</v>
      </c>
      <c r="F148" s="157" t="s">
        <v>301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1" customFormat="1">
      <c r="B149" s="148"/>
      <c r="D149" s="144" t="s">
        <v>255</v>
      </c>
      <c r="E149" s="149" t="s">
        <v>1159</v>
      </c>
      <c r="F149" s="150" t="s">
        <v>1160</v>
      </c>
      <c r="H149" s="151">
        <v>718.3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82</v>
      </c>
      <c r="AY149" s="149" t="s">
        <v>247</v>
      </c>
    </row>
    <row r="150" spans="2:65" s="10" customFormat="1" ht="25.9" customHeight="1">
      <c r="B150" s="120"/>
      <c r="D150" s="121" t="s">
        <v>74</v>
      </c>
      <c r="E150" s="122" t="s">
        <v>96</v>
      </c>
      <c r="F150" s="122" t="s">
        <v>948</v>
      </c>
      <c r="I150" s="123"/>
      <c r="J150" s="124">
        <f>BK150</f>
        <v>0</v>
      </c>
      <c r="L150" s="120"/>
      <c r="M150" s="125"/>
      <c r="P150" s="126">
        <f>SUM(P151:P158)</f>
        <v>0</v>
      </c>
      <c r="R150" s="126">
        <f>SUM(R151:R158)</f>
        <v>0</v>
      </c>
      <c r="T150" s="127">
        <f>SUM(T151:T158)</f>
        <v>0</v>
      </c>
      <c r="AR150" s="121" t="s">
        <v>96</v>
      </c>
      <c r="AT150" s="128" t="s">
        <v>74</v>
      </c>
      <c r="AU150" s="128" t="s">
        <v>75</v>
      </c>
      <c r="AY150" s="121" t="s">
        <v>247</v>
      </c>
      <c r="BK150" s="129">
        <f>SUM(BK151:BK158)</f>
        <v>0</v>
      </c>
    </row>
    <row r="151" spans="2:65" s="1" customFormat="1" ht="16.5" customHeight="1">
      <c r="B151" s="130"/>
      <c r="C151" s="131" t="s">
        <v>288</v>
      </c>
      <c r="D151" s="131" t="s">
        <v>248</v>
      </c>
      <c r="E151" s="132" t="s">
        <v>949</v>
      </c>
      <c r="F151" s="133" t="s">
        <v>950</v>
      </c>
      <c r="G151" s="134" t="s">
        <v>269</v>
      </c>
      <c r="H151" s="135">
        <v>0.89300000000000002</v>
      </c>
      <c r="I151" s="136"/>
      <c r="J151" s="137">
        <f>ROUND(I151*H151,2)</f>
        <v>0</v>
      </c>
      <c r="K151" s="133" t="s">
        <v>1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1161</v>
      </c>
    </row>
    <row r="152" spans="2:65" s="1" customFormat="1" ht="19.5">
      <c r="B152" s="32"/>
      <c r="D152" s="144" t="s">
        <v>253</v>
      </c>
      <c r="F152" s="145" t="s">
        <v>365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2" customFormat="1">
      <c r="B153" s="155"/>
      <c r="D153" s="144" t="s">
        <v>255</v>
      </c>
      <c r="E153" s="156" t="s">
        <v>1</v>
      </c>
      <c r="F153" s="157" t="s">
        <v>311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 ht="22.5">
      <c r="B154" s="148"/>
      <c r="D154" s="144" t="s">
        <v>255</v>
      </c>
      <c r="E154" s="149" t="s">
        <v>1162</v>
      </c>
      <c r="F154" s="150" t="s">
        <v>1163</v>
      </c>
      <c r="H154" s="151">
        <v>0.89300000000000002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24.2" customHeight="1">
      <c r="B155" s="130"/>
      <c r="C155" s="131" t="s">
        <v>295</v>
      </c>
      <c r="D155" s="131" t="s">
        <v>248</v>
      </c>
      <c r="E155" s="132" t="s">
        <v>954</v>
      </c>
      <c r="F155" s="133" t="s">
        <v>955</v>
      </c>
      <c r="G155" s="134" t="s">
        <v>269</v>
      </c>
      <c r="H155" s="135">
        <v>1.37</v>
      </c>
      <c r="I155" s="136"/>
      <c r="J155" s="137">
        <f>ROUND(I155*H155,2)</f>
        <v>0</v>
      </c>
      <c r="K155" s="133" t="s">
        <v>1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1164</v>
      </c>
    </row>
    <row r="156" spans="2:65" s="1" customFormat="1" ht="19.5">
      <c r="B156" s="32"/>
      <c r="D156" s="144" t="s">
        <v>253</v>
      </c>
      <c r="F156" s="145" t="s">
        <v>957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2" customFormat="1">
      <c r="B157" s="155"/>
      <c r="D157" s="144" t="s">
        <v>255</v>
      </c>
      <c r="E157" s="156" t="s">
        <v>1</v>
      </c>
      <c r="F157" s="157" t="s">
        <v>311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 ht="22.5">
      <c r="B158" s="148"/>
      <c r="D158" s="144" t="s">
        <v>255</v>
      </c>
      <c r="E158" s="149" t="s">
        <v>1165</v>
      </c>
      <c r="F158" s="150" t="s">
        <v>1166</v>
      </c>
      <c r="H158" s="151">
        <v>1.37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0" customFormat="1" ht="25.9" customHeight="1">
      <c r="B159" s="120"/>
      <c r="D159" s="121" t="s">
        <v>74</v>
      </c>
      <c r="E159" s="122" t="s">
        <v>282</v>
      </c>
      <c r="F159" s="122" t="s">
        <v>314</v>
      </c>
      <c r="I159" s="123"/>
      <c r="J159" s="124">
        <f>BK159</f>
        <v>0</v>
      </c>
      <c r="L159" s="120"/>
      <c r="M159" s="125"/>
      <c r="P159" s="126">
        <f>SUM(P160:P173)</f>
        <v>0</v>
      </c>
      <c r="R159" s="126">
        <f>SUM(R160:R173)</f>
        <v>0</v>
      </c>
      <c r="T159" s="127">
        <f>SUM(T160:T173)</f>
        <v>0</v>
      </c>
      <c r="AR159" s="121" t="s">
        <v>96</v>
      </c>
      <c r="AT159" s="128" t="s">
        <v>74</v>
      </c>
      <c r="AU159" s="128" t="s">
        <v>75</v>
      </c>
      <c r="AY159" s="121" t="s">
        <v>247</v>
      </c>
      <c r="BK159" s="129">
        <f>SUM(BK160:BK173)</f>
        <v>0</v>
      </c>
    </row>
    <row r="160" spans="2:65" s="1" customFormat="1" ht="24.2" customHeight="1">
      <c r="B160" s="130"/>
      <c r="C160" s="131" t="s">
        <v>305</v>
      </c>
      <c r="D160" s="131" t="s">
        <v>248</v>
      </c>
      <c r="E160" s="132" t="s">
        <v>493</v>
      </c>
      <c r="F160" s="133" t="s">
        <v>494</v>
      </c>
      <c r="G160" s="134" t="s">
        <v>298</v>
      </c>
      <c r="H160" s="135">
        <v>718.3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1167</v>
      </c>
    </row>
    <row r="161" spans="2:65" s="1" customFormat="1" ht="39">
      <c r="B161" s="32"/>
      <c r="D161" s="144" t="s">
        <v>253</v>
      </c>
      <c r="F161" s="145" t="s">
        <v>496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1168</v>
      </c>
      <c r="F163" s="150" t="s">
        <v>1160</v>
      </c>
      <c r="H163" s="151">
        <v>718.3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24.2" customHeight="1">
      <c r="B164" s="130"/>
      <c r="C164" s="131" t="s">
        <v>315</v>
      </c>
      <c r="D164" s="131" t="s">
        <v>248</v>
      </c>
      <c r="E164" s="132" t="s">
        <v>498</v>
      </c>
      <c r="F164" s="133" t="s">
        <v>499</v>
      </c>
      <c r="G164" s="134" t="s">
        <v>298</v>
      </c>
      <c r="H164" s="135">
        <v>617.4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1169</v>
      </c>
    </row>
    <row r="165" spans="2:65" s="1" customFormat="1" ht="48.75">
      <c r="B165" s="32"/>
      <c r="D165" s="144" t="s">
        <v>253</v>
      </c>
      <c r="F165" s="145" t="s">
        <v>501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 ht="22.5">
      <c r="B167" s="148"/>
      <c r="D167" s="144" t="s">
        <v>255</v>
      </c>
      <c r="E167" s="149" t="s">
        <v>1170</v>
      </c>
      <c r="F167" s="150" t="s">
        <v>1171</v>
      </c>
      <c r="H167" s="151">
        <v>617.4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504</v>
      </c>
      <c r="F168" s="133" t="s">
        <v>499</v>
      </c>
      <c r="G168" s="134" t="s">
        <v>298</v>
      </c>
      <c r="H168" s="135">
        <v>35.6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1172</v>
      </c>
    </row>
    <row r="169" spans="2:65" s="1" customFormat="1" ht="58.5">
      <c r="B169" s="32"/>
      <c r="D169" s="144" t="s">
        <v>253</v>
      </c>
      <c r="F169" s="145" t="s">
        <v>506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1173</v>
      </c>
      <c r="F171" s="150" t="s">
        <v>1174</v>
      </c>
      <c r="H171" s="151">
        <v>19.600000000000001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</row>
    <row r="172" spans="2:65" s="11" customFormat="1">
      <c r="B172" s="148"/>
      <c r="D172" s="144" t="s">
        <v>255</v>
      </c>
      <c r="E172" s="149" t="s">
        <v>1175</v>
      </c>
      <c r="F172" s="150" t="s">
        <v>1176</v>
      </c>
      <c r="H172" s="151">
        <v>16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65" s="11" customFormat="1">
      <c r="B173" s="148"/>
      <c r="D173" s="144" t="s">
        <v>255</v>
      </c>
      <c r="E173" s="149" t="s">
        <v>1</v>
      </c>
      <c r="F173" s="150" t="s">
        <v>1177</v>
      </c>
      <c r="H173" s="151">
        <v>35.6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0" customFormat="1" ht="25.9" customHeight="1">
      <c r="B174" s="120"/>
      <c r="D174" s="121" t="s">
        <v>74</v>
      </c>
      <c r="E174" s="122" t="s">
        <v>315</v>
      </c>
      <c r="F174" s="122" t="s">
        <v>369</v>
      </c>
      <c r="I174" s="123"/>
      <c r="J174" s="124">
        <f>BK174</f>
        <v>0</v>
      </c>
      <c r="L174" s="120"/>
      <c r="M174" s="125"/>
      <c r="P174" s="126">
        <f>SUM(P175:P178)</f>
        <v>0</v>
      </c>
      <c r="R174" s="126">
        <f>SUM(R175:R178)</f>
        <v>0</v>
      </c>
      <c r="T174" s="127">
        <f>SUM(T175:T178)</f>
        <v>0</v>
      </c>
      <c r="AR174" s="121" t="s">
        <v>96</v>
      </c>
      <c r="AT174" s="128" t="s">
        <v>74</v>
      </c>
      <c r="AU174" s="128" t="s">
        <v>75</v>
      </c>
      <c r="AY174" s="121" t="s">
        <v>247</v>
      </c>
      <c r="BK174" s="129">
        <f>SUM(BK175:BK178)</f>
        <v>0</v>
      </c>
    </row>
    <row r="175" spans="2:65" s="1" customFormat="1" ht="24.2" customHeight="1">
      <c r="B175" s="130"/>
      <c r="C175" s="131" t="s">
        <v>328</v>
      </c>
      <c r="D175" s="131" t="s">
        <v>248</v>
      </c>
      <c r="E175" s="132" t="s">
        <v>516</v>
      </c>
      <c r="F175" s="133" t="s">
        <v>517</v>
      </c>
      <c r="G175" s="134" t="s">
        <v>308</v>
      </c>
      <c r="H175" s="135">
        <v>122.5</v>
      </c>
      <c r="I175" s="136"/>
      <c r="J175" s="137">
        <f>ROUND(I175*H175,2)</f>
        <v>0</v>
      </c>
      <c r="K175" s="133" t="s">
        <v>1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1178</v>
      </c>
    </row>
    <row r="176" spans="2:65" s="1" customFormat="1" ht="19.5">
      <c r="B176" s="32"/>
      <c r="D176" s="144" t="s">
        <v>253</v>
      </c>
      <c r="F176" s="145" t="s">
        <v>365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51" s="12" customFormat="1">
      <c r="B177" s="155"/>
      <c r="D177" s="144" t="s">
        <v>255</v>
      </c>
      <c r="E177" s="156" t="s">
        <v>1</v>
      </c>
      <c r="F177" s="157" t="s">
        <v>311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51" s="11" customFormat="1" ht="22.5">
      <c r="B178" s="148"/>
      <c r="D178" s="144" t="s">
        <v>255</v>
      </c>
      <c r="E178" s="149" t="s">
        <v>1179</v>
      </c>
      <c r="F178" s="150" t="s">
        <v>1180</v>
      </c>
      <c r="H178" s="151">
        <v>122.5</v>
      </c>
      <c r="I178" s="152"/>
      <c r="L178" s="148"/>
      <c r="M178" s="161"/>
      <c r="N178" s="162"/>
      <c r="O178" s="162"/>
      <c r="P178" s="162"/>
      <c r="Q178" s="162"/>
      <c r="R178" s="162"/>
      <c r="S178" s="162"/>
      <c r="T178" s="163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82</v>
      </c>
      <c r="AY178" s="149" t="s">
        <v>247</v>
      </c>
    </row>
    <row r="179" spans="2:51" s="1" customFormat="1" ht="6.95" customHeight="1">
      <c r="B179" s="44"/>
      <c r="C179" s="45"/>
      <c r="D179" s="45"/>
      <c r="E179" s="45"/>
      <c r="F179" s="45"/>
      <c r="G179" s="45"/>
      <c r="H179" s="45"/>
      <c r="I179" s="45"/>
      <c r="J179" s="45"/>
      <c r="K179" s="45"/>
      <c r="L179" s="32"/>
    </row>
  </sheetData>
  <autoFilter ref="C128:K178" xr:uid="{00000000-0009-0000-0000-00000B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8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130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1181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ROUND((SUM(BE128:BE180)),  2)</f>
        <v>0</v>
      </c>
      <c r="I37" s="96">
        <v>0.21</v>
      </c>
      <c r="J37" s="84">
        <f>ROUND(((SUM(BE128:BE180))*I37),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ROUND((SUM(BF128:BF180)),  2)</f>
        <v>0</v>
      </c>
      <c r="I38" s="96">
        <v>0.15</v>
      </c>
      <c r="J38" s="84">
        <f>ROUND(((SUM(BF128:BF180))*I38),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ROUND((SUM(BG128:BG180)),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ROUND((SUM(BH128:BH180)),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ROUND((SUM(BI128:BI180)),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00003 - SO 06-18-111c.3 Větev 1 (Bulvár) - 2.c část - dočasná stavba x Opuštěná, cyklostezky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J147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J176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00003 - SO 06-18-111c.3 Větev 1 (Bulvár) - 2.c část - dočasná stavba x Opuštěná, cyklostezky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P129+P133+P147+P176</f>
        <v>0</v>
      </c>
      <c r="Q128" s="53"/>
      <c r="R128" s="117">
        <f>R129+R133+R147+R176</f>
        <v>0</v>
      </c>
      <c r="S128" s="53"/>
      <c r="T128" s="118">
        <f>T129+T133+T147+T176</f>
        <v>0</v>
      </c>
      <c r="AT128" s="17" t="s">
        <v>74</v>
      </c>
      <c r="AU128" s="17" t="s">
        <v>226</v>
      </c>
      <c r="BK128" s="119">
        <f>BK129+BK133+BK147+BK176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68.400000000000006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1182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1183</v>
      </c>
      <c r="F132" s="150" t="s">
        <v>1184</v>
      </c>
      <c r="H132" s="151">
        <v>68.400000000000006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SUM(P134:P146)</f>
        <v>0</v>
      </c>
      <c r="R133" s="126">
        <f>SUM(R134:R146)</f>
        <v>0</v>
      </c>
      <c r="T133" s="127">
        <f>SUM(T134:T146)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SUM(BK134:BK146)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38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1185</v>
      </c>
    </row>
    <row r="135" spans="2:65" s="1" customFormat="1" ht="58.5">
      <c r="B135" s="32"/>
      <c r="D135" s="144" t="s">
        <v>253</v>
      </c>
      <c r="F135" s="145" t="s">
        <v>278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1186</v>
      </c>
      <c r="F137" s="150" t="s">
        <v>1187</v>
      </c>
      <c r="H137" s="151">
        <v>38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38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1188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1189</v>
      </c>
      <c r="F140" s="150" t="s">
        <v>1190</v>
      </c>
      <c r="H140" s="151">
        <v>38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1.75" customHeight="1">
      <c r="B141" s="130"/>
      <c r="C141" s="131" t="s">
        <v>96</v>
      </c>
      <c r="D141" s="131" t="s">
        <v>248</v>
      </c>
      <c r="E141" s="132" t="s">
        <v>296</v>
      </c>
      <c r="F141" s="133" t="s">
        <v>297</v>
      </c>
      <c r="G141" s="134" t="s">
        <v>298</v>
      </c>
      <c r="H141" s="135">
        <v>78.099999999999994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1191</v>
      </c>
    </row>
    <row r="142" spans="2:65" s="1" customFormat="1">
      <c r="B142" s="32"/>
      <c r="D142" s="144" t="s">
        <v>253</v>
      </c>
      <c r="F142" s="145" t="s">
        <v>300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301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1192</v>
      </c>
      <c r="F144" s="150" t="s">
        <v>1193</v>
      </c>
      <c r="H144" s="151">
        <v>64.900000000000006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>
      <c r="B145" s="148"/>
      <c r="D145" s="144" t="s">
        <v>255</v>
      </c>
      <c r="E145" s="149" t="s">
        <v>1194</v>
      </c>
      <c r="F145" s="150" t="s">
        <v>1195</v>
      </c>
      <c r="H145" s="151">
        <v>13.2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1" customFormat="1">
      <c r="B146" s="148"/>
      <c r="D146" s="144" t="s">
        <v>255</v>
      </c>
      <c r="E146" s="149" t="s">
        <v>1</v>
      </c>
      <c r="F146" s="150" t="s">
        <v>1196</v>
      </c>
      <c r="H146" s="151">
        <v>78.099999999999994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82</v>
      </c>
      <c r="AY146" s="149" t="s">
        <v>247</v>
      </c>
    </row>
    <row r="147" spans="2:65" s="10" customFormat="1" ht="25.9" customHeight="1">
      <c r="B147" s="120"/>
      <c r="D147" s="121" t="s">
        <v>74</v>
      </c>
      <c r="E147" s="122" t="s">
        <v>282</v>
      </c>
      <c r="F147" s="122" t="s">
        <v>314</v>
      </c>
      <c r="I147" s="123"/>
      <c r="J147" s="124">
        <f>BK147</f>
        <v>0</v>
      </c>
      <c r="L147" s="120"/>
      <c r="M147" s="125"/>
      <c r="P147" s="126">
        <f>SUM(P148:P175)</f>
        <v>0</v>
      </c>
      <c r="R147" s="126">
        <f>SUM(R148:R175)</f>
        <v>0</v>
      </c>
      <c r="T147" s="127">
        <f>SUM(T148:T175)</f>
        <v>0</v>
      </c>
      <c r="AR147" s="121" t="s">
        <v>96</v>
      </c>
      <c r="AT147" s="128" t="s">
        <v>74</v>
      </c>
      <c r="AU147" s="128" t="s">
        <v>75</v>
      </c>
      <c r="AY147" s="121" t="s">
        <v>247</v>
      </c>
      <c r="BK147" s="129">
        <f>SUM(BK148:BK175)</f>
        <v>0</v>
      </c>
    </row>
    <row r="148" spans="2:65" s="1" customFormat="1" ht="24.2" customHeight="1">
      <c r="B148" s="130"/>
      <c r="C148" s="131" t="s">
        <v>282</v>
      </c>
      <c r="D148" s="131" t="s">
        <v>248</v>
      </c>
      <c r="E148" s="132" t="s">
        <v>493</v>
      </c>
      <c r="F148" s="133" t="s">
        <v>494</v>
      </c>
      <c r="G148" s="134" t="s">
        <v>298</v>
      </c>
      <c r="H148" s="135">
        <v>13.2</v>
      </c>
      <c r="I148" s="136"/>
      <c r="J148" s="137">
        <f>ROUND(I148*H148,2)</f>
        <v>0</v>
      </c>
      <c r="K148" s="133" t="s">
        <v>1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1197</v>
      </c>
    </row>
    <row r="149" spans="2:65" s="1" customFormat="1" ht="39">
      <c r="B149" s="32"/>
      <c r="D149" s="144" t="s">
        <v>253</v>
      </c>
      <c r="F149" s="145" t="s">
        <v>496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2" customFormat="1">
      <c r="B150" s="155"/>
      <c r="D150" s="144" t="s">
        <v>255</v>
      </c>
      <c r="E150" s="156" t="s">
        <v>1</v>
      </c>
      <c r="F150" s="157" t="s">
        <v>311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>
      <c r="B151" s="148"/>
      <c r="D151" s="144" t="s">
        <v>255</v>
      </c>
      <c r="E151" s="149" t="s">
        <v>1198</v>
      </c>
      <c r="F151" s="150" t="s">
        <v>1195</v>
      </c>
      <c r="H151" s="151">
        <v>13.2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542</v>
      </c>
      <c r="F152" s="133" t="s">
        <v>543</v>
      </c>
      <c r="G152" s="134" t="s">
        <v>298</v>
      </c>
      <c r="H152" s="135">
        <v>64.900000000000006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1199</v>
      </c>
    </row>
    <row r="153" spans="2:65" s="1" customFormat="1" ht="39">
      <c r="B153" s="32"/>
      <c r="D153" s="144" t="s">
        <v>253</v>
      </c>
      <c r="F153" s="145" t="s">
        <v>545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311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1200</v>
      </c>
      <c r="F155" s="150" t="s">
        <v>1193</v>
      </c>
      <c r="H155" s="151">
        <v>64.900000000000006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16.5" customHeight="1">
      <c r="B156" s="130"/>
      <c r="C156" s="131" t="s">
        <v>295</v>
      </c>
      <c r="D156" s="131" t="s">
        <v>248</v>
      </c>
      <c r="E156" s="132" t="s">
        <v>329</v>
      </c>
      <c r="F156" s="133" t="s">
        <v>330</v>
      </c>
      <c r="G156" s="134" t="s">
        <v>298</v>
      </c>
      <c r="H156" s="135">
        <v>59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1201</v>
      </c>
    </row>
    <row r="157" spans="2:65" s="1" customFormat="1">
      <c r="B157" s="32"/>
      <c r="D157" s="144" t="s">
        <v>253</v>
      </c>
      <c r="F157" s="145" t="s">
        <v>548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311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1202</v>
      </c>
      <c r="F159" s="150" t="s">
        <v>1203</v>
      </c>
      <c r="H159" s="151">
        <v>59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305</v>
      </c>
      <c r="D160" s="131" t="s">
        <v>248</v>
      </c>
      <c r="E160" s="132" t="s">
        <v>336</v>
      </c>
      <c r="F160" s="133" t="s">
        <v>337</v>
      </c>
      <c r="G160" s="134" t="s">
        <v>298</v>
      </c>
      <c r="H160" s="135">
        <v>59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1204</v>
      </c>
    </row>
    <row r="161" spans="2:65" s="1" customFormat="1">
      <c r="B161" s="32"/>
      <c r="D161" s="144" t="s">
        <v>253</v>
      </c>
      <c r="F161" s="145" t="s">
        <v>552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1205</v>
      </c>
      <c r="F163" s="150" t="s">
        <v>1203</v>
      </c>
      <c r="H163" s="151">
        <v>59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24.2" customHeight="1">
      <c r="B164" s="130"/>
      <c r="C164" s="131" t="s">
        <v>315</v>
      </c>
      <c r="D164" s="131" t="s">
        <v>248</v>
      </c>
      <c r="E164" s="132" t="s">
        <v>554</v>
      </c>
      <c r="F164" s="133" t="s">
        <v>555</v>
      </c>
      <c r="G164" s="134" t="s">
        <v>298</v>
      </c>
      <c r="H164" s="135">
        <v>59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1206</v>
      </c>
    </row>
    <row r="165" spans="2:65" s="1" customFormat="1" ht="39">
      <c r="B165" s="32"/>
      <c r="D165" s="144" t="s">
        <v>253</v>
      </c>
      <c r="F165" s="145" t="s">
        <v>557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1207</v>
      </c>
      <c r="F167" s="150" t="s">
        <v>1203</v>
      </c>
      <c r="H167" s="151">
        <v>59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559</v>
      </c>
      <c r="F168" s="133" t="s">
        <v>560</v>
      </c>
      <c r="G168" s="134" t="s">
        <v>298</v>
      </c>
      <c r="H168" s="135">
        <v>59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1208</v>
      </c>
    </row>
    <row r="169" spans="2:65" s="1" customFormat="1">
      <c r="B169" s="32"/>
      <c r="D169" s="144" t="s">
        <v>253</v>
      </c>
      <c r="F169" s="145" t="s">
        <v>562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1209</v>
      </c>
      <c r="F171" s="150" t="s">
        <v>1203</v>
      </c>
      <c r="H171" s="151">
        <v>59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328</v>
      </c>
      <c r="D172" s="131" t="s">
        <v>248</v>
      </c>
      <c r="E172" s="132" t="s">
        <v>564</v>
      </c>
      <c r="F172" s="133" t="s">
        <v>499</v>
      </c>
      <c r="G172" s="134" t="s">
        <v>298</v>
      </c>
      <c r="H172" s="135">
        <v>12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1210</v>
      </c>
    </row>
    <row r="173" spans="2:65" s="1" customFormat="1" ht="58.5">
      <c r="B173" s="32"/>
      <c r="D173" s="144" t="s">
        <v>253</v>
      </c>
      <c r="F173" s="145" t="s">
        <v>566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1211</v>
      </c>
      <c r="F175" s="150" t="s">
        <v>1212</v>
      </c>
      <c r="H175" s="151">
        <v>12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0" customFormat="1" ht="25.9" customHeight="1">
      <c r="B176" s="120"/>
      <c r="D176" s="121" t="s">
        <v>74</v>
      </c>
      <c r="E176" s="122" t="s">
        <v>315</v>
      </c>
      <c r="F176" s="122" t="s">
        <v>369</v>
      </c>
      <c r="I176" s="123"/>
      <c r="J176" s="124">
        <f>BK176</f>
        <v>0</v>
      </c>
      <c r="L176" s="120"/>
      <c r="M176" s="125"/>
      <c r="P176" s="126">
        <f>SUM(P177:P180)</f>
        <v>0</v>
      </c>
      <c r="R176" s="126">
        <f>SUM(R177:R180)</f>
        <v>0</v>
      </c>
      <c r="T176" s="127">
        <f>SUM(T177:T180)</f>
        <v>0</v>
      </c>
      <c r="AR176" s="121" t="s">
        <v>96</v>
      </c>
      <c r="AT176" s="128" t="s">
        <v>74</v>
      </c>
      <c r="AU176" s="128" t="s">
        <v>75</v>
      </c>
      <c r="AY176" s="121" t="s">
        <v>247</v>
      </c>
      <c r="BK176" s="129">
        <f>SUM(BK177:BK180)</f>
        <v>0</v>
      </c>
    </row>
    <row r="177" spans="2:65" s="1" customFormat="1" ht="24.2" customHeight="1">
      <c r="B177" s="130"/>
      <c r="C177" s="131" t="s">
        <v>335</v>
      </c>
      <c r="D177" s="131" t="s">
        <v>248</v>
      </c>
      <c r="E177" s="132" t="s">
        <v>516</v>
      </c>
      <c r="F177" s="133" t="s">
        <v>517</v>
      </c>
      <c r="G177" s="134" t="s">
        <v>308</v>
      </c>
      <c r="H177" s="135">
        <v>80</v>
      </c>
      <c r="I177" s="136"/>
      <c r="J177" s="137">
        <f>ROUND(I177*H177,2)</f>
        <v>0</v>
      </c>
      <c r="K177" s="133" t="s">
        <v>1</v>
      </c>
      <c r="L177" s="32"/>
      <c r="M177" s="138" t="s">
        <v>1</v>
      </c>
      <c r="N177" s="139" t="s">
        <v>40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96</v>
      </c>
      <c r="AT177" s="142" t="s">
        <v>248</v>
      </c>
      <c r="AU177" s="142" t="s">
        <v>82</v>
      </c>
      <c r="AY177" s="17" t="s">
        <v>247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82</v>
      </c>
      <c r="BK177" s="143">
        <f>ROUND(I177*H177,2)</f>
        <v>0</v>
      </c>
      <c r="BL177" s="17" t="s">
        <v>96</v>
      </c>
      <c r="BM177" s="142" t="s">
        <v>1213</v>
      </c>
    </row>
    <row r="178" spans="2:65" s="1" customFormat="1" ht="19.5">
      <c r="B178" s="32"/>
      <c r="D178" s="144" t="s">
        <v>253</v>
      </c>
      <c r="F178" s="145" t="s">
        <v>365</v>
      </c>
      <c r="I178" s="146"/>
      <c r="L178" s="32"/>
      <c r="M178" s="147"/>
      <c r="T178" s="55"/>
      <c r="AT178" s="17" t="s">
        <v>253</v>
      </c>
      <c r="AU178" s="17" t="s">
        <v>82</v>
      </c>
    </row>
    <row r="179" spans="2:65" s="12" customFormat="1">
      <c r="B179" s="155"/>
      <c r="D179" s="144" t="s">
        <v>255</v>
      </c>
      <c r="E179" s="156" t="s">
        <v>1</v>
      </c>
      <c r="F179" s="157" t="s">
        <v>311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</row>
    <row r="180" spans="2:65" s="11" customFormat="1" ht="22.5">
      <c r="B180" s="148"/>
      <c r="D180" s="144" t="s">
        <v>255</v>
      </c>
      <c r="E180" s="149" t="s">
        <v>1214</v>
      </c>
      <c r="F180" s="150" t="s">
        <v>1215</v>
      </c>
      <c r="H180" s="151">
        <v>80</v>
      </c>
      <c r="I180" s="152"/>
      <c r="L180" s="148"/>
      <c r="M180" s="161"/>
      <c r="N180" s="162"/>
      <c r="O180" s="162"/>
      <c r="P180" s="162"/>
      <c r="Q180" s="162"/>
      <c r="R180" s="162"/>
      <c r="S180" s="162"/>
      <c r="T180" s="163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" customFormat="1" ht="6.95" customHeight="1">
      <c r="B181" s="44"/>
      <c r="C181" s="45"/>
      <c r="D181" s="45"/>
      <c r="E181" s="45"/>
      <c r="F181" s="45"/>
      <c r="G181" s="45"/>
      <c r="H181" s="45"/>
      <c r="I181" s="45"/>
      <c r="J181" s="45"/>
      <c r="K181" s="45"/>
      <c r="L181" s="32"/>
    </row>
  </sheetData>
  <autoFilter ref="C127:K180" xr:uid="{00000000-0009-0000-0000-00000C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6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135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1216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ROUND(J130,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ROUND((SUM(BE130:BE259)),  2)</f>
        <v>0</v>
      </c>
      <c r="I37" s="96">
        <v>0.21</v>
      </c>
      <c r="J37" s="84">
        <f>ROUND(((SUM(BE130:BE259))*I37),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ROUND((SUM(BF130:BF259)),  2)</f>
        <v>0</v>
      </c>
      <c r="I38" s="96">
        <v>0.15</v>
      </c>
      <c r="J38" s="84">
        <f>ROUND(((SUM(BF130:BF259))*I38),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ROUND((SUM(BG130:BG259)),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ROUND((SUM(BH130:BH259)),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ROUND((SUM(BI130:BI259)),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00001 - SO 06-18-113.1 Křižovatka větve 1 a budoucí větve C,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J140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J158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J163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J202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J211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216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217</v>
      </c>
      <c r="L121" s="32"/>
    </row>
    <row r="122" spans="2:12" s="1" customFormat="1" ht="30" customHeight="1">
      <c r="B122" s="32"/>
      <c r="E122" s="233" t="str">
        <f>E13</f>
        <v>00001 - SO 06-18-113.1 Křižovatka větve 1 a budoucí větve C, komunikace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15.2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P131+P140+P158+P163+P202+P211</f>
        <v>0</v>
      </c>
      <c r="Q130" s="53"/>
      <c r="R130" s="117">
        <f>R131+R140+R158+R163+R202+R211</f>
        <v>0</v>
      </c>
      <c r="S130" s="53"/>
      <c r="T130" s="118">
        <f>T131+T140+T158+T163+T202+T211</f>
        <v>0</v>
      </c>
      <c r="AT130" s="17" t="s">
        <v>74</v>
      </c>
      <c r="AU130" s="17" t="s">
        <v>226</v>
      </c>
      <c r="BK130" s="119">
        <f>BK131+BK140+BK158+BK163+BK202+BK211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SUM(P132:P139)</f>
        <v>0</v>
      </c>
      <c r="R131" s="126">
        <f>SUM(R132:R139)</f>
        <v>0</v>
      </c>
      <c r="T131" s="127">
        <f>SUM(T132:T139)</f>
        <v>0</v>
      </c>
      <c r="AR131" s="121" t="s">
        <v>96</v>
      </c>
      <c r="AT131" s="128" t="s">
        <v>74</v>
      </c>
      <c r="AU131" s="128" t="s">
        <v>75</v>
      </c>
      <c r="AY131" s="121" t="s">
        <v>247</v>
      </c>
      <c r="BK131" s="129">
        <f>SUM(BK132:BK139)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250</v>
      </c>
      <c r="G132" s="134" t="s">
        <v>251</v>
      </c>
      <c r="H132" s="135">
        <v>1056.627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1217</v>
      </c>
    </row>
    <row r="133" spans="2:65" s="1" customFormat="1">
      <c r="B133" s="32"/>
      <c r="D133" s="144" t="s">
        <v>253</v>
      </c>
      <c r="F133" s="145" t="s">
        <v>254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1" customFormat="1">
      <c r="B134" s="148"/>
      <c r="D134" s="144" t="s">
        <v>255</v>
      </c>
      <c r="E134" s="149" t="s">
        <v>1218</v>
      </c>
      <c r="F134" s="150" t="s">
        <v>1219</v>
      </c>
      <c r="H134" s="151">
        <v>1024.2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1220</v>
      </c>
      <c r="F135" s="150" t="s">
        <v>1221</v>
      </c>
      <c r="H135" s="151">
        <v>32.427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1222</v>
      </c>
      <c r="H136" s="151">
        <v>1056.627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" customFormat="1" ht="16.5" customHeight="1">
      <c r="B137" s="130"/>
      <c r="C137" s="131" t="s">
        <v>84</v>
      </c>
      <c r="D137" s="131" t="s">
        <v>248</v>
      </c>
      <c r="E137" s="132" t="s">
        <v>805</v>
      </c>
      <c r="F137" s="133" t="s">
        <v>250</v>
      </c>
      <c r="G137" s="134" t="s">
        <v>251</v>
      </c>
      <c r="H137" s="135">
        <v>64.825999999999993</v>
      </c>
      <c r="I137" s="136"/>
      <c r="J137" s="137">
        <f>ROUND(I137*H137,2)</f>
        <v>0</v>
      </c>
      <c r="K137" s="133" t="s">
        <v>1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1223</v>
      </c>
    </row>
    <row r="138" spans="2:65" s="1" customFormat="1">
      <c r="B138" s="32"/>
      <c r="D138" s="144" t="s">
        <v>253</v>
      </c>
      <c r="F138" s="145" t="s">
        <v>807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1" customFormat="1">
      <c r="B139" s="148"/>
      <c r="D139" s="144" t="s">
        <v>255</v>
      </c>
      <c r="E139" s="149" t="s">
        <v>1224</v>
      </c>
      <c r="F139" s="150" t="s">
        <v>1225</v>
      </c>
      <c r="H139" s="151">
        <v>64.825999999999993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0" customFormat="1" ht="25.9" customHeight="1">
      <c r="B140" s="120"/>
      <c r="D140" s="121" t="s">
        <v>74</v>
      </c>
      <c r="E140" s="122" t="s">
        <v>82</v>
      </c>
      <c r="F140" s="122" t="s">
        <v>266</v>
      </c>
      <c r="I140" s="123"/>
      <c r="J140" s="124">
        <f>BK140</f>
        <v>0</v>
      </c>
      <c r="L140" s="120"/>
      <c r="M140" s="125"/>
      <c r="P140" s="126">
        <f>SUM(P141:P157)</f>
        <v>0</v>
      </c>
      <c r="R140" s="126">
        <f>SUM(R141:R157)</f>
        <v>0</v>
      </c>
      <c r="T140" s="127">
        <f>SUM(T141:T157)</f>
        <v>0</v>
      </c>
      <c r="AR140" s="121" t="s">
        <v>96</v>
      </c>
      <c r="AT140" s="128" t="s">
        <v>74</v>
      </c>
      <c r="AU140" s="128" t="s">
        <v>75</v>
      </c>
      <c r="AY140" s="121" t="s">
        <v>247</v>
      </c>
      <c r="BK140" s="129">
        <f>SUM(BK141:BK157)</f>
        <v>0</v>
      </c>
    </row>
    <row r="141" spans="2:65" s="1" customFormat="1" ht="24.2" customHeight="1">
      <c r="B141" s="130"/>
      <c r="C141" s="131" t="s">
        <v>91</v>
      </c>
      <c r="D141" s="131" t="s">
        <v>248</v>
      </c>
      <c r="E141" s="132" t="s">
        <v>810</v>
      </c>
      <c r="F141" s="133" t="s">
        <v>811</v>
      </c>
      <c r="G141" s="134" t="s">
        <v>269</v>
      </c>
      <c r="H141" s="135">
        <v>28.184999999999999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1226</v>
      </c>
    </row>
    <row r="142" spans="2:65" s="1" customFormat="1" ht="48.75">
      <c r="B142" s="32"/>
      <c r="D142" s="144" t="s">
        <v>253</v>
      </c>
      <c r="F142" s="145" t="s">
        <v>813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272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1227</v>
      </c>
      <c r="F144" s="150" t="s">
        <v>1228</v>
      </c>
      <c r="H144" s="151">
        <v>28.184999999999999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16.5" customHeight="1">
      <c r="B145" s="130"/>
      <c r="C145" s="131" t="s">
        <v>96</v>
      </c>
      <c r="D145" s="131" t="s">
        <v>248</v>
      </c>
      <c r="E145" s="132" t="s">
        <v>275</v>
      </c>
      <c r="F145" s="133" t="s">
        <v>276</v>
      </c>
      <c r="G145" s="134" t="s">
        <v>269</v>
      </c>
      <c r="H145" s="135">
        <v>569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1229</v>
      </c>
    </row>
    <row r="146" spans="2:65" s="1" customFormat="1" ht="58.5">
      <c r="B146" s="32"/>
      <c r="D146" s="144" t="s">
        <v>253</v>
      </c>
      <c r="F146" s="145" t="s">
        <v>278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279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1230</v>
      </c>
      <c r="F148" s="150" t="s">
        <v>1231</v>
      </c>
      <c r="H148" s="151">
        <v>569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" customFormat="1" ht="24.2" customHeight="1">
      <c r="B149" s="130"/>
      <c r="C149" s="131" t="s">
        <v>282</v>
      </c>
      <c r="D149" s="131" t="s">
        <v>248</v>
      </c>
      <c r="E149" s="132" t="s">
        <v>283</v>
      </c>
      <c r="F149" s="133" t="s">
        <v>284</v>
      </c>
      <c r="G149" s="134" t="s">
        <v>269</v>
      </c>
      <c r="H149" s="135">
        <v>569</v>
      </c>
      <c r="I149" s="136"/>
      <c r="J149" s="137">
        <f>ROUND(I149*H149,2)</f>
        <v>0</v>
      </c>
      <c r="K149" s="133" t="s">
        <v>1</v>
      </c>
      <c r="L149" s="32"/>
      <c r="M149" s="138" t="s">
        <v>1</v>
      </c>
      <c r="N149" s="139" t="s">
        <v>40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96</v>
      </c>
      <c r="AT149" s="142" t="s">
        <v>248</v>
      </c>
      <c r="AU149" s="142" t="s">
        <v>82</v>
      </c>
      <c r="AY149" s="17" t="s">
        <v>247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82</v>
      </c>
      <c r="BK149" s="143">
        <f>ROUND(I149*H149,2)</f>
        <v>0</v>
      </c>
      <c r="BL149" s="17" t="s">
        <v>96</v>
      </c>
      <c r="BM149" s="142" t="s">
        <v>1232</v>
      </c>
    </row>
    <row r="150" spans="2:65" s="1" customFormat="1" ht="19.5">
      <c r="B150" s="32"/>
      <c r="D150" s="144" t="s">
        <v>253</v>
      </c>
      <c r="F150" s="145" t="s">
        <v>284</v>
      </c>
      <c r="I150" s="146"/>
      <c r="L150" s="32"/>
      <c r="M150" s="147"/>
      <c r="T150" s="55"/>
      <c r="AT150" s="17" t="s">
        <v>253</v>
      </c>
      <c r="AU150" s="17" t="s">
        <v>82</v>
      </c>
    </row>
    <row r="151" spans="2:65" s="11" customFormat="1">
      <c r="B151" s="148"/>
      <c r="D151" s="144" t="s">
        <v>255</v>
      </c>
      <c r="E151" s="149" t="s">
        <v>1233</v>
      </c>
      <c r="F151" s="150" t="s">
        <v>1234</v>
      </c>
      <c r="H151" s="151">
        <v>569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1.75" customHeight="1">
      <c r="B152" s="130"/>
      <c r="C152" s="131" t="s">
        <v>288</v>
      </c>
      <c r="D152" s="131" t="s">
        <v>248</v>
      </c>
      <c r="E152" s="132" t="s">
        <v>296</v>
      </c>
      <c r="F152" s="133" t="s">
        <v>297</v>
      </c>
      <c r="G152" s="134" t="s">
        <v>298</v>
      </c>
      <c r="H152" s="135">
        <v>666.6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1235</v>
      </c>
    </row>
    <row r="153" spans="2:65" s="1" customFormat="1">
      <c r="B153" s="32"/>
      <c r="D153" s="144" t="s">
        <v>253</v>
      </c>
      <c r="F153" s="145" t="s">
        <v>300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301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1236</v>
      </c>
      <c r="F155" s="150" t="s">
        <v>1237</v>
      </c>
      <c r="H155" s="151">
        <v>660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75</v>
      </c>
      <c r="AY155" s="149" t="s">
        <v>247</v>
      </c>
    </row>
    <row r="156" spans="2:65" s="11" customFormat="1">
      <c r="B156" s="148"/>
      <c r="D156" s="144" t="s">
        <v>255</v>
      </c>
      <c r="E156" s="149" t="s">
        <v>1238</v>
      </c>
      <c r="F156" s="150" t="s">
        <v>1239</v>
      </c>
      <c r="H156" s="151">
        <v>6.6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75</v>
      </c>
      <c r="AY156" s="149" t="s">
        <v>247</v>
      </c>
    </row>
    <row r="157" spans="2:65" s="11" customFormat="1">
      <c r="B157" s="148"/>
      <c r="D157" s="144" t="s">
        <v>255</v>
      </c>
      <c r="E157" s="149" t="s">
        <v>1</v>
      </c>
      <c r="F157" s="150" t="s">
        <v>1240</v>
      </c>
      <c r="H157" s="151">
        <v>666.6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0" customFormat="1" ht="25.9" customHeight="1">
      <c r="B158" s="120"/>
      <c r="D158" s="121" t="s">
        <v>74</v>
      </c>
      <c r="E158" s="122" t="s">
        <v>84</v>
      </c>
      <c r="F158" s="122" t="s">
        <v>304</v>
      </c>
      <c r="I158" s="123"/>
      <c r="J158" s="124">
        <f>BK158</f>
        <v>0</v>
      </c>
      <c r="L158" s="120"/>
      <c r="M158" s="125"/>
      <c r="P158" s="126">
        <f>SUM(P159:P162)</f>
        <v>0</v>
      </c>
      <c r="R158" s="126">
        <f>SUM(R159:R162)</f>
        <v>0</v>
      </c>
      <c r="T158" s="127">
        <f>SUM(T159:T162)</f>
        <v>0</v>
      </c>
      <c r="AR158" s="121" t="s">
        <v>96</v>
      </c>
      <c r="AT158" s="128" t="s">
        <v>74</v>
      </c>
      <c r="AU158" s="128" t="s">
        <v>75</v>
      </c>
      <c r="AY158" s="121" t="s">
        <v>247</v>
      </c>
      <c r="BK158" s="129">
        <f>SUM(BK159:BK162)</f>
        <v>0</v>
      </c>
    </row>
    <row r="159" spans="2:65" s="1" customFormat="1" ht="24.2" customHeight="1">
      <c r="B159" s="130"/>
      <c r="C159" s="131" t="s">
        <v>295</v>
      </c>
      <c r="D159" s="131" t="s">
        <v>248</v>
      </c>
      <c r="E159" s="132" t="s">
        <v>306</v>
      </c>
      <c r="F159" s="133" t="s">
        <v>307</v>
      </c>
      <c r="G159" s="134" t="s">
        <v>308</v>
      </c>
      <c r="H159" s="135">
        <v>120.1</v>
      </c>
      <c r="I159" s="136"/>
      <c r="J159" s="137">
        <f>ROUND(I159*H159,2)</f>
        <v>0</v>
      </c>
      <c r="K159" s="133" t="s">
        <v>1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1241</v>
      </c>
    </row>
    <row r="160" spans="2:65" s="1" customFormat="1" ht="29.25">
      <c r="B160" s="32"/>
      <c r="D160" s="144" t="s">
        <v>253</v>
      </c>
      <c r="F160" s="145" t="s">
        <v>310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2" customFormat="1">
      <c r="B161" s="155"/>
      <c r="D161" s="144" t="s">
        <v>255</v>
      </c>
      <c r="E161" s="156" t="s">
        <v>1</v>
      </c>
      <c r="F161" s="157" t="s">
        <v>311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1242</v>
      </c>
      <c r="F162" s="150" t="s">
        <v>1243</v>
      </c>
      <c r="H162" s="151">
        <v>120.1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0" customFormat="1" ht="25.9" customHeight="1">
      <c r="B163" s="120"/>
      <c r="D163" s="121" t="s">
        <v>74</v>
      </c>
      <c r="E163" s="122" t="s">
        <v>282</v>
      </c>
      <c r="F163" s="122" t="s">
        <v>314</v>
      </c>
      <c r="I163" s="123"/>
      <c r="J163" s="124">
        <f>BK163</f>
        <v>0</v>
      </c>
      <c r="L163" s="120"/>
      <c r="M163" s="125"/>
      <c r="P163" s="126">
        <f>SUM(P164:P201)</f>
        <v>0</v>
      </c>
      <c r="R163" s="126">
        <f>SUM(R164:R201)</f>
        <v>0</v>
      </c>
      <c r="T163" s="127">
        <f>SUM(T164:T201)</f>
        <v>0</v>
      </c>
      <c r="AR163" s="121" t="s">
        <v>96</v>
      </c>
      <c r="AT163" s="128" t="s">
        <v>74</v>
      </c>
      <c r="AU163" s="128" t="s">
        <v>75</v>
      </c>
      <c r="AY163" s="121" t="s">
        <v>247</v>
      </c>
      <c r="BK163" s="129">
        <f>SUM(BK164:BK201)</f>
        <v>0</v>
      </c>
    </row>
    <row r="164" spans="2:65" s="1" customFormat="1" ht="24.2" customHeight="1">
      <c r="B164" s="130"/>
      <c r="C164" s="131" t="s">
        <v>305</v>
      </c>
      <c r="D164" s="131" t="s">
        <v>248</v>
      </c>
      <c r="E164" s="132" t="s">
        <v>316</v>
      </c>
      <c r="F164" s="133" t="s">
        <v>317</v>
      </c>
      <c r="G164" s="134" t="s">
        <v>298</v>
      </c>
      <c r="H164" s="135">
        <v>654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1244</v>
      </c>
    </row>
    <row r="165" spans="2:65" s="1" customFormat="1" ht="29.25">
      <c r="B165" s="32"/>
      <c r="D165" s="144" t="s">
        <v>253</v>
      </c>
      <c r="F165" s="145" t="s">
        <v>319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1245</v>
      </c>
      <c r="F167" s="150" t="s">
        <v>1246</v>
      </c>
      <c r="H167" s="151">
        <v>648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75</v>
      </c>
      <c r="AY167" s="149" t="s">
        <v>247</v>
      </c>
    </row>
    <row r="168" spans="2:65" s="11" customFormat="1">
      <c r="B168" s="148"/>
      <c r="D168" s="144" t="s">
        <v>255</v>
      </c>
      <c r="E168" s="149" t="s">
        <v>1247</v>
      </c>
      <c r="F168" s="150" t="s">
        <v>1248</v>
      </c>
      <c r="H168" s="151">
        <v>6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65" s="11" customFormat="1">
      <c r="B169" s="148"/>
      <c r="D169" s="144" t="s">
        <v>255</v>
      </c>
      <c r="E169" s="149" t="s">
        <v>1</v>
      </c>
      <c r="F169" s="150" t="s">
        <v>1249</v>
      </c>
      <c r="H169" s="151">
        <v>654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82</v>
      </c>
      <c r="AY169" s="149" t="s">
        <v>247</v>
      </c>
    </row>
    <row r="170" spans="2:65" s="1" customFormat="1" ht="24.2" customHeight="1">
      <c r="B170" s="130"/>
      <c r="C170" s="131" t="s">
        <v>315</v>
      </c>
      <c r="D170" s="131" t="s">
        <v>248</v>
      </c>
      <c r="E170" s="132" t="s">
        <v>493</v>
      </c>
      <c r="F170" s="133" t="s">
        <v>494</v>
      </c>
      <c r="G170" s="134" t="s">
        <v>298</v>
      </c>
      <c r="H170" s="135">
        <v>6.6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82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1250</v>
      </c>
    </row>
    <row r="171" spans="2:65" s="1" customFormat="1" ht="39">
      <c r="B171" s="32"/>
      <c r="D171" s="144" t="s">
        <v>253</v>
      </c>
      <c r="F171" s="145" t="s">
        <v>496</v>
      </c>
      <c r="I171" s="146"/>
      <c r="L171" s="32"/>
      <c r="M171" s="147"/>
      <c r="T171" s="55"/>
      <c r="AT171" s="17" t="s">
        <v>253</v>
      </c>
      <c r="AU171" s="17" t="s">
        <v>82</v>
      </c>
    </row>
    <row r="172" spans="2:65" s="12" customFormat="1">
      <c r="B172" s="155"/>
      <c r="D172" s="144" t="s">
        <v>255</v>
      </c>
      <c r="E172" s="156" t="s">
        <v>1</v>
      </c>
      <c r="F172" s="157" t="s">
        <v>311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1251</v>
      </c>
      <c r="F173" s="150" t="s">
        <v>1239</v>
      </c>
      <c r="H173" s="151">
        <v>6.6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" customFormat="1" ht="24.2" customHeight="1">
      <c r="B174" s="130"/>
      <c r="C174" s="131" t="s">
        <v>322</v>
      </c>
      <c r="D174" s="131" t="s">
        <v>248</v>
      </c>
      <c r="E174" s="132" t="s">
        <v>323</v>
      </c>
      <c r="F174" s="133" t="s">
        <v>324</v>
      </c>
      <c r="G174" s="134" t="s">
        <v>298</v>
      </c>
      <c r="H174" s="135">
        <v>660</v>
      </c>
      <c r="I174" s="136"/>
      <c r="J174" s="137">
        <f>ROUND(I174*H174,2)</f>
        <v>0</v>
      </c>
      <c r="K174" s="133" t="s">
        <v>1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1252</v>
      </c>
    </row>
    <row r="175" spans="2:65" s="1" customFormat="1" ht="39">
      <c r="B175" s="32"/>
      <c r="D175" s="144" t="s">
        <v>253</v>
      </c>
      <c r="F175" s="145" t="s">
        <v>326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2" customFormat="1">
      <c r="B176" s="155"/>
      <c r="D176" s="144" t="s">
        <v>255</v>
      </c>
      <c r="E176" s="156" t="s">
        <v>1</v>
      </c>
      <c r="F176" s="157" t="s">
        <v>311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1" customFormat="1">
      <c r="B177" s="148"/>
      <c r="D177" s="144" t="s">
        <v>255</v>
      </c>
      <c r="E177" s="149" t="s">
        <v>1253</v>
      </c>
      <c r="F177" s="150" t="s">
        <v>1237</v>
      </c>
      <c r="H177" s="151">
        <v>660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" customFormat="1" ht="16.5" customHeight="1">
      <c r="B178" s="130"/>
      <c r="C178" s="131" t="s">
        <v>328</v>
      </c>
      <c r="D178" s="131" t="s">
        <v>248</v>
      </c>
      <c r="E178" s="132" t="s">
        <v>329</v>
      </c>
      <c r="F178" s="133" t="s">
        <v>330</v>
      </c>
      <c r="G178" s="134" t="s">
        <v>298</v>
      </c>
      <c r="H178" s="135">
        <v>600</v>
      </c>
      <c r="I178" s="136"/>
      <c r="J178" s="137">
        <f>ROUND(I178*H178,2)</f>
        <v>0</v>
      </c>
      <c r="K178" s="133" t="s">
        <v>1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1254</v>
      </c>
    </row>
    <row r="179" spans="2:65" s="1" customFormat="1">
      <c r="B179" s="32"/>
      <c r="D179" s="144" t="s">
        <v>253</v>
      </c>
      <c r="F179" s="145" t="s">
        <v>332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2" customFormat="1">
      <c r="B180" s="155"/>
      <c r="D180" s="144" t="s">
        <v>255</v>
      </c>
      <c r="E180" s="156" t="s">
        <v>1</v>
      </c>
      <c r="F180" s="157" t="s">
        <v>311</v>
      </c>
      <c r="H180" s="156" t="s">
        <v>1</v>
      </c>
      <c r="I180" s="158"/>
      <c r="L180" s="155"/>
      <c r="M180" s="159"/>
      <c r="T180" s="160"/>
      <c r="AT180" s="156" t="s">
        <v>255</v>
      </c>
      <c r="AU180" s="156" t="s">
        <v>82</v>
      </c>
      <c r="AV180" s="12" t="s">
        <v>82</v>
      </c>
      <c r="AW180" s="12" t="s">
        <v>32</v>
      </c>
      <c r="AX180" s="12" t="s">
        <v>75</v>
      </c>
      <c r="AY180" s="156" t="s">
        <v>247</v>
      </c>
    </row>
    <row r="181" spans="2:65" s="11" customFormat="1">
      <c r="B181" s="148"/>
      <c r="D181" s="144" t="s">
        <v>255</v>
      </c>
      <c r="E181" s="149" t="s">
        <v>1255</v>
      </c>
      <c r="F181" s="150" t="s">
        <v>1256</v>
      </c>
      <c r="H181" s="151">
        <v>600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" customFormat="1" ht="16.5" customHeight="1">
      <c r="B182" s="130"/>
      <c r="C182" s="131" t="s">
        <v>335</v>
      </c>
      <c r="D182" s="131" t="s">
        <v>248</v>
      </c>
      <c r="E182" s="132" t="s">
        <v>336</v>
      </c>
      <c r="F182" s="133" t="s">
        <v>337</v>
      </c>
      <c r="G182" s="134" t="s">
        <v>298</v>
      </c>
      <c r="H182" s="135">
        <v>1200</v>
      </c>
      <c r="I182" s="136"/>
      <c r="J182" s="137">
        <f>ROUND(I182*H182,2)</f>
        <v>0</v>
      </c>
      <c r="K182" s="133" t="s">
        <v>1</v>
      </c>
      <c r="L182" s="32"/>
      <c r="M182" s="138" t="s">
        <v>1</v>
      </c>
      <c r="N182" s="139" t="s">
        <v>40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96</v>
      </c>
      <c r="AT182" s="142" t="s">
        <v>248</v>
      </c>
      <c r="AU182" s="142" t="s">
        <v>82</v>
      </c>
      <c r="AY182" s="17" t="s">
        <v>247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82</v>
      </c>
      <c r="BK182" s="143">
        <f>ROUND(I182*H182,2)</f>
        <v>0</v>
      </c>
      <c r="BL182" s="17" t="s">
        <v>96</v>
      </c>
      <c r="BM182" s="142" t="s">
        <v>1257</v>
      </c>
    </row>
    <row r="183" spans="2:65" s="1" customFormat="1">
      <c r="B183" s="32"/>
      <c r="D183" s="144" t="s">
        <v>253</v>
      </c>
      <c r="F183" s="145" t="s">
        <v>339</v>
      </c>
      <c r="I183" s="146"/>
      <c r="L183" s="32"/>
      <c r="M183" s="147"/>
      <c r="T183" s="55"/>
      <c r="AT183" s="17" t="s">
        <v>253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311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1" customFormat="1">
      <c r="B185" s="148"/>
      <c r="D185" s="144" t="s">
        <v>255</v>
      </c>
      <c r="E185" s="149" t="s">
        <v>1258</v>
      </c>
      <c r="F185" s="150" t="s">
        <v>1259</v>
      </c>
      <c r="H185" s="151">
        <v>1200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82</v>
      </c>
      <c r="AY185" s="149" t="s">
        <v>247</v>
      </c>
    </row>
    <row r="186" spans="2:65" s="1" customFormat="1" ht="24.2" customHeight="1">
      <c r="B186" s="130"/>
      <c r="C186" s="131" t="s">
        <v>342</v>
      </c>
      <c r="D186" s="131" t="s">
        <v>248</v>
      </c>
      <c r="E186" s="132" t="s">
        <v>343</v>
      </c>
      <c r="F186" s="133" t="s">
        <v>344</v>
      </c>
      <c r="G186" s="134" t="s">
        <v>298</v>
      </c>
      <c r="H186" s="135">
        <v>600</v>
      </c>
      <c r="I186" s="136"/>
      <c r="J186" s="137">
        <f>ROUND(I186*H186,2)</f>
        <v>0</v>
      </c>
      <c r="K186" s="133" t="s">
        <v>1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1260</v>
      </c>
    </row>
    <row r="187" spans="2:65" s="1" customFormat="1" ht="39">
      <c r="B187" s="32"/>
      <c r="D187" s="144" t="s">
        <v>253</v>
      </c>
      <c r="F187" s="145" t="s">
        <v>346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2" customFormat="1">
      <c r="B188" s="155"/>
      <c r="D188" s="144" t="s">
        <v>255</v>
      </c>
      <c r="E188" s="156" t="s">
        <v>1</v>
      </c>
      <c r="F188" s="157" t="s">
        <v>311</v>
      </c>
      <c r="H188" s="156" t="s">
        <v>1</v>
      </c>
      <c r="I188" s="158"/>
      <c r="L188" s="155"/>
      <c r="M188" s="159"/>
      <c r="T188" s="160"/>
      <c r="AT188" s="156" t="s">
        <v>255</v>
      </c>
      <c r="AU188" s="156" t="s">
        <v>82</v>
      </c>
      <c r="AV188" s="12" t="s">
        <v>82</v>
      </c>
      <c r="AW188" s="12" t="s">
        <v>32</v>
      </c>
      <c r="AX188" s="12" t="s">
        <v>75</v>
      </c>
      <c r="AY188" s="156" t="s">
        <v>247</v>
      </c>
    </row>
    <row r="189" spans="2:65" s="11" customFormat="1">
      <c r="B189" s="148"/>
      <c r="D189" s="144" t="s">
        <v>255</v>
      </c>
      <c r="E189" s="149" t="s">
        <v>1261</v>
      </c>
      <c r="F189" s="150" t="s">
        <v>1256</v>
      </c>
      <c r="H189" s="151">
        <v>600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82</v>
      </c>
      <c r="AY189" s="149" t="s">
        <v>247</v>
      </c>
    </row>
    <row r="190" spans="2:65" s="1" customFormat="1" ht="24.2" customHeight="1">
      <c r="B190" s="130"/>
      <c r="C190" s="131" t="s">
        <v>348</v>
      </c>
      <c r="D190" s="131" t="s">
        <v>248</v>
      </c>
      <c r="E190" s="132" t="s">
        <v>349</v>
      </c>
      <c r="F190" s="133" t="s">
        <v>350</v>
      </c>
      <c r="G190" s="134" t="s">
        <v>298</v>
      </c>
      <c r="H190" s="135">
        <v>600</v>
      </c>
      <c r="I190" s="136"/>
      <c r="J190" s="137">
        <f>ROUND(I190*H190,2)</f>
        <v>0</v>
      </c>
      <c r="K190" s="133" t="s">
        <v>1</v>
      </c>
      <c r="L190" s="32"/>
      <c r="M190" s="138" t="s">
        <v>1</v>
      </c>
      <c r="N190" s="139" t="s">
        <v>40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96</v>
      </c>
      <c r="AT190" s="142" t="s">
        <v>248</v>
      </c>
      <c r="AU190" s="142" t="s">
        <v>82</v>
      </c>
      <c r="AY190" s="17" t="s">
        <v>247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82</v>
      </c>
      <c r="BK190" s="143">
        <f>ROUND(I190*H190,2)</f>
        <v>0</v>
      </c>
      <c r="BL190" s="17" t="s">
        <v>96</v>
      </c>
      <c r="BM190" s="142" t="s">
        <v>1262</v>
      </c>
    </row>
    <row r="191" spans="2:65" s="1" customFormat="1">
      <c r="B191" s="32"/>
      <c r="D191" s="144" t="s">
        <v>253</v>
      </c>
      <c r="F191" s="145" t="s">
        <v>352</v>
      </c>
      <c r="I191" s="146"/>
      <c r="L191" s="32"/>
      <c r="M191" s="147"/>
      <c r="T191" s="55"/>
      <c r="AT191" s="17" t="s">
        <v>253</v>
      </c>
      <c r="AU191" s="17" t="s">
        <v>82</v>
      </c>
    </row>
    <row r="192" spans="2:65" s="12" customFormat="1">
      <c r="B192" s="155"/>
      <c r="D192" s="144" t="s">
        <v>255</v>
      </c>
      <c r="E192" s="156" t="s">
        <v>1</v>
      </c>
      <c r="F192" s="157" t="s">
        <v>311</v>
      </c>
      <c r="H192" s="156" t="s">
        <v>1</v>
      </c>
      <c r="I192" s="158"/>
      <c r="L192" s="155"/>
      <c r="M192" s="159"/>
      <c r="T192" s="160"/>
      <c r="AT192" s="156" t="s">
        <v>255</v>
      </c>
      <c r="AU192" s="156" t="s">
        <v>82</v>
      </c>
      <c r="AV192" s="12" t="s">
        <v>82</v>
      </c>
      <c r="AW192" s="12" t="s">
        <v>32</v>
      </c>
      <c r="AX192" s="12" t="s">
        <v>75</v>
      </c>
      <c r="AY192" s="156" t="s">
        <v>247</v>
      </c>
    </row>
    <row r="193" spans="2:65" s="11" customFormat="1">
      <c r="B193" s="148"/>
      <c r="D193" s="144" t="s">
        <v>255</v>
      </c>
      <c r="E193" s="149" t="s">
        <v>1263</v>
      </c>
      <c r="F193" s="150" t="s">
        <v>1256</v>
      </c>
      <c r="H193" s="151">
        <v>600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" customFormat="1" ht="24.2" customHeight="1">
      <c r="B194" s="130"/>
      <c r="C194" s="131" t="s">
        <v>8</v>
      </c>
      <c r="D194" s="131" t="s">
        <v>248</v>
      </c>
      <c r="E194" s="132" t="s">
        <v>354</v>
      </c>
      <c r="F194" s="133" t="s">
        <v>355</v>
      </c>
      <c r="G194" s="134" t="s">
        <v>298</v>
      </c>
      <c r="H194" s="135">
        <v>600</v>
      </c>
      <c r="I194" s="136"/>
      <c r="J194" s="137">
        <f>ROUND(I194*H194,2)</f>
        <v>0</v>
      </c>
      <c r="K194" s="133" t="s">
        <v>1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82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1264</v>
      </c>
    </row>
    <row r="195" spans="2:65" s="1" customFormat="1">
      <c r="B195" s="32"/>
      <c r="D195" s="144" t="s">
        <v>253</v>
      </c>
      <c r="F195" s="145" t="s">
        <v>357</v>
      </c>
      <c r="I195" s="146"/>
      <c r="L195" s="32"/>
      <c r="M195" s="147"/>
      <c r="T195" s="55"/>
      <c r="AT195" s="17" t="s">
        <v>253</v>
      </c>
      <c r="AU195" s="17" t="s">
        <v>82</v>
      </c>
    </row>
    <row r="196" spans="2:65" s="12" customFormat="1">
      <c r="B196" s="155"/>
      <c r="D196" s="144" t="s">
        <v>255</v>
      </c>
      <c r="E196" s="156" t="s">
        <v>1</v>
      </c>
      <c r="F196" s="157" t="s">
        <v>311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1" customFormat="1">
      <c r="B197" s="148"/>
      <c r="D197" s="144" t="s">
        <v>255</v>
      </c>
      <c r="E197" s="149" t="s">
        <v>1265</v>
      </c>
      <c r="F197" s="150" t="s">
        <v>1256</v>
      </c>
      <c r="H197" s="151">
        <v>600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82</v>
      </c>
      <c r="AY197" s="149" t="s">
        <v>247</v>
      </c>
    </row>
    <row r="198" spans="2:65" s="1" customFormat="1" ht="24.2" customHeight="1">
      <c r="B198" s="130"/>
      <c r="C198" s="131" t="s">
        <v>360</v>
      </c>
      <c r="D198" s="131" t="s">
        <v>248</v>
      </c>
      <c r="E198" s="132" t="s">
        <v>1266</v>
      </c>
      <c r="F198" s="133" t="s">
        <v>1267</v>
      </c>
      <c r="G198" s="134" t="s">
        <v>298</v>
      </c>
      <c r="H198" s="135">
        <v>6</v>
      </c>
      <c r="I198" s="136"/>
      <c r="J198" s="137">
        <f>ROUND(I198*H198,2)</f>
        <v>0</v>
      </c>
      <c r="K198" s="133" t="s">
        <v>1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82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1268</v>
      </c>
    </row>
    <row r="199" spans="2:65" s="1" customFormat="1" ht="19.5">
      <c r="B199" s="32"/>
      <c r="D199" s="144" t="s">
        <v>253</v>
      </c>
      <c r="F199" s="145" t="s">
        <v>1269</v>
      </c>
      <c r="I199" s="146"/>
      <c r="L199" s="32"/>
      <c r="M199" s="147"/>
      <c r="T199" s="55"/>
      <c r="AT199" s="17" t="s">
        <v>253</v>
      </c>
      <c r="AU199" s="17" t="s">
        <v>82</v>
      </c>
    </row>
    <row r="200" spans="2:65" s="12" customFormat="1">
      <c r="B200" s="155"/>
      <c r="D200" s="144" t="s">
        <v>255</v>
      </c>
      <c r="E200" s="156" t="s">
        <v>1</v>
      </c>
      <c r="F200" s="157" t="s">
        <v>311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</row>
    <row r="201" spans="2:65" s="11" customFormat="1">
      <c r="B201" s="148"/>
      <c r="D201" s="144" t="s">
        <v>255</v>
      </c>
      <c r="E201" s="149" t="s">
        <v>1270</v>
      </c>
      <c r="F201" s="150" t="s">
        <v>1248</v>
      </c>
      <c r="H201" s="151">
        <v>6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82</v>
      </c>
      <c r="AY201" s="149" t="s">
        <v>247</v>
      </c>
    </row>
    <row r="202" spans="2:65" s="10" customFormat="1" ht="25.9" customHeight="1">
      <c r="B202" s="120"/>
      <c r="D202" s="121" t="s">
        <v>74</v>
      </c>
      <c r="E202" s="122" t="s">
        <v>305</v>
      </c>
      <c r="F202" s="122" t="s">
        <v>359</v>
      </c>
      <c r="I202" s="123"/>
      <c r="J202" s="124">
        <f>BK202</f>
        <v>0</v>
      </c>
      <c r="L202" s="120"/>
      <c r="M202" s="125"/>
      <c r="P202" s="126">
        <f>SUM(P203:P210)</f>
        <v>0</v>
      </c>
      <c r="R202" s="126">
        <f>SUM(R203:R210)</f>
        <v>0</v>
      </c>
      <c r="T202" s="127">
        <f>SUM(T203:T210)</f>
        <v>0</v>
      </c>
      <c r="AR202" s="121" t="s">
        <v>96</v>
      </c>
      <c r="AT202" s="128" t="s">
        <v>74</v>
      </c>
      <c r="AU202" s="128" t="s">
        <v>75</v>
      </c>
      <c r="AY202" s="121" t="s">
        <v>247</v>
      </c>
      <c r="BK202" s="129">
        <f>SUM(BK203:BK210)</f>
        <v>0</v>
      </c>
    </row>
    <row r="203" spans="2:65" s="1" customFormat="1" ht="24.2" customHeight="1">
      <c r="B203" s="130"/>
      <c r="C203" s="131" t="s">
        <v>370</v>
      </c>
      <c r="D203" s="131" t="s">
        <v>248</v>
      </c>
      <c r="E203" s="132" t="s">
        <v>1079</v>
      </c>
      <c r="F203" s="133" t="s">
        <v>1080</v>
      </c>
      <c r="G203" s="134" t="s">
        <v>363</v>
      </c>
      <c r="H203" s="135">
        <v>2</v>
      </c>
      <c r="I203" s="136"/>
      <c r="J203" s="137">
        <f>ROUND(I203*H203,2)</f>
        <v>0</v>
      </c>
      <c r="K203" s="133" t="s">
        <v>1</v>
      </c>
      <c r="L203" s="32"/>
      <c r="M203" s="138" t="s">
        <v>1</v>
      </c>
      <c r="N203" s="139" t="s">
        <v>40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96</v>
      </c>
      <c r="AT203" s="142" t="s">
        <v>248</v>
      </c>
      <c r="AU203" s="142" t="s">
        <v>82</v>
      </c>
      <c r="AY203" s="17" t="s">
        <v>247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82</v>
      </c>
      <c r="BK203" s="143">
        <f>ROUND(I203*H203,2)</f>
        <v>0</v>
      </c>
      <c r="BL203" s="17" t="s">
        <v>96</v>
      </c>
      <c r="BM203" s="142" t="s">
        <v>1271</v>
      </c>
    </row>
    <row r="204" spans="2:65" s="1" customFormat="1" ht="19.5">
      <c r="B204" s="32"/>
      <c r="D204" s="144" t="s">
        <v>253</v>
      </c>
      <c r="F204" s="145" t="s">
        <v>365</v>
      </c>
      <c r="I204" s="146"/>
      <c r="L204" s="32"/>
      <c r="M204" s="147"/>
      <c r="T204" s="55"/>
      <c r="AT204" s="17" t="s">
        <v>253</v>
      </c>
      <c r="AU204" s="17" t="s">
        <v>82</v>
      </c>
    </row>
    <row r="205" spans="2:65" s="12" customFormat="1">
      <c r="B205" s="155"/>
      <c r="D205" s="144" t="s">
        <v>255</v>
      </c>
      <c r="E205" s="156" t="s">
        <v>1</v>
      </c>
      <c r="F205" s="157" t="s">
        <v>366</v>
      </c>
      <c r="H205" s="156" t="s">
        <v>1</v>
      </c>
      <c r="I205" s="158"/>
      <c r="L205" s="155"/>
      <c r="M205" s="159"/>
      <c r="T205" s="160"/>
      <c r="AT205" s="156" t="s">
        <v>255</v>
      </c>
      <c r="AU205" s="156" t="s">
        <v>82</v>
      </c>
      <c r="AV205" s="12" t="s">
        <v>82</v>
      </c>
      <c r="AW205" s="12" t="s">
        <v>32</v>
      </c>
      <c r="AX205" s="12" t="s">
        <v>75</v>
      </c>
      <c r="AY205" s="156" t="s">
        <v>247</v>
      </c>
    </row>
    <row r="206" spans="2:65" s="11" customFormat="1">
      <c r="B206" s="148"/>
      <c r="D206" s="144" t="s">
        <v>255</v>
      </c>
      <c r="E206" s="149" t="s">
        <v>1272</v>
      </c>
      <c r="F206" s="150" t="s">
        <v>1273</v>
      </c>
      <c r="H206" s="151">
        <v>2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</row>
    <row r="207" spans="2:65" s="1" customFormat="1" ht="16.5" customHeight="1">
      <c r="B207" s="130"/>
      <c r="C207" s="131" t="s">
        <v>378</v>
      </c>
      <c r="D207" s="131" t="s">
        <v>248</v>
      </c>
      <c r="E207" s="132" t="s">
        <v>361</v>
      </c>
      <c r="F207" s="133" t="s">
        <v>362</v>
      </c>
      <c r="G207" s="134" t="s">
        <v>363</v>
      </c>
      <c r="H207" s="135">
        <v>1</v>
      </c>
      <c r="I207" s="136"/>
      <c r="J207" s="137">
        <f>ROUND(I207*H207,2)</f>
        <v>0</v>
      </c>
      <c r="K207" s="133" t="s">
        <v>1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96</v>
      </c>
      <c r="AT207" s="142" t="s">
        <v>248</v>
      </c>
      <c r="AU207" s="142" t="s">
        <v>82</v>
      </c>
      <c r="AY207" s="17" t="s">
        <v>247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96</v>
      </c>
      <c r="BM207" s="142" t="s">
        <v>1274</v>
      </c>
    </row>
    <row r="208" spans="2:65" s="1" customFormat="1" ht="19.5">
      <c r="B208" s="32"/>
      <c r="D208" s="144" t="s">
        <v>253</v>
      </c>
      <c r="F208" s="145" t="s">
        <v>365</v>
      </c>
      <c r="I208" s="146"/>
      <c r="L208" s="32"/>
      <c r="M208" s="147"/>
      <c r="T208" s="55"/>
      <c r="AT208" s="17" t="s">
        <v>253</v>
      </c>
      <c r="AU208" s="17" t="s">
        <v>82</v>
      </c>
    </row>
    <row r="209" spans="2:65" s="12" customFormat="1">
      <c r="B209" s="155"/>
      <c r="D209" s="144" t="s">
        <v>255</v>
      </c>
      <c r="E209" s="156" t="s">
        <v>1</v>
      </c>
      <c r="F209" s="157" t="s">
        <v>366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1275</v>
      </c>
      <c r="F210" s="150" t="s">
        <v>1276</v>
      </c>
      <c r="H210" s="151">
        <v>1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82</v>
      </c>
      <c r="AY210" s="149" t="s">
        <v>247</v>
      </c>
    </row>
    <row r="211" spans="2:65" s="10" customFormat="1" ht="25.9" customHeight="1">
      <c r="B211" s="120"/>
      <c r="D211" s="121" t="s">
        <v>74</v>
      </c>
      <c r="E211" s="122" t="s">
        <v>315</v>
      </c>
      <c r="F211" s="122" t="s">
        <v>369</v>
      </c>
      <c r="I211" s="123"/>
      <c r="J211" s="124">
        <f>BK211</f>
        <v>0</v>
      </c>
      <c r="L211" s="120"/>
      <c r="M211" s="125"/>
      <c r="P211" s="126">
        <f>SUM(P212:P259)</f>
        <v>0</v>
      </c>
      <c r="R211" s="126">
        <f>SUM(R212:R259)</f>
        <v>0</v>
      </c>
      <c r="T211" s="127">
        <f>SUM(T212:T259)</f>
        <v>0</v>
      </c>
      <c r="AR211" s="121" t="s">
        <v>96</v>
      </c>
      <c r="AT211" s="128" t="s">
        <v>74</v>
      </c>
      <c r="AU211" s="128" t="s">
        <v>75</v>
      </c>
      <c r="AY211" s="121" t="s">
        <v>247</v>
      </c>
      <c r="BK211" s="129">
        <f>SUM(BK212:BK259)</f>
        <v>0</v>
      </c>
    </row>
    <row r="212" spans="2:65" s="1" customFormat="1" ht="24.2" customHeight="1">
      <c r="B212" s="130"/>
      <c r="C212" s="131" t="s">
        <v>388</v>
      </c>
      <c r="D212" s="131" t="s">
        <v>248</v>
      </c>
      <c r="E212" s="132" t="s">
        <v>371</v>
      </c>
      <c r="F212" s="133" t="s">
        <v>372</v>
      </c>
      <c r="G212" s="134" t="s">
        <v>363</v>
      </c>
      <c r="H212" s="135">
        <v>10</v>
      </c>
      <c r="I212" s="136"/>
      <c r="J212" s="137">
        <f>ROUND(I212*H212,2)</f>
        <v>0</v>
      </c>
      <c r="K212" s="133" t="s">
        <v>1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96</v>
      </c>
      <c r="AT212" s="142" t="s">
        <v>248</v>
      </c>
      <c r="AU212" s="142" t="s">
        <v>82</v>
      </c>
      <c r="AY212" s="17" t="s">
        <v>247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96</v>
      </c>
      <c r="BM212" s="142" t="s">
        <v>1277</v>
      </c>
    </row>
    <row r="213" spans="2:65" s="1" customFormat="1" ht="19.5">
      <c r="B213" s="32"/>
      <c r="D213" s="144" t="s">
        <v>253</v>
      </c>
      <c r="F213" s="145" t="s">
        <v>372</v>
      </c>
      <c r="I213" s="146"/>
      <c r="L213" s="32"/>
      <c r="M213" s="147"/>
      <c r="T213" s="55"/>
      <c r="AT213" s="17" t="s">
        <v>253</v>
      </c>
      <c r="AU213" s="17" t="s">
        <v>82</v>
      </c>
    </row>
    <row r="214" spans="2:65" s="12" customFormat="1" ht="22.5">
      <c r="B214" s="155"/>
      <c r="D214" s="144" t="s">
        <v>255</v>
      </c>
      <c r="E214" s="156" t="s">
        <v>1</v>
      </c>
      <c r="F214" s="157" t="s">
        <v>374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2" customFormat="1">
      <c r="B215" s="155"/>
      <c r="D215" s="144" t="s">
        <v>255</v>
      </c>
      <c r="E215" s="156" t="s">
        <v>1</v>
      </c>
      <c r="F215" s="157" t="s">
        <v>375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>
      <c r="B216" s="148"/>
      <c r="D216" s="144" t="s">
        <v>255</v>
      </c>
      <c r="E216" s="149" t="s">
        <v>1278</v>
      </c>
      <c r="F216" s="150" t="s">
        <v>1279</v>
      </c>
      <c r="H216" s="151">
        <v>2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75</v>
      </c>
      <c r="AY216" s="149" t="s">
        <v>247</v>
      </c>
    </row>
    <row r="217" spans="2:65" s="11" customFormat="1">
      <c r="B217" s="148"/>
      <c r="D217" s="144" t="s">
        <v>255</v>
      </c>
      <c r="E217" s="149" t="s">
        <v>1280</v>
      </c>
      <c r="F217" s="150" t="s">
        <v>1281</v>
      </c>
      <c r="H217" s="151">
        <v>2</v>
      </c>
      <c r="I217" s="152"/>
      <c r="L217" s="148"/>
      <c r="M217" s="153"/>
      <c r="T217" s="154"/>
      <c r="AT217" s="149" t="s">
        <v>255</v>
      </c>
      <c r="AU217" s="149" t="s">
        <v>82</v>
      </c>
      <c r="AV217" s="11" t="s">
        <v>84</v>
      </c>
      <c r="AW217" s="11" t="s">
        <v>32</v>
      </c>
      <c r="AX217" s="11" t="s">
        <v>75</v>
      </c>
      <c r="AY217" s="149" t="s">
        <v>247</v>
      </c>
    </row>
    <row r="218" spans="2:65" s="11" customFormat="1">
      <c r="B218" s="148"/>
      <c r="D218" s="144" t="s">
        <v>255</v>
      </c>
      <c r="E218" s="149" t="s">
        <v>1282</v>
      </c>
      <c r="F218" s="150" t="s">
        <v>1283</v>
      </c>
      <c r="H218" s="151">
        <v>2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1284</v>
      </c>
      <c r="F219" s="150" t="s">
        <v>1285</v>
      </c>
      <c r="H219" s="151">
        <v>2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1286</v>
      </c>
      <c r="F220" s="150" t="s">
        <v>1287</v>
      </c>
      <c r="H220" s="151">
        <v>2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1</v>
      </c>
      <c r="F221" s="150" t="s">
        <v>666</v>
      </c>
      <c r="H221" s="151">
        <v>10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24.2" customHeight="1">
      <c r="B222" s="130"/>
      <c r="C222" s="131" t="s">
        <v>394</v>
      </c>
      <c r="D222" s="131" t="s">
        <v>248</v>
      </c>
      <c r="E222" s="132" t="s">
        <v>395</v>
      </c>
      <c r="F222" s="133" t="s">
        <v>396</v>
      </c>
      <c r="G222" s="134" t="s">
        <v>298</v>
      </c>
      <c r="H222" s="135">
        <v>56.878</v>
      </c>
      <c r="I222" s="136"/>
      <c r="J222" s="137">
        <f>ROUND(I222*H222,2)</f>
        <v>0</v>
      </c>
      <c r="K222" s="133" t="s">
        <v>1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1288</v>
      </c>
    </row>
    <row r="223" spans="2:65" s="1" customFormat="1" ht="19.5">
      <c r="B223" s="32"/>
      <c r="D223" s="144" t="s">
        <v>253</v>
      </c>
      <c r="F223" s="145" t="s">
        <v>398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2" customFormat="1">
      <c r="B224" s="155"/>
      <c r="D224" s="144" t="s">
        <v>255</v>
      </c>
      <c r="E224" s="156" t="s">
        <v>1</v>
      </c>
      <c r="F224" s="157" t="s">
        <v>399</v>
      </c>
      <c r="H224" s="156" t="s">
        <v>1</v>
      </c>
      <c r="I224" s="158"/>
      <c r="L224" s="155"/>
      <c r="M224" s="159"/>
      <c r="T224" s="160"/>
      <c r="AT224" s="156" t="s">
        <v>255</v>
      </c>
      <c r="AU224" s="156" t="s">
        <v>82</v>
      </c>
      <c r="AV224" s="12" t="s">
        <v>82</v>
      </c>
      <c r="AW224" s="12" t="s">
        <v>32</v>
      </c>
      <c r="AX224" s="12" t="s">
        <v>75</v>
      </c>
      <c r="AY224" s="156" t="s">
        <v>247</v>
      </c>
    </row>
    <row r="225" spans="2:65" s="11" customFormat="1">
      <c r="B225" s="148"/>
      <c r="D225" s="144" t="s">
        <v>255</v>
      </c>
      <c r="E225" s="149" t="s">
        <v>1289</v>
      </c>
      <c r="F225" s="150" t="s">
        <v>1290</v>
      </c>
      <c r="H225" s="151">
        <v>4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75</v>
      </c>
      <c r="AY225" s="149" t="s">
        <v>247</v>
      </c>
    </row>
    <row r="226" spans="2:65" s="11" customFormat="1">
      <c r="B226" s="148"/>
      <c r="D226" s="144" t="s">
        <v>255</v>
      </c>
      <c r="E226" s="149" t="s">
        <v>1291</v>
      </c>
      <c r="F226" s="150" t="s">
        <v>1292</v>
      </c>
      <c r="H226" s="151">
        <v>3.3330000000000002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1293</v>
      </c>
      <c r="F227" s="150" t="s">
        <v>1294</v>
      </c>
      <c r="H227" s="151">
        <v>5.5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1295</v>
      </c>
      <c r="F228" s="150" t="s">
        <v>1296</v>
      </c>
      <c r="H228" s="151">
        <v>32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>
      <c r="B229" s="148"/>
      <c r="D229" s="144" t="s">
        <v>255</v>
      </c>
      <c r="E229" s="149" t="s">
        <v>1297</v>
      </c>
      <c r="F229" s="150" t="s">
        <v>1298</v>
      </c>
      <c r="H229" s="151">
        <v>5.52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1299</v>
      </c>
      <c r="F230" s="150" t="s">
        <v>1300</v>
      </c>
      <c r="H230" s="151">
        <v>5.4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75</v>
      </c>
      <c r="AY230" s="149" t="s">
        <v>247</v>
      </c>
    </row>
    <row r="231" spans="2:65" s="11" customFormat="1">
      <c r="B231" s="148"/>
      <c r="D231" s="144" t="s">
        <v>255</v>
      </c>
      <c r="E231" s="149" t="s">
        <v>1301</v>
      </c>
      <c r="F231" s="150" t="s">
        <v>1302</v>
      </c>
      <c r="H231" s="151">
        <v>1.125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1</v>
      </c>
      <c r="F232" s="150" t="s">
        <v>1303</v>
      </c>
      <c r="H232" s="151">
        <v>56.878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82</v>
      </c>
      <c r="AY232" s="149" t="s">
        <v>247</v>
      </c>
    </row>
    <row r="233" spans="2:65" s="1" customFormat="1" ht="24.2" customHeight="1">
      <c r="B233" s="130"/>
      <c r="C233" s="131" t="s">
        <v>7</v>
      </c>
      <c r="D233" s="131" t="s">
        <v>248</v>
      </c>
      <c r="E233" s="132" t="s">
        <v>417</v>
      </c>
      <c r="F233" s="133" t="s">
        <v>418</v>
      </c>
      <c r="G233" s="134" t="s">
        <v>298</v>
      </c>
      <c r="H233" s="135">
        <v>48.42</v>
      </c>
      <c r="I233" s="136"/>
      <c r="J233" s="137">
        <f>ROUND(I233*H233,2)</f>
        <v>0</v>
      </c>
      <c r="K233" s="133" t="s">
        <v>1</v>
      </c>
      <c r="L233" s="32"/>
      <c r="M233" s="138" t="s">
        <v>1</v>
      </c>
      <c r="N233" s="139" t="s">
        <v>40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96</v>
      </c>
      <c r="AT233" s="142" t="s">
        <v>248</v>
      </c>
      <c r="AU233" s="142" t="s">
        <v>82</v>
      </c>
      <c r="AY233" s="17" t="s">
        <v>247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82</v>
      </c>
      <c r="BK233" s="143">
        <f>ROUND(I233*H233,2)</f>
        <v>0</v>
      </c>
      <c r="BL233" s="17" t="s">
        <v>96</v>
      </c>
      <c r="BM233" s="142" t="s">
        <v>1304</v>
      </c>
    </row>
    <row r="234" spans="2:65" s="1" customFormat="1" ht="19.5">
      <c r="B234" s="32"/>
      <c r="D234" s="144" t="s">
        <v>253</v>
      </c>
      <c r="F234" s="145" t="s">
        <v>420</v>
      </c>
      <c r="I234" s="146"/>
      <c r="L234" s="32"/>
      <c r="M234" s="147"/>
      <c r="T234" s="55"/>
      <c r="AT234" s="17" t="s">
        <v>253</v>
      </c>
      <c r="AU234" s="17" t="s">
        <v>82</v>
      </c>
    </row>
    <row r="235" spans="2:65" s="12" customFormat="1">
      <c r="B235" s="155"/>
      <c r="D235" s="144" t="s">
        <v>255</v>
      </c>
      <c r="E235" s="156" t="s">
        <v>1</v>
      </c>
      <c r="F235" s="157" t="s">
        <v>399</v>
      </c>
      <c r="H235" s="156" t="s">
        <v>1</v>
      </c>
      <c r="I235" s="158"/>
      <c r="L235" s="155"/>
      <c r="M235" s="159"/>
      <c r="T235" s="160"/>
      <c r="AT235" s="156" t="s">
        <v>255</v>
      </c>
      <c r="AU235" s="156" t="s">
        <v>82</v>
      </c>
      <c r="AV235" s="12" t="s">
        <v>82</v>
      </c>
      <c r="AW235" s="12" t="s">
        <v>32</v>
      </c>
      <c r="AX235" s="12" t="s">
        <v>75</v>
      </c>
      <c r="AY235" s="156" t="s">
        <v>247</v>
      </c>
    </row>
    <row r="236" spans="2:65" s="11" customFormat="1">
      <c r="B236" s="148"/>
      <c r="D236" s="144" t="s">
        <v>255</v>
      </c>
      <c r="E236" s="149" t="s">
        <v>1305</v>
      </c>
      <c r="F236" s="150" t="s">
        <v>1294</v>
      </c>
      <c r="H236" s="151">
        <v>5.5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75</v>
      </c>
      <c r="AY236" s="149" t="s">
        <v>247</v>
      </c>
    </row>
    <row r="237" spans="2:65" s="11" customFormat="1">
      <c r="B237" s="148"/>
      <c r="D237" s="144" t="s">
        <v>255</v>
      </c>
      <c r="E237" s="149" t="s">
        <v>1306</v>
      </c>
      <c r="F237" s="150" t="s">
        <v>1296</v>
      </c>
      <c r="H237" s="151">
        <v>32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1307</v>
      </c>
      <c r="F238" s="150" t="s">
        <v>1298</v>
      </c>
      <c r="H238" s="151">
        <v>5.52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1308</v>
      </c>
      <c r="F239" s="150" t="s">
        <v>1300</v>
      </c>
      <c r="H239" s="151">
        <v>5.4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1</v>
      </c>
      <c r="F240" s="150" t="s">
        <v>1309</v>
      </c>
      <c r="H240" s="151">
        <v>48.42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33" customHeight="1">
      <c r="B241" s="130"/>
      <c r="C241" s="131" t="s">
        <v>427</v>
      </c>
      <c r="D241" s="131" t="s">
        <v>248</v>
      </c>
      <c r="E241" s="132" t="s">
        <v>428</v>
      </c>
      <c r="F241" s="133" t="s">
        <v>429</v>
      </c>
      <c r="G241" s="134" t="s">
        <v>298</v>
      </c>
      <c r="H241" s="135">
        <v>8.4580000000000002</v>
      </c>
      <c r="I241" s="136"/>
      <c r="J241" s="137">
        <f>ROUND(I241*H241,2)</f>
        <v>0</v>
      </c>
      <c r="K241" s="133" t="s">
        <v>1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1310</v>
      </c>
    </row>
    <row r="242" spans="2:65" s="1" customFormat="1" ht="19.5">
      <c r="B242" s="32"/>
      <c r="D242" s="144" t="s">
        <v>253</v>
      </c>
      <c r="F242" s="145" t="s">
        <v>420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2" customFormat="1">
      <c r="B243" s="155"/>
      <c r="D243" s="144" t="s">
        <v>255</v>
      </c>
      <c r="E243" s="156" t="s">
        <v>1</v>
      </c>
      <c r="F243" s="157" t="s">
        <v>399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1" customFormat="1">
      <c r="B244" s="148"/>
      <c r="D244" s="144" t="s">
        <v>255</v>
      </c>
      <c r="E244" s="149" t="s">
        <v>1311</v>
      </c>
      <c r="F244" s="150" t="s">
        <v>1290</v>
      </c>
      <c r="H244" s="151">
        <v>4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75</v>
      </c>
      <c r="AY244" s="149" t="s">
        <v>247</v>
      </c>
    </row>
    <row r="245" spans="2:65" s="11" customFormat="1">
      <c r="B245" s="148"/>
      <c r="D245" s="144" t="s">
        <v>255</v>
      </c>
      <c r="E245" s="149" t="s">
        <v>1312</v>
      </c>
      <c r="F245" s="150" t="s">
        <v>1292</v>
      </c>
      <c r="H245" s="151">
        <v>3.3330000000000002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1313</v>
      </c>
      <c r="F246" s="150" t="s">
        <v>1302</v>
      </c>
      <c r="H246" s="151">
        <v>1.125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65" s="11" customFormat="1">
      <c r="B247" s="148"/>
      <c r="D247" s="144" t="s">
        <v>255</v>
      </c>
      <c r="E247" s="149" t="s">
        <v>1</v>
      </c>
      <c r="F247" s="150" t="s">
        <v>1314</v>
      </c>
      <c r="H247" s="151">
        <v>8.4580000000000002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82</v>
      </c>
      <c r="AY247" s="149" t="s">
        <v>247</v>
      </c>
    </row>
    <row r="248" spans="2:65" s="1" customFormat="1" ht="24.2" customHeight="1">
      <c r="B248" s="130"/>
      <c r="C248" s="131" t="s">
        <v>435</v>
      </c>
      <c r="D248" s="131" t="s">
        <v>248</v>
      </c>
      <c r="E248" s="132" t="s">
        <v>436</v>
      </c>
      <c r="F248" s="133" t="s">
        <v>437</v>
      </c>
      <c r="G248" s="134" t="s">
        <v>308</v>
      </c>
      <c r="H248" s="135">
        <v>162.69999999999999</v>
      </c>
      <c r="I248" s="136"/>
      <c r="J248" s="137">
        <f>ROUND(I248*H248,2)</f>
        <v>0</v>
      </c>
      <c r="K248" s="133" t="s">
        <v>1</v>
      </c>
      <c r="L248" s="32"/>
      <c r="M248" s="138" t="s">
        <v>1</v>
      </c>
      <c r="N248" s="139" t="s">
        <v>40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96</v>
      </c>
      <c r="AT248" s="142" t="s">
        <v>248</v>
      </c>
      <c r="AU248" s="142" t="s">
        <v>82</v>
      </c>
      <c r="AY248" s="17" t="s">
        <v>247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82</v>
      </c>
      <c r="BK248" s="143">
        <f>ROUND(I248*H248,2)</f>
        <v>0</v>
      </c>
      <c r="BL248" s="17" t="s">
        <v>96</v>
      </c>
      <c r="BM248" s="142" t="s">
        <v>1315</v>
      </c>
    </row>
    <row r="249" spans="2:65" s="1" customFormat="1" ht="19.5">
      <c r="B249" s="32"/>
      <c r="D249" s="144" t="s">
        <v>253</v>
      </c>
      <c r="F249" s="145" t="s">
        <v>365</v>
      </c>
      <c r="I249" s="146"/>
      <c r="L249" s="32"/>
      <c r="M249" s="147"/>
      <c r="T249" s="55"/>
      <c r="AT249" s="17" t="s">
        <v>253</v>
      </c>
      <c r="AU249" s="17" t="s">
        <v>82</v>
      </c>
    </row>
    <row r="250" spans="2:65" s="12" customFormat="1">
      <c r="B250" s="155"/>
      <c r="D250" s="144" t="s">
        <v>255</v>
      </c>
      <c r="E250" s="156" t="s">
        <v>1</v>
      </c>
      <c r="F250" s="157" t="s">
        <v>311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</row>
    <row r="251" spans="2:65" s="11" customFormat="1" ht="22.5">
      <c r="B251" s="148"/>
      <c r="D251" s="144" t="s">
        <v>255</v>
      </c>
      <c r="E251" s="149" t="s">
        <v>1316</v>
      </c>
      <c r="F251" s="150" t="s">
        <v>1317</v>
      </c>
      <c r="H251" s="151">
        <v>162.69999999999999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82</v>
      </c>
      <c r="AY251" s="149" t="s">
        <v>247</v>
      </c>
    </row>
    <row r="252" spans="2:65" s="1" customFormat="1" ht="21.75" customHeight="1">
      <c r="B252" s="130"/>
      <c r="C252" s="131" t="s">
        <v>441</v>
      </c>
      <c r="D252" s="131" t="s">
        <v>248</v>
      </c>
      <c r="E252" s="132" t="s">
        <v>442</v>
      </c>
      <c r="F252" s="133" t="s">
        <v>443</v>
      </c>
      <c r="G252" s="134" t="s">
        <v>308</v>
      </c>
      <c r="H252" s="135">
        <v>15.2</v>
      </c>
      <c r="I252" s="136"/>
      <c r="J252" s="137">
        <f>ROUND(I252*H252,2)</f>
        <v>0</v>
      </c>
      <c r="K252" s="133" t="s">
        <v>1</v>
      </c>
      <c r="L252" s="32"/>
      <c r="M252" s="138" t="s">
        <v>1</v>
      </c>
      <c r="N252" s="139" t="s">
        <v>40</v>
      </c>
      <c r="P252" s="140">
        <f>O252*H252</f>
        <v>0</v>
      </c>
      <c r="Q252" s="140">
        <v>0</v>
      </c>
      <c r="R252" s="140">
        <f>Q252*H252</f>
        <v>0</v>
      </c>
      <c r="S252" s="140">
        <v>0</v>
      </c>
      <c r="T252" s="141">
        <f>S252*H252</f>
        <v>0</v>
      </c>
      <c r="AR252" s="142" t="s">
        <v>96</v>
      </c>
      <c r="AT252" s="142" t="s">
        <v>248</v>
      </c>
      <c r="AU252" s="142" t="s">
        <v>82</v>
      </c>
      <c r="AY252" s="17" t="s">
        <v>247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82</v>
      </c>
      <c r="BK252" s="143">
        <f>ROUND(I252*H252,2)</f>
        <v>0</v>
      </c>
      <c r="BL252" s="17" t="s">
        <v>96</v>
      </c>
      <c r="BM252" s="142" t="s">
        <v>1318</v>
      </c>
    </row>
    <row r="253" spans="2:65" s="1" customFormat="1" ht="19.5">
      <c r="B253" s="32"/>
      <c r="D253" s="144" t="s">
        <v>253</v>
      </c>
      <c r="F253" s="145" t="s">
        <v>365</v>
      </c>
      <c r="I253" s="146"/>
      <c r="L253" s="32"/>
      <c r="M253" s="147"/>
      <c r="T253" s="55"/>
      <c r="AT253" s="17" t="s">
        <v>253</v>
      </c>
      <c r="AU253" s="17" t="s">
        <v>82</v>
      </c>
    </row>
    <row r="254" spans="2:65" s="12" customFormat="1">
      <c r="B254" s="155"/>
      <c r="D254" s="144" t="s">
        <v>255</v>
      </c>
      <c r="E254" s="156" t="s">
        <v>1</v>
      </c>
      <c r="F254" s="157" t="s">
        <v>311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</row>
    <row r="255" spans="2:65" s="11" customFormat="1" ht="22.5">
      <c r="B255" s="148"/>
      <c r="D255" s="144" t="s">
        <v>255</v>
      </c>
      <c r="E255" s="149" t="s">
        <v>1319</v>
      </c>
      <c r="F255" s="150" t="s">
        <v>1320</v>
      </c>
      <c r="H255" s="151">
        <v>15.2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82</v>
      </c>
      <c r="AY255" s="149" t="s">
        <v>247</v>
      </c>
    </row>
    <row r="256" spans="2:65" s="1" customFormat="1" ht="16.5" customHeight="1">
      <c r="B256" s="130"/>
      <c r="C256" s="131" t="s">
        <v>447</v>
      </c>
      <c r="D256" s="131" t="s">
        <v>248</v>
      </c>
      <c r="E256" s="132" t="s">
        <v>448</v>
      </c>
      <c r="F256" s="133" t="s">
        <v>449</v>
      </c>
      <c r="G256" s="134" t="s">
        <v>308</v>
      </c>
      <c r="H256" s="135">
        <v>150.80000000000001</v>
      </c>
      <c r="I256" s="136"/>
      <c r="J256" s="137">
        <f>ROUND(I256*H256,2)</f>
        <v>0</v>
      </c>
      <c r="K256" s="133" t="s">
        <v>1</v>
      </c>
      <c r="L256" s="32"/>
      <c r="M256" s="138" t="s">
        <v>1</v>
      </c>
      <c r="N256" s="139" t="s">
        <v>40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96</v>
      </c>
      <c r="AT256" s="142" t="s">
        <v>248</v>
      </c>
      <c r="AU256" s="142" t="s">
        <v>82</v>
      </c>
      <c r="AY256" s="17" t="s">
        <v>247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82</v>
      </c>
      <c r="BK256" s="143">
        <f>ROUND(I256*H256,2)</f>
        <v>0</v>
      </c>
      <c r="BL256" s="17" t="s">
        <v>96</v>
      </c>
      <c r="BM256" s="142" t="s">
        <v>1321</v>
      </c>
    </row>
    <row r="257" spans="2:51" s="1" customFormat="1" ht="19.5">
      <c r="B257" s="32"/>
      <c r="D257" s="144" t="s">
        <v>253</v>
      </c>
      <c r="F257" s="145" t="s">
        <v>365</v>
      </c>
      <c r="I257" s="146"/>
      <c r="L257" s="32"/>
      <c r="M257" s="147"/>
      <c r="T257" s="55"/>
      <c r="AT257" s="17" t="s">
        <v>253</v>
      </c>
      <c r="AU257" s="17" t="s">
        <v>82</v>
      </c>
    </row>
    <row r="258" spans="2:51" s="12" customFormat="1">
      <c r="B258" s="155"/>
      <c r="D258" s="144" t="s">
        <v>255</v>
      </c>
      <c r="E258" s="156" t="s">
        <v>1</v>
      </c>
      <c r="F258" s="157" t="s">
        <v>311</v>
      </c>
      <c r="H258" s="156" t="s">
        <v>1</v>
      </c>
      <c r="I258" s="158"/>
      <c r="L258" s="155"/>
      <c r="M258" s="159"/>
      <c r="T258" s="160"/>
      <c r="AT258" s="156" t="s">
        <v>255</v>
      </c>
      <c r="AU258" s="156" t="s">
        <v>82</v>
      </c>
      <c r="AV258" s="12" t="s">
        <v>82</v>
      </c>
      <c r="AW258" s="12" t="s">
        <v>32</v>
      </c>
      <c r="AX258" s="12" t="s">
        <v>75</v>
      </c>
      <c r="AY258" s="156" t="s">
        <v>247</v>
      </c>
    </row>
    <row r="259" spans="2:51" s="11" customFormat="1">
      <c r="B259" s="148"/>
      <c r="D259" s="144" t="s">
        <v>255</v>
      </c>
      <c r="E259" s="149" t="s">
        <v>1322</v>
      </c>
      <c r="F259" s="150" t="s">
        <v>1323</v>
      </c>
      <c r="H259" s="151">
        <v>150.80000000000001</v>
      </c>
      <c r="I259" s="152"/>
      <c r="L259" s="148"/>
      <c r="M259" s="161"/>
      <c r="N259" s="162"/>
      <c r="O259" s="162"/>
      <c r="P259" s="162"/>
      <c r="Q259" s="162"/>
      <c r="R259" s="162"/>
      <c r="S259" s="162"/>
      <c r="T259" s="163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82</v>
      </c>
      <c r="AY259" s="149" t="s">
        <v>247</v>
      </c>
    </row>
    <row r="260" spans="2:51" s="1" customFormat="1" ht="6.95" customHeight="1">
      <c r="B260" s="44"/>
      <c r="C260" s="45"/>
      <c r="D260" s="45"/>
      <c r="E260" s="45"/>
      <c r="F260" s="45"/>
      <c r="G260" s="45"/>
      <c r="H260" s="45"/>
      <c r="I260" s="45"/>
      <c r="J260" s="45"/>
      <c r="K260" s="45"/>
      <c r="L260" s="32"/>
    </row>
  </sheetData>
  <autoFilter ref="C129:K259" xr:uid="{00000000-0009-0000-0000-00000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6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137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1324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ROUND((SUM(BE128:BE168)),  2)</f>
        <v>0</v>
      </c>
      <c r="I37" s="96">
        <v>0.21</v>
      </c>
      <c r="J37" s="84">
        <f>ROUND(((SUM(BE128:BE168))*I37),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ROUND((SUM(BF128:BF168)),  2)</f>
        <v>0</v>
      </c>
      <c r="I38" s="96">
        <v>0.15</v>
      </c>
      <c r="J38" s="84">
        <f>ROUND(((SUM(BF128:BF168))*I38),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ROUND((SUM(BG128:BG168)),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ROUND((SUM(BH128:BH168)),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ROUND((SUM(BI128:BI168)),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00002 - SO 06-18-113.2 Křižovatka větve 1 a budoucí větve C, chodníky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J149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J164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00002 - SO 06-18-113.2 Křižovatka větve 1 a budoucí větve C, chodníky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P129+P133+P149+P164</f>
        <v>0</v>
      </c>
      <c r="Q128" s="53"/>
      <c r="R128" s="117">
        <f>R129+R133+R149+R164</f>
        <v>0</v>
      </c>
      <c r="S128" s="53"/>
      <c r="T128" s="118">
        <f>T129+T133+T149+T164</f>
        <v>0</v>
      </c>
      <c r="AT128" s="17" t="s">
        <v>74</v>
      </c>
      <c r="AU128" s="17" t="s">
        <v>226</v>
      </c>
      <c r="BK128" s="119">
        <f>BK129+BK133+BK149+BK164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237.6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1325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1326</v>
      </c>
      <c r="F132" s="150" t="s">
        <v>1327</v>
      </c>
      <c r="H132" s="151">
        <v>237.6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SUM(P134:P148)</f>
        <v>0</v>
      </c>
      <c r="R133" s="126">
        <f>SUM(R134:R148)</f>
        <v>0</v>
      </c>
      <c r="T133" s="127">
        <f>SUM(T134:T148)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SUM(BK134:BK148)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132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1328</v>
      </c>
    </row>
    <row r="135" spans="2:65" s="1" customFormat="1" ht="19.5">
      <c r="B135" s="32"/>
      <c r="D135" s="144" t="s">
        <v>253</v>
      </c>
      <c r="F135" s="145" t="s">
        <v>1329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1330</v>
      </c>
      <c r="F137" s="150" t="s">
        <v>1331</v>
      </c>
      <c r="H137" s="151">
        <v>132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132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1332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1333</v>
      </c>
      <c r="F140" s="150" t="s">
        <v>1334</v>
      </c>
      <c r="H140" s="151">
        <v>132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74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1335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1336</v>
      </c>
      <c r="F144" s="150" t="s">
        <v>1337</v>
      </c>
      <c r="H144" s="151">
        <v>74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550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1338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1339</v>
      </c>
      <c r="F148" s="150" t="s">
        <v>1340</v>
      </c>
      <c r="H148" s="151">
        <v>550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0" customFormat="1" ht="25.9" customHeight="1">
      <c r="B149" s="120"/>
      <c r="D149" s="121" t="s">
        <v>74</v>
      </c>
      <c r="E149" s="122" t="s">
        <v>282</v>
      </c>
      <c r="F149" s="122" t="s">
        <v>314</v>
      </c>
      <c r="I149" s="123"/>
      <c r="J149" s="124">
        <f>BK149</f>
        <v>0</v>
      </c>
      <c r="L149" s="120"/>
      <c r="M149" s="125"/>
      <c r="P149" s="126">
        <f>SUM(P150:P163)</f>
        <v>0</v>
      </c>
      <c r="R149" s="126">
        <f>SUM(R150:R163)</f>
        <v>0</v>
      </c>
      <c r="T149" s="127">
        <f>SUM(T150:T163)</f>
        <v>0</v>
      </c>
      <c r="AR149" s="121" t="s">
        <v>96</v>
      </c>
      <c r="AT149" s="128" t="s">
        <v>74</v>
      </c>
      <c r="AU149" s="128" t="s">
        <v>75</v>
      </c>
      <c r="AY149" s="121" t="s">
        <v>247</v>
      </c>
      <c r="BK149" s="129">
        <f>SUM(BK150:BK163)</f>
        <v>0</v>
      </c>
    </row>
    <row r="150" spans="2:65" s="1" customFormat="1" ht="24.2" customHeight="1">
      <c r="B150" s="130"/>
      <c r="C150" s="131" t="s">
        <v>288</v>
      </c>
      <c r="D150" s="131" t="s">
        <v>248</v>
      </c>
      <c r="E150" s="132" t="s">
        <v>493</v>
      </c>
      <c r="F150" s="133" t="s">
        <v>494</v>
      </c>
      <c r="G150" s="134" t="s">
        <v>298</v>
      </c>
      <c r="H150" s="135">
        <v>550</v>
      </c>
      <c r="I150" s="136"/>
      <c r="J150" s="137">
        <f>ROUND(I150*H150,2)</f>
        <v>0</v>
      </c>
      <c r="K150" s="133" t="s">
        <v>1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1341</v>
      </c>
    </row>
    <row r="151" spans="2:65" s="1" customFormat="1" ht="39">
      <c r="B151" s="32"/>
      <c r="D151" s="144" t="s">
        <v>253</v>
      </c>
      <c r="F151" s="145" t="s">
        <v>496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2" customFormat="1">
      <c r="B152" s="155"/>
      <c r="D152" s="144" t="s">
        <v>255</v>
      </c>
      <c r="E152" s="156" t="s">
        <v>1</v>
      </c>
      <c r="F152" s="157" t="s">
        <v>311</v>
      </c>
      <c r="H152" s="156" t="s">
        <v>1</v>
      </c>
      <c r="I152" s="158"/>
      <c r="L152" s="155"/>
      <c r="M152" s="159"/>
      <c r="T152" s="160"/>
      <c r="AT152" s="156" t="s">
        <v>255</v>
      </c>
      <c r="AU152" s="156" t="s">
        <v>82</v>
      </c>
      <c r="AV152" s="12" t="s">
        <v>82</v>
      </c>
      <c r="AW152" s="12" t="s">
        <v>32</v>
      </c>
      <c r="AX152" s="12" t="s">
        <v>75</v>
      </c>
      <c r="AY152" s="156" t="s">
        <v>247</v>
      </c>
    </row>
    <row r="153" spans="2:65" s="11" customFormat="1">
      <c r="B153" s="148"/>
      <c r="D153" s="144" t="s">
        <v>255</v>
      </c>
      <c r="E153" s="149" t="s">
        <v>1342</v>
      </c>
      <c r="F153" s="150" t="s">
        <v>1340</v>
      </c>
      <c r="H153" s="151">
        <v>550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82</v>
      </c>
      <c r="AY153" s="149" t="s">
        <v>247</v>
      </c>
    </row>
    <row r="154" spans="2:65" s="1" customFormat="1" ht="24.2" customHeight="1">
      <c r="B154" s="130"/>
      <c r="C154" s="131" t="s">
        <v>295</v>
      </c>
      <c r="D154" s="131" t="s">
        <v>248</v>
      </c>
      <c r="E154" s="132" t="s">
        <v>498</v>
      </c>
      <c r="F154" s="133" t="s">
        <v>499</v>
      </c>
      <c r="G154" s="134" t="s">
        <v>298</v>
      </c>
      <c r="H154" s="135">
        <v>398.8</v>
      </c>
      <c r="I154" s="136"/>
      <c r="J154" s="137">
        <f>ROUND(I154*H154,2)</f>
        <v>0</v>
      </c>
      <c r="K154" s="133" t="s">
        <v>1</v>
      </c>
      <c r="L154" s="32"/>
      <c r="M154" s="138" t="s">
        <v>1</v>
      </c>
      <c r="N154" s="139" t="s">
        <v>40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96</v>
      </c>
      <c r="AT154" s="142" t="s">
        <v>248</v>
      </c>
      <c r="AU154" s="142" t="s">
        <v>82</v>
      </c>
      <c r="AY154" s="17" t="s">
        <v>247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82</v>
      </c>
      <c r="BK154" s="143">
        <f>ROUND(I154*H154,2)</f>
        <v>0</v>
      </c>
      <c r="BL154" s="17" t="s">
        <v>96</v>
      </c>
      <c r="BM154" s="142" t="s">
        <v>1343</v>
      </c>
    </row>
    <row r="155" spans="2:65" s="1" customFormat="1" ht="48.75">
      <c r="B155" s="32"/>
      <c r="D155" s="144" t="s">
        <v>253</v>
      </c>
      <c r="F155" s="145" t="s">
        <v>501</v>
      </c>
      <c r="I155" s="146"/>
      <c r="L155" s="32"/>
      <c r="M155" s="147"/>
      <c r="T155" s="55"/>
      <c r="AT155" s="17" t="s">
        <v>253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311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 ht="22.5">
      <c r="B157" s="148"/>
      <c r="D157" s="144" t="s">
        <v>255</v>
      </c>
      <c r="E157" s="149" t="s">
        <v>1344</v>
      </c>
      <c r="F157" s="150" t="s">
        <v>1345</v>
      </c>
      <c r="H157" s="151">
        <v>398.8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24.2" customHeight="1">
      <c r="B158" s="130"/>
      <c r="C158" s="131" t="s">
        <v>305</v>
      </c>
      <c r="D158" s="131" t="s">
        <v>248</v>
      </c>
      <c r="E158" s="132" t="s">
        <v>504</v>
      </c>
      <c r="F158" s="133" t="s">
        <v>499</v>
      </c>
      <c r="G158" s="134" t="s">
        <v>298</v>
      </c>
      <c r="H158" s="135">
        <v>101.2</v>
      </c>
      <c r="I158" s="136"/>
      <c r="J158" s="137">
        <f>ROUND(I158*H158,2)</f>
        <v>0</v>
      </c>
      <c r="K158" s="133" t="s">
        <v>1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1346</v>
      </c>
    </row>
    <row r="159" spans="2:65" s="1" customFormat="1" ht="58.5">
      <c r="B159" s="32"/>
      <c r="D159" s="144" t="s">
        <v>253</v>
      </c>
      <c r="F159" s="145" t="s">
        <v>506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2" customFormat="1">
      <c r="B160" s="155"/>
      <c r="D160" s="144" t="s">
        <v>255</v>
      </c>
      <c r="E160" s="156" t="s">
        <v>1</v>
      </c>
      <c r="F160" s="157" t="s">
        <v>311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1347</v>
      </c>
      <c r="F161" s="150" t="s">
        <v>1348</v>
      </c>
      <c r="H161" s="151">
        <v>50.8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75</v>
      </c>
      <c r="AY161" s="149" t="s">
        <v>247</v>
      </c>
    </row>
    <row r="162" spans="2:65" s="11" customFormat="1">
      <c r="B162" s="148"/>
      <c r="D162" s="144" t="s">
        <v>255</v>
      </c>
      <c r="E162" s="149" t="s">
        <v>1349</v>
      </c>
      <c r="F162" s="150" t="s">
        <v>1350</v>
      </c>
      <c r="H162" s="151">
        <v>50.4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75</v>
      </c>
      <c r="AY162" s="149" t="s">
        <v>247</v>
      </c>
    </row>
    <row r="163" spans="2:65" s="11" customFormat="1">
      <c r="B163" s="148"/>
      <c r="D163" s="144" t="s">
        <v>255</v>
      </c>
      <c r="E163" s="149" t="s">
        <v>1</v>
      </c>
      <c r="F163" s="150" t="s">
        <v>1351</v>
      </c>
      <c r="H163" s="151">
        <v>101.2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0" customFormat="1" ht="25.9" customHeight="1">
      <c r="B164" s="120"/>
      <c r="D164" s="121" t="s">
        <v>74</v>
      </c>
      <c r="E164" s="122" t="s">
        <v>315</v>
      </c>
      <c r="F164" s="122" t="s">
        <v>369</v>
      </c>
      <c r="I164" s="123"/>
      <c r="J164" s="124">
        <f>BK164</f>
        <v>0</v>
      </c>
      <c r="L164" s="120"/>
      <c r="M164" s="125"/>
      <c r="P164" s="126">
        <f>SUM(P165:P168)</f>
        <v>0</v>
      </c>
      <c r="R164" s="126">
        <f>SUM(R165:R168)</f>
        <v>0</v>
      </c>
      <c r="T164" s="127">
        <f>SUM(T165:T168)</f>
        <v>0</v>
      </c>
      <c r="AR164" s="121" t="s">
        <v>96</v>
      </c>
      <c r="AT164" s="128" t="s">
        <v>74</v>
      </c>
      <c r="AU164" s="128" t="s">
        <v>75</v>
      </c>
      <c r="AY164" s="121" t="s">
        <v>247</v>
      </c>
      <c r="BK164" s="129">
        <f>SUM(BK165:BK168)</f>
        <v>0</v>
      </c>
    </row>
    <row r="165" spans="2:65" s="1" customFormat="1" ht="24.2" customHeight="1">
      <c r="B165" s="130"/>
      <c r="C165" s="131" t="s">
        <v>315</v>
      </c>
      <c r="D165" s="131" t="s">
        <v>248</v>
      </c>
      <c r="E165" s="132" t="s">
        <v>516</v>
      </c>
      <c r="F165" s="133" t="s">
        <v>517</v>
      </c>
      <c r="G165" s="134" t="s">
        <v>308</v>
      </c>
      <c r="H165" s="135">
        <v>42.8</v>
      </c>
      <c r="I165" s="136"/>
      <c r="J165" s="137">
        <f>ROUND(I165*H165,2)</f>
        <v>0</v>
      </c>
      <c r="K165" s="133" t="s">
        <v>1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1352</v>
      </c>
    </row>
    <row r="166" spans="2:65" s="1" customFormat="1" ht="19.5">
      <c r="B166" s="32"/>
      <c r="D166" s="144" t="s">
        <v>253</v>
      </c>
      <c r="F166" s="145" t="s">
        <v>365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2" customFormat="1">
      <c r="B167" s="155"/>
      <c r="D167" s="144" t="s">
        <v>255</v>
      </c>
      <c r="E167" s="156" t="s">
        <v>1</v>
      </c>
      <c r="F167" s="157" t="s">
        <v>311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65" s="11" customFormat="1" ht="22.5">
      <c r="B168" s="148"/>
      <c r="D168" s="144" t="s">
        <v>255</v>
      </c>
      <c r="E168" s="149" t="s">
        <v>1353</v>
      </c>
      <c r="F168" s="150" t="s">
        <v>1354</v>
      </c>
      <c r="H168" s="151">
        <v>42.8</v>
      </c>
      <c r="I168" s="152"/>
      <c r="L168" s="148"/>
      <c r="M168" s="161"/>
      <c r="N168" s="162"/>
      <c r="O168" s="162"/>
      <c r="P168" s="162"/>
      <c r="Q168" s="162"/>
      <c r="R168" s="162"/>
      <c r="S168" s="162"/>
      <c r="T168" s="163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</row>
    <row r="169" spans="2:65" s="1" customFormat="1" ht="6.95" customHeight="1">
      <c r="B169" s="44"/>
      <c r="C169" s="45"/>
      <c r="D169" s="45"/>
      <c r="E169" s="45"/>
      <c r="F169" s="45"/>
      <c r="G169" s="45"/>
      <c r="H169" s="45"/>
      <c r="I169" s="45"/>
      <c r="J169" s="45"/>
      <c r="K169" s="45"/>
      <c r="L169" s="32"/>
    </row>
  </sheetData>
  <autoFilter ref="C127:K168" xr:uid="{00000000-0009-0000-0000-00000E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1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139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217</v>
      </c>
      <c r="L12" s="32"/>
    </row>
    <row r="13" spans="2:46" s="1" customFormat="1" ht="30" customHeight="1">
      <c r="B13" s="32"/>
      <c r="E13" s="233" t="s">
        <v>1355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ROUND((SUM(BE128:BE190)),  2)</f>
        <v>0</v>
      </c>
      <c r="I37" s="96">
        <v>0.21</v>
      </c>
      <c r="J37" s="84">
        <f>ROUND(((SUM(BE128:BE190))*I37),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ROUND((SUM(BF128:BF190)),  2)</f>
        <v>0</v>
      </c>
      <c r="I38" s="96">
        <v>0.15</v>
      </c>
      <c r="J38" s="84">
        <f>ROUND(((SUM(BF128:BF190))*I38),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ROUND((SUM(BG128:BG190)),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ROUND((SUM(BH128:BH190)),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ROUND((SUM(BI128:BI190)),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217</v>
      </c>
      <c r="L90" s="32"/>
    </row>
    <row r="91" spans="2:12" s="1" customFormat="1" ht="30" customHeight="1">
      <c r="B91" s="32"/>
      <c r="E91" s="233" t="str">
        <f>E13</f>
        <v>00003 - SO 06-18-113.3 Křižovatka větve 1 a budoucí větve C, cyklostezky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J133</f>
        <v>0</v>
      </c>
      <c r="L102" s="108"/>
    </row>
    <row r="103" spans="2:47" s="8" customFormat="1" ht="24.95" customHeight="1">
      <c r="B103" s="108"/>
      <c r="D103" s="109" t="s">
        <v>230</v>
      </c>
      <c r="E103" s="110"/>
      <c r="F103" s="110"/>
      <c r="G103" s="110"/>
      <c r="H103" s="110"/>
      <c r="I103" s="110"/>
      <c r="J103" s="111">
        <f>J151</f>
        <v>0</v>
      </c>
      <c r="L103" s="108"/>
    </row>
    <row r="104" spans="2:47" s="8" customFormat="1" ht="24.95" customHeight="1">
      <c r="B104" s="108"/>
      <c r="D104" s="109" t="s">
        <v>232</v>
      </c>
      <c r="E104" s="110"/>
      <c r="F104" s="110"/>
      <c r="G104" s="110"/>
      <c r="H104" s="110"/>
      <c r="I104" s="110"/>
      <c r="J104" s="111">
        <f>J186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216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217</v>
      </c>
      <c r="L119" s="32"/>
    </row>
    <row r="120" spans="2:63" s="1" customFormat="1" ht="30" customHeight="1">
      <c r="B120" s="32"/>
      <c r="E120" s="233" t="str">
        <f>E13</f>
        <v>00003 - SO 06-18-113.3 Křižovatka větve 1 a budoucí větve C, cyklostezky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15.2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P129+P133+P151+P186</f>
        <v>0</v>
      </c>
      <c r="Q128" s="53"/>
      <c r="R128" s="117">
        <f>R129+R133+R151+R186</f>
        <v>0</v>
      </c>
      <c r="S128" s="53"/>
      <c r="T128" s="118">
        <f>T129+T133+T151+T186</f>
        <v>0</v>
      </c>
      <c r="AT128" s="17" t="s">
        <v>74</v>
      </c>
      <c r="AU128" s="17" t="s">
        <v>226</v>
      </c>
      <c r="BK128" s="119">
        <f>BK129+BK133+BK151+BK186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SUM(P130:P132)</f>
        <v>0</v>
      </c>
      <c r="R129" s="126">
        <f>SUM(R130:R132)</f>
        <v>0</v>
      </c>
      <c r="T129" s="127">
        <f>SUM(T130:T132)</f>
        <v>0</v>
      </c>
      <c r="AR129" s="121" t="s">
        <v>96</v>
      </c>
      <c r="AT129" s="128" t="s">
        <v>74</v>
      </c>
      <c r="AU129" s="128" t="s">
        <v>75</v>
      </c>
      <c r="AY129" s="121" t="s">
        <v>247</v>
      </c>
      <c r="BK129" s="129">
        <f>SUM(BK130:BK132)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455</v>
      </c>
      <c r="F130" s="133" t="s">
        <v>250</v>
      </c>
      <c r="G130" s="134" t="s">
        <v>251</v>
      </c>
      <c r="H130" s="135">
        <v>126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1356</v>
      </c>
    </row>
    <row r="131" spans="2:65" s="1" customFormat="1">
      <c r="B131" s="32"/>
      <c r="D131" s="144" t="s">
        <v>253</v>
      </c>
      <c r="F131" s="145" t="s">
        <v>254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1" customFormat="1">
      <c r="B132" s="148"/>
      <c r="D132" s="144" t="s">
        <v>255</v>
      </c>
      <c r="E132" s="149" t="s">
        <v>1357</v>
      </c>
      <c r="F132" s="150" t="s">
        <v>1358</v>
      </c>
      <c r="H132" s="151">
        <v>126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82</v>
      </c>
      <c r="F133" s="122" t="s">
        <v>266</v>
      </c>
      <c r="I133" s="123"/>
      <c r="J133" s="124">
        <f>BK133</f>
        <v>0</v>
      </c>
      <c r="L133" s="120"/>
      <c r="M133" s="125"/>
      <c r="P133" s="126">
        <f>SUM(P134:P150)</f>
        <v>0</v>
      </c>
      <c r="R133" s="126">
        <f>SUM(R134:R150)</f>
        <v>0</v>
      </c>
      <c r="T133" s="127">
        <f>SUM(T134:T150)</f>
        <v>0</v>
      </c>
      <c r="AR133" s="121" t="s">
        <v>96</v>
      </c>
      <c r="AT133" s="128" t="s">
        <v>74</v>
      </c>
      <c r="AU133" s="128" t="s">
        <v>75</v>
      </c>
      <c r="AY133" s="121" t="s">
        <v>247</v>
      </c>
      <c r="BK133" s="129">
        <f>SUM(BK134:BK150)</f>
        <v>0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275</v>
      </c>
      <c r="F134" s="133" t="s">
        <v>276</v>
      </c>
      <c r="G134" s="134" t="s">
        <v>269</v>
      </c>
      <c r="H134" s="135">
        <v>70</v>
      </c>
      <c r="I134" s="136"/>
      <c r="J134" s="137">
        <f>ROUND(I134*H134,2)</f>
        <v>0</v>
      </c>
      <c r="K134" s="133" t="s">
        <v>1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1359</v>
      </c>
    </row>
    <row r="135" spans="2:65" s="1" customFormat="1" ht="19.5">
      <c r="B135" s="32"/>
      <c r="D135" s="144" t="s">
        <v>253</v>
      </c>
      <c r="F135" s="145" t="s">
        <v>1329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279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1360</v>
      </c>
      <c r="F137" s="150" t="s">
        <v>1361</v>
      </c>
      <c r="H137" s="151">
        <v>70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283</v>
      </c>
      <c r="F138" s="133" t="s">
        <v>284</v>
      </c>
      <c r="G138" s="134" t="s">
        <v>269</v>
      </c>
      <c r="H138" s="135">
        <v>70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1362</v>
      </c>
    </row>
    <row r="139" spans="2:65" s="1" customFormat="1" ht="19.5">
      <c r="B139" s="32"/>
      <c r="D139" s="144" t="s">
        <v>253</v>
      </c>
      <c r="F139" s="145" t="s">
        <v>284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1" customFormat="1">
      <c r="B140" s="148"/>
      <c r="D140" s="144" t="s">
        <v>255</v>
      </c>
      <c r="E140" s="149" t="s">
        <v>1363</v>
      </c>
      <c r="F140" s="150" t="s">
        <v>1364</v>
      </c>
      <c r="H140" s="151">
        <v>70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96</v>
      </c>
      <c r="D141" s="131" t="s">
        <v>248</v>
      </c>
      <c r="E141" s="132" t="s">
        <v>289</v>
      </c>
      <c r="F141" s="133" t="s">
        <v>290</v>
      </c>
      <c r="G141" s="134" t="s">
        <v>269</v>
      </c>
      <c r="H141" s="135">
        <v>39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1365</v>
      </c>
    </row>
    <row r="142" spans="2:65" s="1" customFormat="1" ht="39">
      <c r="B142" s="32"/>
      <c r="D142" s="144" t="s">
        <v>253</v>
      </c>
      <c r="F142" s="145" t="s">
        <v>292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279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1366</v>
      </c>
      <c r="F144" s="150" t="s">
        <v>1367</v>
      </c>
      <c r="H144" s="151">
        <v>39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282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284.89999999999998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1368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1369</v>
      </c>
      <c r="F148" s="150" t="s">
        <v>1370</v>
      </c>
      <c r="H148" s="151">
        <v>250.8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1371</v>
      </c>
      <c r="F149" s="150" t="s">
        <v>1372</v>
      </c>
      <c r="H149" s="151">
        <v>34.1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>
      <c r="B150" s="148"/>
      <c r="D150" s="144" t="s">
        <v>255</v>
      </c>
      <c r="E150" s="149" t="s">
        <v>1</v>
      </c>
      <c r="F150" s="150" t="s">
        <v>1373</v>
      </c>
      <c r="H150" s="151">
        <v>284.89999999999998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0" customFormat="1" ht="25.9" customHeight="1">
      <c r="B151" s="120"/>
      <c r="D151" s="121" t="s">
        <v>74</v>
      </c>
      <c r="E151" s="122" t="s">
        <v>282</v>
      </c>
      <c r="F151" s="122" t="s">
        <v>314</v>
      </c>
      <c r="I151" s="123"/>
      <c r="J151" s="124">
        <f>BK151</f>
        <v>0</v>
      </c>
      <c r="L151" s="120"/>
      <c r="M151" s="125"/>
      <c r="P151" s="126">
        <f>SUM(P152:P185)</f>
        <v>0</v>
      </c>
      <c r="R151" s="126">
        <f>SUM(R152:R185)</f>
        <v>0</v>
      </c>
      <c r="T151" s="127">
        <f>SUM(T152:T185)</f>
        <v>0</v>
      </c>
      <c r="AR151" s="121" t="s">
        <v>96</v>
      </c>
      <c r="AT151" s="128" t="s">
        <v>74</v>
      </c>
      <c r="AU151" s="128" t="s">
        <v>75</v>
      </c>
      <c r="AY151" s="121" t="s">
        <v>247</v>
      </c>
      <c r="BK151" s="129">
        <f>SUM(BK152:BK185)</f>
        <v>0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493</v>
      </c>
      <c r="F152" s="133" t="s">
        <v>494</v>
      </c>
      <c r="G152" s="134" t="s">
        <v>298</v>
      </c>
      <c r="H152" s="135">
        <v>34.1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1374</v>
      </c>
    </row>
    <row r="153" spans="2:65" s="1" customFormat="1" ht="39">
      <c r="B153" s="32"/>
      <c r="D153" s="144" t="s">
        <v>253</v>
      </c>
      <c r="F153" s="145" t="s">
        <v>496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311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1375</v>
      </c>
      <c r="F155" s="150" t="s">
        <v>1372</v>
      </c>
      <c r="H155" s="151">
        <v>34.1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4.2" customHeight="1">
      <c r="B156" s="130"/>
      <c r="C156" s="131" t="s">
        <v>295</v>
      </c>
      <c r="D156" s="131" t="s">
        <v>248</v>
      </c>
      <c r="E156" s="132" t="s">
        <v>542</v>
      </c>
      <c r="F156" s="133" t="s">
        <v>543</v>
      </c>
      <c r="G156" s="134" t="s">
        <v>298</v>
      </c>
      <c r="H156" s="135">
        <v>250.8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1376</v>
      </c>
    </row>
    <row r="157" spans="2:65" s="1" customFormat="1" ht="39">
      <c r="B157" s="32"/>
      <c r="D157" s="144" t="s">
        <v>253</v>
      </c>
      <c r="F157" s="145" t="s">
        <v>545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311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1377</v>
      </c>
      <c r="F159" s="150" t="s">
        <v>1370</v>
      </c>
      <c r="H159" s="151">
        <v>250.8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305</v>
      </c>
      <c r="D160" s="131" t="s">
        <v>248</v>
      </c>
      <c r="E160" s="132" t="s">
        <v>329</v>
      </c>
      <c r="F160" s="133" t="s">
        <v>330</v>
      </c>
      <c r="G160" s="134" t="s">
        <v>298</v>
      </c>
      <c r="H160" s="135">
        <v>228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1378</v>
      </c>
    </row>
    <row r="161" spans="2:65" s="1" customFormat="1">
      <c r="B161" s="32"/>
      <c r="D161" s="144" t="s">
        <v>253</v>
      </c>
      <c r="F161" s="145" t="s">
        <v>332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1379</v>
      </c>
      <c r="F163" s="150" t="s">
        <v>1380</v>
      </c>
      <c r="H163" s="151">
        <v>228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16.5" customHeight="1">
      <c r="B164" s="130"/>
      <c r="C164" s="131" t="s">
        <v>315</v>
      </c>
      <c r="D164" s="131" t="s">
        <v>248</v>
      </c>
      <c r="E164" s="132" t="s">
        <v>336</v>
      </c>
      <c r="F164" s="133" t="s">
        <v>337</v>
      </c>
      <c r="G164" s="134" t="s">
        <v>298</v>
      </c>
      <c r="H164" s="135">
        <v>228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1381</v>
      </c>
    </row>
    <row r="165" spans="2:65" s="1" customFormat="1">
      <c r="B165" s="32"/>
      <c r="D165" s="144" t="s">
        <v>253</v>
      </c>
      <c r="F165" s="145" t="s">
        <v>339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311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1382</v>
      </c>
      <c r="F167" s="150" t="s">
        <v>1380</v>
      </c>
      <c r="H167" s="151">
        <v>228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322</v>
      </c>
      <c r="D168" s="131" t="s">
        <v>248</v>
      </c>
      <c r="E168" s="132" t="s">
        <v>554</v>
      </c>
      <c r="F168" s="133" t="s">
        <v>555</v>
      </c>
      <c r="G168" s="134" t="s">
        <v>298</v>
      </c>
      <c r="H168" s="135">
        <v>228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1383</v>
      </c>
    </row>
    <row r="169" spans="2:65" s="1" customFormat="1" ht="39">
      <c r="B169" s="32"/>
      <c r="D169" s="144" t="s">
        <v>253</v>
      </c>
      <c r="F169" s="145" t="s">
        <v>557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311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1384</v>
      </c>
      <c r="F171" s="150" t="s">
        <v>1380</v>
      </c>
      <c r="H171" s="151">
        <v>228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328</v>
      </c>
      <c r="D172" s="131" t="s">
        <v>248</v>
      </c>
      <c r="E172" s="132" t="s">
        <v>559</v>
      </c>
      <c r="F172" s="133" t="s">
        <v>560</v>
      </c>
      <c r="G172" s="134" t="s">
        <v>298</v>
      </c>
      <c r="H172" s="135">
        <v>228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1385</v>
      </c>
    </row>
    <row r="173" spans="2:65" s="1" customFormat="1">
      <c r="B173" s="32"/>
      <c r="D173" s="144" t="s">
        <v>253</v>
      </c>
      <c r="F173" s="145" t="s">
        <v>562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311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1386</v>
      </c>
      <c r="F175" s="150" t="s">
        <v>1380</v>
      </c>
      <c r="H175" s="151">
        <v>228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24.2" customHeight="1">
      <c r="B176" s="130"/>
      <c r="C176" s="131" t="s">
        <v>335</v>
      </c>
      <c r="D176" s="131" t="s">
        <v>248</v>
      </c>
      <c r="E176" s="132" t="s">
        <v>564</v>
      </c>
      <c r="F176" s="133" t="s">
        <v>499</v>
      </c>
      <c r="G176" s="134" t="s">
        <v>298</v>
      </c>
      <c r="H176" s="135">
        <v>16.2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1387</v>
      </c>
    </row>
    <row r="177" spans="2:65" s="1" customFormat="1" ht="58.5">
      <c r="B177" s="32"/>
      <c r="D177" s="144" t="s">
        <v>253</v>
      </c>
      <c r="F177" s="145" t="s">
        <v>566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311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 ht="22.5">
      <c r="B179" s="148"/>
      <c r="D179" s="144" t="s">
        <v>255</v>
      </c>
      <c r="E179" s="149" t="s">
        <v>1388</v>
      </c>
      <c r="F179" s="150" t="s">
        <v>1389</v>
      </c>
      <c r="H179" s="151">
        <v>16.2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" customFormat="1" ht="24.2" customHeight="1">
      <c r="B180" s="130"/>
      <c r="C180" s="131" t="s">
        <v>342</v>
      </c>
      <c r="D180" s="131" t="s">
        <v>248</v>
      </c>
      <c r="E180" s="132" t="s">
        <v>504</v>
      </c>
      <c r="F180" s="133" t="s">
        <v>499</v>
      </c>
      <c r="G180" s="134" t="s">
        <v>298</v>
      </c>
      <c r="H180" s="135">
        <v>14.8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1390</v>
      </c>
    </row>
    <row r="181" spans="2:65" s="1" customFormat="1" ht="58.5">
      <c r="B181" s="32"/>
      <c r="D181" s="144" t="s">
        <v>253</v>
      </c>
      <c r="F181" s="145" t="s">
        <v>506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311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1391</v>
      </c>
      <c r="F183" s="150" t="s">
        <v>1392</v>
      </c>
      <c r="H183" s="151">
        <v>10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75</v>
      </c>
      <c r="AY183" s="149" t="s">
        <v>247</v>
      </c>
    </row>
    <row r="184" spans="2:65" s="11" customFormat="1">
      <c r="B184" s="148"/>
      <c r="D184" s="144" t="s">
        <v>255</v>
      </c>
      <c r="E184" s="149" t="s">
        <v>1393</v>
      </c>
      <c r="F184" s="150" t="s">
        <v>1394</v>
      </c>
      <c r="H184" s="151">
        <v>4.8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</row>
    <row r="185" spans="2:65" s="11" customFormat="1">
      <c r="B185" s="148"/>
      <c r="D185" s="144" t="s">
        <v>255</v>
      </c>
      <c r="E185" s="149" t="s">
        <v>1</v>
      </c>
      <c r="F185" s="150" t="s">
        <v>1395</v>
      </c>
      <c r="H185" s="151">
        <v>14.8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82</v>
      </c>
      <c r="AY185" s="149" t="s">
        <v>247</v>
      </c>
    </row>
    <row r="186" spans="2:65" s="10" customFormat="1" ht="25.9" customHeight="1">
      <c r="B186" s="120"/>
      <c r="D186" s="121" t="s">
        <v>74</v>
      </c>
      <c r="E186" s="122" t="s">
        <v>315</v>
      </c>
      <c r="F186" s="122" t="s">
        <v>369</v>
      </c>
      <c r="I186" s="123"/>
      <c r="J186" s="124">
        <f>BK186</f>
        <v>0</v>
      </c>
      <c r="L186" s="120"/>
      <c r="M186" s="125"/>
      <c r="P186" s="126">
        <f>SUM(P187:P190)</f>
        <v>0</v>
      </c>
      <c r="R186" s="126">
        <f>SUM(R187:R190)</f>
        <v>0</v>
      </c>
      <c r="T186" s="127">
        <f>SUM(T187:T190)</f>
        <v>0</v>
      </c>
      <c r="AR186" s="121" t="s">
        <v>96</v>
      </c>
      <c r="AT186" s="128" t="s">
        <v>74</v>
      </c>
      <c r="AU186" s="128" t="s">
        <v>75</v>
      </c>
      <c r="AY186" s="121" t="s">
        <v>247</v>
      </c>
      <c r="BK186" s="129">
        <f>SUM(BK187:BK190)</f>
        <v>0</v>
      </c>
    </row>
    <row r="187" spans="2:65" s="1" customFormat="1" ht="24.2" customHeight="1">
      <c r="B187" s="130"/>
      <c r="C187" s="131" t="s">
        <v>348</v>
      </c>
      <c r="D187" s="131" t="s">
        <v>248</v>
      </c>
      <c r="E187" s="132" t="s">
        <v>516</v>
      </c>
      <c r="F187" s="133" t="s">
        <v>517</v>
      </c>
      <c r="G187" s="134" t="s">
        <v>308</v>
      </c>
      <c r="H187" s="135">
        <v>176.7</v>
      </c>
      <c r="I187" s="136"/>
      <c r="J187" s="137">
        <f>ROUND(I187*H187,2)</f>
        <v>0</v>
      </c>
      <c r="K187" s="133" t="s">
        <v>1</v>
      </c>
      <c r="L187" s="32"/>
      <c r="M187" s="138" t="s">
        <v>1</v>
      </c>
      <c r="N187" s="139" t="s">
        <v>40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96</v>
      </c>
      <c r="AT187" s="142" t="s">
        <v>248</v>
      </c>
      <c r="AU187" s="142" t="s">
        <v>82</v>
      </c>
      <c r="AY187" s="17" t="s">
        <v>247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82</v>
      </c>
      <c r="BK187" s="143">
        <f>ROUND(I187*H187,2)</f>
        <v>0</v>
      </c>
      <c r="BL187" s="17" t="s">
        <v>96</v>
      </c>
      <c r="BM187" s="142" t="s">
        <v>1396</v>
      </c>
    </row>
    <row r="188" spans="2:65" s="1" customFormat="1" ht="19.5">
      <c r="B188" s="32"/>
      <c r="D188" s="144" t="s">
        <v>253</v>
      </c>
      <c r="F188" s="145" t="s">
        <v>365</v>
      </c>
      <c r="I188" s="146"/>
      <c r="L188" s="32"/>
      <c r="M188" s="147"/>
      <c r="T188" s="55"/>
      <c r="AT188" s="17" t="s">
        <v>253</v>
      </c>
      <c r="AU188" s="17" t="s">
        <v>82</v>
      </c>
    </row>
    <row r="189" spans="2:65" s="12" customFormat="1">
      <c r="B189" s="155"/>
      <c r="D189" s="144" t="s">
        <v>255</v>
      </c>
      <c r="E189" s="156" t="s">
        <v>1</v>
      </c>
      <c r="F189" s="157" t="s">
        <v>311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</row>
    <row r="190" spans="2:65" s="11" customFormat="1" ht="22.5">
      <c r="B190" s="148"/>
      <c r="D190" s="144" t="s">
        <v>255</v>
      </c>
      <c r="E190" s="149" t="s">
        <v>1397</v>
      </c>
      <c r="F190" s="150" t="s">
        <v>1398</v>
      </c>
      <c r="H190" s="151">
        <v>176.7</v>
      </c>
      <c r="I190" s="152"/>
      <c r="L190" s="148"/>
      <c r="M190" s="161"/>
      <c r="N190" s="162"/>
      <c r="O190" s="162"/>
      <c r="P190" s="162"/>
      <c r="Q190" s="162"/>
      <c r="R190" s="162"/>
      <c r="S190" s="162"/>
      <c r="T190" s="163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82</v>
      </c>
      <c r="AY190" s="149" t="s">
        <v>247</v>
      </c>
    </row>
    <row r="191" spans="2:65" s="1" customFormat="1" ht="6.95" customHeight="1">
      <c r="B191" s="44"/>
      <c r="C191" s="45"/>
      <c r="D191" s="45"/>
      <c r="E191" s="45"/>
      <c r="F191" s="45"/>
      <c r="G191" s="45"/>
      <c r="H191" s="45"/>
      <c r="I191" s="45"/>
      <c r="J191" s="45"/>
      <c r="K191" s="45"/>
      <c r="L191" s="32"/>
    </row>
  </sheetData>
  <autoFilter ref="C127:K190" xr:uid="{00000000-0009-0000-0000-00000F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1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142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1399</v>
      </c>
      <c r="L12" s="32"/>
    </row>
    <row r="13" spans="2:46" s="1" customFormat="1" ht="30" customHeight="1">
      <c r="B13" s="32"/>
      <c r="E13" s="233" t="s">
        <v>1400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ROUND((SUM(BE129:BE212)),  2)</f>
        <v>0</v>
      </c>
      <c r="I37" s="96">
        <v>0.21</v>
      </c>
      <c r="J37" s="84">
        <f>ROUND(((SUM(BE129:BE212))*I37),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ROUND((SUM(BF129:BF212)),  2)</f>
        <v>0</v>
      </c>
      <c r="I38" s="96">
        <v>0.15</v>
      </c>
      <c r="J38" s="84">
        <f>ROUND(((SUM(BF129:BF212))*I38),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ROUND((SUM(BG129:BG212)),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ROUND((SUM(BH129:BH212)),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ROUND((SUM(BI129:BI212)),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0006 - SO 06-18-113a Západní napojení větve C,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J136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J148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J153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J182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216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1399</v>
      </c>
      <c r="L120" s="32"/>
    </row>
    <row r="121" spans="2:20" s="1" customFormat="1" ht="30" customHeight="1">
      <c r="B121" s="32"/>
      <c r="E121" s="233" t="str">
        <f>E13</f>
        <v>0006 - SO 06-18-113a Západní napojení větve C, komunikace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15.2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P130+P136+P148+P153+P182</f>
        <v>0</v>
      </c>
      <c r="Q129" s="53"/>
      <c r="R129" s="117">
        <f>R130+R136+R148+R153+R182</f>
        <v>0</v>
      </c>
      <c r="S129" s="53"/>
      <c r="T129" s="118">
        <f>T130+T136+T148+T153+T182</f>
        <v>0</v>
      </c>
      <c r="AT129" s="17" t="s">
        <v>74</v>
      </c>
      <c r="AU129" s="17" t="s">
        <v>226</v>
      </c>
      <c r="BK129" s="119">
        <f>BK130+BK136+BK148+BK153+BK182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SUM(P131:P135)</f>
        <v>0</v>
      </c>
      <c r="R130" s="126">
        <f>SUM(R131:R135)</f>
        <v>0</v>
      </c>
      <c r="T130" s="127">
        <f>SUM(T131:T135)</f>
        <v>0</v>
      </c>
      <c r="AR130" s="121" t="s">
        <v>96</v>
      </c>
      <c r="AT130" s="128" t="s">
        <v>74</v>
      </c>
      <c r="AU130" s="128" t="s">
        <v>75</v>
      </c>
      <c r="AY130" s="121" t="s">
        <v>247</v>
      </c>
      <c r="BK130" s="129">
        <f>SUM(BK131:BK135)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455</v>
      </c>
      <c r="F131" s="133" t="s">
        <v>250</v>
      </c>
      <c r="G131" s="134" t="s">
        <v>251</v>
      </c>
      <c r="H131" s="135">
        <v>106.002</v>
      </c>
      <c r="I131" s="136"/>
      <c r="J131" s="137">
        <f>ROUND(I131*H131,2)</f>
        <v>0</v>
      </c>
      <c r="K131" s="133" t="s">
        <v>1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1401</v>
      </c>
    </row>
    <row r="132" spans="2:65" s="1" customFormat="1">
      <c r="B132" s="32"/>
      <c r="D132" s="144" t="s">
        <v>253</v>
      </c>
      <c r="F132" s="145" t="s">
        <v>254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1" customFormat="1">
      <c r="B133" s="148"/>
      <c r="D133" s="144" t="s">
        <v>255</v>
      </c>
      <c r="E133" s="149" t="s">
        <v>1402</v>
      </c>
      <c r="F133" s="150" t="s">
        <v>1403</v>
      </c>
      <c r="H133" s="151">
        <v>102.6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75</v>
      </c>
      <c r="AY133" s="149" t="s">
        <v>247</v>
      </c>
    </row>
    <row r="134" spans="2:65" s="11" customFormat="1">
      <c r="B134" s="148"/>
      <c r="D134" s="144" t="s">
        <v>255</v>
      </c>
      <c r="E134" s="149" t="s">
        <v>1404</v>
      </c>
      <c r="F134" s="150" t="s">
        <v>1405</v>
      </c>
      <c r="H134" s="151">
        <v>3.4020000000000001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</v>
      </c>
      <c r="F135" s="150" t="s">
        <v>1406</v>
      </c>
      <c r="H135" s="151">
        <v>106.002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0" customFormat="1" ht="25.9" customHeight="1">
      <c r="B136" s="120"/>
      <c r="D136" s="121" t="s">
        <v>74</v>
      </c>
      <c r="E136" s="122" t="s">
        <v>82</v>
      </c>
      <c r="F136" s="122" t="s">
        <v>266</v>
      </c>
      <c r="I136" s="123"/>
      <c r="J136" s="124">
        <f>BK136</f>
        <v>0</v>
      </c>
      <c r="L136" s="120"/>
      <c r="M136" s="125"/>
      <c r="P136" s="126">
        <f>SUM(P137:P147)</f>
        <v>0</v>
      </c>
      <c r="R136" s="126">
        <f>SUM(R137:R147)</f>
        <v>0</v>
      </c>
      <c r="T136" s="127">
        <f>SUM(T137:T147)</f>
        <v>0</v>
      </c>
      <c r="AR136" s="121" t="s">
        <v>96</v>
      </c>
      <c r="AT136" s="128" t="s">
        <v>74</v>
      </c>
      <c r="AU136" s="128" t="s">
        <v>75</v>
      </c>
      <c r="AY136" s="121" t="s">
        <v>247</v>
      </c>
      <c r="BK136" s="129">
        <f>SUM(BK137:BK147)</f>
        <v>0</v>
      </c>
    </row>
    <row r="137" spans="2:65" s="1" customFormat="1" ht="16.5" customHeight="1">
      <c r="B137" s="130"/>
      <c r="C137" s="131" t="s">
        <v>84</v>
      </c>
      <c r="D137" s="131" t="s">
        <v>248</v>
      </c>
      <c r="E137" s="132" t="s">
        <v>275</v>
      </c>
      <c r="F137" s="133" t="s">
        <v>276</v>
      </c>
      <c r="G137" s="134" t="s">
        <v>269</v>
      </c>
      <c r="H137" s="135">
        <v>57</v>
      </c>
      <c r="I137" s="136"/>
      <c r="J137" s="137">
        <f>ROUND(I137*H137,2)</f>
        <v>0</v>
      </c>
      <c r="K137" s="133" t="s">
        <v>1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1407</v>
      </c>
    </row>
    <row r="138" spans="2:65" s="1" customFormat="1" ht="19.5">
      <c r="B138" s="32"/>
      <c r="D138" s="144" t="s">
        <v>253</v>
      </c>
      <c r="F138" s="145" t="s">
        <v>1329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2" customFormat="1">
      <c r="B139" s="155"/>
      <c r="D139" s="144" t="s">
        <v>255</v>
      </c>
      <c r="E139" s="156" t="s">
        <v>1</v>
      </c>
      <c r="F139" s="157" t="s">
        <v>279</v>
      </c>
      <c r="H139" s="156" t="s">
        <v>1</v>
      </c>
      <c r="I139" s="158"/>
      <c r="L139" s="155"/>
      <c r="M139" s="159"/>
      <c r="T139" s="160"/>
      <c r="AT139" s="156" t="s">
        <v>255</v>
      </c>
      <c r="AU139" s="156" t="s">
        <v>82</v>
      </c>
      <c r="AV139" s="12" t="s">
        <v>82</v>
      </c>
      <c r="AW139" s="12" t="s">
        <v>32</v>
      </c>
      <c r="AX139" s="12" t="s">
        <v>75</v>
      </c>
      <c r="AY139" s="156" t="s">
        <v>247</v>
      </c>
    </row>
    <row r="140" spans="2:65" s="11" customFormat="1">
      <c r="B140" s="148"/>
      <c r="D140" s="144" t="s">
        <v>255</v>
      </c>
      <c r="E140" s="149" t="s">
        <v>1408</v>
      </c>
      <c r="F140" s="150" t="s">
        <v>1409</v>
      </c>
      <c r="H140" s="151">
        <v>57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24.2" customHeight="1">
      <c r="B141" s="130"/>
      <c r="C141" s="131" t="s">
        <v>91</v>
      </c>
      <c r="D141" s="131" t="s">
        <v>248</v>
      </c>
      <c r="E141" s="132" t="s">
        <v>283</v>
      </c>
      <c r="F141" s="133" t="s">
        <v>284</v>
      </c>
      <c r="G141" s="134" t="s">
        <v>269</v>
      </c>
      <c r="H141" s="135">
        <v>57</v>
      </c>
      <c r="I141" s="136"/>
      <c r="J141" s="137">
        <f>ROUND(I141*H141,2)</f>
        <v>0</v>
      </c>
      <c r="K141" s="133" t="s">
        <v>1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1410</v>
      </c>
    </row>
    <row r="142" spans="2:65" s="1" customFormat="1" ht="19.5">
      <c r="B142" s="32"/>
      <c r="D142" s="144" t="s">
        <v>253</v>
      </c>
      <c r="F142" s="145" t="s">
        <v>284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1" customFormat="1">
      <c r="B143" s="148"/>
      <c r="D143" s="144" t="s">
        <v>255</v>
      </c>
      <c r="E143" s="149" t="s">
        <v>1411</v>
      </c>
      <c r="F143" s="150" t="s">
        <v>1412</v>
      </c>
      <c r="H143" s="151">
        <v>57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82</v>
      </c>
      <c r="AY143" s="149" t="s">
        <v>247</v>
      </c>
    </row>
    <row r="144" spans="2:65" s="1" customFormat="1" ht="21.75" customHeight="1">
      <c r="B144" s="130"/>
      <c r="C144" s="131" t="s">
        <v>96</v>
      </c>
      <c r="D144" s="131" t="s">
        <v>248</v>
      </c>
      <c r="E144" s="132" t="s">
        <v>296</v>
      </c>
      <c r="F144" s="133" t="s">
        <v>297</v>
      </c>
      <c r="G144" s="134" t="s">
        <v>298</v>
      </c>
      <c r="H144" s="135">
        <v>123.2</v>
      </c>
      <c r="I144" s="136"/>
      <c r="J144" s="137">
        <f>ROUND(I144*H144,2)</f>
        <v>0</v>
      </c>
      <c r="K144" s="133" t="s">
        <v>1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1413</v>
      </c>
    </row>
    <row r="145" spans="2:65" s="1" customFormat="1">
      <c r="B145" s="32"/>
      <c r="D145" s="144" t="s">
        <v>253</v>
      </c>
      <c r="F145" s="145" t="s">
        <v>300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2" customFormat="1">
      <c r="B146" s="155"/>
      <c r="D146" s="144" t="s">
        <v>255</v>
      </c>
      <c r="E146" s="156" t="s">
        <v>1</v>
      </c>
      <c r="F146" s="157" t="s">
        <v>301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1414</v>
      </c>
      <c r="F147" s="150" t="s">
        <v>1415</v>
      </c>
      <c r="H147" s="151">
        <v>123.2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65" s="10" customFormat="1" ht="25.9" customHeight="1">
      <c r="B148" s="120"/>
      <c r="D148" s="121" t="s">
        <v>74</v>
      </c>
      <c r="E148" s="122" t="s">
        <v>84</v>
      </c>
      <c r="F148" s="122" t="s">
        <v>304</v>
      </c>
      <c r="I148" s="123"/>
      <c r="J148" s="124">
        <f>BK148</f>
        <v>0</v>
      </c>
      <c r="L148" s="120"/>
      <c r="M148" s="125"/>
      <c r="P148" s="126">
        <f>SUM(P149:P152)</f>
        <v>0</v>
      </c>
      <c r="R148" s="126">
        <f>SUM(R149:R152)</f>
        <v>0</v>
      </c>
      <c r="T148" s="127">
        <f>SUM(T149:T152)</f>
        <v>0</v>
      </c>
      <c r="AR148" s="121" t="s">
        <v>96</v>
      </c>
      <c r="AT148" s="128" t="s">
        <v>74</v>
      </c>
      <c r="AU148" s="128" t="s">
        <v>75</v>
      </c>
      <c r="AY148" s="121" t="s">
        <v>247</v>
      </c>
      <c r="BK148" s="129">
        <f>SUM(BK149:BK152)</f>
        <v>0</v>
      </c>
    </row>
    <row r="149" spans="2:65" s="1" customFormat="1" ht="24.2" customHeight="1">
      <c r="B149" s="130"/>
      <c r="C149" s="131" t="s">
        <v>282</v>
      </c>
      <c r="D149" s="131" t="s">
        <v>248</v>
      </c>
      <c r="E149" s="132" t="s">
        <v>306</v>
      </c>
      <c r="F149" s="133" t="s">
        <v>307</v>
      </c>
      <c r="G149" s="134" t="s">
        <v>308</v>
      </c>
      <c r="H149" s="135">
        <v>12.6</v>
      </c>
      <c r="I149" s="136"/>
      <c r="J149" s="137">
        <f>ROUND(I149*H149,2)</f>
        <v>0</v>
      </c>
      <c r="K149" s="133" t="s">
        <v>1</v>
      </c>
      <c r="L149" s="32"/>
      <c r="M149" s="138" t="s">
        <v>1</v>
      </c>
      <c r="N149" s="139" t="s">
        <v>40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96</v>
      </c>
      <c r="AT149" s="142" t="s">
        <v>248</v>
      </c>
      <c r="AU149" s="142" t="s">
        <v>82</v>
      </c>
      <c r="AY149" s="17" t="s">
        <v>247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82</v>
      </c>
      <c r="BK149" s="143">
        <f>ROUND(I149*H149,2)</f>
        <v>0</v>
      </c>
      <c r="BL149" s="17" t="s">
        <v>96</v>
      </c>
      <c r="BM149" s="142" t="s">
        <v>1416</v>
      </c>
    </row>
    <row r="150" spans="2:65" s="1" customFormat="1" ht="29.25">
      <c r="B150" s="32"/>
      <c r="D150" s="144" t="s">
        <v>253</v>
      </c>
      <c r="F150" s="145" t="s">
        <v>310</v>
      </c>
      <c r="I150" s="146"/>
      <c r="L150" s="32"/>
      <c r="M150" s="147"/>
      <c r="T150" s="55"/>
      <c r="AT150" s="17" t="s">
        <v>253</v>
      </c>
      <c r="AU150" s="17" t="s">
        <v>82</v>
      </c>
    </row>
    <row r="151" spans="2:65" s="12" customFormat="1">
      <c r="B151" s="155"/>
      <c r="D151" s="144" t="s">
        <v>255</v>
      </c>
      <c r="E151" s="156" t="s">
        <v>1</v>
      </c>
      <c r="F151" s="157" t="s">
        <v>311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</row>
    <row r="152" spans="2:65" s="11" customFormat="1">
      <c r="B152" s="148"/>
      <c r="D152" s="144" t="s">
        <v>255</v>
      </c>
      <c r="E152" s="149" t="s">
        <v>1417</v>
      </c>
      <c r="F152" s="150" t="s">
        <v>1418</v>
      </c>
      <c r="H152" s="151">
        <v>12.6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0" customFormat="1" ht="25.9" customHeight="1">
      <c r="B153" s="120"/>
      <c r="D153" s="121" t="s">
        <v>74</v>
      </c>
      <c r="E153" s="122" t="s">
        <v>282</v>
      </c>
      <c r="F153" s="122" t="s">
        <v>314</v>
      </c>
      <c r="I153" s="123"/>
      <c r="J153" s="124">
        <f>BK153</f>
        <v>0</v>
      </c>
      <c r="L153" s="120"/>
      <c r="M153" s="125"/>
      <c r="P153" s="126">
        <f>SUM(P154:P181)</f>
        <v>0</v>
      </c>
      <c r="R153" s="126">
        <f>SUM(R154:R181)</f>
        <v>0</v>
      </c>
      <c r="T153" s="127">
        <f>SUM(T154:T181)</f>
        <v>0</v>
      </c>
      <c r="AR153" s="121" t="s">
        <v>96</v>
      </c>
      <c r="AT153" s="128" t="s">
        <v>74</v>
      </c>
      <c r="AU153" s="128" t="s">
        <v>75</v>
      </c>
      <c r="AY153" s="121" t="s">
        <v>247</v>
      </c>
      <c r="BK153" s="129">
        <f>SUM(BK154:BK181)</f>
        <v>0</v>
      </c>
    </row>
    <row r="154" spans="2:65" s="1" customFormat="1" ht="24.2" customHeight="1">
      <c r="B154" s="130"/>
      <c r="C154" s="131" t="s">
        <v>288</v>
      </c>
      <c r="D154" s="131" t="s">
        <v>248</v>
      </c>
      <c r="E154" s="132" t="s">
        <v>316</v>
      </c>
      <c r="F154" s="133" t="s">
        <v>317</v>
      </c>
      <c r="G154" s="134" t="s">
        <v>298</v>
      </c>
      <c r="H154" s="135">
        <v>120.96</v>
      </c>
      <c r="I154" s="136"/>
      <c r="J154" s="137">
        <f>ROUND(I154*H154,2)</f>
        <v>0</v>
      </c>
      <c r="K154" s="133" t="s">
        <v>1</v>
      </c>
      <c r="L154" s="32"/>
      <c r="M154" s="138" t="s">
        <v>1</v>
      </c>
      <c r="N154" s="139" t="s">
        <v>40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96</v>
      </c>
      <c r="AT154" s="142" t="s">
        <v>248</v>
      </c>
      <c r="AU154" s="142" t="s">
        <v>82</v>
      </c>
      <c r="AY154" s="17" t="s">
        <v>247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82</v>
      </c>
      <c r="BK154" s="143">
        <f>ROUND(I154*H154,2)</f>
        <v>0</v>
      </c>
      <c r="BL154" s="17" t="s">
        <v>96</v>
      </c>
      <c r="BM154" s="142" t="s">
        <v>1419</v>
      </c>
    </row>
    <row r="155" spans="2:65" s="1" customFormat="1" ht="29.25">
      <c r="B155" s="32"/>
      <c r="D155" s="144" t="s">
        <v>253</v>
      </c>
      <c r="F155" s="145" t="s">
        <v>319</v>
      </c>
      <c r="I155" s="146"/>
      <c r="L155" s="32"/>
      <c r="M155" s="147"/>
      <c r="T155" s="55"/>
      <c r="AT155" s="17" t="s">
        <v>253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311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1420</v>
      </c>
      <c r="F157" s="150" t="s">
        <v>1421</v>
      </c>
      <c r="H157" s="151">
        <v>120.96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24.2" customHeight="1">
      <c r="B158" s="130"/>
      <c r="C158" s="131" t="s">
        <v>295</v>
      </c>
      <c r="D158" s="131" t="s">
        <v>248</v>
      </c>
      <c r="E158" s="132" t="s">
        <v>323</v>
      </c>
      <c r="F158" s="133" t="s">
        <v>324</v>
      </c>
      <c r="G158" s="134" t="s">
        <v>298</v>
      </c>
      <c r="H158" s="135">
        <v>123.2</v>
      </c>
      <c r="I158" s="136"/>
      <c r="J158" s="137">
        <f>ROUND(I158*H158,2)</f>
        <v>0</v>
      </c>
      <c r="K158" s="133" t="s">
        <v>1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1422</v>
      </c>
    </row>
    <row r="159" spans="2:65" s="1" customFormat="1" ht="39">
      <c r="B159" s="32"/>
      <c r="D159" s="144" t="s">
        <v>253</v>
      </c>
      <c r="F159" s="145" t="s">
        <v>326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2" customFormat="1">
      <c r="B160" s="155"/>
      <c r="D160" s="144" t="s">
        <v>255</v>
      </c>
      <c r="E160" s="156" t="s">
        <v>1</v>
      </c>
      <c r="F160" s="157" t="s">
        <v>311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1423</v>
      </c>
      <c r="F161" s="150" t="s">
        <v>1415</v>
      </c>
      <c r="H161" s="151">
        <v>123.2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82</v>
      </c>
      <c r="AY161" s="149" t="s">
        <v>247</v>
      </c>
    </row>
    <row r="162" spans="2:65" s="1" customFormat="1" ht="16.5" customHeight="1">
      <c r="B162" s="130"/>
      <c r="C162" s="131" t="s">
        <v>305</v>
      </c>
      <c r="D162" s="131" t="s">
        <v>248</v>
      </c>
      <c r="E162" s="132" t="s">
        <v>329</v>
      </c>
      <c r="F162" s="133" t="s">
        <v>330</v>
      </c>
      <c r="G162" s="134" t="s">
        <v>298</v>
      </c>
      <c r="H162" s="135">
        <v>112</v>
      </c>
      <c r="I162" s="136"/>
      <c r="J162" s="137">
        <f>ROUND(I162*H162,2)</f>
        <v>0</v>
      </c>
      <c r="K162" s="133" t="s">
        <v>1</v>
      </c>
      <c r="L162" s="32"/>
      <c r="M162" s="138" t="s">
        <v>1</v>
      </c>
      <c r="N162" s="139" t="s">
        <v>40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96</v>
      </c>
      <c r="AT162" s="142" t="s">
        <v>248</v>
      </c>
      <c r="AU162" s="142" t="s">
        <v>82</v>
      </c>
      <c r="AY162" s="17" t="s">
        <v>247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82</v>
      </c>
      <c r="BK162" s="143">
        <f>ROUND(I162*H162,2)</f>
        <v>0</v>
      </c>
      <c r="BL162" s="17" t="s">
        <v>96</v>
      </c>
      <c r="BM162" s="142" t="s">
        <v>1424</v>
      </c>
    </row>
    <row r="163" spans="2:65" s="1" customFormat="1">
      <c r="B163" s="32"/>
      <c r="D163" s="144" t="s">
        <v>253</v>
      </c>
      <c r="F163" s="145" t="s">
        <v>332</v>
      </c>
      <c r="I163" s="146"/>
      <c r="L163" s="32"/>
      <c r="M163" s="147"/>
      <c r="T163" s="55"/>
      <c r="AT163" s="17" t="s">
        <v>253</v>
      </c>
      <c r="AU163" s="17" t="s">
        <v>82</v>
      </c>
    </row>
    <row r="164" spans="2:65" s="12" customFormat="1">
      <c r="B164" s="155"/>
      <c r="D164" s="144" t="s">
        <v>255</v>
      </c>
      <c r="E164" s="156" t="s">
        <v>1</v>
      </c>
      <c r="F164" s="157" t="s">
        <v>311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65" s="11" customFormat="1">
      <c r="B165" s="148"/>
      <c r="D165" s="144" t="s">
        <v>255</v>
      </c>
      <c r="E165" s="149" t="s">
        <v>1425</v>
      </c>
      <c r="F165" s="150" t="s">
        <v>1426</v>
      </c>
      <c r="H165" s="151">
        <v>112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82</v>
      </c>
      <c r="AY165" s="149" t="s">
        <v>247</v>
      </c>
    </row>
    <row r="166" spans="2:65" s="1" customFormat="1" ht="16.5" customHeight="1">
      <c r="B166" s="130"/>
      <c r="C166" s="131" t="s">
        <v>315</v>
      </c>
      <c r="D166" s="131" t="s">
        <v>248</v>
      </c>
      <c r="E166" s="132" t="s">
        <v>336</v>
      </c>
      <c r="F166" s="133" t="s">
        <v>337</v>
      </c>
      <c r="G166" s="134" t="s">
        <v>298</v>
      </c>
      <c r="H166" s="135">
        <v>224</v>
      </c>
      <c r="I166" s="136"/>
      <c r="J166" s="137">
        <f>ROUND(I166*H166,2)</f>
        <v>0</v>
      </c>
      <c r="K166" s="133" t="s">
        <v>1</v>
      </c>
      <c r="L166" s="32"/>
      <c r="M166" s="138" t="s">
        <v>1</v>
      </c>
      <c r="N166" s="139" t="s">
        <v>40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96</v>
      </c>
      <c r="AT166" s="142" t="s">
        <v>248</v>
      </c>
      <c r="AU166" s="142" t="s">
        <v>82</v>
      </c>
      <c r="AY166" s="17" t="s">
        <v>247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82</v>
      </c>
      <c r="BK166" s="143">
        <f>ROUND(I166*H166,2)</f>
        <v>0</v>
      </c>
      <c r="BL166" s="17" t="s">
        <v>96</v>
      </c>
      <c r="BM166" s="142" t="s">
        <v>1427</v>
      </c>
    </row>
    <row r="167" spans="2:65" s="1" customFormat="1">
      <c r="B167" s="32"/>
      <c r="D167" s="144" t="s">
        <v>253</v>
      </c>
      <c r="F167" s="145" t="s">
        <v>339</v>
      </c>
      <c r="I167" s="146"/>
      <c r="L167" s="32"/>
      <c r="M167" s="147"/>
      <c r="T167" s="55"/>
      <c r="AT167" s="17" t="s">
        <v>253</v>
      </c>
      <c r="AU167" s="17" t="s">
        <v>82</v>
      </c>
    </row>
    <row r="168" spans="2:65" s="12" customFormat="1">
      <c r="B168" s="155"/>
      <c r="D168" s="144" t="s">
        <v>255</v>
      </c>
      <c r="E168" s="156" t="s">
        <v>1</v>
      </c>
      <c r="F168" s="157" t="s">
        <v>311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1" customFormat="1">
      <c r="B169" s="148"/>
      <c r="D169" s="144" t="s">
        <v>255</v>
      </c>
      <c r="E169" s="149" t="s">
        <v>1428</v>
      </c>
      <c r="F169" s="150" t="s">
        <v>1429</v>
      </c>
      <c r="H169" s="151">
        <v>224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82</v>
      </c>
      <c r="AY169" s="149" t="s">
        <v>247</v>
      </c>
    </row>
    <row r="170" spans="2:65" s="1" customFormat="1" ht="24.2" customHeight="1">
      <c r="B170" s="130"/>
      <c r="C170" s="131" t="s">
        <v>322</v>
      </c>
      <c r="D170" s="131" t="s">
        <v>248</v>
      </c>
      <c r="E170" s="132" t="s">
        <v>343</v>
      </c>
      <c r="F170" s="133" t="s">
        <v>344</v>
      </c>
      <c r="G170" s="134" t="s">
        <v>298</v>
      </c>
      <c r="H170" s="135">
        <v>112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82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1430</v>
      </c>
    </row>
    <row r="171" spans="2:65" s="1" customFormat="1" ht="39">
      <c r="B171" s="32"/>
      <c r="D171" s="144" t="s">
        <v>253</v>
      </c>
      <c r="F171" s="145" t="s">
        <v>346</v>
      </c>
      <c r="I171" s="146"/>
      <c r="L171" s="32"/>
      <c r="M171" s="147"/>
      <c r="T171" s="55"/>
      <c r="AT171" s="17" t="s">
        <v>253</v>
      </c>
      <c r="AU171" s="17" t="s">
        <v>82</v>
      </c>
    </row>
    <row r="172" spans="2:65" s="12" customFormat="1">
      <c r="B172" s="155"/>
      <c r="D172" s="144" t="s">
        <v>255</v>
      </c>
      <c r="E172" s="156" t="s">
        <v>1</v>
      </c>
      <c r="F172" s="157" t="s">
        <v>311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1431</v>
      </c>
      <c r="F173" s="150" t="s">
        <v>1426</v>
      </c>
      <c r="H173" s="151">
        <v>112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" customFormat="1" ht="24.2" customHeight="1">
      <c r="B174" s="130"/>
      <c r="C174" s="131" t="s">
        <v>328</v>
      </c>
      <c r="D174" s="131" t="s">
        <v>248</v>
      </c>
      <c r="E174" s="132" t="s">
        <v>349</v>
      </c>
      <c r="F174" s="133" t="s">
        <v>350</v>
      </c>
      <c r="G174" s="134" t="s">
        <v>298</v>
      </c>
      <c r="H174" s="135">
        <v>112</v>
      </c>
      <c r="I174" s="136"/>
      <c r="J174" s="137">
        <f>ROUND(I174*H174,2)</f>
        <v>0</v>
      </c>
      <c r="K174" s="133" t="s">
        <v>1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1432</v>
      </c>
    </row>
    <row r="175" spans="2:65" s="1" customFormat="1">
      <c r="B175" s="32"/>
      <c r="D175" s="144" t="s">
        <v>253</v>
      </c>
      <c r="F175" s="145" t="s">
        <v>352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2" customFormat="1">
      <c r="B176" s="155"/>
      <c r="D176" s="144" t="s">
        <v>255</v>
      </c>
      <c r="E176" s="156" t="s">
        <v>1</v>
      </c>
      <c r="F176" s="157" t="s">
        <v>311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1" customFormat="1">
      <c r="B177" s="148"/>
      <c r="D177" s="144" t="s">
        <v>255</v>
      </c>
      <c r="E177" s="149" t="s">
        <v>1433</v>
      </c>
      <c r="F177" s="150" t="s">
        <v>1426</v>
      </c>
      <c r="H177" s="151">
        <v>112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" customFormat="1" ht="24.2" customHeight="1">
      <c r="B178" s="130"/>
      <c r="C178" s="131" t="s">
        <v>335</v>
      </c>
      <c r="D178" s="131" t="s">
        <v>248</v>
      </c>
      <c r="E178" s="132" t="s">
        <v>354</v>
      </c>
      <c r="F178" s="133" t="s">
        <v>355</v>
      </c>
      <c r="G178" s="134" t="s">
        <v>298</v>
      </c>
      <c r="H178" s="135">
        <v>112</v>
      </c>
      <c r="I178" s="136"/>
      <c r="J178" s="137">
        <f>ROUND(I178*H178,2)</f>
        <v>0</v>
      </c>
      <c r="K178" s="133" t="s">
        <v>1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1434</v>
      </c>
    </row>
    <row r="179" spans="2:65" s="1" customFormat="1">
      <c r="B179" s="32"/>
      <c r="D179" s="144" t="s">
        <v>253</v>
      </c>
      <c r="F179" s="145" t="s">
        <v>357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2" customFormat="1">
      <c r="B180" s="155"/>
      <c r="D180" s="144" t="s">
        <v>255</v>
      </c>
      <c r="E180" s="156" t="s">
        <v>1</v>
      </c>
      <c r="F180" s="157" t="s">
        <v>311</v>
      </c>
      <c r="H180" s="156" t="s">
        <v>1</v>
      </c>
      <c r="I180" s="158"/>
      <c r="L180" s="155"/>
      <c r="M180" s="159"/>
      <c r="T180" s="160"/>
      <c r="AT180" s="156" t="s">
        <v>255</v>
      </c>
      <c r="AU180" s="156" t="s">
        <v>82</v>
      </c>
      <c r="AV180" s="12" t="s">
        <v>82</v>
      </c>
      <c r="AW180" s="12" t="s">
        <v>32</v>
      </c>
      <c r="AX180" s="12" t="s">
        <v>75</v>
      </c>
      <c r="AY180" s="156" t="s">
        <v>247</v>
      </c>
    </row>
    <row r="181" spans="2:65" s="11" customFormat="1">
      <c r="B181" s="148"/>
      <c r="D181" s="144" t="s">
        <v>255</v>
      </c>
      <c r="E181" s="149" t="s">
        <v>1435</v>
      </c>
      <c r="F181" s="150" t="s">
        <v>1426</v>
      </c>
      <c r="H181" s="151">
        <v>112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0" customFormat="1" ht="25.9" customHeight="1">
      <c r="B182" s="120"/>
      <c r="D182" s="121" t="s">
        <v>74</v>
      </c>
      <c r="E182" s="122" t="s">
        <v>315</v>
      </c>
      <c r="F182" s="122" t="s">
        <v>369</v>
      </c>
      <c r="I182" s="123"/>
      <c r="J182" s="124">
        <f>BK182</f>
        <v>0</v>
      </c>
      <c r="L182" s="120"/>
      <c r="M182" s="125"/>
      <c r="P182" s="126">
        <f>SUM(P183:P212)</f>
        <v>0</v>
      </c>
      <c r="R182" s="126">
        <f>SUM(R183:R212)</f>
        <v>0</v>
      </c>
      <c r="T182" s="127">
        <f>SUM(T183:T212)</f>
        <v>0</v>
      </c>
      <c r="AR182" s="121" t="s">
        <v>96</v>
      </c>
      <c r="AT182" s="128" t="s">
        <v>74</v>
      </c>
      <c r="AU182" s="128" t="s">
        <v>75</v>
      </c>
      <c r="AY182" s="121" t="s">
        <v>247</v>
      </c>
      <c r="BK182" s="129">
        <f>SUM(BK183:BK212)</f>
        <v>0</v>
      </c>
    </row>
    <row r="183" spans="2:65" s="1" customFormat="1" ht="24.2" customHeight="1">
      <c r="B183" s="130"/>
      <c r="C183" s="131" t="s">
        <v>342</v>
      </c>
      <c r="D183" s="131" t="s">
        <v>248</v>
      </c>
      <c r="E183" s="132" t="s">
        <v>395</v>
      </c>
      <c r="F183" s="133" t="s">
        <v>396</v>
      </c>
      <c r="G183" s="134" t="s">
        <v>298</v>
      </c>
      <c r="H183" s="135">
        <v>24.218</v>
      </c>
      <c r="I183" s="136"/>
      <c r="J183" s="137">
        <f>ROUND(I183*H183,2)</f>
        <v>0</v>
      </c>
      <c r="K183" s="133" t="s">
        <v>1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1436</v>
      </c>
    </row>
    <row r="184" spans="2:65" s="1" customFormat="1" ht="19.5">
      <c r="B184" s="32"/>
      <c r="D184" s="144" t="s">
        <v>253</v>
      </c>
      <c r="F184" s="145" t="s">
        <v>398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2" customFormat="1">
      <c r="B185" s="155"/>
      <c r="D185" s="144" t="s">
        <v>255</v>
      </c>
      <c r="E185" s="156" t="s">
        <v>1</v>
      </c>
      <c r="F185" s="157" t="s">
        <v>399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>
      <c r="B186" s="148"/>
      <c r="D186" s="144" t="s">
        <v>255</v>
      </c>
      <c r="E186" s="149" t="s">
        <v>1437</v>
      </c>
      <c r="F186" s="150" t="s">
        <v>1438</v>
      </c>
      <c r="H186" s="151">
        <v>3.3330000000000002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75</v>
      </c>
      <c r="AY186" s="149" t="s">
        <v>247</v>
      </c>
    </row>
    <row r="187" spans="2:65" s="11" customFormat="1">
      <c r="B187" s="148"/>
      <c r="D187" s="144" t="s">
        <v>255</v>
      </c>
      <c r="E187" s="149" t="s">
        <v>1439</v>
      </c>
      <c r="F187" s="150" t="s">
        <v>1440</v>
      </c>
      <c r="H187" s="151">
        <v>0.51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75</v>
      </c>
      <c r="AY187" s="149" t="s">
        <v>247</v>
      </c>
    </row>
    <row r="188" spans="2:65" s="11" customFormat="1">
      <c r="B188" s="148"/>
      <c r="D188" s="144" t="s">
        <v>255</v>
      </c>
      <c r="E188" s="149" t="s">
        <v>1441</v>
      </c>
      <c r="F188" s="150" t="s">
        <v>1442</v>
      </c>
      <c r="H188" s="151">
        <v>2.375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</row>
    <row r="189" spans="2:65" s="11" customFormat="1">
      <c r="B189" s="148"/>
      <c r="D189" s="144" t="s">
        <v>255</v>
      </c>
      <c r="E189" s="149" t="s">
        <v>1443</v>
      </c>
      <c r="F189" s="150" t="s">
        <v>1111</v>
      </c>
      <c r="H189" s="151">
        <v>12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75</v>
      </c>
      <c r="AY189" s="149" t="s">
        <v>247</v>
      </c>
    </row>
    <row r="190" spans="2:65" s="11" customFormat="1">
      <c r="B190" s="148"/>
      <c r="D190" s="144" t="s">
        <v>255</v>
      </c>
      <c r="E190" s="149" t="s">
        <v>1444</v>
      </c>
      <c r="F190" s="150" t="s">
        <v>1445</v>
      </c>
      <c r="H190" s="151">
        <v>0.75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1" customFormat="1">
      <c r="B191" s="148"/>
      <c r="D191" s="144" t="s">
        <v>255</v>
      </c>
      <c r="E191" s="149" t="s">
        <v>1446</v>
      </c>
      <c r="F191" s="150" t="s">
        <v>1447</v>
      </c>
      <c r="H191" s="151">
        <v>1.5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75</v>
      </c>
      <c r="AY191" s="149" t="s">
        <v>247</v>
      </c>
    </row>
    <row r="192" spans="2:65" s="11" customFormat="1">
      <c r="B192" s="148"/>
      <c r="D192" s="144" t="s">
        <v>255</v>
      </c>
      <c r="E192" s="149" t="s">
        <v>1448</v>
      </c>
      <c r="F192" s="150" t="s">
        <v>1449</v>
      </c>
      <c r="H192" s="151">
        <v>3.75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75</v>
      </c>
      <c r="AY192" s="149" t="s">
        <v>247</v>
      </c>
    </row>
    <row r="193" spans="2:65" s="11" customFormat="1">
      <c r="B193" s="148"/>
      <c r="D193" s="144" t="s">
        <v>255</v>
      </c>
      <c r="E193" s="149" t="s">
        <v>1</v>
      </c>
      <c r="F193" s="150" t="s">
        <v>1450</v>
      </c>
      <c r="H193" s="151">
        <v>24.218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" customFormat="1" ht="24.2" customHeight="1">
      <c r="B194" s="130"/>
      <c r="C194" s="131" t="s">
        <v>348</v>
      </c>
      <c r="D194" s="131" t="s">
        <v>248</v>
      </c>
      <c r="E194" s="132" t="s">
        <v>417</v>
      </c>
      <c r="F194" s="133" t="s">
        <v>418</v>
      </c>
      <c r="G194" s="134" t="s">
        <v>298</v>
      </c>
      <c r="H194" s="135">
        <v>17.135000000000002</v>
      </c>
      <c r="I194" s="136"/>
      <c r="J194" s="137">
        <f>ROUND(I194*H194,2)</f>
        <v>0</v>
      </c>
      <c r="K194" s="133" t="s">
        <v>1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82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1451</v>
      </c>
    </row>
    <row r="195" spans="2:65" s="1" customFormat="1" ht="19.5">
      <c r="B195" s="32"/>
      <c r="D195" s="144" t="s">
        <v>253</v>
      </c>
      <c r="F195" s="145" t="s">
        <v>420</v>
      </c>
      <c r="I195" s="146"/>
      <c r="L195" s="32"/>
      <c r="M195" s="147"/>
      <c r="T195" s="55"/>
      <c r="AT195" s="17" t="s">
        <v>253</v>
      </c>
      <c r="AU195" s="17" t="s">
        <v>82</v>
      </c>
    </row>
    <row r="196" spans="2:65" s="12" customFormat="1">
      <c r="B196" s="155"/>
      <c r="D196" s="144" t="s">
        <v>255</v>
      </c>
      <c r="E196" s="156" t="s">
        <v>1</v>
      </c>
      <c r="F196" s="157" t="s">
        <v>399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1" customFormat="1">
      <c r="B197" s="148"/>
      <c r="D197" s="144" t="s">
        <v>255</v>
      </c>
      <c r="E197" s="149" t="s">
        <v>1452</v>
      </c>
      <c r="F197" s="150" t="s">
        <v>1440</v>
      </c>
      <c r="H197" s="151">
        <v>0.51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75</v>
      </c>
      <c r="AY197" s="149" t="s">
        <v>247</v>
      </c>
    </row>
    <row r="198" spans="2:65" s="11" customFormat="1">
      <c r="B198" s="148"/>
      <c r="D198" s="144" t="s">
        <v>255</v>
      </c>
      <c r="E198" s="149" t="s">
        <v>1453</v>
      </c>
      <c r="F198" s="150" t="s">
        <v>1442</v>
      </c>
      <c r="H198" s="151">
        <v>2.375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75</v>
      </c>
      <c r="AY198" s="149" t="s">
        <v>247</v>
      </c>
    </row>
    <row r="199" spans="2:65" s="11" customFormat="1">
      <c r="B199" s="148"/>
      <c r="D199" s="144" t="s">
        <v>255</v>
      </c>
      <c r="E199" s="149" t="s">
        <v>1454</v>
      </c>
      <c r="F199" s="150" t="s">
        <v>1111</v>
      </c>
      <c r="H199" s="151">
        <v>12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75</v>
      </c>
      <c r="AY199" s="149" t="s">
        <v>247</v>
      </c>
    </row>
    <row r="200" spans="2:65" s="11" customFormat="1">
      <c r="B200" s="148"/>
      <c r="D200" s="144" t="s">
        <v>255</v>
      </c>
      <c r="E200" s="149" t="s">
        <v>1455</v>
      </c>
      <c r="F200" s="150" t="s">
        <v>1445</v>
      </c>
      <c r="H200" s="151">
        <v>0.75</v>
      </c>
      <c r="I200" s="152"/>
      <c r="L200" s="148"/>
      <c r="M200" s="153"/>
      <c r="T200" s="154"/>
      <c r="AT200" s="149" t="s">
        <v>255</v>
      </c>
      <c r="AU200" s="149" t="s">
        <v>82</v>
      </c>
      <c r="AV200" s="11" t="s">
        <v>84</v>
      </c>
      <c r="AW200" s="11" t="s">
        <v>32</v>
      </c>
      <c r="AX200" s="11" t="s">
        <v>75</v>
      </c>
      <c r="AY200" s="149" t="s">
        <v>247</v>
      </c>
    </row>
    <row r="201" spans="2:65" s="11" customFormat="1">
      <c r="B201" s="148"/>
      <c r="D201" s="144" t="s">
        <v>255</v>
      </c>
      <c r="E201" s="149" t="s">
        <v>1456</v>
      </c>
      <c r="F201" s="150" t="s">
        <v>1447</v>
      </c>
      <c r="H201" s="151">
        <v>1.5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1" customFormat="1">
      <c r="B202" s="148"/>
      <c r="D202" s="144" t="s">
        <v>255</v>
      </c>
      <c r="E202" s="149" t="s">
        <v>1</v>
      </c>
      <c r="F202" s="150" t="s">
        <v>1457</v>
      </c>
      <c r="H202" s="151">
        <v>17.135000000000002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82</v>
      </c>
      <c r="AY202" s="149" t="s">
        <v>247</v>
      </c>
    </row>
    <row r="203" spans="2:65" s="1" customFormat="1" ht="33" customHeight="1">
      <c r="B203" s="130"/>
      <c r="C203" s="131" t="s">
        <v>8</v>
      </c>
      <c r="D203" s="131" t="s">
        <v>248</v>
      </c>
      <c r="E203" s="132" t="s">
        <v>428</v>
      </c>
      <c r="F203" s="133" t="s">
        <v>429</v>
      </c>
      <c r="G203" s="134" t="s">
        <v>298</v>
      </c>
      <c r="H203" s="135">
        <v>7.0830000000000002</v>
      </c>
      <c r="I203" s="136"/>
      <c r="J203" s="137">
        <f>ROUND(I203*H203,2)</f>
        <v>0</v>
      </c>
      <c r="K203" s="133" t="s">
        <v>1</v>
      </c>
      <c r="L203" s="32"/>
      <c r="M203" s="138" t="s">
        <v>1</v>
      </c>
      <c r="N203" s="139" t="s">
        <v>40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96</v>
      </c>
      <c r="AT203" s="142" t="s">
        <v>248</v>
      </c>
      <c r="AU203" s="142" t="s">
        <v>82</v>
      </c>
      <c r="AY203" s="17" t="s">
        <v>247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82</v>
      </c>
      <c r="BK203" s="143">
        <f>ROUND(I203*H203,2)</f>
        <v>0</v>
      </c>
      <c r="BL203" s="17" t="s">
        <v>96</v>
      </c>
      <c r="BM203" s="142" t="s">
        <v>1458</v>
      </c>
    </row>
    <row r="204" spans="2:65" s="1" customFormat="1" ht="19.5">
      <c r="B204" s="32"/>
      <c r="D204" s="144" t="s">
        <v>253</v>
      </c>
      <c r="F204" s="145" t="s">
        <v>420</v>
      </c>
      <c r="I204" s="146"/>
      <c r="L204" s="32"/>
      <c r="M204" s="147"/>
      <c r="T204" s="55"/>
      <c r="AT204" s="17" t="s">
        <v>253</v>
      </c>
      <c r="AU204" s="17" t="s">
        <v>82</v>
      </c>
    </row>
    <row r="205" spans="2:65" s="12" customFormat="1">
      <c r="B205" s="155"/>
      <c r="D205" s="144" t="s">
        <v>255</v>
      </c>
      <c r="E205" s="156" t="s">
        <v>1</v>
      </c>
      <c r="F205" s="157" t="s">
        <v>399</v>
      </c>
      <c r="H205" s="156" t="s">
        <v>1</v>
      </c>
      <c r="I205" s="158"/>
      <c r="L205" s="155"/>
      <c r="M205" s="159"/>
      <c r="T205" s="160"/>
      <c r="AT205" s="156" t="s">
        <v>255</v>
      </c>
      <c r="AU205" s="156" t="s">
        <v>82</v>
      </c>
      <c r="AV205" s="12" t="s">
        <v>82</v>
      </c>
      <c r="AW205" s="12" t="s">
        <v>32</v>
      </c>
      <c r="AX205" s="12" t="s">
        <v>75</v>
      </c>
      <c r="AY205" s="156" t="s">
        <v>247</v>
      </c>
    </row>
    <row r="206" spans="2:65" s="11" customFormat="1">
      <c r="B206" s="148"/>
      <c r="D206" s="144" t="s">
        <v>255</v>
      </c>
      <c r="E206" s="149" t="s">
        <v>1459</v>
      </c>
      <c r="F206" s="150" t="s">
        <v>1438</v>
      </c>
      <c r="H206" s="151">
        <v>3.3330000000000002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75</v>
      </c>
      <c r="AY206" s="149" t="s">
        <v>247</v>
      </c>
    </row>
    <row r="207" spans="2:65" s="11" customFormat="1">
      <c r="B207" s="148"/>
      <c r="D207" s="144" t="s">
        <v>255</v>
      </c>
      <c r="E207" s="149" t="s">
        <v>1460</v>
      </c>
      <c r="F207" s="150" t="s">
        <v>1449</v>
      </c>
      <c r="H207" s="151">
        <v>3.75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75</v>
      </c>
      <c r="AY207" s="149" t="s">
        <v>247</v>
      </c>
    </row>
    <row r="208" spans="2:65" s="11" customFormat="1">
      <c r="B208" s="148"/>
      <c r="D208" s="144" t="s">
        <v>255</v>
      </c>
      <c r="E208" s="149" t="s">
        <v>1</v>
      </c>
      <c r="F208" s="150" t="s">
        <v>1461</v>
      </c>
      <c r="H208" s="151">
        <v>7.0830000000000002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82</v>
      </c>
      <c r="AY208" s="149" t="s">
        <v>247</v>
      </c>
    </row>
    <row r="209" spans="2:65" s="1" customFormat="1" ht="24.2" customHeight="1">
      <c r="B209" s="130"/>
      <c r="C209" s="131" t="s">
        <v>360</v>
      </c>
      <c r="D209" s="131" t="s">
        <v>248</v>
      </c>
      <c r="E209" s="132" t="s">
        <v>1462</v>
      </c>
      <c r="F209" s="133" t="s">
        <v>1463</v>
      </c>
      <c r="G209" s="134" t="s">
        <v>308</v>
      </c>
      <c r="H209" s="135">
        <v>5.5</v>
      </c>
      <c r="I209" s="136"/>
      <c r="J209" s="137">
        <f>ROUND(I209*H209,2)</f>
        <v>0</v>
      </c>
      <c r="K209" s="133" t="s">
        <v>1</v>
      </c>
      <c r="L209" s="32"/>
      <c r="M209" s="138" t="s">
        <v>1</v>
      </c>
      <c r="N209" s="139" t="s">
        <v>40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96</v>
      </c>
      <c r="AT209" s="142" t="s">
        <v>248</v>
      </c>
      <c r="AU209" s="142" t="s">
        <v>82</v>
      </c>
      <c r="AY209" s="17" t="s">
        <v>247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82</v>
      </c>
      <c r="BK209" s="143">
        <f>ROUND(I209*H209,2)</f>
        <v>0</v>
      </c>
      <c r="BL209" s="17" t="s">
        <v>96</v>
      </c>
      <c r="BM209" s="142" t="s">
        <v>1464</v>
      </c>
    </row>
    <row r="210" spans="2:65" s="1" customFormat="1" ht="19.5">
      <c r="B210" s="32"/>
      <c r="D210" s="144" t="s">
        <v>253</v>
      </c>
      <c r="F210" s="145" t="s">
        <v>1463</v>
      </c>
      <c r="I210" s="146"/>
      <c r="L210" s="32"/>
      <c r="M210" s="147"/>
      <c r="T210" s="55"/>
      <c r="AT210" s="17" t="s">
        <v>253</v>
      </c>
      <c r="AU210" s="17" t="s">
        <v>82</v>
      </c>
    </row>
    <row r="211" spans="2:65" s="12" customFormat="1">
      <c r="B211" s="155"/>
      <c r="D211" s="144" t="s">
        <v>255</v>
      </c>
      <c r="E211" s="156" t="s">
        <v>1</v>
      </c>
      <c r="F211" s="157" t="s">
        <v>399</v>
      </c>
      <c r="H211" s="156" t="s">
        <v>1</v>
      </c>
      <c r="I211" s="158"/>
      <c r="L211" s="155"/>
      <c r="M211" s="159"/>
      <c r="T211" s="160"/>
      <c r="AT211" s="156" t="s">
        <v>255</v>
      </c>
      <c r="AU211" s="156" t="s">
        <v>82</v>
      </c>
      <c r="AV211" s="12" t="s">
        <v>82</v>
      </c>
      <c r="AW211" s="12" t="s">
        <v>32</v>
      </c>
      <c r="AX211" s="12" t="s">
        <v>75</v>
      </c>
      <c r="AY211" s="156" t="s">
        <v>247</v>
      </c>
    </row>
    <row r="212" spans="2:65" s="11" customFormat="1">
      <c r="B212" s="148"/>
      <c r="D212" s="144" t="s">
        <v>255</v>
      </c>
      <c r="E212" s="149" t="s">
        <v>1465</v>
      </c>
      <c r="F212" s="150" t="s">
        <v>1466</v>
      </c>
      <c r="H212" s="151">
        <v>5.5</v>
      </c>
      <c r="I212" s="152"/>
      <c r="L212" s="148"/>
      <c r="M212" s="161"/>
      <c r="N212" s="162"/>
      <c r="O212" s="162"/>
      <c r="P212" s="162"/>
      <c r="Q212" s="162"/>
      <c r="R212" s="162"/>
      <c r="S212" s="162"/>
      <c r="T212" s="163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82</v>
      </c>
      <c r="AY212" s="149" t="s">
        <v>247</v>
      </c>
    </row>
    <row r="213" spans="2:65" s="1" customFormat="1" ht="6.95" customHeight="1">
      <c r="B213" s="44"/>
      <c r="C213" s="45"/>
      <c r="D213" s="45"/>
      <c r="E213" s="45"/>
      <c r="F213" s="45"/>
      <c r="G213" s="45"/>
      <c r="H213" s="45"/>
      <c r="I213" s="45"/>
      <c r="J213" s="45"/>
      <c r="K213" s="45"/>
      <c r="L213" s="32"/>
    </row>
  </sheetData>
  <autoFilter ref="C128:K212" xr:uid="{00000000-0009-0000-0000-000010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219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145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216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1399</v>
      </c>
      <c r="L12" s="32"/>
    </row>
    <row r="13" spans="2:46" s="1" customFormat="1" ht="30" customHeight="1">
      <c r="B13" s="32"/>
      <c r="E13" s="233" t="s">
        <v>1467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">
        <v>219</v>
      </c>
      <c r="L24" s="32"/>
    </row>
    <row r="25" spans="2:12" s="1" customFormat="1" ht="18" customHeight="1">
      <c r="B25" s="32"/>
      <c r="E25" s="25" t="s">
        <v>220</v>
      </c>
      <c r="I25" s="27" t="s">
        <v>27</v>
      </c>
      <c r="J25" s="25" t="s">
        <v>221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ROUND(J130,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ROUND((SUM(BE130:BE218)),  2)</f>
        <v>0</v>
      </c>
      <c r="I37" s="96">
        <v>0.21</v>
      </c>
      <c r="J37" s="84">
        <f>ROUND(((SUM(BE130:BE218))*I37),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ROUND((SUM(BF130:BF218)),  2)</f>
        <v>0</v>
      </c>
      <c r="I38" s="96">
        <v>0.15</v>
      </c>
      <c r="J38" s="84">
        <f>ROUND(((SUM(BF130:BF218))*I38),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ROUND((SUM(BG130:BG218)),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ROUND((SUM(BH130:BH218)),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ROUND((SUM(BI130:BI218)),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216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0007 - SO 06-18-113b Východní napojení větve C, komunikace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15.2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J137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J149</f>
        <v>0</v>
      </c>
      <c r="L103" s="108"/>
    </row>
    <row r="104" spans="2:47" s="8" customFormat="1" ht="24.95" customHeight="1">
      <c r="B104" s="108"/>
      <c r="D104" s="109" t="s">
        <v>230</v>
      </c>
      <c r="E104" s="110"/>
      <c r="F104" s="110"/>
      <c r="G104" s="110"/>
      <c r="H104" s="110"/>
      <c r="I104" s="110"/>
      <c r="J104" s="111">
        <f>J154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J183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J188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216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1399</v>
      </c>
      <c r="L121" s="32"/>
    </row>
    <row r="122" spans="2:12" s="1" customFormat="1" ht="30" customHeight="1">
      <c r="B122" s="32"/>
      <c r="E122" s="233" t="str">
        <f>E13</f>
        <v>0007 - SO 06-18-113b Východní napojení větve C, komunikace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15.2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P131+P137+P149+P154+P183+P188</f>
        <v>0</v>
      </c>
      <c r="Q130" s="53"/>
      <c r="R130" s="117">
        <f>R131+R137+R149+R154+R183+R188</f>
        <v>0</v>
      </c>
      <c r="S130" s="53"/>
      <c r="T130" s="118">
        <f>T131+T137+T149+T154+T183+T188</f>
        <v>0</v>
      </c>
      <c r="AT130" s="17" t="s">
        <v>74</v>
      </c>
      <c r="AU130" s="17" t="s">
        <v>226</v>
      </c>
      <c r="BK130" s="119">
        <f>BK131+BK137+BK149+BK154+BK183+BK188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SUM(P132:P136)</f>
        <v>0</v>
      </c>
      <c r="R131" s="126">
        <f>SUM(R132:R136)</f>
        <v>0</v>
      </c>
      <c r="T131" s="127">
        <f>SUM(T132:T136)</f>
        <v>0</v>
      </c>
      <c r="AR131" s="121" t="s">
        <v>96</v>
      </c>
      <c r="AT131" s="128" t="s">
        <v>74</v>
      </c>
      <c r="AU131" s="128" t="s">
        <v>75</v>
      </c>
      <c r="AY131" s="121" t="s">
        <v>247</v>
      </c>
      <c r="BK131" s="129">
        <f>SUM(BK132:BK136)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455</v>
      </c>
      <c r="F132" s="133" t="s">
        <v>250</v>
      </c>
      <c r="G132" s="134" t="s">
        <v>251</v>
      </c>
      <c r="H132" s="135">
        <v>213.75899999999999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1468</v>
      </c>
    </row>
    <row r="133" spans="2:65" s="1" customFormat="1">
      <c r="B133" s="32"/>
      <c r="D133" s="144" t="s">
        <v>253</v>
      </c>
      <c r="F133" s="145" t="s">
        <v>254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1" customFormat="1">
      <c r="B134" s="148"/>
      <c r="D134" s="144" t="s">
        <v>255</v>
      </c>
      <c r="E134" s="149" t="s">
        <v>1469</v>
      </c>
      <c r="F134" s="150" t="s">
        <v>1470</v>
      </c>
      <c r="H134" s="151">
        <v>210.6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1471</v>
      </c>
      <c r="F135" s="150" t="s">
        <v>1472</v>
      </c>
      <c r="H135" s="151">
        <v>3.1589999999999998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1473</v>
      </c>
      <c r="H136" s="151">
        <v>213.75899999999999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0" customFormat="1" ht="25.9" customHeight="1">
      <c r="B137" s="120"/>
      <c r="D137" s="121" t="s">
        <v>74</v>
      </c>
      <c r="E137" s="122" t="s">
        <v>82</v>
      </c>
      <c r="F137" s="122" t="s">
        <v>266</v>
      </c>
      <c r="I137" s="123"/>
      <c r="J137" s="124">
        <f>BK137</f>
        <v>0</v>
      </c>
      <c r="L137" s="120"/>
      <c r="M137" s="125"/>
      <c r="P137" s="126">
        <f>SUM(P138:P148)</f>
        <v>0</v>
      </c>
      <c r="R137" s="126">
        <f>SUM(R138:R148)</f>
        <v>0</v>
      </c>
      <c r="T137" s="127">
        <f>SUM(T138:T148)</f>
        <v>0</v>
      </c>
      <c r="AR137" s="121" t="s">
        <v>96</v>
      </c>
      <c r="AT137" s="128" t="s">
        <v>74</v>
      </c>
      <c r="AU137" s="128" t="s">
        <v>75</v>
      </c>
      <c r="AY137" s="121" t="s">
        <v>247</v>
      </c>
      <c r="BK137" s="129">
        <f>SUM(BK138:BK148)</f>
        <v>0</v>
      </c>
    </row>
    <row r="138" spans="2:65" s="1" customFormat="1" ht="16.5" customHeight="1">
      <c r="B138" s="130"/>
      <c r="C138" s="131" t="s">
        <v>84</v>
      </c>
      <c r="D138" s="131" t="s">
        <v>248</v>
      </c>
      <c r="E138" s="132" t="s">
        <v>275</v>
      </c>
      <c r="F138" s="133" t="s">
        <v>276</v>
      </c>
      <c r="G138" s="134" t="s">
        <v>269</v>
      </c>
      <c r="H138" s="135">
        <v>117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1474</v>
      </c>
    </row>
    <row r="139" spans="2:65" s="1" customFormat="1" ht="19.5">
      <c r="B139" s="32"/>
      <c r="D139" s="144" t="s">
        <v>253</v>
      </c>
      <c r="F139" s="145" t="s">
        <v>1329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2" customFormat="1">
      <c r="B140" s="155"/>
      <c r="D140" s="144" t="s">
        <v>255</v>
      </c>
      <c r="E140" s="156" t="s">
        <v>1</v>
      </c>
      <c r="F140" s="157" t="s">
        <v>279</v>
      </c>
      <c r="H140" s="156" t="s">
        <v>1</v>
      </c>
      <c r="I140" s="158"/>
      <c r="L140" s="155"/>
      <c r="M140" s="159"/>
      <c r="T140" s="160"/>
      <c r="AT140" s="156" t="s">
        <v>255</v>
      </c>
      <c r="AU140" s="156" t="s">
        <v>82</v>
      </c>
      <c r="AV140" s="12" t="s">
        <v>82</v>
      </c>
      <c r="AW140" s="12" t="s">
        <v>32</v>
      </c>
      <c r="AX140" s="12" t="s">
        <v>75</v>
      </c>
      <c r="AY140" s="156" t="s">
        <v>247</v>
      </c>
    </row>
    <row r="141" spans="2:65" s="11" customFormat="1">
      <c r="B141" s="148"/>
      <c r="D141" s="144" t="s">
        <v>255</v>
      </c>
      <c r="E141" s="149" t="s">
        <v>1475</v>
      </c>
      <c r="F141" s="150" t="s">
        <v>1476</v>
      </c>
      <c r="H141" s="151">
        <v>117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24.2" customHeight="1">
      <c r="B142" s="130"/>
      <c r="C142" s="131" t="s">
        <v>91</v>
      </c>
      <c r="D142" s="131" t="s">
        <v>248</v>
      </c>
      <c r="E142" s="132" t="s">
        <v>283</v>
      </c>
      <c r="F142" s="133" t="s">
        <v>284</v>
      </c>
      <c r="G142" s="134" t="s">
        <v>269</v>
      </c>
      <c r="H142" s="135">
        <v>117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1477</v>
      </c>
    </row>
    <row r="143" spans="2:65" s="1" customFormat="1" ht="19.5">
      <c r="B143" s="32"/>
      <c r="D143" s="144" t="s">
        <v>253</v>
      </c>
      <c r="F143" s="145" t="s">
        <v>284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1" customFormat="1">
      <c r="B144" s="148"/>
      <c r="D144" s="144" t="s">
        <v>255</v>
      </c>
      <c r="E144" s="149" t="s">
        <v>1478</v>
      </c>
      <c r="F144" s="150" t="s">
        <v>1479</v>
      </c>
      <c r="H144" s="151">
        <v>117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1.75" customHeight="1">
      <c r="B145" s="130"/>
      <c r="C145" s="131" t="s">
        <v>96</v>
      </c>
      <c r="D145" s="131" t="s">
        <v>248</v>
      </c>
      <c r="E145" s="132" t="s">
        <v>296</v>
      </c>
      <c r="F145" s="133" t="s">
        <v>297</v>
      </c>
      <c r="G145" s="134" t="s">
        <v>298</v>
      </c>
      <c r="H145" s="135">
        <v>123.2</v>
      </c>
      <c r="I145" s="136"/>
      <c r="J145" s="137">
        <f>ROUND(I145*H145,2)</f>
        <v>0</v>
      </c>
      <c r="K145" s="133" t="s">
        <v>1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1480</v>
      </c>
    </row>
    <row r="146" spans="2:65" s="1" customFormat="1">
      <c r="B146" s="32"/>
      <c r="D146" s="144" t="s">
        <v>253</v>
      </c>
      <c r="F146" s="145" t="s">
        <v>300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301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1" customFormat="1">
      <c r="B148" s="148"/>
      <c r="D148" s="144" t="s">
        <v>255</v>
      </c>
      <c r="E148" s="149" t="s">
        <v>1481</v>
      </c>
      <c r="F148" s="150" t="s">
        <v>1415</v>
      </c>
      <c r="H148" s="151">
        <v>123.2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0" customFormat="1" ht="25.9" customHeight="1">
      <c r="B149" s="120"/>
      <c r="D149" s="121" t="s">
        <v>74</v>
      </c>
      <c r="E149" s="122" t="s">
        <v>84</v>
      </c>
      <c r="F149" s="122" t="s">
        <v>304</v>
      </c>
      <c r="I149" s="123"/>
      <c r="J149" s="124">
        <f>BK149</f>
        <v>0</v>
      </c>
      <c r="L149" s="120"/>
      <c r="M149" s="125"/>
      <c r="P149" s="126">
        <f>SUM(P150:P153)</f>
        <v>0</v>
      </c>
      <c r="R149" s="126">
        <f>SUM(R150:R153)</f>
        <v>0</v>
      </c>
      <c r="T149" s="127">
        <f>SUM(T150:T153)</f>
        <v>0</v>
      </c>
      <c r="AR149" s="121" t="s">
        <v>96</v>
      </c>
      <c r="AT149" s="128" t="s">
        <v>74</v>
      </c>
      <c r="AU149" s="128" t="s">
        <v>75</v>
      </c>
      <c r="AY149" s="121" t="s">
        <v>247</v>
      </c>
      <c r="BK149" s="129">
        <f>SUM(BK150:BK153)</f>
        <v>0</v>
      </c>
    </row>
    <row r="150" spans="2:65" s="1" customFormat="1" ht="24.2" customHeight="1">
      <c r="B150" s="130"/>
      <c r="C150" s="131" t="s">
        <v>282</v>
      </c>
      <c r="D150" s="131" t="s">
        <v>248</v>
      </c>
      <c r="E150" s="132" t="s">
        <v>306</v>
      </c>
      <c r="F150" s="133" t="s">
        <v>307</v>
      </c>
      <c r="G150" s="134" t="s">
        <v>308</v>
      </c>
      <c r="H150" s="135">
        <v>11.7</v>
      </c>
      <c r="I150" s="136"/>
      <c r="J150" s="137">
        <f>ROUND(I150*H150,2)</f>
        <v>0</v>
      </c>
      <c r="K150" s="133" t="s">
        <v>1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1482</v>
      </c>
    </row>
    <row r="151" spans="2:65" s="1" customFormat="1" ht="29.25">
      <c r="B151" s="32"/>
      <c r="D151" s="144" t="s">
        <v>253</v>
      </c>
      <c r="F151" s="145" t="s">
        <v>310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2" customFormat="1">
      <c r="B152" s="155"/>
      <c r="D152" s="144" t="s">
        <v>255</v>
      </c>
      <c r="E152" s="156" t="s">
        <v>1</v>
      </c>
      <c r="F152" s="157" t="s">
        <v>311</v>
      </c>
      <c r="H152" s="156" t="s">
        <v>1</v>
      </c>
      <c r="I152" s="158"/>
      <c r="L152" s="155"/>
      <c r="M152" s="159"/>
      <c r="T152" s="160"/>
      <c r="AT152" s="156" t="s">
        <v>255</v>
      </c>
      <c r="AU152" s="156" t="s">
        <v>82</v>
      </c>
      <c r="AV152" s="12" t="s">
        <v>82</v>
      </c>
      <c r="AW152" s="12" t="s">
        <v>32</v>
      </c>
      <c r="AX152" s="12" t="s">
        <v>75</v>
      </c>
      <c r="AY152" s="156" t="s">
        <v>247</v>
      </c>
    </row>
    <row r="153" spans="2:65" s="11" customFormat="1">
      <c r="B153" s="148"/>
      <c r="D153" s="144" t="s">
        <v>255</v>
      </c>
      <c r="E153" s="149" t="s">
        <v>1483</v>
      </c>
      <c r="F153" s="150" t="s">
        <v>1484</v>
      </c>
      <c r="H153" s="151">
        <v>11.7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82</v>
      </c>
      <c r="AY153" s="149" t="s">
        <v>247</v>
      </c>
    </row>
    <row r="154" spans="2:65" s="10" customFormat="1" ht="25.9" customHeight="1">
      <c r="B154" s="120"/>
      <c r="D154" s="121" t="s">
        <v>74</v>
      </c>
      <c r="E154" s="122" t="s">
        <v>282</v>
      </c>
      <c r="F154" s="122" t="s">
        <v>314</v>
      </c>
      <c r="I154" s="123"/>
      <c r="J154" s="124">
        <f>BK154</f>
        <v>0</v>
      </c>
      <c r="L154" s="120"/>
      <c r="M154" s="125"/>
      <c r="P154" s="126">
        <f>SUM(P155:P182)</f>
        <v>0</v>
      </c>
      <c r="R154" s="126">
        <f>SUM(R155:R182)</f>
        <v>0</v>
      </c>
      <c r="T154" s="127">
        <f>SUM(T155:T182)</f>
        <v>0</v>
      </c>
      <c r="AR154" s="121" t="s">
        <v>96</v>
      </c>
      <c r="AT154" s="128" t="s">
        <v>74</v>
      </c>
      <c r="AU154" s="128" t="s">
        <v>75</v>
      </c>
      <c r="AY154" s="121" t="s">
        <v>247</v>
      </c>
      <c r="BK154" s="129">
        <f>SUM(BK155:BK182)</f>
        <v>0</v>
      </c>
    </row>
    <row r="155" spans="2:65" s="1" customFormat="1" ht="24.2" customHeight="1">
      <c r="B155" s="130"/>
      <c r="C155" s="131" t="s">
        <v>288</v>
      </c>
      <c r="D155" s="131" t="s">
        <v>248</v>
      </c>
      <c r="E155" s="132" t="s">
        <v>316</v>
      </c>
      <c r="F155" s="133" t="s">
        <v>317</v>
      </c>
      <c r="G155" s="134" t="s">
        <v>298</v>
      </c>
      <c r="H155" s="135">
        <v>120.96</v>
      </c>
      <c r="I155" s="136"/>
      <c r="J155" s="137">
        <f>ROUND(I155*H155,2)</f>
        <v>0</v>
      </c>
      <c r="K155" s="133" t="s">
        <v>1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1485</v>
      </c>
    </row>
    <row r="156" spans="2:65" s="1" customFormat="1" ht="29.25">
      <c r="B156" s="32"/>
      <c r="D156" s="144" t="s">
        <v>253</v>
      </c>
      <c r="F156" s="145" t="s">
        <v>319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2" customFormat="1">
      <c r="B157" s="155"/>
      <c r="D157" s="144" t="s">
        <v>255</v>
      </c>
      <c r="E157" s="156" t="s">
        <v>1</v>
      </c>
      <c r="F157" s="157" t="s">
        <v>311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>
      <c r="B158" s="148"/>
      <c r="D158" s="144" t="s">
        <v>255</v>
      </c>
      <c r="E158" s="149" t="s">
        <v>1486</v>
      </c>
      <c r="F158" s="150" t="s">
        <v>1421</v>
      </c>
      <c r="H158" s="151">
        <v>120.96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" customFormat="1" ht="24.2" customHeight="1">
      <c r="B159" s="130"/>
      <c r="C159" s="131" t="s">
        <v>295</v>
      </c>
      <c r="D159" s="131" t="s">
        <v>248</v>
      </c>
      <c r="E159" s="132" t="s">
        <v>323</v>
      </c>
      <c r="F159" s="133" t="s">
        <v>324</v>
      </c>
      <c r="G159" s="134" t="s">
        <v>298</v>
      </c>
      <c r="H159" s="135">
        <v>123.2</v>
      </c>
      <c r="I159" s="136"/>
      <c r="J159" s="137">
        <f>ROUND(I159*H159,2)</f>
        <v>0</v>
      </c>
      <c r="K159" s="133" t="s">
        <v>1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1487</v>
      </c>
    </row>
    <row r="160" spans="2:65" s="1" customFormat="1" ht="39">
      <c r="B160" s="32"/>
      <c r="D160" s="144" t="s">
        <v>253</v>
      </c>
      <c r="F160" s="145" t="s">
        <v>326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2" customFormat="1">
      <c r="B161" s="155"/>
      <c r="D161" s="144" t="s">
        <v>255</v>
      </c>
      <c r="E161" s="156" t="s">
        <v>1</v>
      </c>
      <c r="F161" s="157" t="s">
        <v>311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1488</v>
      </c>
      <c r="F162" s="150" t="s">
        <v>1415</v>
      </c>
      <c r="H162" s="151">
        <v>123.2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" customFormat="1" ht="16.5" customHeight="1">
      <c r="B163" s="130"/>
      <c r="C163" s="131" t="s">
        <v>305</v>
      </c>
      <c r="D163" s="131" t="s">
        <v>248</v>
      </c>
      <c r="E163" s="132" t="s">
        <v>329</v>
      </c>
      <c r="F163" s="133" t="s">
        <v>330</v>
      </c>
      <c r="G163" s="134" t="s">
        <v>298</v>
      </c>
      <c r="H163" s="135">
        <v>112</v>
      </c>
      <c r="I163" s="136"/>
      <c r="J163" s="137">
        <f>ROUND(I163*H163,2)</f>
        <v>0</v>
      </c>
      <c r="K163" s="133" t="s">
        <v>1</v>
      </c>
      <c r="L163" s="32"/>
      <c r="M163" s="138" t="s">
        <v>1</v>
      </c>
      <c r="N163" s="139" t="s">
        <v>40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96</v>
      </c>
      <c r="AT163" s="142" t="s">
        <v>248</v>
      </c>
      <c r="AU163" s="142" t="s">
        <v>82</v>
      </c>
      <c r="AY163" s="17" t="s">
        <v>247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82</v>
      </c>
      <c r="BK163" s="143">
        <f>ROUND(I163*H163,2)</f>
        <v>0</v>
      </c>
      <c r="BL163" s="17" t="s">
        <v>96</v>
      </c>
      <c r="BM163" s="142" t="s">
        <v>1489</v>
      </c>
    </row>
    <row r="164" spans="2:65" s="1" customFormat="1">
      <c r="B164" s="32"/>
      <c r="D164" s="144" t="s">
        <v>253</v>
      </c>
      <c r="F164" s="145" t="s">
        <v>332</v>
      </c>
      <c r="I164" s="146"/>
      <c r="L164" s="32"/>
      <c r="M164" s="147"/>
      <c r="T164" s="55"/>
      <c r="AT164" s="17" t="s">
        <v>253</v>
      </c>
      <c r="AU164" s="17" t="s">
        <v>82</v>
      </c>
    </row>
    <row r="165" spans="2:65" s="12" customFormat="1">
      <c r="B165" s="155"/>
      <c r="D165" s="144" t="s">
        <v>255</v>
      </c>
      <c r="E165" s="156" t="s">
        <v>1</v>
      </c>
      <c r="F165" s="157" t="s">
        <v>311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1" customFormat="1">
      <c r="B166" s="148"/>
      <c r="D166" s="144" t="s">
        <v>255</v>
      </c>
      <c r="E166" s="149" t="s">
        <v>1490</v>
      </c>
      <c r="F166" s="150" t="s">
        <v>1426</v>
      </c>
      <c r="H166" s="151">
        <v>112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82</v>
      </c>
      <c r="AY166" s="149" t="s">
        <v>247</v>
      </c>
    </row>
    <row r="167" spans="2:65" s="1" customFormat="1" ht="16.5" customHeight="1">
      <c r="B167" s="130"/>
      <c r="C167" s="131" t="s">
        <v>315</v>
      </c>
      <c r="D167" s="131" t="s">
        <v>248</v>
      </c>
      <c r="E167" s="132" t="s">
        <v>336</v>
      </c>
      <c r="F167" s="133" t="s">
        <v>337</v>
      </c>
      <c r="G167" s="134" t="s">
        <v>298</v>
      </c>
      <c r="H167" s="135">
        <v>224</v>
      </c>
      <c r="I167" s="136"/>
      <c r="J167" s="137">
        <f>ROUND(I167*H167,2)</f>
        <v>0</v>
      </c>
      <c r="K167" s="133" t="s">
        <v>1</v>
      </c>
      <c r="L167" s="32"/>
      <c r="M167" s="138" t="s">
        <v>1</v>
      </c>
      <c r="N167" s="139" t="s">
        <v>40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96</v>
      </c>
      <c r="AT167" s="142" t="s">
        <v>248</v>
      </c>
      <c r="AU167" s="142" t="s">
        <v>82</v>
      </c>
      <c r="AY167" s="17" t="s">
        <v>247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82</v>
      </c>
      <c r="BK167" s="143">
        <f>ROUND(I167*H167,2)</f>
        <v>0</v>
      </c>
      <c r="BL167" s="17" t="s">
        <v>96</v>
      </c>
      <c r="BM167" s="142" t="s">
        <v>1491</v>
      </c>
    </row>
    <row r="168" spans="2:65" s="1" customFormat="1">
      <c r="B168" s="32"/>
      <c r="D168" s="144" t="s">
        <v>253</v>
      </c>
      <c r="F168" s="145" t="s">
        <v>339</v>
      </c>
      <c r="I168" s="146"/>
      <c r="L168" s="32"/>
      <c r="M168" s="147"/>
      <c r="T168" s="55"/>
      <c r="AT168" s="17" t="s">
        <v>253</v>
      </c>
      <c r="AU168" s="17" t="s">
        <v>82</v>
      </c>
    </row>
    <row r="169" spans="2:65" s="12" customFormat="1">
      <c r="B169" s="155"/>
      <c r="D169" s="144" t="s">
        <v>255</v>
      </c>
      <c r="E169" s="156" t="s">
        <v>1</v>
      </c>
      <c r="F169" s="157" t="s">
        <v>311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65" s="11" customFormat="1">
      <c r="B170" s="148"/>
      <c r="D170" s="144" t="s">
        <v>255</v>
      </c>
      <c r="E170" s="149" t="s">
        <v>1492</v>
      </c>
      <c r="F170" s="150" t="s">
        <v>1429</v>
      </c>
      <c r="H170" s="151">
        <v>224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82</v>
      </c>
      <c r="AY170" s="149" t="s">
        <v>247</v>
      </c>
    </row>
    <row r="171" spans="2:65" s="1" customFormat="1" ht="24.2" customHeight="1">
      <c r="B171" s="130"/>
      <c r="C171" s="131" t="s">
        <v>322</v>
      </c>
      <c r="D171" s="131" t="s">
        <v>248</v>
      </c>
      <c r="E171" s="132" t="s">
        <v>343</v>
      </c>
      <c r="F171" s="133" t="s">
        <v>344</v>
      </c>
      <c r="G171" s="134" t="s">
        <v>298</v>
      </c>
      <c r="H171" s="135">
        <v>112</v>
      </c>
      <c r="I171" s="136"/>
      <c r="J171" s="137">
        <f>ROUND(I171*H171,2)</f>
        <v>0</v>
      </c>
      <c r="K171" s="133" t="s">
        <v>1</v>
      </c>
      <c r="L171" s="32"/>
      <c r="M171" s="138" t="s">
        <v>1</v>
      </c>
      <c r="N171" s="139" t="s">
        <v>40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96</v>
      </c>
      <c r="AT171" s="142" t="s">
        <v>248</v>
      </c>
      <c r="AU171" s="142" t="s">
        <v>82</v>
      </c>
      <c r="AY171" s="17" t="s">
        <v>247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82</v>
      </c>
      <c r="BK171" s="143">
        <f>ROUND(I171*H171,2)</f>
        <v>0</v>
      </c>
      <c r="BL171" s="17" t="s">
        <v>96</v>
      </c>
      <c r="BM171" s="142" t="s">
        <v>1493</v>
      </c>
    </row>
    <row r="172" spans="2:65" s="1" customFormat="1" ht="39">
      <c r="B172" s="32"/>
      <c r="D172" s="144" t="s">
        <v>253</v>
      </c>
      <c r="F172" s="145" t="s">
        <v>346</v>
      </c>
      <c r="I172" s="146"/>
      <c r="L172" s="32"/>
      <c r="M172" s="147"/>
      <c r="T172" s="55"/>
      <c r="AT172" s="17" t="s">
        <v>253</v>
      </c>
      <c r="AU172" s="17" t="s">
        <v>82</v>
      </c>
    </row>
    <row r="173" spans="2:65" s="12" customFormat="1">
      <c r="B173" s="155"/>
      <c r="D173" s="144" t="s">
        <v>255</v>
      </c>
      <c r="E173" s="156" t="s">
        <v>1</v>
      </c>
      <c r="F173" s="157" t="s">
        <v>311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65" s="11" customFormat="1">
      <c r="B174" s="148"/>
      <c r="D174" s="144" t="s">
        <v>255</v>
      </c>
      <c r="E174" s="149" t="s">
        <v>1494</v>
      </c>
      <c r="F174" s="150" t="s">
        <v>1426</v>
      </c>
      <c r="H174" s="151">
        <v>112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82</v>
      </c>
      <c r="AY174" s="149" t="s">
        <v>247</v>
      </c>
    </row>
    <row r="175" spans="2:65" s="1" customFormat="1" ht="24.2" customHeight="1">
      <c r="B175" s="130"/>
      <c r="C175" s="131" t="s">
        <v>328</v>
      </c>
      <c r="D175" s="131" t="s">
        <v>248</v>
      </c>
      <c r="E175" s="132" t="s">
        <v>349</v>
      </c>
      <c r="F175" s="133" t="s">
        <v>350</v>
      </c>
      <c r="G175" s="134" t="s">
        <v>298</v>
      </c>
      <c r="H175" s="135">
        <v>112</v>
      </c>
      <c r="I175" s="136"/>
      <c r="J175" s="137">
        <f>ROUND(I175*H175,2)</f>
        <v>0</v>
      </c>
      <c r="K175" s="133" t="s">
        <v>1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1495</v>
      </c>
    </row>
    <row r="176" spans="2:65" s="1" customFormat="1">
      <c r="B176" s="32"/>
      <c r="D176" s="144" t="s">
        <v>253</v>
      </c>
      <c r="F176" s="145" t="s">
        <v>352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65" s="12" customFormat="1">
      <c r="B177" s="155"/>
      <c r="D177" s="144" t="s">
        <v>255</v>
      </c>
      <c r="E177" s="156" t="s">
        <v>1</v>
      </c>
      <c r="F177" s="157" t="s">
        <v>311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1" customFormat="1">
      <c r="B178" s="148"/>
      <c r="D178" s="144" t="s">
        <v>255</v>
      </c>
      <c r="E178" s="149" t="s">
        <v>1496</v>
      </c>
      <c r="F178" s="150" t="s">
        <v>1426</v>
      </c>
      <c r="H178" s="151">
        <v>112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82</v>
      </c>
      <c r="AY178" s="149" t="s">
        <v>247</v>
      </c>
    </row>
    <row r="179" spans="2:65" s="1" customFormat="1" ht="24.2" customHeight="1">
      <c r="B179" s="130"/>
      <c r="C179" s="131" t="s">
        <v>335</v>
      </c>
      <c r="D179" s="131" t="s">
        <v>248</v>
      </c>
      <c r="E179" s="132" t="s">
        <v>354</v>
      </c>
      <c r="F179" s="133" t="s">
        <v>355</v>
      </c>
      <c r="G179" s="134" t="s">
        <v>298</v>
      </c>
      <c r="H179" s="135">
        <v>112</v>
      </c>
      <c r="I179" s="136"/>
      <c r="J179" s="137">
        <f>ROUND(I179*H179,2)</f>
        <v>0</v>
      </c>
      <c r="K179" s="133" t="s">
        <v>1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1497</v>
      </c>
    </row>
    <row r="180" spans="2:65" s="1" customFormat="1">
      <c r="B180" s="32"/>
      <c r="D180" s="144" t="s">
        <v>253</v>
      </c>
      <c r="F180" s="145" t="s">
        <v>357</v>
      </c>
      <c r="I180" s="146"/>
      <c r="L180" s="32"/>
      <c r="M180" s="147"/>
      <c r="T180" s="55"/>
      <c r="AT180" s="17" t="s">
        <v>253</v>
      </c>
      <c r="AU180" s="17" t="s">
        <v>82</v>
      </c>
    </row>
    <row r="181" spans="2:65" s="12" customFormat="1">
      <c r="B181" s="155"/>
      <c r="D181" s="144" t="s">
        <v>255</v>
      </c>
      <c r="E181" s="156" t="s">
        <v>1</v>
      </c>
      <c r="F181" s="157" t="s">
        <v>311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</row>
    <row r="182" spans="2:65" s="11" customFormat="1">
      <c r="B182" s="148"/>
      <c r="D182" s="144" t="s">
        <v>255</v>
      </c>
      <c r="E182" s="149" t="s">
        <v>1498</v>
      </c>
      <c r="F182" s="150" t="s">
        <v>1426</v>
      </c>
      <c r="H182" s="151">
        <v>112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82</v>
      </c>
      <c r="AY182" s="149" t="s">
        <v>247</v>
      </c>
    </row>
    <row r="183" spans="2:65" s="10" customFormat="1" ht="25.9" customHeight="1">
      <c r="B183" s="120"/>
      <c r="D183" s="121" t="s">
        <v>74</v>
      </c>
      <c r="E183" s="122" t="s">
        <v>305</v>
      </c>
      <c r="F183" s="122" t="s">
        <v>359</v>
      </c>
      <c r="I183" s="123"/>
      <c r="J183" s="124">
        <f>BK183</f>
        <v>0</v>
      </c>
      <c r="L183" s="120"/>
      <c r="M183" s="125"/>
      <c r="P183" s="126">
        <f>SUM(P184:P187)</f>
        <v>0</v>
      </c>
      <c r="R183" s="126">
        <f>SUM(R184:R187)</f>
        <v>0</v>
      </c>
      <c r="T183" s="127">
        <f>SUM(T184:T187)</f>
        <v>0</v>
      </c>
      <c r="AR183" s="121" t="s">
        <v>96</v>
      </c>
      <c r="AT183" s="128" t="s">
        <v>74</v>
      </c>
      <c r="AU183" s="128" t="s">
        <v>75</v>
      </c>
      <c r="AY183" s="121" t="s">
        <v>247</v>
      </c>
      <c r="BK183" s="129">
        <f>SUM(BK184:BK187)</f>
        <v>0</v>
      </c>
    </row>
    <row r="184" spans="2:65" s="1" customFormat="1" ht="24.2" customHeight="1">
      <c r="B184" s="130"/>
      <c r="C184" s="131" t="s">
        <v>342</v>
      </c>
      <c r="D184" s="131" t="s">
        <v>248</v>
      </c>
      <c r="E184" s="132" t="s">
        <v>1079</v>
      </c>
      <c r="F184" s="133" t="s">
        <v>1080</v>
      </c>
      <c r="G184" s="134" t="s">
        <v>363</v>
      </c>
      <c r="H184" s="135">
        <v>1</v>
      </c>
      <c r="I184" s="136"/>
      <c r="J184" s="137">
        <f>ROUND(I184*H184,2)</f>
        <v>0</v>
      </c>
      <c r="K184" s="133" t="s">
        <v>1</v>
      </c>
      <c r="L184" s="32"/>
      <c r="M184" s="138" t="s">
        <v>1</v>
      </c>
      <c r="N184" s="139" t="s">
        <v>40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96</v>
      </c>
      <c r="AT184" s="142" t="s">
        <v>248</v>
      </c>
      <c r="AU184" s="142" t="s">
        <v>82</v>
      </c>
      <c r="AY184" s="17" t="s">
        <v>247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82</v>
      </c>
      <c r="BK184" s="143">
        <f>ROUND(I184*H184,2)</f>
        <v>0</v>
      </c>
      <c r="BL184" s="17" t="s">
        <v>96</v>
      </c>
      <c r="BM184" s="142" t="s">
        <v>1499</v>
      </c>
    </row>
    <row r="185" spans="2:65" s="1" customFormat="1" ht="19.5">
      <c r="B185" s="32"/>
      <c r="D185" s="144" t="s">
        <v>253</v>
      </c>
      <c r="F185" s="145" t="s">
        <v>365</v>
      </c>
      <c r="I185" s="146"/>
      <c r="L185" s="32"/>
      <c r="M185" s="147"/>
      <c r="T185" s="55"/>
      <c r="AT185" s="17" t="s">
        <v>253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366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1500</v>
      </c>
      <c r="F187" s="150" t="s">
        <v>1501</v>
      </c>
      <c r="H187" s="151">
        <v>1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82</v>
      </c>
      <c r="AY187" s="149" t="s">
        <v>247</v>
      </c>
    </row>
    <row r="188" spans="2:65" s="10" customFormat="1" ht="25.9" customHeight="1">
      <c r="B188" s="120"/>
      <c r="D188" s="121" t="s">
        <v>74</v>
      </c>
      <c r="E188" s="122" t="s">
        <v>315</v>
      </c>
      <c r="F188" s="122" t="s">
        <v>369</v>
      </c>
      <c r="I188" s="123"/>
      <c r="J188" s="124">
        <f>BK188</f>
        <v>0</v>
      </c>
      <c r="L188" s="120"/>
      <c r="M188" s="125"/>
      <c r="P188" s="126">
        <f>SUM(P189:P218)</f>
        <v>0</v>
      </c>
      <c r="R188" s="126">
        <f>SUM(R189:R218)</f>
        <v>0</v>
      </c>
      <c r="T188" s="127">
        <f>SUM(T189:T218)</f>
        <v>0</v>
      </c>
      <c r="AR188" s="121" t="s">
        <v>96</v>
      </c>
      <c r="AT188" s="128" t="s">
        <v>74</v>
      </c>
      <c r="AU188" s="128" t="s">
        <v>75</v>
      </c>
      <c r="AY188" s="121" t="s">
        <v>247</v>
      </c>
      <c r="BK188" s="129">
        <f>SUM(BK189:BK218)</f>
        <v>0</v>
      </c>
    </row>
    <row r="189" spans="2:65" s="1" customFormat="1" ht="24.2" customHeight="1">
      <c r="B189" s="130"/>
      <c r="C189" s="131" t="s">
        <v>348</v>
      </c>
      <c r="D189" s="131" t="s">
        <v>248</v>
      </c>
      <c r="E189" s="132" t="s">
        <v>395</v>
      </c>
      <c r="F189" s="133" t="s">
        <v>396</v>
      </c>
      <c r="G189" s="134" t="s">
        <v>298</v>
      </c>
      <c r="H189" s="135">
        <v>26.693000000000001</v>
      </c>
      <c r="I189" s="136"/>
      <c r="J189" s="137">
        <f>ROUND(I189*H189,2)</f>
        <v>0</v>
      </c>
      <c r="K189" s="133" t="s">
        <v>1</v>
      </c>
      <c r="L189" s="32"/>
      <c r="M189" s="138" t="s">
        <v>1</v>
      </c>
      <c r="N189" s="139" t="s">
        <v>40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96</v>
      </c>
      <c r="AT189" s="142" t="s">
        <v>248</v>
      </c>
      <c r="AU189" s="142" t="s">
        <v>82</v>
      </c>
      <c r="AY189" s="17" t="s">
        <v>247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82</v>
      </c>
      <c r="BK189" s="143">
        <f>ROUND(I189*H189,2)</f>
        <v>0</v>
      </c>
      <c r="BL189" s="17" t="s">
        <v>96</v>
      </c>
      <c r="BM189" s="142" t="s">
        <v>1502</v>
      </c>
    </row>
    <row r="190" spans="2:65" s="1" customFormat="1" ht="19.5">
      <c r="B190" s="32"/>
      <c r="D190" s="144" t="s">
        <v>253</v>
      </c>
      <c r="F190" s="145" t="s">
        <v>398</v>
      </c>
      <c r="I190" s="146"/>
      <c r="L190" s="32"/>
      <c r="M190" s="147"/>
      <c r="T190" s="55"/>
      <c r="AT190" s="17" t="s">
        <v>253</v>
      </c>
      <c r="AU190" s="17" t="s">
        <v>82</v>
      </c>
    </row>
    <row r="191" spans="2:65" s="12" customFormat="1">
      <c r="B191" s="155"/>
      <c r="D191" s="144" t="s">
        <v>255</v>
      </c>
      <c r="E191" s="156" t="s">
        <v>1</v>
      </c>
      <c r="F191" s="157" t="s">
        <v>399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</row>
    <row r="192" spans="2:65" s="11" customFormat="1">
      <c r="B192" s="148"/>
      <c r="D192" s="144" t="s">
        <v>255</v>
      </c>
      <c r="E192" s="149" t="s">
        <v>1503</v>
      </c>
      <c r="F192" s="150" t="s">
        <v>1438</v>
      </c>
      <c r="H192" s="151">
        <v>3.3330000000000002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75</v>
      </c>
      <c r="AY192" s="149" t="s">
        <v>247</v>
      </c>
    </row>
    <row r="193" spans="2:65" s="11" customFormat="1">
      <c r="B193" s="148"/>
      <c r="D193" s="144" t="s">
        <v>255</v>
      </c>
      <c r="E193" s="149" t="s">
        <v>1504</v>
      </c>
      <c r="F193" s="150" t="s">
        <v>1440</v>
      </c>
      <c r="H193" s="151">
        <v>0.51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75</v>
      </c>
      <c r="AY193" s="149" t="s">
        <v>247</v>
      </c>
    </row>
    <row r="194" spans="2:65" s="11" customFormat="1">
      <c r="B194" s="148"/>
      <c r="D194" s="144" t="s">
        <v>255</v>
      </c>
      <c r="E194" s="149" t="s">
        <v>1505</v>
      </c>
      <c r="F194" s="150" t="s">
        <v>1506</v>
      </c>
      <c r="H194" s="151">
        <v>2.625</v>
      </c>
      <c r="I194" s="152"/>
      <c r="L194" s="148"/>
      <c r="M194" s="153"/>
      <c r="T194" s="154"/>
      <c r="AT194" s="149" t="s">
        <v>255</v>
      </c>
      <c r="AU194" s="149" t="s">
        <v>82</v>
      </c>
      <c r="AV194" s="11" t="s">
        <v>84</v>
      </c>
      <c r="AW194" s="11" t="s">
        <v>32</v>
      </c>
      <c r="AX194" s="11" t="s">
        <v>75</v>
      </c>
      <c r="AY194" s="149" t="s">
        <v>247</v>
      </c>
    </row>
    <row r="195" spans="2:65" s="11" customFormat="1">
      <c r="B195" s="148"/>
      <c r="D195" s="144" t="s">
        <v>255</v>
      </c>
      <c r="E195" s="149" t="s">
        <v>1507</v>
      </c>
      <c r="F195" s="150" t="s">
        <v>1508</v>
      </c>
      <c r="H195" s="151">
        <v>14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75</v>
      </c>
      <c r="AY195" s="149" t="s">
        <v>247</v>
      </c>
    </row>
    <row r="196" spans="2:65" s="11" customFormat="1">
      <c r="B196" s="148"/>
      <c r="D196" s="144" t="s">
        <v>255</v>
      </c>
      <c r="E196" s="149" t="s">
        <v>1509</v>
      </c>
      <c r="F196" s="150" t="s">
        <v>1510</v>
      </c>
      <c r="H196" s="151">
        <v>0.82499999999999996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75</v>
      </c>
      <c r="AY196" s="149" t="s">
        <v>247</v>
      </c>
    </row>
    <row r="197" spans="2:65" s="11" customFormat="1">
      <c r="B197" s="148"/>
      <c r="D197" s="144" t="s">
        <v>255</v>
      </c>
      <c r="E197" s="149" t="s">
        <v>1511</v>
      </c>
      <c r="F197" s="150" t="s">
        <v>1512</v>
      </c>
      <c r="H197" s="151">
        <v>1.65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75</v>
      </c>
      <c r="AY197" s="149" t="s">
        <v>247</v>
      </c>
    </row>
    <row r="198" spans="2:65" s="11" customFormat="1">
      <c r="B198" s="148"/>
      <c r="D198" s="144" t="s">
        <v>255</v>
      </c>
      <c r="E198" s="149" t="s">
        <v>1513</v>
      </c>
      <c r="F198" s="150" t="s">
        <v>1449</v>
      </c>
      <c r="H198" s="151">
        <v>3.75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75</v>
      </c>
      <c r="AY198" s="149" t="s">
        <v>247</v>
      </c>
    </row>
    <row r="199" spans="2:65" s="11" customFormat="1">
      <c r="B199" s="148"/>
      <c r="D199" s="144" t="s">
        <v>255</v>
      </c>
      <c r="E199" s="149" t="s">
        <v>1</v>
      </c>
      <c r="F199" s="150" t="s">
        <v>1514</v>
      </c>
      <c r="H199" s="151">
        <v>26.693000000000001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82</v>
      </c>
      <c r="AY199" s="149" t="s">
        <v>247</v>
      </c>
    </row>
    <row r="200" spans="2:65" s="1" customFormat="1" ht="24.2" customHeight="1">
      <c r="B200" s="130"/>
      <c r="C200" s="131" t="s">
        <v>8</v>
      </c>
      <c r="D200" s="131" t="s">
        <v>248</v>
      </c>
      <c r="E200" s="132" t="s">
        <v>417</v>
      </c>
      <c r="F200" s="133" t="s">
        <v>418</v>
      </c>
      <c r="G200" s="134" t="s">
        <v>298</v>
      </c>
      <c r="H200" s="135">
        <v>19.61</v>
      </c>
      <c r="I200" s="136"/>
      <c r="J200" s="137">
        <f>ROUND(I200*H200,2)</f>
        <v>0</v>
      </c>
      <c r="K200" s="133" t="s">
        <v>1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1515</v>
      </c>
    </row>
    <row r="201" spans="2:65" s="1" customFormat="1" ht="19.5">
      <c r="B201" s="32"/>
      <c r="D201" s="144" t="s">
        <v>253</v>
      </c>
      <c r="F201" s="145" t="s">
        <v>420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2" customFormat="1">
      <c r="B202" s="155"/>
      <c r="D202" s="144" t="s">
        <v>255</v>
      </c>
      <c r="E202" s="156" t="s">
        <v>1</v>
      </c>
      <c r="F202" s="157" t="s">
        <v>399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1516</v>
      </c>
      <c r="F203" s="150" t="s">
        <v>1440</v>
      </c>
      <c r="H203" s="151">
        <v>0.51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1517</v>
      </c>
      <c r="F204" s="150" t="s">
        <v>1506</v>
      </c>
      <c r="H204" s="151">
        <v>2.625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1518</v>
      </c>
      <c r="F205" s="150" t="s">
        <v>1508</v>
      </c>
      <c r="H205" s="151">
        <v>14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75</v>
      </c>
      <c r="AY205" s="149" t="s">
        <v>247</v>
      </c>
    </row>
    <row r="206" spans="2:65" s="11" customFormat="1">
      <c r="B206" s="148"/>
      <c r="D206" s="144" t="s">
        <v>255</v>
      </c>
      <c r="E206" s="149" t="s">
        <v>1519</v>
      </c>
      <c r="F206" s="150" t="s">
        <v>1510</v>
      </c>
      <c r="H206" s="151">
        <v>0.82499999999999996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75</v>
      </c>
      <c r="AY206" s="149" t="s">
        <v>247</v>
      </c>
    </row>
    <row r="207" spans="2:65" s="11" customFormat="1">
      <c r="B207" s="148"/>
      <c r="D207" s="144" t="s">
        <v>255</v>
      </c>
      <c r="E207" s="149" t="s">
        <v>1520</v>
      </c>
      <c r="F207" s="150" t="s">
        <v>1512</v>
      </c>
      <c r="H207" s="151">
        <v>1.65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75</v>
      </c>
      <c r="AY207" s="149" t="s">
        <v>247</v>
      </c>
    </row>
    <row r="208" spans="2:65" s="11" customFormat="1">
      <c r="B208" s="148"/>
      <c r="D208" s="144" t="s">
        <v>255</v>
      </c>
      <c r="E208" s="149" t="s">
        <v>1</v>
      </c>
      <c r="F208" s="150" t="s">
        <v>1521</v>
      </c>
      <c r="H208" s="151">
        <v>19.61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82</v>
      </c>
      <c r="AY208" s="149" t="s">
        <v>247</v>
      </c>
    </row>
    <row r="209" spans="2:65" s="1" customFormat="1" ht="33" customHeight="1">
      <c r="B209" s="130"/>
      <c r="C209" s="131" t="s">
        <v>360</v>
      </c>
      <c r="D209" s="131" t="s">
        <v>248</v>
      </c>
      <c r="E209" s="132" t="s">
        <v>428</v>
      </c>
      <c r="F209" s="133" t="s">
        <v>429</v>
      </c>
      <c r="G209" s="134" t="s">
        <v>298</v>
      </c>
      <c r="H209" s="135">
        <v>7.0830000000000002</v>
      </c>
      <c r="I209" s="136"/>
      <c r="J209" s="137">
        <f>ROUND(I209*H209,2)</f>
        <v>0</v>
      </c>
      <c r="K209" s="133" t="s">
        <v>1</v>
      </c>
      <c r="L209" s="32"/>
      <c r="M209" s="138" t="s">
        <v>1</v>
      </c>
      <c r="N209" s="139" t="s">
        <v>40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96</v>
      </c>
      <c r="AT209" s="142" t="s">
        <v>248</v>
      </c>
      <c r="AU209" s="142" t="s">
        <v>82</v>
      </c>
      <c r="AY209" s="17" t="s">
        <v>247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82</v>
      </c>
      <c r="BK209" s="143">
        <f>ROUND(I209*H209,2)</f>
        <v>0</v>
      </c>
      <c r="BL209" s="17" t="s">
        <v>96</v>
      </c>
      <c r="BM209" s="142" t="s">
        <v>1522</v>
      </c>
    </row>
    <row r="210" spans="2:65" s="1" customFormat="1" ht="19.5">
      <c r="B210" s="32"/>
      <c r="D210" s="144" t="s">
        <v>253</v>
      </c>
      <c r="F210" s="145" t="s">
        <v>420</v>
      </c>
      <c r="I210" s="146"/>
      <c r="L210" s="32"/>
      <c r="M210" s="147"/>
      <c r="T210" s="55"/>
      <c r="AT210" s="17" t="s">
        <v>253</v>
      </c>
      <c r="AU210" s="17" t="s">
        <v>82</v>
      </c>
    </row>
    <row r="211" spans="2:65" s="12" customFormat="1">
      <c r="B211" s="155"/>
      <c r="D211" s="144" t="s">
        <v>255</v>
      </c>
      <c r="E211" s="156" t="s">
        <v>1</v>
      </c>
      <c r="F211" s="157" t="s">
        <v>399</v>
      </c>
      <c r="H211" s="156" t="s">
        <v>1</v>
      </c>
      <c r="I211" s="158"/>
      <c r="L211" s="155"/>
      <c r="M211" s="159"/>
      <c r="T211" s="160"/>
      <c r="AT211" s="156" t="s">
        <v>255</v>
      </c>
      <c r="AU211" s="156" t="s">
        <v>82</v>
      </c>
      <c r="AV211" s="12" t="s">
        <v>82</v>
      </c>
      <c r="AW211" s="12" t="s">
        <v>32</v>
      </c>
      <c r="AX211" s="12" t="s">
        <v>75</v>
      </c>
      <c r="AY211" s="156" t="s">
        <v>247</v>
      </c>
    </row>
    <row r="212" spans="2:65" s="11" customFormat="1">
      <c r="B212" s="148"/>
      <c r="D212" s="144" t="s">
        <v>255</v>
      </c>
      <c r="E212" s="149" t="s">
        <v>1523</v>
      </c>
      <c r="F212" s="150" t="s">
        <v>1438</v>
      </c>
      <c r="H212" s="151">
        <v>3.3330000000000002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1524</v>
      </c>
      <c r="F213" s="150" t="s">
        <v>1449</v>
      </c>
      <c r="H213" s="151">
        <v>3.75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75</v>
      </c>
      <c r="AY213" s="149" t="s">
        <v>247</v>
      </c>
    </row>
    <row r="214" spans="2:65" s="11" customFormat="1">
      <c r="B214" s="148"/>
      <c r="D214" s="144" t="s">
        <v>255</v>
      </c>
      <c r="E214" s="149" t="s">
        <v>1</v>
      </c>
      <c r="F214" s="150" t="s">
        <v>1461</v>
      </c>
      <c r="H214" s="151">
        <v>7.0830000000000002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82</v>
      </c>
      <c r="AY214" s="149" t="s">
        <v>247</v>
      </c>
    </row>
    <row r="215" spans="2:65" s="1" customFormat="1" ht="24.2" customHeight="1">
      <c r="B215" s="130"/>
      <c r="C215" s="131" t="s">
        <v>370</v>
      </c>
      <c r="D215" s="131" t="s">
        <v>248</v>
      </c>
      <c r="E215" s="132" t="s">
        <v>1462</v>
      </c>
      <c r="F215" s="133" t="s">
        <v>1463</v>
      </c>
      <c r="G215" s="134" t="s">
        <v>308</v>
      </c>
      <c r="H215" s="135">
        <v>6.5</v>
      </c>
      <c r="I215" s="136"/>
      <c r="J215" s="137">
        <f>ROUND(I215*H215,2)</f>
        <v>0</v>
      </c>
      <c r="K215" s="133" t="s">
        <v>1</v>
      </c>
      <c r="L215" s="32"/>
      <c r="M215" s="138" t="s">
        <v>1</v>
      </c>
      <c r="N215" s="139" t="s">
        <v>40</v>
      </c>
      <c r="P215" s="140">
        <f>O215*H215</f>
        <v>0</v>
      </c>
      <c r="Q215" s="140">
        <v>0</v>
      </c>
      <c r="R215" s="140">
        <f>Q215*H215</f>
        <v>0</v>
      </c>
      <c r="S215" s="140">
        <v>0</v>
      </c>
      <c r="T215" s="141">
        <f>S215*H215</f>
        <v>0</v>
      </c>
      <c r="AR215" s="142" t="s">
        <v>96</v>
      </c>
      <c r="AT215" s="142" t="s">
        <v>248</v>
      </c>
      <c r="AU215" s="142" t="s">
        <v>82</v>
      </c>
      <c r="AY215" s="17" t="s">
        <v>247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82</v>
      </c>
      <c r="BK215" s="143">
        <f>ROUND(I215*H215,2)</f>
        <v>0</v>
      </c>
      <c r="BL215" s="17" t="s">
        <v>96</v>
      </c>
      <c r="BM215" s="142" t="s">
        <v>1525</v>
      </c>
    </row>
    <row r="216" spans="2:65" s="1" customFormat="1" ht="19.5">
      <c r="B216" s="32"/>
      <c r="D216" s="144" t="s">
        <v>253</v>
      </c>
      <c r="F216" s="145" t="s">
        <v>1463</v>
      </c>
      <c r="I216" s="146"/>
      <c r="L216" s="32"/>
      <c r="M216" s="147"/>
      <c r="T216" s="55"/>
      <c r="AT216" s="17" t="s">
        <v>253</v>
      </c>
      <c r="AU216" s="17" t="s">
        <v>82</v>
      </c>
    </row>
    <row r="217" spans="2:65" s="12" customFormat="1">
      <c r="B217" s="155"/>
      <c r="D217" s="144" t="s">
        <v>255</v>
      </c>
      <c r="E217" s="156" t="s">
        <v>1</v>
      </c>
      <c r="F217" s="157" t="s">
        <v>399</v>
      </c>
      <c r="H217" s="156" t="s">
        <v>1</v>
      </c>
      <c r="I217" s="158"/>
      <c r="L217" s="155"/>
      <c r="M217" s="159"/>
      <c r="T217" s="160"/>
      <c r="AT217" s="156" t="s">
        <v>255</v>
      </c>
      <c r="AU217" s="156" t="s">
        <v>82</v>
      </c>
      <c r="AV217" s="12" t="s">
        <v>82</v>
      </c>
      <c r="AW217" s="12" t="s">
        <v>32</v>
      </c>
      <c r="AX217" s="12" t="s">
        <v>75</v>
      </c>
      <c r="AY217" s="156" t="s">
        <v>247</v>
      </c>
    </row>
    <row r="218" spans="2:65" s="11" customFormat="1">
      <c r="B218" s="148"/>
      <c r="D218" s="144" t="s">
        <v>255</v>
      </c>
      <c r="E218" s="149" t="s">
        <v>1526</v>
      </c>
      <c r="F218" s="150" t="s">
        <v>1527</v>
      </c>
      <c r="H218" s="151">
        <v>6.5</v>
      </c>
      <c r="I218" s="152"/>
      <c r="L218" s="148"/>
      <c r="M218" s="161"/>
      <c r="N218" s="162"/>
      <c r="O218" s="162"/>
      <c r="P218" s="162"/>
      <c r="Q218" s="162"/>
      <c r="R218" s="162"/>
      <c r="S218" s="162"/>
      <c r="T218" s="163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82</v>
      </c>
      <c r="AY218" s="149" t="s">
        <v>247</v>
      </c>
    </row>
    <row r="219" spans="2:65" s="1" customFormat="1" ht="6.95" customHeight="1">
      <c r="B219" s="44"/>
      <c r="C219" s="45"/>
      <c r="D219" s="45"/>
      <c r="E219" s="45"/>
      <c r="F219" s="45"/>
      <c r="G219" s="45"/>
      <c r="H219" s="45"/>
      <c r="I219" s="45"/>
      <c r="J219" s="45"/>
      <c r="K219" s="45"/>
      <c r="L219" s="32"/>
    </row>
  </sheetData>
  <autoFilter ref="C129:K218" xr:uid="{00000000-0009-0000-0000-000011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62"/>
  <sheetViews>
    <sheetView showGridLines="0" topLeftCell="F142" zoomScale="145" zoomScaleNormal="145" workbookViewId="0">
      <selection activeCell="F145" sqref="F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150</v>
      </c>
      <c r="AZ2" s="164" t="s">
        <v>256</v>
      </c>
      <c r="BA2" s="164" t="s">
        <v>256</v>
      </c>
      <c r="BB2" s="164" t="s">
        <v>1</v>
      </c>
      <c r="BC2" s="164" t="s">
        <v>1528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1530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1531</v>
      </c>
      <c r="BA4" s="164" t="s">
        <v>1531</v>
      </c>
      <c r="BB4" s="164" t="s">
        <v>1</v>
      </c>
      <c r="BC4" s="164" t="s">
        <v>1532</v>
      </c>
      <c r="BD4" s="164" t="s">
        <v>84</v>
      </c>
    </row>
    <row r="5" spans="2:56" ht="6.95" customHeight="1">
      <c r="B5" s="20"/>
      <c r="L5" s="20"/>
      <c r="AZ5" s="164" t="s">
        <v>264</v>
      </c>
      <c r="BA5" s="164" t="s">
        <v>264</v>
      </c>
      <c r="BB5" s="164" t="s">
        <v>1</v>
      </c>
      <c r="BC5" s="164" t="s">
        <v>1528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1533</v>
      </c>
      <c r="BA6" s="164" t="s">
        <v>1533</v>
      </c>
      <c r="BB6" s="164" t="s">
        <v>1</v>
      </c>
      <c r="BC6" s="164" t="s">
        <v>1530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1534</v>
      </c>
      <c r="BA7" s="164" t="s">
        <v>1534</v>
      </c>
      <c r="BB7" s="164" t="s">
        <v>1</v>
      </c>
      <c r="BC7" s="164" t="s">
        <v>1532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457</v>
      </c>
      <c r="BA8" s="164" t="s">
        <v>457</v>
      </c>
      <c r="BB8" s="164" t="s">
        <v>1</v>
      </c>
      <c r="BC8" s="164" t="s">
        <v>1535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1536</v>
      </c>
      <c r="BA9" s="164" t="s">
        <v>1536</v>
      </c>
      <c r="BB9" s="164" t="s">
        <v>1</v>
      </c>
      <c r="BC9" s="164" t="s">
        <v>1537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1538</v>
      </c>
      <c r="BA10" s="164" t="s">
        <v>1538</v>
      </c>
      <c r="BB10" s="164" t="s">
        <v>1</v>
      </c>
      <c r="BC10" s="164" t="s">
        <v>1539</v>
      </c>
      <c r="BD10" s="164" t="s">
        <v>84</v>
      </c>
    </row>
    <row r="11" spans="2:56" s="1" customFormat="1" ht="16.5" customHeight="1">
      <c r="B11" s="32"/>
      <c r="E11" s="241" t="s">
        <v>1540</v>
      </c>
      <c r="F11" s="256"/>
      <c r="G11" s="256"/>
      <c r="H11" s="256"/>
      <c r="L11" s="32"/>
      <c r="AZ11" s="164" t="s">
        <v>463</v>
      </c>
      <c r="BA11" s="164" t="s">
        <v>463</v>
      </c>
      <c r="BB11" s="164" t="s">
        <v>1</v>
      </c>
      <c r="BC11" s="164" t="s">
        <v>282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1541</v>
      </c>
      <c r="BA12" s="164" t="s">
        <v>1541</v>
      </c>
      <c r="BB12" s="164" t="s">
        <v>1</v>
      </c>
      <c r="BC12" s="164" t="s">
        <v>82</v>
      </c>
      <c r="BD12" s="164" t="s">
        <v>84</v>
      </c>
    </row>
    <row r="13" spans="2:56" s="1" customFormat="1" ht="30" customHeight="1">
      <c r="B13" s="32"/>
      <c r="E13" s="233" t="s">
        <v>1542</v>
      </c>
      <c r="F13" s="256"/>
      <c r="G13" s="256"/>
      <c r="H13" s="256"/>
      <c r="L13" s="32"/>
      <c r="AZ13" s="164" t="s">
        <v>1543</v>
      </c>
      <c r="BA13" s="164" t="s">
        <v>1543</v>
      </c>
      <c r="BB13" s="164" t="s">
        <v>1</v>
      </c>
      <c r="BC13" s="164" t="s">
        <v>96</v>
      </c>
      <c r="BD13" s="164" t="s">
        <v>84</v>
      </c>
    </row>
    <row r="14" spans="2:56" s="1" customFormat="1">
      <c r="B14" s="32"/>
      <c r="L14" s="32"/>
      <c r="AZ14" s="164" t="s">
        <v>486</v>
      </c>
      <c r="BA14" s="164" t="s">
        <v>486</v>
      </c>
      <c r="BB14" s="164" t="s">
        <v>1</v>
      </c>
      <c r="BC14" s="164" t="s">
        <v>1544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293</v>
      </c>
      <c r="BA15" s="164" t="s">
        <v>293</v>
      </c>
      <c r="BB15" s="164" t="s">
        <v>1</v>
      </c>
      <c r="BC15" s="164" t="s">
        <v>1545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773</v>
      </c>
      <c r="BA16" s="164" t="s">
        <v>773</v>
      </c>
      <c r="BB16" s="164" t="s">
        <v>1</v>
      </c>
      <c r="BC16" s="164" t="s">
        <v>1546</v>
      </c>
      <c r="BD16" s="164" t="s">
        <v>84</v>
      </c>
    </row>
    <row r="17" spans="2:56" s="1" customFormat="1" ht="10.9" customHeight="1">
      <c r="B17" s="32"/>
      <c r="L17" s="32"/>
      <c r="AZ17" s="164" t="s">
        <v>1369</v>
      </c>
      <c r="BA17" s="164" t="s">
        <v>1369</v>
      </c>
      <c r="BB17" s="164" t="s">
        <v>1</v>
      </c>
      <c r="BC17" s="164" t="s">
        <v>1547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1371</v>
      </c>
      <c r="BA18" s="164" t="s">
        <v>1371</v>
      </c>
      <c r="BB18" s="164" t="s">
        <v>1</v>
      </c>
      <c r="BC18" s="164" t="s">
        <v>1548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492</v>
      </c>
      <c r="BA19" s="164" t="s">
        <v>492</v>
      </c>
      <c r="BB19" s="164" t="s">
        <v>1</v>
      </c>
      <c r="BC19" s="164" t="s">
        <v>1549</v>
      </c>
      <c r="BD19" s="164" t="s">
        <v>84</v>
      </c>
    </row>
    <row r="20" spans="2:56" s="1" customFormat="1" ht="6.95" customHeight="1">
      <c r="B20" s="32"/>
      <c r="L20" s="32"/>
      <c r="AZ20" s="164" t="s">
        <v>302</v>
      </c>
      <c r="BA20" s="164" t="s">
        <v>302</v>
      </c>
      <c r="BB20" s="164" t="s">
        <v>1</v>
      </c>
      <c r="BC20" s="164" t="s">
        <v>1550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946</v>
      </c>
      <c r="BA21" s="164" t="s">
        <v>946</v>
      </c>
      <c r="BB21" s="164" t="s">
        <v>1</v>
      </c>
      <c r="BC21" s="164" t="s">
        <v>1551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1251</v>
      </c>
      <c r="BA22" s="164" t="s">
        <v>1251</v>
      </c>
      <c r="BB22" s="164" t="s">
        <v>1</v>
      </c>
      <c r="BC22" s="164" t="s">
        <v>1552</v>
      </c>
      <c r="BD22" s="164" t="s">
        <v>84</v>
      </c>
    </row>
    <row r="23" spans="2:56" s="1" customFormat="1" ht="6.95" customHeight="1">
      <c r="B23" s="32"/>
      <c r="L23" s="32"/>
      <c r="AZ23" s="164" t="s">
        <v>1553</v>
      </c>
      <c r="BA23" s="164" t="s">
        <v>1553</v>
      </c>
      <c r="BB23" s="164" t="s">
        <v>1</v>
      </c>
      <c r="BC23" s="164" t="s">
        <v>1554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589</v>
      </c>
      <c r="BA24" s="164" t="s">
        <v>589</v>
      </c>
      <c r="BB24" s="164" t="s">
        <v>1</v>
      </c>
      <c r="BC24" s="164" t="s">
        <v>1555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320</v>
      </c>
      <c r="BA25" s="164" t="s">
        <v>320</v>
      </c>
      <c r="BB25" s="164" t="s">
        <v>1</v>
      </c>
      <c r="BC25" s="164" t="s">
        <v>1556</v>
      </c>
      <c r="BD25" s="164" t="s">
        <v>84</v>
      </c>
    </row>
    <row r="26" spans="2:56" s="1" customFormat="1" ht="6.95" customHeight="1">
      <c r="B26" s="32"/>
      <c r="L26" s="32"/>
      <c r="AZ26" s="164" t="s">
        <v>623</v>
      </c>
      <c r="BA26" s="164" t="s">
        <v>623</v>
      </c>
      <c r="BB26" s="164" t="s">
        <v>1</v>
      </c>
      <c r="BC26" s="164" t="s">
        <v>1557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1558</v>
      </c>
      <c r="BA27" s="164" t="s">
        <v>1558</v>
      </c>
      <c r="BB27" s="164" t="s">
        <v>1</v>
      </c>
      <c r="BC27" s="164" t="s">
        <v>1559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1560</v>
      </c>
      <c r="BA28" s="164" t="s">
        <v>1560</v>
      </c>
      <c r="BB28" s="164" t="s">
        <v>1</v>
      </c>
      <c r="BC28" s="164" t="s">
        <v>1561</v>
      </c>
      <c r="BD28" s="164" t="s">
        <v>84</v>
      </c>
    </row>
    <row r="29" spans="2:56" s="1" customFormat="1" ht="6.95" customHeight="1">
      <c r="B29" s="32"/>
      <c r="L29" s="32"/>
      <c r="AZ29" s="164" t="s">
        <v>1562</v>
      </c>
      <c r="BA29" s="164" t="s">
        <v>1562</v>
      </c>
      <c r="BB29" s="164" t="s">
        <v>1</v>
      </c>
      <c r="BC29" s="164" t="s">
        <v>1563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577</v>
      </c>
      <c r="BA30" s="164" t="s">
        <v>577</v>
      </c>
      <c r="BB30" s="164" t="s">
        <v>1</v>
      </c>
      <c r="BC30" s="164" t="s">
        <v>1564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327</v>
      </c>
      <c r="BA31" s="165" t="s">
        <v>327</v>
      </c>
      <c r="BB31" s="165" t="s">
        <v>1</v>
      </c>
      <c r="BC31" s="165" t="s">
        <v>1565</v>
      </c>
      <c r="BD31" s="165" t="s">
        <v>84</v>
      </c>
    </row>
    <row r="32" spans="2:56" s="1" customFormat="1" ht="6.95" customHeight="1">
      <c r="B32" s="32"/>
      <c r="L32" s="32"/>
      <c r="AZ32" s="164" t="s">
        <v>628</v>
      </c>
      <c r="BA32" s="164" t="s">
        <v>628</v>
      </c>
      <c r="BB32" s="164" t="s">
        <v>1</v>
      </c>
      <c r="BC32" s="164" t="s">
        <v>1566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1567</v>
      </c>
      <c r="BA33" s="164" t="s">
        <v>1567</v>
      </c>
      <c r="BB33" s="164" t="s">
        <v>1</v>
      </c>
      <c r="BC33" s="164" t="s">
        <v>1568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ROUND(J129, 2)</f>
        <v>0</v>
      </c>
      <c r="L34" s="32"/>
      <c r="AZ34" s="164" t="s">
        <v>1569</v>
      </c>
      <c r="BA34" s="164" t="s">
        <v>1569</v>
      </c>
      <c r="BB34" s="164" t="s">
        <v>1</v>
      </c>
      <c r="BC34" s="164" t="s">
        <v>1570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1571</v>
      </c>
      <c r="BA35" s="164" t="s">
        <v>1571</v>
      </c>
      <c r="BB35" s="164" t="s">
        <v>1</v>
      </c>
      <c r="BC35" s="164" t="s">
        <v>1572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1573</v>
      </c>
      <c r="BA36" s="164" t="s">
        <v>1573</v>
      </c>
      <c r="BB36" s="164" t="s">
        <v>1</v>
      </c>
      <c r="BC36" s="164" t="s">
        <v>1574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ROUND((SUM(BE129:BE261)),  2)</f>
        <v>0</v>
      </c>
      <c r="I37" s="96">
        <v>0.21</v>
      </c>
      <c r="J37" s="84">
        <f>ROUND(((SUM(BE129:BE261))*I37),  2)</f>
        <v>0</v>
      </c>
      <c r="L37" s="32"/>
    </row>
    <row r="38" spans="2:56" s="1" customFormat="1" ht="14.45" customHeight="1">
      <c r="B38" s="32"/>
      <c r="E38" s="27" t="s">
        <v>41</v>
      </c>
      <c r="F38" s="84">
        <f>ROUND((SUM(BF129:BF261)),  2)</f>
        <v>0</v>
      </c>
      <c r="I38" s="96">
        <v>0.15</v>
      </c>
      <c r="J38" s="84">
        <f>ROUND(((SUM(BF129:BF261))*I38),  2)</f>
        <v>0</v>
      </c>
      <c r="L38" s="32"/>
    </row>
    <row r="39" spans="2:56" s="1" customFormat="1" ht="14.45" hidden="1" customHeight="1">
      <c r="B39" s="32"/>
      <c r="E39" s="27" t="s">
        <v>42</v>
      </c>
      <c r="F39" s="84">
        <f>ROUND((SUM(BG129:BG261)),  2)</f>
        <v>0</v>
      </c>
      <c r="I39" s="96">
        <v>0.21</v>
      </c>
      <c r="J39" s="84">
        <f>0</f>
        <v>0</v>
      </c>
      <c r="L39" s="32"/>
    </row>
    <row r="40" spans="2:56" s="1" customFormat="1" ht="14.45" hidden="1" customHeight="1">
      <c r="B40" s="32"/>
      <c r="E40" s="27" t="s">
        <v>43</v>
      </c>
      <c r="F40" s="84">
        <f>ROUND((SUM(BH129:BH261)),  2)</f>
        <v>0</v>
      </c>
      <c r="I40" s="96">
        <v>0.15</v>
      </c>
      <c r="J40" s="84">
        <f>0</f>
        <v>0</v>
      </c>
      <c r="L40" s="32"/>
    </row>
    <row r="41" spans="2:56" s="1" customFormat="1" ht="14.45" hidden="1" customHeight="1">
      <c r="B41" s="32"/>
      <c r="E41" s="27" t="s">
        <v>44</v>
      </c>
      <c r="F41" s="84">
        <f>ROUND((SUM(BI129:BI261)),  2)</f>
        <v>0</v>
      </c>
      <c r="I41" s="96">
        <v>0</v>
      </c>
      <c r="J41" s="84">
        <f>0</f>
        <v>0</v>
      </c>
      <c r="L41" s="32"/>
    </row>
    <row r="42" spans="2:56" s="1" customFormat="1" ht="6.95" customHeight="1">
      <c r="B42" s="32"/>
      <c r="L42" s="32"/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56" s="1" customFormat="1" ht="14.45" customHeight="1">
      <c r="B44" s="32"/>
      <c r="L44" s="32"/>
    </row>
    <row r="45" spans="2:56" ht="14.45" customHeight="1">
      <c r="B45" s="20"/>
      <c r="L45" s="20"/>
    </row>
    <row r="46" spans="2:56" ht="14.45" customHeight="1">
      <c r="B46" s="20"/>
      <c r="L46" s="20"/>
    </row>
    <row r="47" spans="2:56" ht="14.45" customHeight="1">
      <c r="B47" s="20"/>
      <c r="L47" s="20"/>
    </row>
    <row r="48" spans="2:56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1540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0001 - SO 06 27 203.1b-01  Větev 1 (Bulvár) - 1.b. část, kanalizace splašková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J138</f>
        <v>0</v>
      </c>
      <c r="L102" s="108"/>
    </row>
    <row r="103" spans="2:47" s="8" customFormat="1" ht="24.95" customHeight="1">
      <c r="B103" s="108"/>
      <c r="D103" s="109" t="s">
        <v>1575</v>
      </c>
      <c r="E103" s="110"/>
      <c r="F103" s="110"/>
      <c r="G103" s="110"/>
      <c r="H103" s="110"/>
      <c r="I103" s="110"/>
      <c r="J103" s="111">
        <f>J175</f>
        <v>0</v>
      </c>
      <c r="L103" s="108"/>
    </row>
    <row r="104" spans="2:47" s="8" customFormat="1" ht="24.95" customHeight="1">
      <c r="B104" s="108"/>
      <c r="D104" s="109" t="s">
        <v>932</v>
      </c>
      <c r="E104" s="110"/>
      <c r="F104" s="110"/>
      <c r="G104" s="110"/>
      <c r="H104" s="110"/>
      <c r="I104" s="110"/>
      <c r="J104" s="111">
        <f>J195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J216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1540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1399</v>
      </c>
      <c r="L120" s="32"/>
    </row>
    <row r="121" spans="2:20" s="1" customFormat="1" ht="30" customHeight="1">
      <c r="B121" s="32"/>
      <c r="E121" s="233" t="str">
        <f>E13</f>
        <v>0001 - SO 06 27 203.1b-01  Větev 1 (Bulvár) - 1.b. část, kanalizace splašková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25.7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a.s., divize Morava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P130+P138+P175+P195+P216</f>
        <v>0</v>
      </c>
      <c r="Q129" s="53"/>
      <c r="R129" s="117">
        <f>R130+R138+R175+R195+R216</f>
        <v>0</v>
      </c>
      <c r="S129" s="53"/>
      <c r="T129" s="118">
        <f>T130+T138+T175+T195+T216</f>
        <v>0</v>
      </c>
      <c r="AT129" s="17" t="s">
        <v>74</v>
      </c>
      <c r="AU129" s="17" t="s">
        <v>226</v>
      </c>
      <c r="BK129" s="119">
        <f>BK130+BK138+BK175+BK195+BK216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SUM(P131:P137)</f>
        <v>0</v>
      </c>
      <c r="R130" s="126">
        <f>SUM(R131:R137)</f>
        <v>0</v>
      </c>
      <c r="T130" s="127">
        <f>SUM(T131:T137)</f>
        <v>0</v>
      </c>
      <c r="AR130" s="121" t="s">
        <v>82</v>
      </c>
      <c r="AT130" s="128" t="s">
        <v>74</v>
      </c>
      <c r="AU130" s="128" t="s">
        <v>75</v>
      </c>
      <c r="AY130" s="121" t="s">
        <v>247</v>
      </c>
      <c r="BK130" s="129">
        <f>SUM(BK131:BK137)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249</v>
      </c>
      <c r="F131" s="133" t="s">
        <v>1576</v>
      </c>
      <c r="G131" s="134" t="s">
        <v>251</v>
      </c>
      <c r="H131" s="135">
        <v>2699.681</v>
      </c>
      <c r="I131" s="136"/>
      <c r="J131" s="137">
        <f>ROUND(I131*H131,2)</f>
        <v>0</v>
      </c>
      <c r="K131" s="133" t="s">
        <v>1577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1578</v>
      </c>
    </row>
    <row r="132" spans="2:65" s="1" customFormat="1">
      <c r="B132" s="32"/>
      <c r="D132" s="144" t="s">
        <v>253</v>
      </c>
      <c r="F132" s="145" t="s">
        <v>1579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 ht="29.25">
      <c r="B133" s="32"/>
      <c r="D133" s="144" t="s">
        <v>1580</v>
      </c>
      <c r="F133" s="166" t="s">
        <v>1581</v>
      </c>
      <c r="I133" s="146"/>
      <c r="L133" s="32"/>
      <c r="M133" s="147"/>
      <c r="T133" s="55"/>
      <c r="AT133" s="17" t="s">
        <v>1580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1582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2" customFormat="1">
      <c r="B135" s="155"/>
      <c r="D135" s="144" t="s">
        <v>255</v>
      </c>
      <c r="E135" s="156" t="s">
        <v>1</v>
      </c>
      <c r="F135" s="157" t="s">
        <v>1583</v>
      </c>
      <c r="H135" s="156" t="s">
        <v>1</v>
      </c>
      <c r="I135" s="158"/>
      <c r="L135" s="155"/>
      <c r="M135" s="159"/>
      <c r="T135" s="160"/>
      <c r="AT135" s="156" t="s">
        <v>255</v>
      </c>
      <c r="AU135" s="156" t="s">
        <v>82</v>
      </c>
      <c r="AV135" s="12" t="s">
        <v>82</v>
      </c>
      <c r="AW135" s="12" t="s">
        <v>32</v>
      </c>
      <c r="AX135" s="12" t="s">
        <v>75</v>
      </c>
      <c r="AY135" s="156" t="s">
        <v>247</v>
      </c>
    </row>
    <row r="136" spans="2:65" s="11" customFormat="1">
      <c r="B136" s="148"/>
      <c r="D136" s="144" t="s">
        <v>255</v>
      </c>
      <c r="E136" s="149" t="s">
        <v>609</v>
      </c>
      <c r="F136" s="150" t="s">
        <v>1555</v>
      </c>
      <c r="H136" s="151">
        <v>1793.5530000000001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75</v>
      </c>
      <c r="AY136" s="149" t="s">
        <v>247</v>
      </c>
    </row>
    <row r="137" spans="2:65" s="11" customFormat="1">
      <c r="B137" s="148"/>
      <c r="D137" s="144" t="s">
        <v>255</v>
      </c>
      <c r="E137" s="149" t="s">
        <v>333</v>
      </c>
      <c r="F137" s="150" t="s">
        <v>1584</v>
      </c>
      <c r="H137" s="151">
        <v>2699.681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0" customFormat="1" ht="25.9" customHeight="1">
      <c r="B138" s="120"/>
      <c r="D138" s="121" t="s">
        <v>74</v>
      </c>
      <c r="E138" s="122" t="s">
        <v>82</v>
      </c>
      <c r="F138" s="122" t="s">
        <v>266</v>
      </c>
      <c r="I138" s="123"/>
      <c r="J138" s="124">
        <f>BK138</f>
        <v>0</v>
      </c>
      <c r="L138" s="120"/>
      <c r="M138" s="125"/>
      <c r="P138" s="126">
        <f>SUM(P139:P174)</f>
        <v>0</v>
      </c>
      <c r="R138" s="126">
        <f>SUM(R139:R174)</f>
        <v>0</v>
      </c>
      <c r="T138" s="127">
        <f>SUM(T139:T174)</f>
        <v>0</v>
      </c>
      <c r="AR138" s="121" t="s">
        <v>82</v>
      </c>
      <c r="AT138" s="128" t="s">
        <v>74</v>
      </c>
      <c r="AU138" s="128" t="s">
        <v>75</v>
      </c>
      <c r="AY138" s="121" t="s">
        <v>247</v>
      </c>
      <c r="BK138" s="129">
        <f>SUM(BK139:BK174)</f>
        <v>0</v>
      </c>
    </row>
    <row r="139" spans="2:65" s="1" customFormat="1" ht="24.2" customHeight="1">
      <c r="B139" s="130"/>
      <c r="C139" s="131" t="s">
        <v>84</v>
      </c>
      <c r="D139" s="131" t="s">
        <v>248</v>
      </c>
      <c r="E139" s="132" t="s">
        <v>1585</v>
      </c>
      <c r="F139" s="133" t="s">
        <v>1586</v>
      </c>
      <c r="G139" s="134" t="s">
        <v>269</v>
      </c>
      <c r="H139" s="135">
        <v>1793.5329999999999</v>
      </c>
      <c r="I139" s="136"/>
      <c r="J139" s="137">
        <f>ROUND(I139*H139,2)</f>
        <v>0</v>
      </c>
      <c r="K139" s="133" t="s">
        <v>1577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1587</v>
      </c>
    </row>
    <row r="140" spans="2:65" s="1" customFormat="1" ht="39">
      <c r="B140" s="32"/>
      <c r="D140" s="144" t="s">
        <v>253</v>
      </c>
      <c r="F140" s="145" t="s">
        <v>1588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" customFormat="1" ht="224.25">
      <c r="B141" s="32"/>
      <c r="D141" s="144" t="s">
        <v>1580</v>
      </c>
      <c r="F141" s="166" t="s">
        <v>1589</v>
      </c>
      <c r="I141" s="146"/>
      <c r="L141" s="32"/>
      <c r="M141" s="147"/>
      <c r="T141" s="55"/>
      <c r="AT141" s="17" t="s">
        <v>1580</v>
      </c>
      <c r="AU141" s="17" t="s">
        <v>82</v>
      </c>
    </row>
    <row r="142" spans="2:65" s="12" customFormat="1">
      <c r="B142" s="155"/>
      <c r="D142" s="144" t="s">
        <v>255</v>
      </c>
      <c r="E142" s="156" t="s">
        <v>1</v>
      </c>
      <c r="F142" s="157" t="s">
        <v>1590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1591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577</v>
      </c>
      <c r="F144" s="150" t="s">
        <v>1592</v>
      </c>
      <c r="H144" s="151">
        <v>814.49599999999998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 ht="22.5">
      <c r="B145" s="148"/>
      <c r="D145" s="144" t="s">
        <v>255</v>
      </c>
      <c r="E145" s="149" t="s">
        <v>327</v>
      </c>
      <c r="F145" s="150" t="s">
        <v>1593</v>
      </c>
      <c r="H145" s="151">
        <v>91.733000000000004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1" customFormat="1" ht="22.5">
      <c r="B146" s="148"/>
      <c r="D146" s="144" t="s">
        <v>255</v>
      </c>
      <c r="E146" s="149" t="s">
        <v>628</v>
      </c>
      <c r="F146" s="150" t="s">
        <v>1594</v>
      </c>
      <c r="H146" s="151">
        <v>22.315999999999999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</row>
    <row r="147" spans="2:65" s="11" customFormat="1">
      <c r="B147" s="148"/>
      <c r="D147" s="144" t="s">
        <v>255</v>
      </c>
      <c r="E147" s="149" t="s">
        <v>1567</v>
      </c>
      <c r="F147" s="150" t="s">
        <v>1595</v>
      </c>
      <c r="H147" s="151">
        <v>91.507999999999996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 ht="22.5">
      <c r="B148" s="148"/>
      <c r="D148" s="144" t="s">
        <v>255</v>
      </c>
      <c r="E148" s="149" t="s">
        <v>1569</v>
      </c>
      <c r="F148" s="150" t="s">
        <v>1596</v>
      </c>
      <c r="H148" s="151">
        <v>17.957999999999998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1571</v>
      </c>
      <c r="F149" s="150" t="s">
        <v>1597</v>
      </c>
      <c r="H149" s="151">
        <v>688.35699999999997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 ht="22.5">
      <c r="B150" s="148"/>
      <c r="D150" s="144" t="s">
        <v>255</v>
      </c>
      <c r="E150" s="149" t="s">
        <v>1573</v>
      </c>
      <c r="F150" s="150" t="s">
        <v>1598</v>
      </c>
      <c r="H150" s="151">
        <v>67.165000000000006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</row>
    <row r="151" spans="2:65" s="11" customFormat="1">
      <c r="B151" s="148"/>
      <c r="D151" s="144" t="s">
        <v>255</v>
      </c>
      <c r="E151" s="149" t="s">
        <v>1599</v>
      </c>
      <c r="F151" s="150" t="s">
        <v>1600</v>
      </c>
      <c r="H151" s="151">
        <v>1793.5329999999999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4.2" customHeight="1">
      <c r="B152" s="130"/>
      <c r="C152" s="131" t="s">
        <v>91</v>
      </c>
      <c r="D152" s="131" t="s">
        <v>248</v>
      </c>
      <c r="E152" s="132" t="s">
        <v>283</v>
      </c>
      <c r="F152" s="133" t="s">
        <v>284</v>
      </c>
      <c r="G152" s="134" t="s">
        <v>269</v>
      </c>
      <c r="H152" s="135">
        <v>1793.5530000000001</v>
      </c>
      <c r="I152" s="136"/>
      <c r="J152" s="137">
        <f>ROUND(I152*H152,2)</f>
        <v>0</v>
      </c>
      <c r="K152" s="133" t="s">
        <v>1577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1601</v>
      </c>
    </row>
    <row r="153" spans="2:65" s="1" customFormat="1">
      <c r="B153" s="32"/>
      <c r="D153" s="144" t="s">
        <v>253</v>
      </c>
      <c r="F153" s="145" t="s">
        <v>1602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" customFormat="1" ht="136.5">
      <c r="B154" s="32"/>
      <c r="D154" s="144" t="s">
        <v>1580</v>
      </c>
      <c r="F154" s="166" t="s">
        <v>1603</v>
      </c>
      <c r="I154" s="146"/>
      <c r="L154" s="32"/>
      <c r="M154" s="147"/>
      <c r="T154" s="55"/>
      <c r="AT154" s="17" t="s">
        <v>1580</v>
      </c>
      <c r="AU154" s="17" t="s">
        <v>82</v>
      </c>
    </row>
    <row r="155" spans="2:65" s="12" customFormat="1">
      <c r="B155" s="155"/>
      <c r="D155" s="144" t="s">
        <v>255</v>
      </c>
      <c r="E155" s="156" t="s">
        <v>1</v>
      </c>
      <c r="F155" s="157" t="s">
        <v>1604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1" customFormat="1">
      <c r="B156" s="148"/>
      <c r="D156" s="144" t="s">
        <v>255</v>
      </c>
      <c r="E156" s="149" t="s">
        <v>585</v>
      </c>
      <c r="F156" s="150" t="s">
        <v>1555</v>
      </c>
      <c r="H156" s="151">
        <v>1793.5530000000001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82</v>
      </c>
      <c r="AY156" s="149" t="s">
        <v>247</v>
      </c>
    </row>
    <row r="157" spans="2:65" s="1" customFormat="1" ht="21.75" customHeight="1">
      <c r="B157" s="130"/>
      <c r="C157" s="131" t="s">
        <v>96</v>
      </c>
      <c r="D157" s="131" t="s">
        <v>248</v>
      </c>
      <c r="E157" s="132" t="s">
        <v>1605</v>
      </c>
      <c r="F157" s="133" t="s">
        <v>1606</v>
      </c>
      <c r="G157" s="134" t="s">
        <v>269</v>
      </c>
      <c r="H157" s="135">
        <v>1460.597</v>
      </c>
      <c r="I157" s="136"/>
      <c r="J157" s="137">
        <f>ROUND(I157*H157,2)</f>
        <v>0</v>
      </c>
      <c r="K157" s="133" t="s">
        <v>1577</v>
      </c>
      <c r="L157" s="32"/>
      <c r="M157" s="138" t="s">
        <v>1</v>
      </c>
      <c r="N157" s="139" t="s">
        <v>40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96</v>
      </c>
      <c r="AT157" s="142" t="s">
        <v>248</v>
      </c>
      <c r="AU157" s="142" t="s">
        <v>82</v>
      </c>
      <c r="AY157" s="17" t="s">
        <v>247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82</v>
      </c>
      <c r="BK157" s="143">
        <f>ROUND(I157*H157,2)</f>
        <v>0</v>
      </c>
      <c r="BL157" s="17" t="s">
        <v>96</v>
      </c>
      <c r="BM157" s="142" t="s">
        <v>1607</v>
      </c>
    </row>
    <row r="158" spans="2:65" s="1" customFormat="1">
      <c r="B158" s="32"/>
      <c r="D158" s="144" t="s">
        <v>253</v>
      </c>
      <c r="F158" s="145" t="s">
        <v>1608</v>
      </c>
      <c r="I158" s="146"/>
      <c r="L158" s="32"/>
      <c r="M158" s="147"/>
      <c r="T158" s="55"/>
      <c r="AT158" s="17" t="s">
        <v>253</v>
      </c>
      <c r="AU158" s="17" t="s">
        <v>82</v>
      </c>
    </row>
    <row r="159" spans="2:65" s="1" customFormat="1" ht="165.75">
      <c r="B159" s="32"/>
      <c r="D159" s="144" t="s">
        <v>1580</v>
      </c>
      <c r="F159" s="166" t="s">
        <v>1609</v>
      </c>
      <c r="I159" s="146"/>
      <c r="L159" s="32"/>
      <c r="M159" s="147"/>
      <c r="T159" s="55"/>
      <c r="AT159" s="17" t="s">
        <v>1580</v>
      </c>
      <c r="AU159" s="17" t="s">
        <v>82</v>
      </c>
    </row>
    <row r="160" spans="2:65" s="12" customFormat="1">
      <c r="B160" s="155"/>
      <c r="D160" s="144" t="s">
        <v>255</v>
      </c>
      <c r="E160" s="156" t="s">
        <v>1</v>
      </c>
      <c r="F160" s="157" t="s">
        <v>1590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2" customFormat="1">
      <c r="B161" s="155"/>
      <c r="D161" s="144" t="s">
        <v>255</v>
      </c>
      <c r="E161" s="156" t="s">
        <v>1</v>
      </c>
      <c r="F161" s="157" t="s">
        <v>1610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2" customFormat="1">
      <c r="B162" s="155"/>
      <c r="D162" s="144" t="s">
        <v>255</v>
      </c>
      <c r="E162" s="156" t="s">
        <v>1</v>
      </c>
      <c r="F162" s="157" t="s">
        <v>1611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589</v>
      </c>
      <c r="F163" s="150" t="s">
        <v>1555</v>
      </c>
      <c r="H163" s="151">
        <v>1793.5530000000001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75</v>
      </c>
      <c r="AY163" s="149" t="s">
        <v>247</v>
      </c>
    </row>
    <row r="164" spans="2:65" s="12" customFormat="1">
      <c r="B164" s="155"/>
      <c r="D164" s="144" t="s">
        <v>255</v>
      </c>
      <c r="E164" s="156" t="s">
        <v>1</v>
      </c>
      <c r="F164" s="157" t="s">
        <v>1612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65" s="11" customFormat="1">
      <c r="B165" s="148"/>
      <c r="D165" s="144" t="s">
        <v>255</v>
      </c>
      <c r="E165" s="149" t="s">
        <v>320</v>
      </c>
      <c r="F165" s="150" t="s">
        <v>1556</v>
      </c>
      <c r="H165" s="151">
        <v>-35.747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75</v>
      </c>
      <c r="AY165" s="149" t="s">
        <v>247</v>
      </c>
    </row>
    <row r="166" spans="2:65" s="12" customFormat="1">
      <c r="B166" s="155"/>
      <c r="D166" s="144" t="s">
        <v>255</v>
      </c>
      <c r="E166" s="156" t="s">
        <v>1</v>
      </c>
      <c r="F166" s="157" t="s">
        <v>1613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623</v>
      </c>
      <c r="F167" s="150" t="s">
        <v>1557</v>
      </c>
      <c r="H167" s="151">
        <v>-33.939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75</v>
      </c>
      <c r="AY167" s="149" t="s">
        <v>247</v>
      </c>
    </row>
    <row r="168" spans="2:65" s="12" customFormat="1">
      <c r="B168" s="155"/>
      <c r="D168" s="144" t="s">
        <v>255</v>
      </c>
      <c r="E168" s="156" t="s">
        <v>1</v>
      </c>
      <c r="F168" s="157" t="s">
        <v>1614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1" customFormat="1">
      <c r="B169" s="148"/>
      <c r="D169" s="144" t="s">
        <v>255</v>
      </c>
      <c r="E169" s="149" t="s">
        <v>1558</v>
      </c>
      <c r="F169" s="150" t="s">
        <v>1559</v>
      </c>
      <c r="H169" s="151">
        <v>-206.05699999999999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75</v>
      </c>
      <c r="AY169" s="149" t="s">
        <v>247</v>
      </c>
    </row>
    <row r="170" spans="2:65" s="12" customFormat="1">
      <c r="B170" s="155"/>
      <c r="D170" s="144" t="s">
        <v>255</v>
      </c>
      <c r="E170" s="156" t="s">
        <v>1</v>
      </c>
      <c r="F170" s="157" t="s">
        <v>1615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1560</v>
      </c>
      <c r="F171" s="150" t="s">
        <v>1616</v>
      </c>
      <c r="H171" s="151">
        <v>-51.902000000000001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</row>
    <row r="172" spans="2:65" s="12" customFormat="1">
      <c r="B172" s="155"/>
      <c r="D172" s="144" t="s">
        <v>255</v>
      </c>
      <c r="E172" s="156" t="s">
        <v>1</v>
      </c>
      <c r="F172" s="157" t="s">
        <v>1617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1562</v>
      </c>
      <c r="F173" s="150" t="s">
        <v>1618</v>
      </c>
      <c r="H173" s="151">
        <v>-5.3109999999999999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75</v>
      </c>
      <c r="AY173" s="149" t="s">
        <v>247</v>
      </c>
    </row>
    <row r="174" spans="2:65" s="11" customFormat="1">
      <c r="B174" s="148"/>
      <c r="D174" s="144" t="s">
        <v>255</v>
      </c>
      <c r="E174" s="149" t="s">
        <v>1619</v>
      </c>
      <c r="F174" s="150" t="s">
        <v>1620</v>
      </c>
      <c r="H174" s="151">
        <v>1460.597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82</v>
      </c>
      <c r="AY174" s="149" t="s">
        <v>247</v>
      </c>
    </row>
    <row r="175" spans="2:65" s="10" customFormat="1" ht="25.9" customHeight="1">
      <c r="B175" s="120"/>
      <c r="D175" s="121" t="s">
        <v>74</v>
      </c>
      <c r="E175" s="122" t="s">
        <v>91</v>
      </c>
      <c r="F175" s="122" t="s">
        <v>1621</v>
      </c>
      <c r="I175" s="123"/>
      <c r="J175" s="124">
        <f>BK175</f>
        <v>0</v>
      </c>
      <c r="L175" s="120"/>
      <c r="M175" s="125"/>
      <c r="P175" s="126">
        <f>SUM(P176:P194)</f>
        <v>0</v>
      </c>
      <c r="R175" s="126">
        <f>SUM(R176:R194)</f>
        <v>0</v>
      </c>
      <c r="T175" s="127">
        <f>SUM(T176:T194)</f>
        <v>0</v>
      </c>
      <c r="AR175" s="121" t="s">
        <v>82</v>
      </c>
      <c r="AT175" s="128" t="s">
        <v>74</v>
      </c>
      <c r="AU175" s="128" t="s">
        <v>75</v>
      </c>
      <c r="AY175" s="121" t="s">
        <v>247</v>
      </c>
      <c r="BK175" s="129">
        <f>SUM(BK176:BK194)</f>
        <v>0</v>
      </c>
    </row>
    <row r="176" spans="2:65" s="1" customFormat="1" ht="24.2" customHeight="1">
      <c r="B176" s="130"/>
      <c r="C176" s="131" t="s">
        <v>282</v>
      </c>
      <c r="D176" s="131" t="s">
        <v>248</v>
      </c>
      <c r="E176" s="132" t="s">
        <v>1622</v>
      </c>
      <c r="F176" s="133" t="s">
        <v>1623</v>
      </c>
      <c r="G176" s="134" t="s">
        <v>269</v>
      </c>
      <c r="H176" s="135">
        <v>1.423</v>
      </c>
      <c r="I176" s="136"/>
      <c r="J176" s="137">
        <f>ROUND(I176*H176,2)</f>
        <v>0</v>
      </c>
      <c r="K176" s="133" t="s">
        <v>1577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1624</v>
      </c>
    </row>
    <row r="177" spans="2:65" s="1" customFormat="1" ht="48.75">
      <c r="B177" s="32"/>
      <c r="D177" s="144" t="s">
        <v>253</v>
      </c>
      <c r="F177" s="145" t="s">
        <v>1625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" customFormat="1" ht="263.25">
      <c r="B178" s="32"/>
      <c r="D178" s="144" t="s">
        <v>1580</v>
      </c>
      <c r="F178" s="166" t="s">
        <v>1626</v>
      </c>
      <c r="I178" s="146"/>
      <c r="L178" s="32"/>
      <c r="M178" s="147"/>
      <c r="T178" s="55"/>
      <c r="AT178" s="17" t="s">
        <v>1580</v>
      </c>
      <c r="AU178" s="17" t="s">
        <v>82</v>
      </c>
    </row>
    <row r="179" spans="2:65" s="12" customFormat="1">
      <c r="B179" s="155"/>
      <c r="D179" s="144" t="s">
        <v>255</v>
      </c>
      <c r="E179" s="156" t="s">
        <v>1</v>
      </c>
      <c r="F179" s="157" t="s">
        <v>1590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</row>
    <row r="180" spans="2:65" s="11" customFormat="1" ht="22.5">
      <c r="B180" s="148"/>
      <c r="D180" s="144" t="s">
        <v>255</v>
      </c>
      <c r="E180" s="149" t="s">
        <v>714</v>
      </c>
      <c r="F180" s="150" t="s">
        <v>1627</v>
      </c>
      <c r="H180" s="151">
        <v>1.423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" customFormat="1" ht="21.75" customHeight="1">
      <c r="B181" s="130"/>
      <c r="C181" s="131" t="s">
        <v>288</v>
      </c>
      <c r="D181" s="131" t="s">
        <v>248</v>
      </c>
      <c r="E181" s="132" t="s">
        <v>1628</v>
      </c>
      <c r="F181" s="133" t="s">
        <v>1629</v>
      </c>
      <c r="G181" s="134" t="s">
        <v>269</v>
      </c>
      <c r="H181" s="135">
        <v>0.39300000000000002</v>
      </c>
      <c r="I181" s="136"/>
      <c r="J181" s="137">
        <f>ROUND(I181*H181,2)</f>
        <v>0</v>
      </c>
      <c r="K181" s="133" t="s">
        <v>1577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1630</v>
      </c>
    </row>
    <row r="182" spans="2:65" s="1" customFormat="1">
      <c r="B182" s="32"/>
      <c r="D182" s="144" t="s">
        <v>253</v>
      </c>
      <c r="F182" s="145" t="s">
        <v>1631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" customFormat="1" ht="263.25">
      <c r="B183" s="32"/>
      <c r="D183" s="144" t="s">
        <v>1580</v>
      </c>
      <c r="F183" s="166" t="s">
        <v>1626</v>
      </c>
      <c r="I183" s="146"/>
      <c r="L183" s="32"/>
      <c r="M183" s="147"/>
      <c r="T183" s="55"/>
      <c r="AT183" s="17" t="s">
        <v>1580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1590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1" customFormat="1">
      <c r="B185" s="148"/>
      <c r="D185" s="144" t="s">
        <v>255</v>
      </c>
      <c r="E185" s="149" t="s">
        <v>720</v>
      </c>
      <c r="F185" s="150" t="s">
        <v>1632</v>
      </c>
      <c r="H185" s="151">
        <v>0.39300000000000002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82</v>
      </c>
      <c r="AY185" s="149" t="s">
        <v>247</v>
      </c>
    </row>
    <row r="186" spans="2:65" s="1" customFormat="1" ht="16.5" customHeight="1">
      <c r="B186" s="130"/>
      <c r="C186" s="131" t="s">
        <v>295</v>
      </c>
      <c r="D186" s="131" t="s">
        <v>248</v>
      </c>
      <c r="E186" s="132" t="s">
        <v>1633</v>
      </c>
      <c r="F186" s="133" t="s">
        <v>1634</v>
      </c>
      <c r="G186" s="134" t="s">
        <v>251</v>
      </c>
      <c r="H186" s="135">
        <v>0.25600000000000001</v>
      </c>
      <c r="I186" s="136"/>
      <c r="J186" s="137">
        <f>ROUND(I186*H186,2)</f>
        <v>0</v>
      </c>
      <c r="K186" s="133" t="s">
        <v>1577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1635</v>
      </c>
    </row>
    <row r="187" spans="2:65" s="1" customFormat="1" ht="29.25">
      <c r="B187" s="32"/>
      <c r="D187" s="144" t="s">
        <v>253</v>
      </c>
      <c r="F187" s="145" t="s">
        <v>1636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" customFormat="1" ht="185.25">
      <c r="B188" s="32"/>
      <c r="D188" s="144" t="s">
        <v>1580</v>
      </c>
      <c r="F188" s="166" t="s">
        <v>1637</v>
      </c>
      <c r="I188" s="146"/>
      <c r="L188" s="32"/>
      <c r="M188" s="147"/>
      <c r="T188" s="55"/>
      <c r="AT188" s="17" t="s">
        <v>1580</v>
      </c>
      <c r="AU188" s="17" t="s">
        <v>82</v>
      </c>
    </row>
    <row r="189" spans="2:65" s="12" customFormat="1">
      <c r="B189" s="155"/>
      <c r="D189" s="144" t="s">
        <v>255</v>
      </c>
      <c r="E189" s="156" t="s">
        <v>1</v>
      </c>
      <c r="F189" s="157" t="s">
        <v>1590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</row>
    <row r="190" spans="2:65" s="11" customFormat="1" ht="22.5">
      <c r="B190" s="148"/>
      <c r="D190" s="144" t="s">
        <v>255</v>
      </c>
      <c r="E190" s="149" t="s">
        <v>735</v>
      </c>
      <c r="F190" s="150" t="s">
        <v>1638</v>
      </c>
      <c r="H190" s="151">
        <v>0.25600000000000001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82</v>
      </c>
      <c r="AY190" s="149" t="s">
        <v>247</v>
      </c>
    </row>
    <row r="191" spans="2:65" s="1" customFormat="1" ht="37.9" customHeight="1">
      <c r="B191" s="130"/>
      <c r="C191" s="131" t="s">
        <v>305</v>
      </c>
      <c r="D191" s="131" t="s">
        <v>248</v>
      </c>
      <c r="E191" s="132" t="s">
        <v>1639</v>
      </c>
      <c r="F191" s="133" t="s">
        <v>1640</v>
      </c>
      <c r="G191" s="134" t="s">
        <v>363</v>
      </c>
      <c r="H191" s="135">
        <v>1</v>
      </c>
      <c r="I191" s="136"/>
      <c r="J191" s="137">
        <f>ROUND(I191*H191,2)</f>
        <v>0</v>
      </c>
      <c r="K191" s="133" t="s">
        <v>1</v>
      </c>
      <c r="L191" s="32"/>
      <c r="M191" s="138" t="s">
        <v>1</v>
      </c>
      <c r="N191" s="139" t="s">
        <v>40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96</v>
      </c>
      <c r="AT191" s="142" t="s">
        <v>248</v>
      </c>
      <c r="AU191" s="142" t="s">
        <v>82</v>
      </c>
      <c r="AY191" s="17" t="s">
        <v>247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82</v>
      </c>
      <c r="BK191" s="143">
        <f>ROUND(I191*H191,2)</f>
        <v>0</v>
      </c>
      <c r="BL191" s="17" t="s">
        <v>96</v>
      </c>
      <c r="BM191" s="142" t="s">
        <v>1641</v>
      </c>
    </row>
    <row r="192" spans="2:65" s="1" customFormat="1">
      <c r="B192" s="32"/>
      <c r="D192" s="144" t="s">
        <v>253</v>
      </c>
      <c r="F192" s="145" t="s">
        <v>1642</v>
      </c>
      <c r="I192" s="146"/>
      <c r="L192" s="32"/>
      <c r="M192" s="147"/>
      <c r="T192" s="55"/>
      <c r="AT192" s="17" t="s">
        <v>253</v>
      </c>
      <c r="AU192" s="17" t="s">
        <v>82</v>
      </c>
    </row>
    <row r="193" spans="2:65" s="12" customFormat="1">
      <c r="B193" s="155"/>
      <c r="D193" s="144" t="s">
        <v>255</v>
      </c>
      <c r="E193" s="156" t="s">
        <v>1</v>
      </c>
      <c r="F193" s="157" t="s">
        <v>1590</v>
      </c>
      <c r="H193" s="156" t="s">
        <v>1</v>
      </c>
      <c r="I193" s="158"/>
      <c r="L193" s="155"/>
      <c r="M193" s="159"/>
      <c r="T193" s="160"/>
      <c r="AT193" s="156" t="s">
        <v>255</v>
      </c>
      <c r="AU193" s="156" t="s">
        <v>82</v>
      </c>
      <c r="AV193" s="12" t="s">
        <v>82</v>
      </c>
      <c r="AW193" s="12" t="s">
        <v>32</v>
      </c>
      <c r="AX193" s="12" t="s">
        <v>75</v>
      </c>
      <c r="AY193" s="156" t="s">
        <v>247</v>
      </c>
    </row>
    <row r="194" spans="2:65" s="11" customFormat="1">
      <c r="B194" s="148"/>
      <c r="D194" s="144" t="s">
        <v>255</v>
      </c>
      <c r="E194" s="149" t="s">
        <v>738</v>
      </c>
      <c r="F194" s="150" t="s">
        <v>1643</v>
      </c>
      <c r="H194" s="151">
        <v>1</v>
      </c>
      <c r="I194" s="152"/>
      <c r="L194" s="148"/>
      <c r="M194" s="153"/>
      <c r="T194" s="154"/>
      <c r="AT194" s="149" t="s">
        <v>255</v>
      </c>
      <c r="AU194" s="149" t="s">
        <v>82</v>
      </c>
      <c r="AV194" s="11" t="s">
        <v>84</v>
      </c>
      <c r="AW194" s="11" t="s">
        <v>32</v>
      </c>
      <c r="AX194" s="11" t="s">
        <v>82</v>
      </c>
      <c r="AY194" s="149" t="s">
        <v>247</v>
      </c>
    </row>
    <row r="195" spans="2:65" s="10" customFormat="1" ht="25.9" customHeight="1">
      <c r="B195" s="120"/>
      <c r="D195" s="121" t="s">
        <v>74</v>
      </c>
      <c r="E195" s="122" t="s">
        <v>96</v>
      </c>
      <c r="F195" s="122" t="s">
        <v>948</v>
      </c>
      <c r="I195" s="123"/>
      <c r="J195" s="124">
        <f>BK195</f>
        <v>0</v>
      </c>
      <c r="L195" s="120"/>
      <c r="M195" s="125"/>
      <c r="P195" s="126">
        <f>SUM(P196:P215)</f>
        <v>0</v>
      </c>
      <c r="R195" s="126">
        <f>SUM(R196:R215)</f>
        <v>0</v>
      </c>
      <c r="T195" s="127">
        <f>SUM(T196:T215)</f>
        <v>0</v>
      </c>
      <c r="AR195" s="121" t="s">
        <v>82</v>
      </c>
      <c r="AT195" s="128" t="s">
        <v>74</v>
      </c>
      <c r="AU195" s="128" t="s">
        <v>75</v>
      </c>
      <c r="AY195" s="121" t="s">
        <v>247</v>
      </c>
      <c r="BK195" s="129">
        <f>SUM(BK196:BK215)</f>
        <v>0</v>
      </c>
    </row>
    <row r="196" spans="2:65" s="1" customFormat="1" ht="24.2" customHeight="1">
      <c r="B196" s="130"/>
      <c r="C196" s="131" t="s">
        <v>315</v>
      </c>
      <c r="D196" s="131" t="s">
        <v>248</v>
      </c>
      <c r="E196" s="132" t="s">
        <v>1644</v>
      </c>
      <c r="F196" s="133" t="s">
        <v>1645</v>
      </c>
      <c r="G196" s="134" t="s">
        <v>269</v>
      </c>
      <c r="H196" s="135">
        <v>33.939</v>
      </c>
      <c r="I196" s="136"/>
      <c r="J196" s="137">
        <f>ROUND(I196*H196,2)</f>
        <v>0</v>
      </c>
      <c r="K196" s="133" t="s">
        <v>1577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82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1646</v>
      </c>
    </row>
    <row r="197" spans="2:65" s="1" customFormat="1">
      <c r="B197" s="32"/>
      <c r="D197" s="144" t="s">
        <v>253</v>
      </c>
      <c r="F197" s="145" t="s">
        <v>1647</v>
      </c>
      <c r="I197" s="146"/>
      <c r="L197" s="32"/>
      <c r="M197" s="147"/>
      <c r="T197" s="55"/>
      <c r="AT197" s="17" t="s">
        <v>253</v>
      </c>
      <c r="AU197" s="17" t="s">
        <v>82</v>
      </c>
    </row>
    <row r="198" spans="2:65" s="1" customFormat="1" ht="263.25">
      <c r="B198" s="32"/>
      <c r="D198" s="144" t="s">
        <v>1580</v>
      </c>
      <c r="F198" s="166" t="s">
        <v>1626</v>
      </c>
      <c r="I198" s="146"/>
      <c r="L198" s="32"/>
      <c r="M198" s="147"/>
      <c r="T198" s="55"/>
      <c r="AT198" s="17" t="s">
        <v>1580</v>
      </c>
      <c r="AU198" s="17" t="s">
        <v>82</v>
      </c>
    </row>
    <row r="199" spans="2:65" s="12" customFormat="1">
      <c r="B199" s="155"/>
      <c r="D199" s="144" t="s">
        <v>255</v>
      </c>
      <c r="E199" s="156" t="s">
        <v>1</v>
      </c>
      <c r="F199" s="157" t="s">
        <v>1590</v>
      </c>
      <c r="H199" s="156" t="s">
        <v>1</v>
      </c>
      <c r="I199" s="158"/>
      <c r="L199" s="155"/>
      <c r="M199" s="159"/>
      <c r="T199" s="160"/>
      <c r="AT199" s="156" t="s">
        <v>255</v>
      </c>
      <c r="AU199" s="156" t="s">
        <v>82</v>
      </c>
      <c r="AV199" s="12" t="s">
        <v>82</v>
      </c>
      <c r="AW199" s="12" t="s">
        <v>32</v>
      </c>
      <c r="AX199" s="12" t="s">
        <v>75</v>
      </c>
      <c r="AY199" s="156" t="s">
        <v>247</v>
      </c>
    </row>
    <row r="200" spans="2:65" s="11" customFormat="1">
      <c r="B200" s="148"/>
      <c r="D200" s="144" t="s">
        <v>255</v>
      </c>
      <c r="E200" s="149" t="s">
        <v>486</v>
      </c>
      <c r="F200" s="150" t="s">
        <v>1648</v>
      </c>
      <c r="H200" s="151">
        <v>15.332000000000001</v>
      </c>
      <c r="I200" s="152"/>
      <c r="L200" s="148"/>
      <c r="M200" s="153"/>
      <c r="T200" s="154"/>
      <c r="AT200" s="149" t="s">
        <v>255</v>
      </c>
      <c r="AU200" s="149" t="s">
        <v>82</v>
      </c>
      <c r="AV200" s="11" t="s">
        <v>84</v>
      </c>
      <c r="AW200" s="11" t="s">
        <v>32</v>
      </c>
      <c r="AX200" s="11" t="s">
        <v>75</v>
      </c>
      <c r="AY200" s="149" t="s">
        <v>247</v>
      </c>
    </row>
    <row r="201" spans="2:65" s="11" customFormat="1">
      <c r="B201" s="148"/>
      <c r="D201" s="144" t="s">
        <v>255</v>
      </c>
      <c r="E201" s="149" t="s">
        <v>293</v>
      </c>
      <c r="F201" s="150" t="s">
        <v>1649</v>
      </c>
      <c r="H201" s="151">
        <v>1.764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1" customFormat="1">
      <c r="B202" s="148"/>
      <c r="D202" s="144" t="s">
        <v>255</v>
      </c>
      <c r="E202" s="149" t="s">
        <v>773</v>
      </c>
      <c r="F202" s="150" t="s">
        <v>1650</v>
      </c>
      <c r="H202" s="151">
        <v>14.304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75</v>
      </c>
      <c r="AY202" s="149" t="s">
        <v>247</v>
      </c>
    </row>
    <row r="203" spans="2:65" s="11" customFormat="1">
      <c r="B203" s="148"/>
      <c r="D203" s="144" t="s">
        <v>255</v>
      </c>
      <c r="E203" s="149" t="s">
        <v>1369</v>
      </c>
      <c r="F203" s="150" t="s">
        <v>1651</v>
      </c>
      <c r="H203" s="151">
        <v>2.25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1371</v>
      </c>
      <c r="F204" s="150" t="s">
        <v>1652</v>
      </c>
      <c r="H204" s="151">
        <v>0.28899999999999998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1653</v>
      </c>
      <c r="F205" s="150" t="s">
        <v>1654</v>
      </c>
      <c r="H205" s="151">
        <v>33.939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82</v>
      </c>
      <c r="AY205" s="149" t="s">
        <v>247</v>
      </c>
    </row>
    <row r="206" spans="2:65" s="1" customFormat="1" ht="24.2" customHeight="1">
      <c r="B206" s="130"/>
      <c r="C206" s="131" t="s">
        <v>322</v>
      </c>
      <c r="D206" s="131" t="s">
        <v>248</v>
      </c>
      <c r="E206" s="132" t="s">
        <v>1655</v>
      </c>
      <c r="F206" s="133" t="s">
        <v>1656</v>
      </c>
      <c r="G206" s="134" t="s">
        <v>269</v>
      </c>
      <c r="H206" s="135">
        <v>35.747</v>
      </c>
      <c r="I206" s="136"/>
      <c r="J206" s="137">
        <f>ROUND(I206*H206,2)</f>
        <v>0</v>
      </c>
      <c r="K206" s="133" t="s">
        <v>1577</v>
      </c>
      <c r="L206" s="32"/>
      <c r="M206" s="138" t="s">
        <v>1</v>
      </c>
      <c r="N206" s="139" t="s">
        <v>40</v>
      </c>
      <c r="P206" s="140">
        <f>O206*H206</f>
        <v>0</v>
      </c>
      <c r="Q206" s="140">
        <v>0</v>
      </c>
      <c r="R206" s="140">
        <f>Q206*H206</f>
        <v>0</v>
      </c>
      <c r="S206" s="140">
        <v>0</v>
      </c>
      <c r="T206" s="141">
        <f>S206*H206</f>
        <v>0</v>
      </c>
      <c r="AR206" s="142" t="s">
        <v>96</v>
      </c>
      <c r="AT206" s="142" t="s">
        <v>248</v>
      </c>
      <c r="AU206" s="142" t="s">
        <v>82</v>
      </c>
      <c r="AY206" s="17" t="s">
        <v>247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82</v>
      </c>
      <c r="BK206" s="143">
        <f>ROUND(I206*H206,2)</f>
        <v>0</v>
      </c>
      <c r="BL206" s="17" t="s">
        <v>96</v>
      </c>
      <c r="BM206" s="142" t="s">
        <v>1657</v>
      </c>
    </row>
    <row r="207" spans="2:65" s="1" customFormat="1">
      <c r="B207" s="32"/>
      <c r="D207" s="144" t="s">
        <v>253</v>
      </c>
      <c r="F207" s="145" t="s">
        <v>1658</v>
      </c>
      <c r="I207" s="146"/>
      <c r="L207" s="32"/>
      <c r="M207" s="147"/>
      <c r="T207" s="55"/>
      <c r="AT207" s="17" t="s">
        <v>253</v>
      </c>
      <c r="AU207" s="17" t="s">
        <v>82</v>
      </c>
    </row>
    <row r="208" spans="2:65" s="1" customFormat="1" ht="39">
      <c r="B208" s="32"/>
      <c r="D208" s="144" t="s">
        <v>1580</v>
      </c>
      <c r="F208" s="166" t="s">
        <v>1659</v>
      </c>
      <c r="I208" s="146"/>
      <c r="L208" s="32"/>
      <c r="M208" s="147"/>
      <c r="T208" s="55"/>
      <c r="AT208" s="17" t="s">
        <v>1580</v>
      </c>
      <c r="AU208" s="17" t="s">
        <v>82</v>
      </c>
    </row>
    <row r="209" spans="2:65" s="12" customFormat="1">
      <c r="B209" s="155"/>
      <c r="D209" s="144" t="s">
        <v>255</v>
      </c>
      <c r="E209" s="156" t="s">
        <v>1</v>
      </c>
      <c r="F209" s="157" t="s">
        <v>1590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492</v>
      </c>
      <c r="F210" s="150" t="s">
        <v>1660</v>
      </c>
      <c r="H210" s="151">
        <v>11.499000000000001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75</v>
      </c>
      <c r="AY210" s="149" t="s">
        <v>247</v>
      </c>
    </row>
    <row r="211" spans="2:65" s="11" customFormat="1">
      <c r="B211" s="148"/>
      <c r="D211" s="144" t="s">
        <v>255</v>
      </c>
      <c r="E211" s="149" t="s">
        <v>302</v>
      </c>
      <c r="F211" s="150" t="s">
        <v>1661</v>
      </c>
      <c r="H211" s="151">
        <v>1.323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75</v>
      </c>
      <c r="AY211" s="149" t="s">
        <v>247</v>
      </c>
    </row>
    <row r="212" spans="2:65" s="11" customFormat="1">
      <c r="B212" s="148"/>
      <c r="D212" s="144" t="s">
        <v>255</v>
      </c>
      <c r="E212" s="149" t="s">
        <v>946</v>
      </c>
      <c r="F212" s="150" t="s">
        <v>1662</v>
      </c>
      <c r="H212" s="151">
        <v>10.728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1251</v>
      </c>
      <c r="F213" s="150" t="s">
        <v>1663</v>
      </c>
      <c r="H213" s="151">
        <v>10.935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75</v>
      </c>
      <c r="AY213" s="149" t="s">
        <v>247</v>
      </c>
    </row>
    <row r="214" spans="2:65" s="11" customFormat="1">
      <c r="B214" s="148"/>
      <c r="D214" s="144" t="s">
        <v>255</v>
      </c>
      <c r="E214" s="149" t="s">
        <v>1553</v>
      </c>
      <c r="F214" s="150" t="s">
        <v>1664</v>
      </c>
      <c r="H214" s="151">
        <v>1.262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75</v>
      </c>
      <c r="AY214" s="149" t="s">
        <v>247</v>
      </c>
    </row>
    <row r="215" spans="2:65" s="11" customFormat="1">
      <c r="B215" s="148"/>
      <c r="D215" s="144" t="s">
        <v>255</v>
      </c>
      <c r="E215" s="149" t="s">
        <v>614</v>
      </c>
      <c r="F215" s="150" t="s">
        <v>1665</v>
      </c>
      <c r="H215" s="151">
        <v>35.747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0" customFormat="1" ht="25.9" customHeight="1">
      <c r="B216" s="120"/>
      <c r="D216" s="121" t="s">
        <v>74</v>
      </c>
      <c r="E216" s="122" t="s">
        <v>305</v>
      </c>
      <c r="F216" s="122" t="s">
        <v>359</v>
      </c>
      <c r="I216" s="123"/>
      <c r="J216" s="124">
        <f>BK216</f>
        <v>0</v>
      </c>
      <c r="L216" s="120"/>
      <c r="M216" s="125"/>
      <c r="P216" s="126">
        <f>SUM(P217:P261)</f>
        <v>0</v>
      </c>
      <c r="R216" s="126">
        <f>SUM(R217:R261)</f>
        <v>0</v>
      </c>
      <c r="T216" s="127">
        <f>SUM(T217:T261)</f>
        <v>0</v>
      </c>
      <c r="AR216" s="121" t="s">
        <v>82</v>
      </c>
      <c r="AT216" s="128" t="s">
        <v>74</v>
      </c>
      <c r="AU216" s="128" t="s">
        <v>75</v>
      </c>
      <c r="AY216" s="121" t="s">
        <v>247</v>
      </c>
      <c r="BK216" s="129">
        <f>SUM(BK217:BK261)</f>
        <v>0</v>
      </c>
    </row>
    <row r="217" spans="2:65" s="1" customFormat="1" ht="21.75" customHeight="1">
      <c r="B217" s="130"/>
      <c r="C217" s="131" t="s">
        <v>328</v>
      </c>
      <c r="D217" s="131" t="s">
        <v>248</v>
      </c>
      <c r="E217" s="132" t="s">
        <v>1666</v>
      </c>
      <c r="F217" s="133" t="s">
        <v>1667</v>
      </c>
      <c r="G217" s="134" t="s">
        <v>308</v>
      </c>
      <c r="H217" s="135">
        <v>311.5</v>
      </c>
      <c r="I217" s="136"/>
      <c r="J217" s="137">
        <f>ROUND(I217*H217,2)</f>
        <v>0</v>
      </c>
      <c r="K217" s="133" t="s">
        <v>1577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1668</v>
      </c>
    </row>
    <row r="218" spans="2:65" s="1" customFormat="1">
      <c r="B218" s="32"/>
      <c r="D218" s="144" t="s">
        <v>253</v>
      </c>
      <c r="F218" s="145" t="s">
        <v>1669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" customFormat="1" ht="68.25">
      <c r="B219" s="32"/>
      <c r="D219" s="144" t="s">
        <v>1580</v>
      </c>
      <c r="F219" s="166" t="s">
        <v>1670</v>
      </c>
      <c r="I219" s="146"/>
      <c r="L219" s="32"/>
      <c r="M219" s="147"/>
      <c r="T219" s="55"/>
      <c r="AT219" s="17" t="s">
        <v>1580</v>
      </c>
      <c r="AU219" s="17" t="s">
        <v>82</v>
      </c>
    </row>
    <row r="220" spans="2:65" s="12" customFormat="1">
      <c r="B220" s="155"/>
      <c r="D220" s="144" t="s">
        <v>255</v>
      </c>
      <c r="E220" s="156" t="s">
        <v>1</v>
      </c>
      <c r="F220" s="157" t="s">
        <v>1590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256</v>
      </c>
      <c r="F221" s="150" t="s">
        <v>1671</v>
      </c>
      <c r="H221" s="151">
        <v>152.1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1529</v>
      </c>
      <c r="F222" s="150" t="s">
        <v>1672</v>
      </c>
      <c r="H222" s="151">
        <v>17.5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75</v>
      </c>
      <c r="AY222" s="149" t="s">
        <v>247</v>
      </c>
    </row>
    <row r="223" spans="2:65" s="11" customFormat="1">
      <c r="B223" s="148"/>
      <c r="D223" s="144" t="s">
        <v>255</v>
      </c>
      <c r="E223" s="149" t="s">
        <v>1531</v>
      </c>
      <c r="F223" s="150" t="s">
        <v>1673</v>
      </c>
      <c r="H223" s="151">
        <v>141.9</v>
      </c>
      <c r="I223" s="152"/>
      <c r="L223" s="148"/>
      <c r="M223" s="153"/>
      <c r="T223" s="154"/>
      <c r="AT223" s="149" t="s">
        <v>255</v>
      </c>
      <c r="AU223" s="149" t="s">
        <v>82</v>
      </c>
      <c r="AV223" s="11" t="s">
        <v>84</v>
      </c>
      <c r="AW223" s="11" t="s">
        <v>32</v>
      </c>
      <c r="AX223" s="11" t="s">
        <v>75</v>
      </c>
      <c r="AY223" s="149" t="s">
        <v>247</v>
      </c>
    </row>
    <row r="224" spans="2:65" s="11" customFormat="1">
      <c r="B224" s="148"/>
      <c r="D224" s="144" t="s">
        <v>255</v>
      </c>
      <c r="E224" s="149" t="s">
        <v>1674</v>
      </c>
      <c r="F224" s="150" t="s">
        <v>1675</v>
      </c>
      <c r="H224" s="151">
        <v>311.5</v>
      </c>
      <c r="I224" s="152"/>
      <c r="L224" s="148"/>
      <c r="M224" s="153"/>
      <c r="T224" s="154"/>
      <c r="AT224" s="149" t="s">
        <v>255</v>
      </c>
      <c r="AU224" s="149" t="s">
        <v>82</v>
      </c>
      <c r="AV224" s="11" t="s">
        <v>84</v>
      </c>
      <c r="AW224" s="11" t="s">
        <v>32</v>
      </c>
      <c r="AX224" s="11" t="s">
        <v>82</v>
      </c>
      <c r="AY224" s="149" t="s">
        <v>247</v>
      </c>
    </row>
    <row r="225" spans="2:65" s="1" customFormat="1" ht="21.75" customHeight="1">
      <c r="B225" s="130"/>
      <c r="C225" s="131" t="s">
        <v>335</v>
      </c>
      <c r="D225" s="131" t="s">
        <v>248</v>
      </c>
      <c r="E225" s="132" t="s">
        <v>1676</v>
      </c>
      <c r="F225" s="133" t="s">
        <v>1677</v>
      </c>
      <c r="G225" s="134" t="s">
        <v>308</v>
      </c>
      <c r="H225" s="135">
        <v>311.5</v>
      </c>
      <c r="I225" s="136"/>
      <c r="J225" s="137">
        <f>ROUND(I225*H225,2)</f>
        <v>0</v>
      </c>
      <c r="K225" s="133" t="s">
        <v>1577</v>
      </c>
      <c r="L225" s="32"/>
      <c r="M225" s="138" t="s">
        <v>1</v>
      </c>
      <c r="N225" s="139" t="s">
        <v>40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96</v>
      </c>
      <c r="AT225" s="142" t="s">
        <v>248</v>
      </c>
      <c r="AU225" s="142" t="s">
        <v>82</v>
      </c>
      <c r="AY225" s="17" t="s">
        <v>247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82</v>
      </c>
      <c r="BK225" s="143">
        <f>ROUND(I225*H225,2)</f>
        <v>0</v>
      </c>
      <c r="BL225" s="17" t="s">
        <v>96</v>
      </c>
      <c r="BM225" s="142" t="s">
        <v>1678</v>
      </c>
    </row>
    <row r="226" spans="2:65" s="1" customFormat="1" ht="39">
      <c r="B226" s="32"/>
      <c r="D226" s="144" t="s">
        <v>253</v>
      </c>
      <c r="F226" s="145" t="s">
        <v>1679</v>
      </c>
      <c r="I226" s="146"/>
      <c r="L226" s="32"/>
      <c r="M226" s="147"/>
      <c r="T226" s="55"/>
      <c r="AT226" s="17" t="s">
        <v>253</v>
      </c>
      <c r="AU226" s="17" t="s">
        <v>82</v>
      </c>
    </row>
    <row r="227" spans="2:65" s="1" customFormat="1" ht="185.25">
      <c r="B227" s="32"/>
      <c r="D227" s="144" t="s">
        <v>1580</v>
      </c>
      <c r="F227" s="166" t="s">
        <v>1680</v>
      </c>
      <c r="I227" s="146"/>
      <c r="L227" s="32"/>
      <c r="M227" s="147"/>
      <c r="T227" s="55"/>
      <c r="AT227" s="17" t="s">
        <v>1580</v>
      </c>
      <c r="AU227" s="17" t="s">
        <v>82</v>
      </c>
    </row>
    <row r="228" spans="2:65" s="12" customFormat="1">
      <c r="B228" s="155"/>
      <c r="D228" s="144" t="s">
        <v>255</v>
      </c>
      <c r="E228" s="156" t="s">
        <v>1</v>
      </c>
      <c r="F228" s="157" t="s">
        <v>1590</v>
      </c>
      <c r="H228" s="156" t="s">
        <v>1</v>
      </c>
      <c r="I228" s="158"/>
      <c r="L228" s="155"/>
      <c r="M228" s="159"/>
      <c r="T228" s="160"/>
      <c r="AT228" s="156" t="s">
        <v>255</v>
      </c>
      <c r="AU228" s="156" t="s">
        <v>82</v>
      </c>
      <c r="AV228" s="12" t="s">
        <v>82</v>
      </c>
      <c r="AW228" s="12" t="s">
        <v>32</v>
      </c>
      <c r="AX228" s="12" t="s">
        <v>75</v>
      </c>
      <c r="AY228" s="156" t="s">
        <v>247</v>
      </c>
    </row>
    <row r="229" spans="2:65" s="11" customFormat="1">
      <c r="B229" s="148"/>
      <c r="D229" s="144" t="s">
        <v>255</v>
      </c>
      <c r="E229" s="149" t="s">
        <v>264</v>
      </c>
      <c r="F229" s="150" t="s">
        <v>1671</v>
      </c>
      <c r="H229" s="151">
        <v>152.1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1533</v>
      </c>
      <c r="F230" s="150" t="s">
        <v>1672</v>
      </c>
      <c r="H230" s="151">
        <v>17.5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75</v>
      </c>
      <c r="AY230" s="149" t="s">
        <v>247</v>
      </c>
    </row>
    <row r="231" spans="2:65" s="11" customFormat="1">
      <c r="B231" s="148"/>
      <c r="D231" s="144" t="s">
        <v>255</v>
      </c>
      <c r="E231" s="149" t="s">
        <v>1534</v>
      </c>
      <c r="F231" s="150" t="s">
        <v>1673</v>
      </c>
      <c r="H231" s="151">
        <v>141.9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1681</v>
      </c>
      <c r="F232" s="150" t="s">
        <v>1682</v>
      </c>
      <c r="H232" s="151">
        <v>311.5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82</v>
      </c>
      <c r="AY232" s="149" t="s">
        <v>247</v>
      </c>
    </row>
    <row r="233" spans="2:65" s="1" customFormat="1" ht="24.2" customHeight="1">
      <c r="B233" s="130"/>
      <c r="C233" s="131" t="s">
        <v>342</v>
      </c>
      <c r="D233" s="131" t="s">
        <v>248</v>
      </c>
      <c r="E233" s="132" t="s">
        <v>1683</v>
      </c>
      <c r="F233" s="133" t="s">
        <v>1684</v>
      </c>
      <c r="G233" s="134" t="s">
        <v>269</v>
      </c>
      <c r="H233" s="135">
        <v>206.05699999999999</v>
      </c>
      <c r="I233" s="136"/>
      <c r="J233" s="137">
        <f>ROUND(I233*H233,2)</f>
        <v>0</v>
      </c>
      <c r="K233" s="133" t="s">
        <v>1577</v>
      </c>
      <c r="L233" s="32"/>
      <c r="M233" s="138" t="s">
        <v>1</v>
      </c>
      <c r="N233" s="139" t="s">
        <v>40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96</v>
      </c>
      <c r="AT233" s="142" t="s">
        <v>248</v>
      </c>
      <c r="AU233" s="142" t="s">
        <v>82</v>
      </c>
      <c r="AY233" s="17" t="s">
        <v>247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82</v>
      </c>
      <c r="BK233" s="143">
        <f>ROUND(I233*H233,2)</f>
        <v>0</v>
      </c>
      <c r="BL233" s="17" t="s">
        <v>96</v>
      </c>
      <c r="BM233" s="142" t="s">
        <v>1685</v>
      </c>
    </row>
    <row r="234" spans="2:65" s="1" customFormat="1">
      <c r="B234" s="32"/>
      <c r="D234" s="144" t="s">
        <v>253</v>
      </c>
      <c r="F234" s="145" t="s">
        <v>1686</v>
      </c>
      <c r="I234" s="146"/>
      <c r="L234" s="32"/>
      <c r="M234" s="147"/>
      <c r="T234" s="55"/>
      <c r="AT234" s="17" t="s">
        <v>253</v>
      </c>
      <c r="AU234" s="17" t="s">
        <v>82</v>
      </c>
    </row>
    <row r="235" spans="2:65" s="1" customFormat="1" ht="273">
      <c r="B235" s="32"/>
      <c r="D235" s="144" t="s">
        <v>1580</v>
      </c>
      <c r="F235" s="166" t="s">
        <v>1687</v>
      </c>
      <c r="I235" s="146"/>
      <c r="L235" s="32"/>
      <c r="M235" s="147"/>
      <c r="T235" s="55"/>
      <c r="AT235" s="17" t="s">
        <v>1580</v>
      </c>
      <c r="AU235" s="17" t="s">
        <v>82</v>
      </c>
    </row>
    <row r="236" spans="2:65" s="12" customFormat="1">
      <c r="B236" s="155"/>
      <c r="D236" s="144" t="s">
        <v>255</v>
      </c>
      <c r="E236" s="156" t="s">
        <v>1</v>
      </c>
      <c r="F236" s="157" t="s">
        <v>1590</v>
      </c>
      <c r="H236" s="156" t="s">
        <v>1</v>
      </c>
      <c r="I236" s="158"/>
      <c r="L236" s="155"/>
      <c r="M236" s="159"/>
      <c r="T236" s="160"/>
      <c r="AT236" s="156" t="s">
        <v>255</v>
      </c>
      <c r="AU236" s="156" t="s">
        <v>82</v>
      </c>
      <c r="AV236" s="12" t="s">
        <v>82</v>
      </c>
      <c r="AW236" s="12" t="s">
        <v>32</v>
      </c>
      <c r="AX236" s="12" t="s">
        <v>75</v>
      </c>
      <c r="AY236" s="156" t="s">
        <v>247</v>
      </c>
    </row>
    <row r="237" spans="2:65" s="11" customFormat="1">
      <c r="B237" s="148"/>
      <c r="D237" s="144" t="s">
        <v>255</v>
      </c>
      <c r="E237" s="149" t="s">
        <v>457</v>
      </c>
      <c r="F237" s="150" t="s">
        <v>1688</v>
      </c>
      <c r="H237" s="151">
        <v>100.614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1536</v>
      </c>
      <c r="F238" s="150" t="s">
        <v>1689</v>
      </c>
      <c r="H238" s="151">
        <v>11.576000000000001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1538</v>
      </c>
      <c r="F239" s="150" t="s">
        <v>1690</v>
      </c>
      <c r="H239" s="151">
        <v>93.867000000000004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1691</v>
      </c>
      <c r="F240" s="150" t="s">
        <v>1692</v>
      </c>
      <c r="H240" s="151">
        <v>206.05699999999999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24.2" customHeight="1">
      <c r="B241" s="130"/>
      <c r="C241" s="131" t="s">
        <v>348</v>
      </c>
      <c r="D241" s="131" t="s">
        <v>248</v>
      </c>
      <c r="E241" s="132" t="s">
        <v>1693</v>
      </c>
      <c r="F241" s="133" t="s">
        <v>1694</v>
      </c>
      <c r="G241" s="134" t="s">
        <v>363</v>
      </c>
      <c r="H241" s="135">
        <v>10</v>
      </c>
      <c r="I241" s="136"/>
      <c r="J241" s="137">
        <f>ROUND(I241*H241,2)</f>
        <v>0</v>
      </c>
      <c r="K241" s="133" t="s">
        <v>1577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1695</v>
      </c>
    </row>
    <row r="242" spans="2:65" s="1" customFormat="1" ht="107.25">
      <c r="B242" s="32"/>
      <c r="D242" s="144" t="s">
        <v>253</v>
      </c>
      <c r="F242" s="145" t="s">
        <v>1696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" customFormat="1" ht="165.75">
      <c r="B243" s="32"/>
      <c r="D243" s="144" t="s">
        <v>1580</v>
      </c>
      <c r="F243" s="166" t="s">
        <v>1697</v>
      </c>
      <c r="I243" s="146"/>
      <c r="L243" s="32"/>
      <c r="M243" s="147"/>
      <c r="T243" s="55"/>
      <c r="AT243" s="17" t="s">
        <v>1580</v>
      </c>
      <c r="AU243" s="17" t="s">
        <v>82</v>
      </c>
    </row>
    <row r="244" spans="2:65" s="12" customFormat="1">
      <c r="B244" s="155"/>
      <c r="D244" s="144" t="s">
        <v>255</v>
      </c>
      <c r="E244" s="156" t="s">
        <v>1</v>
      </c>
      <c r="F244" s="157" t="s">
        <v>1590</v>
      </c>
      <c r="H244" s="156" t="s">
        <v>1</v>
      </c>
      <c r="I244" s="158"/>
      <c r="L244" s="155"/>
      <c r="M244" s="159"/>
      <c r="T244" s="160"/>
      <c r="AT244" s="156" t="s">
        <v>255</v>
      </c>
      <c r="AU244" s="156" t="s">
        <v>82</v>
      </c>
      <c r="AV244" s="12" t="s">
        <v>82</v>
      </c>
      <c r="AW244" s="12" t="s">
        <v>32</v>
      </c>
      <c r="AX244" s="12" t="s">
        <v>75</v>
      </c>
      <c r="AY244" s="156" t="s">
        <v>247</v>
      </c>
    </row>
    <row r="245" spans="2:65" s="11" customFormat="1">
      <c r="B245" s="148"/>
      <c r="D245" s="144" t="s">
        <v>255</v>
      </c>
      <c r="E245" s="149" t="s">
        <v>463</v>
      </c>
      <c r="F245" s="150" t="s">
        <v>1698</v>
      </c>
      <c r="H245" s="151">
        <v>5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1541</v>
      </c>
      <c r="F246" s="150" t="s">
        <v>1699</v>
      </c>
      <c r="H246" s="151">
        <v>1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65" s="11" customFormat="1">
      <c r="B247" s="148"/>
      <c r="D247" s="144" t="s">
        <v>255</v>
      </c>
      <c r="E247" s="149" t="s">
        <v>1543</v>
      </c>
      <c r="F247" s="150" t="s">
        <v>1700</v>
      </c>
      <c r="H247" s="151">
        <v>4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75</v>
      </c>
      <c r="AY247" s="149" t="s">
        <v>247</v>
      </c>
    </row>
    <row r="248" spans="2:65" s="11" customFormat="1">
      <c r="B248" s="148"/>
      <c r="D248" s="144" t="s">
        <v>255</v>
      </c>
      <c r="E248" s="149" t="s">
        <v>1192</v>
      </c>
      <c r="F248" s="150" t="s">
        <v>1701</v>
      </c>
      <c r="H248" s="151">
        <v>10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82</v>
      </c>
      <c r="AY248" s="149" t="s">
        <v>247</v>
      </c>
    </row>
    <row r="249" spans="2:65" s="1" customFormat="1" ht="24.2" customHeight="1">
      <c r="B249" s="130"/>
      <c r="C249" s="131" t="s">
        <v>8</v>
      </c>
      <c r="D249" s="131" t="s">
        <v>248</v>
      </c>
      <c r="E249" s="132" t="s">
        <v>1702</v>
      </c>
      <c r="F249" s="133" t="s">
        <v>1694</v>
      </c>
      <c r="G249" s="134" t="s">
        <v>363</v>
      </c>
      <c r="H249" s="135">
        <v>1</v>
      </c>
      <c r="I249" s="136"/>
      <c r="J249" s="137">
        <f>ROUND(I249*H249,2)</f>
        <v>0</v>
      </c>
      <c r="K249" s="133" t="s">
        <v>1577</v>
      </c>
      <c r="L249" s="32"/>
      <c r="M249" s="138" t="s">
        <v>1</v>
      </c>
      <c r="N249" s="139" t="s">
        <v>40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96</v>
      </c>
      <c r="AT249" s="142" t="s">
        <v>248</v>
      </c>
      <c r="AU249" s="142" t="s">
        <v>82</v>
      </c>
      <c r="AY249" s="17" t="s">
        <v>247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82</v>
      </c>
      <c r="BK249" s="143">
        <f>ROUND(I249*H249,2)</f>
        <v>0</v>
      </c>
      <c r="BL249" s="17" t="s">
        <v>96</v>
      </c>
      <c r="BM249" s="142" t="s">
        <v>1703</v>
      </c>
    </row>
    <row r="250" spans="2:65" s="1" customFormat="1" ht="68.25">
      <c r="B250" s="32"/>
      <c r="D250" s="144" t="s">
        <v>253</v>
      </c>
      <c r="F250" s="145" t="s">
        <v>1704</v>
      </c>
      <c r="I250" s="146"/>
      <c r="L250" s="32"/>
      <c r="M250" s="147"/>
      <c r="T250" s="55"/>
      <c r="AT250" s="17" t="s">
        <v>253</v>
      </c>
      <c r="AU250" s="17" t="s">
        <v>82</v>
      </c>
    </row>
    <row r="251" spans="2:65" s="1" customFormat="1" ht="165.75">
      <c r="B251" s="32"/>
      <c r="D251" s="144" t="s">
        <v>1580</v>
      </c>
      <c r="F251" s="166" t="s">
        <v>1697</v>
      </c>
      <c r="I251" s="146"/>
      <c r="L251" s="32"/>
      <c r="M251" s="147"/>
      <c r="T251" s="55"/>
      <c r="AT251" s="17" t="s">
        <v>1580</v>
      </c>
      <c r="AU251" s="17" t="s">
        <v>82</v>
      </c>
    </row>
    <row r="252" spans="2:65" s="12" customFormat="1">
      <c r="B252" s="155"/>
      <c r="D252" s="144" t="s">
        <v>255</v>
      </c>
      <c r="E252" s="156" t="s">
        <v>1</v>
      </c>
      <c r="F252" s="157" t="s">
        <v>1590</v>
      </c>
      <c r="H252" s="156" t="s">
        <v>1</v>
      </c>
      <c r="I252" s="158"/>
      <c r="L252" s="155"/>
      <c r="M252" s="159"/>
      <c r="T252" s="160"/>
      <c r="AT252" s="156" t="s">
        <v>255</v>
      </c>
      <c r="AU252" s="156" t="s">
        <v>82</v>
      </c>
      <c r="AV252" s="12" t="s">
        <v>82</v>
      </c>
      <c r="AW252" s="12" t="s">
        <v>32</v>
      </c>
      <c r="AX252" s="12" t="s">
        <v>75</v>
      </c>
      <c r="AY252" s="156" t="s">
        <v>247</v>
      </c>
    </row>
    <row r="253" spans="2:65" s="12" customFormat="1">
      <c r="B253" s="155"/>
      <c r="D253" s="144" t="s">
        <v>255</v>
      </c>
      <c r="E253" s="156" t="s">
        <v>1</v>
      </c>
      <c r="F253" s="157" t="s">
        <v>1705</v>
      </c>
      <c r="H253" s="156" t="s">
        <v>1</v>
      </c>
      <c r="I253" s="158"/>
      <c r="L253" s="155"/>
      <c r="M253" s="159"/>
      <c r="T253" s="160"/>
      <c r="AT253" s="156" t="s">
        <v>255</v>
      </c>
      <c r="AU253" s="156" t="s">
        <v>82</v>
      </c>
      <c r="AV253" s="12" t="s">
        <v>82</v>
      </c>
      <c r="AW253" s="12" t="s">
        <v>32</v>
      </c>
      <c r="AX253" s="12" t="s">
        <v>75</v>
      </c>
      <c r="AY253" s="156" t="s">
        <v>247</v>
      </c>
    </row>
    <row r="254" spans="2:65" s="11" customFormat="1">
      <c r="B254" s="148"/>
      <c r="D254" s="144" t="s">
        <v>255</v>
      </c>
      <c r="E254" s="149" t="s">
        <v>523</v>
      </c>
      <c r="F254" s="150" t="s">
        <v>1706</v>
      </c>
      <c r="H254" s="151">
        <v>1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82</v>
      </c>
      <c r="AY254" s="149" t="s">
        <v>247</v>
      </c>
    </row>
    <row r="255" spans="2:65" s="1" customFormat="1" ht="33" customHeight="1">
      <c r="B255" s="130"/>
      <c r="C255" s="131" t="s">
        <v>360</v>
      </c>
      <c r="D255" s="131" t="s">
        <v>248</v>
      </c>
      <c r="E255" s="132" t="s">
        <v>1707</v>
      </c>
      <c r="F255" s="133" t="s">
        <v>1708</v>
      </c>
      <c r="G255" s="134" t="s">
        <v>363</v>
      </c>
      <c r="H255" s="135">
        <v>1</v>
      </c>
      <c r="I255" s="136"/>
      <c r="J255" s="137">
        <f>ROUND(I255*H255,2)</f>
        <v>0</v>
      </c>
      <c r="K255" s="133" t="s">
        <v>1</v>
      </c>
      <c r="L255" s="32"/>
      <c r="M255" s="138" t="s">
        <v>1</v>
      </c>
      <c r="N255" s="139" t="s">
        <v>40</v>
      </c>
      <c r="P255" s="140">
        <f>O255*H255</f>
        <v>0</v>
      </c>
      <c r="Q255" s="140">
        <v>0</v>
      </c>
      <c r="R255" s="140">
        <f>Q255*H255</f>
        <v>0</v>
      </c>
      <c r="S255" s="140">
        <v>0</v>
      </c>
      <c r="T255" s="141">
        <f>S255*H255</f>
        <v>0</v>
      </c>
      <c r="AR255" s="142" t="s">
        <v>96</v>
      </c>
      <c r="AT255" s="142" t="s">
        <v>248</v>
      </c>
      <c r="AU255" s="142" t="s">
        <v>82</v>
      </c>
      <c r="AY255" s="17" t="s">
        <v>247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82</v>
      </c>
      <c r="BK255" s="143">
        <f>ROUND(I255*H255,2)</f>
        <v>0</v>
      </c>
      <c r="BL255" s="17" t="s">
        <v>96</v>
      </c>
      <c r="BM255" s="142" t="s">
        <v>1709</v>
      </c>
    </row>
    <row r="256" spans="2:65" s="1" customFormat="1" ht="48.75">
      <c r="B256" s="32"/>
      <c r="D256" s="144" t="s">
        <v>253</v>
      </c>
      <c r="F256" s="145" t="s">
        <v>1710</v>
      </c>
      <c r="I256" s="146"/>
      <c r="L256" s="32"/>
      <c r="M256" s="147"/>
      <c r="T256" s="55"/>
      <c r="AT256" s="17" t="s">
        <v>253</v>
      </c>
      <c r="AU256" s="17" t="s">
        <v>82</v>
      </c>
    </row>
    <row r="257" spans="2:65" s="12" customFormat="1">
      <c r="B257" s="155"/>
      <c r="D257" s="144" t="s">
        <v>255</v>
      </c>
      <c r="E257" s="156" t="s">
        <v>1</v>
      </c>
      <c r="F257" s="157" t="s">
        <v>1590</v>
      </c>
      <c r="H257" s="156" t="s">
        <v>1</v>
      </c>
      <c r="I257" s="158"/>
      <c r="L257" s="155"/>
      <c r="M257" s="159"/>
      <c r="T257" s="160"/>
      <c r="AT257" s="156" t="s">
        <v>255</v>
      </c>
      <c r="AU257" s="156" t="s">
        <v>82</v>
      </c>
      <c r="AV257" s="12" t="s">
        <v>82</v>
      </c>
      <c r="AW257" s="12" t="s">
        <v>32</v>
      </c>
      <c r="AX257" s="12" t="s">
        <v>75</v>
      </c>
      <c r="AY257" s="156" t="s">
        <v>247</v>
      </c>
    </row>
    <row r="258" spans="2:65" s="11" customFormat="1">
      <c r="B258" s="148"/>
      <c r="D258" s="144" t="s">
        <v>255</v>
      </c>
      <c r="E258" s="149" t="s">
        <v>286</v>
      </c>
      <c r="F258" s="150" t="s">
        <v>1711</v>
      </c>
      <c r="H258" s="151">
        <v>1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82</v>
      </c>
      <c r="AY258" s="149" t="s">
        <v>247</v>
      </c>
    </row>
    <row r="259" spans="2:65" s="1" customFormat="1" ht="16.5" customHeight="1">
      <c r="B259" s="130"/>
      <c r="C259" s="131" t="s">
        <v>370</v>
      </c>
      <c r="D259" s="131" t="s">
        <v>248</v>
      </c>
      <c r="E259" s="132" t="s">
        <v>1712</v>
      </c>
      <c r="F259" s="133" t="s">
        <v>1713</v>
      </c>
      <c r="G259" s="134" t="s">
        <v>308</v>
      </c>
      <c r="H259" s="135">
        <v>311.5</v>
      </c>
      <c r="I259" s="136"/>
      <c r="J259" s="137">
        <f>ROUND(I259*H259,2)</f>
        <v>0</v>
      </c>
      <c r="K259" s="133" t="s">
        <v>1577</v>
      </c>
      <c r="L259" s="32"/>
      <c r="M259" s="138" t="s">
        <v>1</v>
      </c>
      <c r="N259" s="139" t="s">
        <v>40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96</v>
      </c>
      <c r="AT259" s="142" t="s">
        <v>248</v>
      </c>
      <c r="AU259" s="142" t="s">
        <v>82</v>
      </c>
      <c r="AY259" s="17" t="s">
        <v>247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82</v>
      </c>
      <c r="BK259" s="143">
        <f>ROUND(I259*H259,2)</f>
        <v>0</v>
      </c>
      <c r="BL259" s="17" t="s">
        <v>96</v>
      </c>
      <c r="BM259" s="142" t="s">
        <v>1714</v>
      </c>
    </row>
    <row r="260" spans="2:65" s="1" customFormat="1" ht="19.5">
      <c r="B260" s="32"/>
      <c r="D260" s="144" t="s">
        <v>253</v>
      </c>
      <c r="F260" s="145" t="s">
        <v>1715</v>
      </c>
      <c r="I260" s="146"/>
      <c r="L260" s="32"/>
      <c r="M260" s="147"/>
      <c r="T260" s="55"/>
      <c r="AT260" s="17" t="s">
        <v>253</v>
      </c>
      <c r="AU260" s="17" t="s">
        <v>82</v>
      </c>
    </row>
    <row r="261" spans="2:65" s="1" customFormat="1" ht="39">
      <c r="B261" s="32"/>
      <c r="D261" s="144" t="s">
        <v>1580</v>
      </c>
      <c r="F261" s="166" t="s">
        <v>1716</v>
      </c>
      <c r="I261" s="146"/>
      <c r="L261" s="32"/>
      <c r="M261" s="167"/>
      <c r="N261" s="168"/>
      <c r="O261" s="168"/>
      <c r="P261" s="168"/>
      <c r="Q261" s="168"/>
      <c r="R261" s="168"/>
      <c r="S261" s="168"/>
      <c r="T261" s="169"/>
      <c r="AT261" s="17" t="s">
        <v>1580</v>
      </c>
      <c r="AU261" s="17" t="s">
        <v>82</v>
      </c>
    </row>
    <row r="262" spans="2:65" s="1" customFormat="1" ht="6.95" customHeight="1">
      <c r="B262" s="44"/>
      <c r="C262" s="45"/>
      <c r="D262" s="45"/>
      <c r="E262" s="45"/>
      <c r="F262" s="45"/>
      <c r="G262" s="45"/>
      <c r="H262" s="45"/>
      <c r="I262" s="45"/>
      <c r="J262" s="45"/>
      <c r="K262" s="45"/>
      <c r="L262" s="32"/>
    </row>
  </sheetData>
  <autoFilter ref="C128:K261" xr:uid="{00000000-0009-0000-0000-000012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81"/>
  <sheetViews>
    <sheetView showGridLines="0" topLeftCell="A202" workbookViewId="0">
      <selection activeCell="F208" sqref="F20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152</v>
      </c>
      <c r="AZ2" s="164" t="s">
        <v>256</v>
      </c>
      <c r="BA2" s="164" t="s">
        <v>256</v>
      </c>
      <c r="BB2" s="164" t="s">
        <v>1</v>
      </c>
      <c r="BC2" s="164" t="s">
        <v>1717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1529</v>
      </c>
      <c r="BA3" s="164" t="s">
        <v>1529</v>
      </c>
      <c r="BB3" s="164" t="s">
        <v>1</v>
      </c>
      <c r="BC3" s="164" t="s">
        <v>1718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1531</v>
      </c>
      <c r="BA4" s="164" t="s">
        <v>1531</v>
      </c>
      <c r="BB4" s="164" t="s">
        <v>1</v>
      </c>
      <c r="BC4" s="164" t="s">
        <v>1719</v>
      </c>
      <c r="BD4" s="164" t="s">
        <v>84</v>
      </c>
    </row>
    <row r="5" spans="2:56" ht="6.95" customHeight="1">
      <c r="B5" s="20"/>
      <c r="L5" s="20"/>
      <c r="AZ5" s="164" t="s">
        <v>1674</v>
      </c>
      <c r="BA5" s="164" t="s">
        <v>1674</v>
      </c>
      <c r="BB5" s="164" t="s">
        <v>1</v>
      </c>
      <c r="BC5" s="164" t="s">
        <v>1720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264</v>
      </c>
      <c r="BA6" s="164" t="s">
        <v>264</v>
      </c>
      <c r="BB6" s="164" t="s">
        <v>1</v>
      </c>
      <c r="BC6" s="164" t="s">
        <v>1717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1533</v>
      </c>
      <c r="BA7" s="164" t="s">
        <v>1533</v>
      </c>
      <c r="BB7" s="164" t="s">
        <v>1</v>
      </c>
      <c r="BC7" s="164" t="s">
        <v>1718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1534</v>
      </c>
      <c r="BA8" s="164" t="s">
        <v>1534</v>
      </c>
      <c r="BB8" s="164" t="s">
        <v>1</v>
      </c>
      <c r="BC8" s="164" t="s">
        <v>1719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1681</v>
      </c>
      <c r="BA9" s="164" t="s">
        <v>1681</v>
      </c>
      <c r="BB9" s="164" t="s">
        <v>1</v>
      </c>
      <c r="BC9" s="164" t="s">
        <v>1720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457</v>
      </c>
      <c r="BA10" s="164" t="s">
        <v>457</v>
      </c>
      <c r="BB10" s="164" t="s">
        <v>1</v>
      </c>
      <c r="BC10" s="164" t="s">
        <v>1721</v>
      </c>
      <c r="BD10" s="164" t="s">
        <v>84</v>
      </c>
    </row>
    <row r="11" spans="2:56" s="1" customFormat="1" ht="16.5" customHeight="1">
      <c r="B11" s="32"/>
      <c r="E11" s="241" t="s">
        <v>1540</v>
      </c>
      <c r="F11" s="256"/>
      <c r="G11" s="256"/>
      <c r="H11" s="256"/>
      <c r="L11" s="32"/>
      <c r="AZ11" s="164" t="s">
        <v>1536</v>
      </c>
      <c r="BA11" s="164" t="s">
        <v>1536</v>
      </c>
      <c r="BB11" s="164" t="s">
        <v>1</v>
      </c>
      <c r="BC11" s="164" t="s">
        <v>1722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1538</v>
      </c>
      <c r="BA12" s="164" t="s">
        <v>1538</v>
      </c>
      <c r="BB12" s="164" t="s">
        <v>1</v>
      </c>
      <c r="BC12" s="164" t="s">
        <v>1723</v>
      </c>
      <c r="BD12" s="164" t="s">
        <v>84</v>
      </c>
    </row>
    <row r="13" spans="2:56" s="1" customFormat="1" ht="30" customHeight="1">
      <c r="B13" s="32"/>
      <c r="E13" s="233" t="s">
        <v>1724</v>
      </c>
      <c r="F13" s="256"/>
      <c r="G13" s="256"/>
      <c r="H13" s="256"/>
      <c r="L13" s="32"/>
      <c r="AZ13" s="164" t="s">
        <v>1691</v>
      </c>
      <c r="BA13" s="164" t="s">
        <v>1691</v>
      </c>
      <c r="BB13" s="164" t="s">
        <v>1</v>
      </c>
      <c r="BC13" s="164" t="s">
        <v>1725</v>
      </c>
      <c r="BD13" s="164" t="s">
        <v>84</v>
      </c>
    </row>
    <row r="14" spans="2:56" s="1" customFormat="1">
      <c r="B14" s="32"/>
      <c r="L14" s="32"/>
      <c r="AZ14" s="164" t="s">
        <v>463</v>
      </c>
      <c r="BA14" s="164" t="s">
        <v>463</v>
      </c>
      <c r="BB14" s="164" t="s">
        <v>1</v>
      </c>
      <c r="BC14" s="164" t="s">
        <v>82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1541</v>
      </c>
      <c r="BA15" s="164" t="s">
        <v>1541</v>
      </c>
      <c r="BB15" s="164" t="s">
        <v>1</v>
      </c>
      <c r="BC15" s="164" t="s">
        <v>82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1543</v>
      </c>
      <c r="BA16" s="164" t="s">
        <v>1543</v>
      </c>
      <c r="BB16" s="164" t="s">
        <v>1</v>
      </c>
      <c r="BC16" s="164" t="s">
        <v>91</v>
      </c>
      <c r="BD16" s="164" t="s">
        <v>84</v>
      </c>
    </row>
    <row r="17" spans="2:56" s="1" customFormat="1" ht="10.9" customHeight="1">
      <c r="B17" s="32"/>
      <c r="L17" s="32"/>
      <c r="AZ17" s="164" t="s">
        <v>1192</v>
      </c>
      <c r="BA17" s="164" t="s">
        <v>1192</v>
      </c>
      <c r="BB17" s="164" t="s">
        <v>1</v>
      </c>
      <c r="BC17" s="164" t="s">
        <v>84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286</v>
      </c>
      <c r="BA18" s="164" t="s">
        <v>286</v>
      </c>
      <c r="BB18" s="164" t="s">
        <v>1</v>
      </c>
      <c r="BC18" s="164" t="s">
        <v>82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258</v>
      </c>
      <c r="BA19" s="164" t="s">
        <v>258</v>
      </c>
      <c r="BB19" s="164" t="s">
        <v>1</v>
      </c>
      <c r="BC19" s="164" t="s">
        <v>82</v>
      </c>
      <c r="BD19" s="164" t="s">
        <v>84</v>
      </c>
    </row>
    <row r="20" spans="2:56" s="1" customFormat="1" ht="6.95" customHeight="1">
      <c r="B20" s="32"/>
      <c r="L20" s="32"/>
      <c r="AZ20" s="164" t="s">
        <v>523</v>
      </c>
      <c r="BA20" s="164" t="s">
        <v>523</v>
      </c>
      <c r="BB20" s="164" t="s">
        <v>1</v>
      </c>
      <c r="BC20" s="164" t="s">
        <v>82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273</v>
      </c>
      <c r="BA21" s="164" t="s">
        <v>273</v>
      </c>
      <c r="BB21" s="164" t="s">
        <v>1</v>
      </c>
      <c r="BC21" s="164" t="s">
        <v>82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529</v>
      </c>
      <c r="BA22" s="164" t="s">
        <v>529</v>
      </c>
      <c r="BB22" s="164" t="s">
        <v>1</v>
      </c>
      <c r="BC22" s="164" t="s">
        <v>1717</v>
      </c>
      <c r="BD22" s="164" t="s">
        <v>84</v>
      </c>
    </row>
    <row r="23" spans="2:56" s="1" customFormat="1" ht="6.95" customHeight="1">
      <c r="B23" s="32"/>
      <c r="L23" s="32"/>
      <c r="AZ23" s="164" t="s">
        <v>280</v>
      </c>
      <c r="BA23" s="164" t="s">
        <v>280</v>
      </c>
      <c r="BB23" s="164" t="s">
        <v>1</v>
      </c>
      <c r="BC23" s="164" t="s">
        <v>1718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726</v>
      </c>
      <c r="BA24" s="164" t="s">
        <v>726</v>
      </c>
      <c r="BB24" s="164" t="s">
        <v>1</v>
      </c>
      <c r="BC24" s="164" t="s">
        <v>1719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985</v>
      </c>
      <c r="BA25" s="164" t="s">
        <v>985</v>
      </c>
      <c r="BB25" s="164" t="s">
        <v>1</v>
      </c>
      <c r="BC25" s="164" t="s">
        <v>1720</v>
      </c>
      <c r="BD25" s="164" t="s">
        <v>84</v>
      </c>
    </row>
    <row r="26" spans="2:56" s="1" customFormat="1" ht="6.95" customHeight="1">
      <c r="B26" s="32"/>
      <c r="L26" s="32"/>
      <c r="AZ26" s="164" t="s">
        <v>486</v>
      </c>
      <c r="BA26" s="164" t="s">
        <v>486</v>
      </c>
      <c r="BB26" s="164" t="s">
        <v>1</v>
      </c>
      <c r="BC26" s="164" t="s">
        <v>1726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293</v>
      </c>
      <c r="BA27" s="164" t="s">
        <v>293</v>
      </c>
      <c r="BB27" s="164" t="s">
        <v>1</v>
      </c>
      <c r="BC27" s="164" t="s">
        <v>1727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773</v>
      </c>
      <c r="BA28" s="164" t="s">
        <v>773</v>
      </c>
      <c r="BB28" s="164" t="s">
        <v>1</v>
      </c>
      <c r="BC28" s="164" t="s">
        <v>1728</v>
      </c>
      <c r="BD28" s="164" t="s">
        <v>84</v>
      </c>
    </row>
    <row r="29" spans="2:56" s="1" customFormat="1" ht="6.95" customHeight="1">
      <c r="B29" s="32"/>
      <c r="L29" s="32"/>
      <c r="AZ29" s="164" t="s">
        <v>1369</v>
      </c>
      <c r="BA29" s="164" t="s">
        <v>1369</v>
      </c>
      <c r="BB29" s="164" t="s">
        <v>1</v>
      </c>
      <c r="BC29" s="164" t="s">
        <v>1729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1371</v>
      </c>
      <c r="BA30" s="164" t="s">
        <v>1371</v>
      </c>
      <c r="BB30" s="164" t="s">
        <v>1</v>
      </c>
      <c r="BC30" s="164" t="s">
        <v>1730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1653</v>
      </c>
      <c r="BA31" s="165" t="s">
        <v>1653</v>
      </c>
      <c r="BB31" s="165" t="s">
        <v>1</v>
      </c>
      <c r="BC31" s="165" t="s">
        <v>1731</v>
      </c>
      <c r="BD31" s="165" t="s">
        <v>84</v>
      </c>
    </row>
    <row r="32" spans="2:56" s="1" customFormat="1" ht="6.95" customHeight="1">
      <c r="B32" s="32"/>
      <c r="L32" s="32"/>
      <c r="AZ32" s="164" t="s">
        <v>492</v>
      </c>
      <c r="BA32" s="164" t="s">
        <v>492</v>
      </c>
      <c r="BB32" s="164" t="s">
        <v>1</v>
      </c>
      <c r="BC32" s="164" t="s">
        <v>1732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302</v>
      </c>
      <c r="BA33" s="164" t="s">
        <v>302</v>
      </c>
      <c r="BB33" s="164" t="s">
        <v>1</v>
      </c>
      <c r="BC33" s="164" t="s">
        <v>1733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ROUND(J129, 2)</f>
        <v>0</v>
      </c>
      <c r="L34" s="32"/>
      <c r="AZ34" s="164" t="s">
        <v>946</v>
      </c>
      <c r="BA34" s="164" t="s">
        <v>946</v>
      </c>
      <c r="BB34" s="164" t="s">
        <v>1</v>
      </c>
      <c r="BC34" s="164" t="s">
        <v>1734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1251</v>
      </c>
      <c r="BA35" s="164" t="s">
        <v>1251</v>
      </c>
      <c r="BB35" s="164" t="s">
        <v>1</v>
      </c>
      <c r="BC35" s="164" t="s">
        <v>1735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1553</v>
      </c>
      <c r="BA36" s="164" t="s">
        <v>1553</v>
      </c>
      <c r="BB36" s="164" t="s">
        <v>1</v>
      </c>
      <c r="BC36" s="164" t="s">
        <v>1736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ROUND((SUM(BE129:BE280)),  2)</f>
        <v>0</v>
      </c>
      <c r="I37" s="96">
        <v>0.21</v>
      </c>
      <c r="J37" s="84">
        <f>ROUND(((SUM(BE129:BE280))*I37),  2)</f>
        <v>0</v>
      </c>
      <c r="L37" s="32"/>
      <c r="AZ37" s="164" t="s">
        <v>614</v>
      </c>
      <c r="BA37" s="164" t="s">
        <v>614</v>
      </c>
      <c r="BB37" s="164" t="s">
        <v>1</v>
      </c>
      <c r="BC37" s="164" t="s">
        <v>1737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ROUND((SUM(BF129:BF280)),  2)</f>
        <v>0</v>
      </c>
      <c r="I38" s="96">
        <v>0.15</v>
      </c>
      <c r="J38" s="84">
        <f>ROUND(((SUM(BF129:BF280))*I38),  2)</f>
        <v>0</v>
      </c>
      <c r="L38" s="32"/>
      <c r="AZ38" s="164" t="s">
        <v>589</v>
      </c>
      <c r="BA38" s="164" t="s">
        <v>589</v>
      </c>
      <c r="BB38" s="164" t="s">
        <v>1</v>
      </c>
      <c r="BC38" s="164" t="s">
        <v>1738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ROUND((SUM(BG129:BG280)),  2)</f>
        <v>0</v>
      </c>
      <c r="I39" s="96">
        <v>0.21</v>
      </c>
      <c r="J39" s="84">
        <f>0</f>
        <v>0</v>
      </c>
      <c r="L39" s="32"/>
      <c r="AZ39" s="164" t="s">
        <v>320</v>
      </c>
      <c r="BA39" s="164" t="s">
        <v>320</v>
      </c>
      <c r="BB39" s="164" t="s">
        <v>1</v>
      </c>
      <c r="BC39" s="164" t="s">
        <v>1739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ROUND((SUM(BH129:BH280)),  2)</f>
        <v>0</v>
      </c>
      <c r="I40" s="96">
        <v>0.15</v>
      </c>
      <c r="J40" s="84">
        <f>0</f>
        <v>0</v>
      </c>
      <c r="L40" s="32"/>
      <c r="AZ40" s="164" t="s">
        <v>623</v>
      </c>
      <c r="BA40" s="164" t="s">
        <v>623</v>
      </c>
      <c r="BB40" s="164" t="s">
        <v>1</v>
      </c>
      <c r="BC40" s="164" t="s">
        <v>1740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ROUND((SUM(BI129:BI280)),  2)</f>
        <v>0</v>
      </c>
      <c r="I41" s="96">
        <v>0</v>
      </c>
      <c r="J41" s="84">
        <f>0</f>
        <v>0</v>
      </c>
      <c r="L41" s="32"/>
      <c r="AZ41" s="164" t="s">
        <v>1558</v>
      </c>
      <c r="BA41" s="164" t="s">
        <v>1558</v>
      </c>
      <c r="BB41" s="164" t="s">
        <v>1</v>
      </c>
      <c r="BC41" s="164" t="s">
        <v>1741</v>
      </c>
      <c r="BD41" s="164" t="s">
        <v>84</v>
      </c>
    </row>
    <row r="42" spans="2:56" s="1" customFormat="1" ht="6.95" customHeight="1">
      <c r="B42" s="32"/>
      <c r="L42" s="32"/>
      <c r="AZ42" s="164" t="s">
        <v>1560</v>
      </c>
      <c r="BA42" s="164" t="s">
        <v>1560</v>
      </c>
      <c r="BB42" s="164" t="s">
        <v>1</v>
      </c>
      <c r="BC42" s="164" t="s">
        <v>1742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1562</v>
      </c>
      <c r="BA43" s="164" t="s">
        <v>1562</v>
      </c>
      <c r="BB43" s="164" t="s">
        <v>1</v>
      </c>
      <c r="BC43" s="164" t="s">
        <v>1743</v>
      </c>
      <c r="BD43" s="164" t="s">
        <v>84</v>
      </c>
    </row>
    <row r="44" spans="2:56" s="1" customFormat="1" ht="14.45" customHeight="1">
      <c r="B44" s="32"/>
      <c r="L44" s="32"/>
      <c r="AZ44" s="164" t="s">
        <v>577</v>
      </c>
      <c r="BA44" s="164" t="s">
        <v>577</v>
      </c>
      <c r="BB44" s="164" t="s">
        <v>1</v>
      </c>
      <c r="BC44" s="164" t="s">
        <v>1744</v>
      </c>
      <c r="BD44" s="164" t="s">
        <v>84</v>
      </c>
    </row>
    <row r="45" spans="2:56" ht="14.45" customHeight="1">
      <c r="B45" s="20"/>
      <c r="L45" s="20"/>
      <c r="AZ45" s="164" t="s">
        <v>327</v>
      </c>
      <c r="BA45" s="164" t="s">
        <v>327</v>
      </c>
      <c r="BB45" s="164" t="s">
        <v>1</v>
      </c>
      <c r="BC45" s="164" t="s">
        <v>1745</v>
      </c>
      <c r="BD45" s="164" t="s">
        <v>84</v>
      </c>
    </row>
    <row r="46" spans="2:56" ht="14.45" customHeight="1">
      <c r="B46" s="20"/>
      <c r="L46" s="20"/>
      <c r="AZ46" s="164" t="s">
        <v>628</v>
      </c>
      <c r="BA46" s="164" t="s">
        <v>628</v>
      </c>
      <c r="BB46" s="164" t="s">
        <v>1</v>
      </c>
      <c r="BC46" s="164" t="s">
        <v>1746</v>
      </c>
      <c r="BD46" s="164" t="s">
        <v>84</v>
      </c>
    </row>
    <row r="47" spans="2:56" ht="14.45" customHeight="1">
      <c r="B47" s="20"/>
      <c r="L47" s="20"/>
      <c r="AZ47" s="164" t="s">
        <v>1567</v>
      </c>
      <c r="BA47" s="164" t="s">
        <v>1567</v>
      </c>
      <c r="BB47" s="164" t="s">
        <v>1</v>
      </c>
      <c r="BC47" s="164" t="s">
        <v>1747</v>
      </c>
      <c r="BD47" s="164" t="s">
        <v>84</v>
      </c>
    </row>
    <row r="48" spans="2:56" ht="14.45" customHeight="1">
      <c r="B48" s="20"/>
      <c r="L48" s="20"/>
      <c r="AZ48" s="164" t="s">
        <v>1569</v>
      </c>
      <c r="BA48" s="164" t="s">
        <v>1569</v>
      </c>
      <c r="BB48" s="164" t="s">
        <v>1</v>
      </c>
      <c r="BC48" s="164" t="s">
        <v>1748</v>
      </c>
      <c r="BD48" s="164" t="s">
        <v>84</v>
      </c>
    </row>
    <row r="49" spans="2:56" ht="14.45" customHeight="1">
      <c r="B49" s="20"/>
      <c r="L49" s="20"/>
      <c r="AZ49" s="164" t="s">
        <v>1571</v>
      </c>
      <c r="BA49" s="164" t="s">
        <v>1571</v>
      </c>
      <c r="BB49" s="164" t="s">
        <v>1</v>
      </c>
      <c r="BC49" s="164" t="s">
        <v>1749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1573</v>
      </c>
      <c r="BA50" s="164" t="s">
        <v>1573</v>
      </c>
      <c r="BB50" s="164" t="s">
        <v>1</v>
      </c>
      <c r="BC50" s="164" t="s">
        <v>1750</v>
      </c>
      <c r="BD50" s="164" t="s">
        <v>84</v>
      </c>
    </row>
    <row r="51" spans="2:56">
      <c r="B51" s="20"/>
      <c r="L51" s="20"/>
      <c r="AZ51" s="164" t="s">
        <v>1599</v>
      </c>
      <c r="BA51" s="164" t="s">
        <v>1599</v>
      </c>
      <c r="BB51" s="164" t="s">
        <v>1</v>
      </c>
      <c r="BC51" s="164" t="s">
        <v>1751</v>
      </c>
      <c r="BD51" s="164" t="s">
        <v>84</v>
      </c>
    </row>
    <row r="52" spans="2:56">
      <c r="B52" s="20"/>
      <c r="L52" s="20"/>
      <c r="AZ52" s="164" t="s">
        <v>1752</v>
      </c>
      <c r="BA52" s="164" t="s">
        <v>1752</v>
      </c>
      <c r="BB52" s="164" t="s">
        <v>1</v>
      </c>
      <c r="BC52" s="164" t="s">
        <v>1753</v>
      </c>
      <c r="BD52" s="164" t="s">
        <v>84</v>
      </c>
    </row>
    <row r="53" spans="2:56">
      <c r="B53" s="20"/>
      <c r="L53" s="20"/>
      <c r="AZ53" s="164" t="s">
        <v>1754</v>
      </c>
      <c r="BA53" s="164" t="s">
        <v>1754</v>
      </c>
      <c r="BB53" s="164" t="s">
        <v>1</v>
      </c>
      <c r="BC53" s="164" t="s">
        <v>1755</v>
      </c>
      <c r="BD53" s="164" t="s">
        <v>84</v>
      </c>
    </row>
    <row r="54" spans="2:56">
      <c r="B54" s="20"/>
      <c r="L54" s="20"/>
    </row>
    <row r="55" spans="2:56">
      <c r="B55" s="20"/>
      <c r="L55" s="20"/>
    </row>
    <row r="56" spans="2:56">
      <c r="B56" s="20"/>
      <c r="L56" s="20"/>
    </row>
    <row r="57" spans="2:56">
      <c r="B57" s="20"/>
      <c r="L57" s="20"/>
    </row>
    <row r="58" spans="2:56">
      <c r="B58" s="20"/>
      <c r="L58" s="20"/>
    </row>
    <row r="59" spans="2:56">
      <c r="B59" s="20"/>
      <c r="L59" s="20"/>
    </row>
    <row r="60" spans="2:56">
      <c r="B60" s="20"/>
      <c r="L60" s="20"/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56">
      <c r="B62" s="20"/>
      <c r="L62" s="20"/>
    </row>
    <row r="63" spans="2:56">
      <c r="B63" s="20"/>
      <c r="L63" s="20"/>
    </row>
    <row r="64" spans="2:56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1540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0002 - SO 06 27 203.2-01  Větev 1 (Bulvár) - 2. část, kanalizace splašková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J138</f>
        <v>0</v>
      </c>
      <c r="L102" s="108"/>
    </row>
    <row r="103" spans="2:47" s="8" customFormat="1" ht="24.95" customHeight="1">
      <c r="B103" s="108"/>
      <c r="D103" s="109" t="s">
        <v>1575</v>
      </c>
      <c r="E103" s="110"/>
      <c r="F103" s="110"/>
      <c r="G103" s="110"/>
      <c r="H103" s="110"/>
      <c r="I103" s="110"/>
      <c r="J103" s="111">
        <f>J178</f>
        <v>0</v>
      </c>
      <c r="L103" s="108"/>
    </row>
    <row r="104" spans="2:47" s="8" customFormat="1" ht="24.95" customHeight="1">
      <c r="B104" s="108"/>
      <c r="D104" s="109" t="s">
        <v>932</v>
      </c>
      <c r="E104" s="110"/>
      <c r="F104" s="110"/>
      <c r="G104" s="110"/>
      <c r="H104" s="110"/>
      <c r="I104" s="110"/>
      <c r="J104" s="111">
        <f>J198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J221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1540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1399</v>
      </c>
      <c r="L120" s="32"/>
    </row>
    <row r="121" spans="2:20" s="1" customFormat="1" ht="30" customHeight="1">
      <c r="B121" s="32"/>
      <c r="E121" s="233" t="str">
        <f>E13</f>
        <v>0002 - SO 06 27 203.2-01  Větev 1 (Bulvár) - 2. část, kanalizace splašková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25.7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a.s., divize Morava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P130+P138+P178+P198+P221</f>
        <v>0</v>
      </c>
      <c r="Q129" s="53"/>
      <c r="R129" s="117">
        <f>R130+R138+R178+R198+R221</f>
        <v>0</v>
      </c>
      <c r="S129" s="53"/>
      <c r="T129" s="118">
        <f>T130+T138+T178+T198+T221</f>
        <v>0</v>
      </c>
      <c r="AT129" s="17" t="s">
        <v>74</v>
      </c>
      <c r="AU129" s="17" t="s">
        <v>226</v>
      </c>
      <c r="BK129" s="119">
        <f>BK130+BK138+BK178+BK198+BK221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SUM(P131:P137)</f>
        <v>0</v>
      </c>
      <c r="R130" s="126">
        <f>SUM(R131:R137)</f>
        <v>0</v>
      </c>
      <c r="T130" s="127">
        <f>SUM(T131:T137)</f>
        <v>0</v>
      </c>
      <c r="AR130" s="121" t="s">
        <v>82</v>
      </c>
      <c r="AT130" s="128" t="s">
        <v>74</v>
      </c>
      <c r="AU130" s="128" t="s">
        <v>75</v>
      </c>
      <c r="AY130" s="121" t="s">
        <v>247</v>
      </c>
      <c r="BK130" s="129">
        <f>SUM(BK131:BK137)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249</v>
      </c>
      <c r="F131" s="133" t="s">
        <v>1576</v>
      </c>
      <c r="G131" s="134" t="s">
        <v>251</v>
      </c>
      <c r="H131" s="135">
        <v>2732.7040000000002</v>
      </c>
      <c r="I131" s="136"/>
      <c r="J131" s="137">
        <f>ROUND(I131*H131,2)</f>
        <v>0</v>
      </c>
      <c r="K131" s="133" t="s">
        <v>1577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1756</v>
      </c>
    </row>
    <row r="132" spans="2:65" s="1" customFormat="1">
      <c r="B132" s="32"/>
      <c r="D132" s="144" t="s">
        <v>253</v>
      </c>
      <c r="F132" s="145" t="s">
        <v>1579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 ht="29.25">
      <c r="B133" s="32"/>
      <c r="D133" s="144" t="s">
        <v>1580</v>
      </c>
      <c r="F133" s="166" t="s">
        <v>1581</v>
      </c>
      <c r="I133" s="146"/>
      <c r="L133" s="32"/>
      <c r="M133" s="147"/>
      <c r="T133" s="55"/>
      <c r="AT133" s="17" t="s">
        <v>1580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1582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2" customFormat="1">
      <c r="B135" s="155"/>
      <c r="D135" s="144" t="s">
        <v>255</v>
      </c>
      <c r="E135" s="156" t="s">
        <v>1</v>
      </c>
      <c r="F135" s="157" t="s">
        <v>1583</v>
      </c>
      <c r="H135" s="156" t="s">
        <v>1</v>
      </c>
      <c r="I135" s="158"/>
      <c r="L135" s="155"/>
      <c r="M135" s="159"/>
      <c r="T135" s="160"/>
      <c r="AT135" s="156" t="s">
        <v>255</v>
      </c>
      <c r="AU135" s="156" t="s">
        <v>82</v>
      </c>
      <c r="AV135" s="12" t="s">
        <v>82</v>
      </c>
      <c r="AW135" s="12" t="s">
        <v>32</v>
      </c>
      <c r="AX135" s="12" t="s">
        <v>75</v>
      </c>
      <c r="AY135" s="156" t="s">
        <v>247</v>
      </c>
    </row>
    <row r="136" spans="2:65" s="11" customFormat="1">
      <c r="B136" s="148"/>
      <c r="D136" s="144" t="s">
        <v>255</v>
      </c>
      <c r="E136" s="149" t="s">
        <v>609</v>
      </c>
      <c r="F136" s="150" t="s">
        <v>1757</v>
      </c>
      <c r="H136" s="151">
        <v>1518.1690000000001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75</v>
      </c>
      <c r="AY136" s="149" t="s">
        <v>247</v>
      </c>
    </row>
    <row r="137" spans="2:65" s="11" customFormat="1">
      <c r="B137" s="148"/>
      <c r="D137" s="144" t="s">
        <v>255</v>
      </c>
      <c r="E137" s="149" t="s">
        <v>333</v>
      </c>
      <c r="F137" s="150" t="s">
        <v>1758</v>
      </c>
      <c r="H137" s="151">
        <v>2732.7040000000002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0" customFormat="1" ht="25.9" customHeight="1">
      <c r="B138" s="120"/>
      <c r="D138" s="121" t="s">
        <v>74</v>
      </c>
      <c r="E138" s="122" t="s">
        <v>82</v>
      </c>
      <c r="F138" s="122" t="s">
        <v>266</v>
      </c>
      <c r="I138" s="123"/>
      <c r="J138" s="124">
        <f>BK138</f>
        <v>0</v>
      </c>
      <c r="L138" s="120"/>
      <c r="M138" s="125"/>
      <c r="P138" s="126">
        <f>SUM(P139:P177)</f>
        <v>0</v>
      </c>
      <c r="R138" s="126">
        <f>SUM(R139:R177)</f>
        <v>0</v>
      </c>
      <c r="T138" s="127">
        <f>SUM(T139:T177)</f>
        <v>0</v>
      </c>
      <c r="AR138" s="121" t="s">
        <v>82</v>
      </c>
      <c r="AT138" s="128" t="s">
        <v>74</v>
      </c>
      <c r="AU138" s="128" t="s">
        <v>75</v>
      </c>
      <c r="AY138" s="121" t="s">
        <v>247</v>
      </c>
      <c r="BK138" s="129">
        <f>SUM(BK139:BK177)</f>
        <v>0</v>
      </c>
    </row>
    <row r="139" spans="2:65" s="1" customFormat="1" ht="24.2" customHeight="1">
      <c r="B139" s="130"/>
      <c r="C139" s="131" t="s">
        <v>84</v>
      </c>
      <c r="D139" s="131" t="s">
        <v>248</v>
      </c>
      <c r="E139" s="132" t="s">
        <v>1585</v>
      </c>
      <c r="F139" s="133" t="s">
        <v>1586</v>
      </c>
      <c r="G139" s="134" t="s">
        <v>269</v>
      </c>
      <c r="H139" s="135">
        <v>1518.1690000000001</v>
      </c>
      <c r="I139" s="136"/>
      <c r="J139" s="137">
        <f>ROUND(I139*H139,2)</f>
        <v>0</v>
      </c>
      <c r="K139" s="133" t="s">
        <v>1577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1759</v>
      </c>
    </row>
    <row r="140" spans="2:65" s="1" customFormat="1" ht="39">
      <c r="B140" s="32"/>
      <c r="D140" s="144" t="s">
        <v>253</v>
      </c>
      <c r="F140" s="145" t="s">
        <v>1760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" customFormat="1" ht="224.25">
      <c r="B141" s="32"/>
      <c r="D141" s="144" t="s">
        <v>1580</v>
      </c>
      <c r="F141" s="166" t="s">
        <v>1589</v>
      </c>
      <c r="I141" s="146"/>
      <c r="L141" s="32"/>
      <c r="M141" s="147"/>
      <c r="T141" s="55"/>
      <c r="AT141" s="17" t="s">
        <v>1580</v>
      </c>
      <c r="AU141" s="17" t="s">
        <v>82</v>
      </c>
    </row>
    <row r="142" spans="2:65" s="12" customFormat="1">
      <c r="B142" s="155"/>
      <c r="D142" s="144" t="s">
        <v>255</v>
      </c>
      <c r="E142" s="156" t="s">
        <v>1</v>
      </c>
      <c r="F142" s="157" t="s">
        <v>1590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1591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577</v>
      </c>
      <c r="F144" s="150" t="s">
        <v>1761</v>
      </c>
      <c r="H144" s="151">
        <v>320.69499999999999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 ht="22.5">
      <c r="B145" s="148"/>
      <c r="D145" s="144" t="s">
        <v>255</v>
      </c>
      <c r="E145" s="149" t="s">
        <v>327</v>
      </c>
      <c r="F145" s="150" t="s">
        <v>1762</v>
      </c>
      <c r="H145" s="151">
        <v>21.457000000000001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1" customFormat="1" ht="22.5">
      <c r="B146" s="148"/>
      <c r="D146" s="144" t="s">
        <v>255</v>
      </c>
      <c r="E146" s="149" t="s">
        <v>628</v>
      </c>
      <c r="F146" s="150" t="s">
        <v>1763</v>
      </c>
      <c r="H146" s="151">
        <v>26.12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</row>
    <row r="147" spans="2:65" s="11" customFormat="1">
      <c r="B147" s="148"/>
      <c r="D147" s="144" t="s">
        <v>255</v>
      </c>
      <c r="E147" s="149" t="s">
        <v>1567</v>
      </c>
      <c r="F147" s="150" t="s">
        <v>1764</v>
      </c>
      <c r="H147" s="151">
        <v>131.76499999999999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 ht="22.5">
      <c r="B148" s="148"/>
      <c r="D148" s="144" t="s">
        <v>255</v>
      </c>
      <c r="E148" s="149" t="s">
        <v>1569</v>
      </c>
      <c r="F148" s="150" t="s">
        <v>1765</v>
      </c>
      <c r="H148" s="151">
        <v>19.123999999999999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1571</v>
      </c>
      <c r="F149" s="150" t="s">
        <v>1766</v>
      </c>
      <c r="H149" s="151">
        <v>502.935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 ht="22.5">
      <c r="B150" s="148"/>
      <c r="D150" s="144" t="s">
        <v>255</v>
      </c>
      <c r="E150" s="149" t="s">
        <v>1573</v>
      </c>
      <c r="F150" s="150" t="s">
        <v>1767</v>
      </c>
      <c r="H150" s="151">
        <v>62.037999999999997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</row>
    <row r="151" spans="2:65" s="11" customFormat="1" ht="22.5">
      <c r="B151" s="148"/>
      <c r="D151" s="144" t="s">
        <v>255</v>
      </c>
      <c r="E151" s="149" t="s">
        <v>1599</v>
      </c>
      <c r="F151" s="150" t="s">
        <v>1768</v>
      </c>
      <c r="H151" s="151">
        <v>25.169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75</v>
      </c>
      <c r="AY151" s="149" t="s">
        <v>247</v>
      </c>
    </row>
    <row r="152" spans="2:65" s="11" customFormat="1">
      <c r="B152" s="148"/>
      <c r="D152" s="144" t="s">
        <v>255</v>
      </c>
      <c r="E152" s="149" t="s">
        <v>1752</v>
      </c>
      <c r="F152" s="150" t="s">
        <v>1769</v>
      </c>
      <c r="H152" s="151">
        <v>372.173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75</v>
      </c>
      <c r="AY152" s="149" t="s">
        <v>247</v>
      </c>
    </row>
    <row r="153" spans="2:65" s="11" customFormat="1" ht="22.5">
      <c r="B153" s="148"/>
      <c r="D153" s="144" t="s">
        <v>255</v>
      </c>
      <c r="E153" s="149" t="s">
        <v>1754</v>
      </c>
      <c r="F153" s="150" t="s">
        <v>1770</v>
      </c>
      <c r="H153" s="151">
        <v>36.692999999999998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75</v>
      </c>
      <c r="AY153" s="149" t="s">
        <v>247</v>
      </c>
    </row>
    <row r="154" spans="2:65" s="11" customFormat="1">
      <c r="B154" s="148"/>
      <c r="D154" s="144" t="s">
        <v>255</v>
      </c>
      <c r="E154" s="149" t="s">
        <v>1771</v>
      </c>
      <c r="F154" s="150" t="s">
        <v>1772</v>
      </c>
      <c r="H154" s="151">
        <v>1518.1690000000001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24.2" customHeight="1">
      <c r="B155" s="130"/>
      <c r="C155" s="131" t="s">
        <v>91</v>
      </c>
      <c r="D155" s="131" t="s">
        <v>248</v>
      </c>
      <c r="E155" s="132" t="s">
        <v>283</v>
      </c>
      <c r="F155" s="133" t="s">
        <v>284</v>
      </c>
      <c r="G155" s="134" t="s">
        <v>269</v>
      </c>
      <c r="H155" s="135">
        <v>1518.1690000000001</v>
      </c>
      <c r="I155" s="136"/>
      <c r="J155" s="137">
        <f>ROUND(I155*H155,2)</f>
        <v>0</v>
      </c>
      <c r="K155" s="133" t="s">
        <v>1577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1773</v>
      </c>
    </row>
    <row r="156" spans="2:65" s="1" customFormat="1">
      <c r="B156" s="32"/>
      <c r="D156" s="144" t="s">
        <v>253</v>
      </c>
      <c r="F156" s="145" t="s">
        <v>1602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" customFormat="1" ht="136.5">
      <c r="B157" s="32"/>
      <c r="D157" s="144" t="s">
        <v>1580</v>
      </c>
      <c r="F157" s="166" t="s">
        <v>1603</v>
      </c>
      <c r="I157" s="146"/>
      <c r="L157" s="32"/>
      <c r="M157" s="147"/>
      <c r="T157" s="55"/>
      <c r="AT157" s="17" t="s">
        <v>1580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1604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585</v>
      </c>
      <c r="F159" s="150" t="s">
        <v>1757</v>
      </c>
      <c r="H159" s="151">
        <v>1518.1690000000001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21.75" customHeight="1">
      <c r="B160" s="130"/>
      <c r="C160" s="131" t="s">
        <v>96</v>
      </c>
      <c r="D160" s="131" t="s">
        <v>248</v>
      </c>
      <c r="E160" s="132" t="s">
        <v>1605</v>
      </c>
      <c r="F160" s="133" t="s">
        <v>1606</v>
      </c>
      <c r="G160" s="134" t="s">
        <v>269</v>
      </c>
      <c r="H160" s="135">
        <v>1245.51</v>
      </c>
      <c r="I160" s="136"/>
      <c r="J160" s="137">
        <f>ROUND(I160*H160,2)</f>
        <v>0</v>
      </c>
      <c r="K160" s="133" t="s">
        <v>1577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1774</v>
      </c>
    </row>
    <row r="161" spans="2:51" s="1" customFormat="1">
      <c r="B161" s="32"/>
      <c r="D161" s="144" t="s">
        <v>253</v>
      </c>
      <c r="F161" s="145" t="s">
        <v>1608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51" s="1" customFormat="1" ht="165.75">
      <c r="B162" s="32"/>
      <c r="D162" s="144" t="s">
        <v>1580</v>
      </c>
      <c r="F162" s="166" t="s">
        <v>1609</v>
      </c>
      <c r="I162" s="146"/>
      <c r="L162" s="32"/>
      <c r="M162" s="147"/>
      <c r="T162" s="55"/>
      <c r="AT162" s="17" t="s">
        <v>1580</v>
      </c>
      <c r="AU162" s="17" t="s">
        <v>82</v>
      </c>
    </row>
    <row r="163" spans="2:51" s="12" customFormat="1">
      <c r="B163" s="155"/>
      <c r="D163" s="144" t="s">
        <v>255</v>
      </c>
      <c r="E163" s="156" t="s">
        <v>1</v>
      </c>
      <c r="F163" s="157" t="s">
        <v>1590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51" s="12" customFormat="1">
      <c r="B164" s="155"/>
      <c r="D164" s="144" t="s">
        <v>255</v>
      </c>
      <c r="E164" s="156" t="s">
        <v>1</v>
      </c>
      <c r="F164" s="157" t="s">
        <v>1610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51" s="12" customFormat="1">
      <c r="B165" s="155"/>
      <c r="D165" s="144" t="s">
        <v>255</v>
      </c>
      <c r="E165" s="156" t="s">
        <v>1</v>
      </c>
      <c r="F165" s="157" t="s">
        <v>1611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51" s="11" customFormat="1">
      <c r="B166" s="148"/>
      <c r="D166" s="144" t="s">
        <v>255</v>
      </c>
      <c r="E166" s="149" t="s">
        <v>589</v>
      </c>
      <c r="F166" s="150" t="s">
        <v>1738</v>
      </c>
      <c r="H166" s="151">
        <v>1499.8230000000001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51" s="12" customFormat="1">
      <c r="B167" s="155"/>
      <c r="D167" s="144" t="s">
        <v>255</v>
      </c>
      <c r="E167" s="156" t="s">
        <v>1</v>
      </c>
      <c r="F167" s="157" t="s">
        <v>1612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51" s="11" customFormat="1">
      <c r="B168" s="148"/>
      <c r="D168" s="144" t="s">
        <v>255</v>
      </c>
      <c r="E168" s="149" t="s">
        <v>320</v>
      </c>
      <c r="F168" s="150" t="s">
        <v>1739</v>
      </c>
      <c r="H168" s="151">
        <v>-27.241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51" s="12" customFormat="1">
      <c r="B169" s="155"/>
      <c r="D169" s="144" t="s">
        <v>255</v>
      </c>
      <c r="E169" s="156" t="s">
        <v>1</v>
      </c>
      <c r="F169" s="157" t="s">
        <v>1613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51" s="11" customFormat="1">
      <c r="B170" s="148"/>
      <c r="D170" s="144" t="s">
        <v>255</v>
      </c>
      <c r="E170" s="149" t="s">
        <v>623</v>
      </c>
      <c r="F170" s="150" t="s">
        <v>1740</v>
      </c>
      <c r="H170" s="151">
        <v>-24.904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</row>
    <row r="171" spans="2:51" s="12" customFormat="1">
      <c r="B171" s="155"/>
      <c r="D171" s="144" t="s">
        <v>255</v>
      </c>
      <c r="E171" s="156" t="s">
        <v>1</v>
      </c>
      <c r="F171" s="157" t="s">
        <v>1614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51" s="11" customFormat="1">
      <c r="B172" s="148"/>
      <c r="D172" s="144" t="s">
        <v>255</v>
      </c>
      <c r="E172" s="149" t="s">
        <v>1558</v>
      </c>
      <c r="F172" s="150" t="s">
        <v>1741</v>
      </c>
      <c r="H172" s="151">
        <v>-149.30000000000001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51" s="12" customFormat="1">
      <c r="B173" s="155"/>
      <c r="D173" s="144" t="s">
        <v>255</v>
      </c>
      <c r="E173" s="156" t="s">
        <v>1</v>
      </c>
      <c r="F173" s="157" t="s">
        <v>1615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51" s="11" customFormat="1">
      <c r="B174" s="148"/>
      <c r="D174" s="144" t="s">
        <v>255</v>
      </c>
      <c r="E174" s="149" t="s">
        <v>1560</v>
      </c>
      <c r="F174" s="150" t="s">
        <v>1775</v>
      </c>
      <c r="H174" s="151">
        <v>-40.555999999999997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75</v>
      </c>
      <c r="AY174" s="149" t="s">
        <v>247</v>
      </c>
    </row>
    <row r="175" spans="2:51" s="12" customFormat="1">
      <c r="B175" s="155"/>
      <c r="D175" s="144" t="s">
        <v>255</v>
      </c>
      <c r="E175" s="156" t="s">
        <v>1</v>
      </c>
      <c r="F175" s="157" t="s">
        <v>1617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51" s="11" customFormat="1">
      <c r="B176" s="148"/>
      <c r="D176" s="144" t="s">
        <v>255</v>
      </c>
      <c r="E176" s="149" t="s">
        <v>1562</v>
      </c>
      <c r="F176" s="150" t="s">
        <v>1776</v>
      </c>
      <c r="H176" s="151">
        <v>-12.311999999999999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75</v>
      </c>
      <c r="AY176" s="149" t="s">
        <v>247</v>
      </c>
    </row>
    <row r="177" spans="2:65" s="11" customFormat="1">
      <c r="B177" s="148"/>
      <c r="D177" s="144" t="s">
        <v>255</v>
      </c>
      <c r="E177" s="149" t="s">
        <v>1619</v>
      </c>
      <c r="F177" s="150" t="s">
        <v>1620</v>
      </c>
      <c r="H177" s="151">
        <v>1245.51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0" customFormat="1" ht="25.9" customHeight="1">
      <c r="B178" s="120"/>
      <c r="D178" s="121" t="s">
        <v>74</v>
      </c>
      <c r="E178" s="122" t="s">
        <v>91</v>
      </c>
      <c r="F178" s="122" t="s">
        <v>1621</v>
      </c>
      <c r="I178" s="123"/>
      <c r="J178" s="124">
        <f>BK178</f>
        <v>0</v>
      </c>
      <c r="L178" s="120"/>
      <c r="M178" s="125"/>
      <c r="P178" s="126">
        <f>SUM(P179:P197)</f>
        <v>0</v>
      </c>
      <c r="R178" s="126">
        <f>SUM(R179:R197)</f>
        <v>0</v>
      </c>
      <c r="T178" s="127">
        <f>SUM(T179:T197)</f>
        <v>0</v>
      </c>
      <c r="AR178" s="121" t="s">
        <v>82</v>
      </c>
      <c r="AT178" s="128" t="s">
        <v>74</v>
      </c>
      <c r="AU178" s="128" t="s">
        <v>75</v>
      </c>
      <c r="AY178" s="121" t="s">
        <v>247</v>
      </c>
      <c r="BK178" s="129">
        <f>SUM(BK179:BK197)</f>
        <v>0</v>
      </c>
    </row>
    <row r="179" spans="2:65" s="1" customFormat="1" ht="24.2" customHeight="1">
      <c r="B179" s="130"/>
      <c r="C179" s="131" t="s">
        <v>282</v>
      </c>
      <c r="D179" s="131" t="s">
        <v>248</v>
      </c>
      <c r="E179" s="132" t="s">
        <v>1622</v>
      </c>
      <c r="F179" s="133" t="s">
        <v>1623</v>
      </c>
      <c r="G179" s="134" t="s">
        <v>269</v>
      </c>
      <c r="H179" s="135">
        <v>2.8460000000000001</v>
      </c>
      <c r="I179" s="136"/>
      <c r="J179" s="137">
        <f>ROUND(I179*H179,2)</f>
        <v>0</v>
      </c>
      <c r="K179" s="133" t="s">
        <v>1577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1777</v>
      </c>
    </row>
    <row r="180" spans="2:65" s="1" customFormat="1" ht="48.75">
      <c r="B180" s="32"/>
      <c r="D180" s="144" t="s">
        <v>253</v>
      </c>
      <c r="F180" s="145" t="s">
        <v>1625</v>
      </c>
      <c r="I180" s="146"/>
      <c r="L180" s="32"/>
      <c r="M180" s="147"/>
      <c r="T180" s="55"/>
      <c r="AT180" s="17" t="s">
        <v>253</v>
      </c>
      <c r="AU180" s="17" t="s">
        <v>82</v>
      </c>
    </row>
    <row r="181" spans="2:65" s="1" customFormat="1" ht="263.25">
      <c r="B181" s="32"/>
      <c r="D181" s="144" t="s">
        <v>1580</v>
      </c>
      <c r="F181" s="166" t="s">
        <v>1626</v>
      </c>
      <c r="I181" s="146"/>
      <c r="L181" s="32"/>
      <c r="M181" s="147"/>
      <c r="T181" s="55"/>
      <c r="AT181" s="17" t="s">
        <v>1580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1590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 ht="22.5">
      <c r="B183" s="148"/>
      <c r="D183" s="144" t="s">
        <v>255</v>
      </c>
      <c r="E183" s="149" t="s">
        <v>714</v>
      </c>
      <c r="F183" s="150" t="s">
        <v>1778</v>
      </c>
      <c r="H183" s="151">
        <v>2.8460000000000001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</row>
    <row r="184" spans="2:65" s="1" customFormat="1" ht="21.75" customHeight="1">
      <c r="B184" s="130"/>
      <c r="C184" s="131" t="s">
        <v>288</v>
      </c>
      <c r="D184" s="131" t="s">
        <v>248</v>
      </c>
      <c r="E184" s="132" t="s">
        <v>1628</v>
      </c>
      <c r="F184" s="133" t="s">
        <v>1629</v>
      </c>
      <c r="G184" s="134" t="s">
        <v>269</v>
      </c>
      <c r="H184" s="135">
        <v>0.78500000000000003</v>
      </c>
      <c r="I184" s="136"/>
      <c r="J184" s="137">
        <f>ROUND(I184*H184,2)</f>
        <v>0</v>
      </c>
      <c r="K184" s="133" t="s">
        <v>1577</v>
      </c>
      <c r="L184" s="32"/>
      <c r="M184" s="138" t="s">
        <v>1</v>
      </c>
      <c r="N184" s="139" t="s">
        <v>40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96</v>
      </c>
      <c r="AT184" s="142" t="s">
        <v>248</v>
      </c>
      <c r="AU184" s="142" t="s">
        <v>82</v>
      </c>
      <c r="AY184" s="17" t="s">
        <v>247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82</v>
      </c>
      <c r="BK184" s="143">
        <f>ROUND(I184*H184,2)</f>
        <v>0</v>
      </c>
      <c r="BL184" s="17" t="s">
        <v>96</v>
      </c>
      <c r="BM184" s="142" t="s">
        <v>1779</v>
      </c>
    </row>
    <row r="185" spans="2:65" s="1" customFormat="1">
      <c r="B185" s="32"/>
      <c r="D185" s="144" t="s">
        <v>253</v>
      </c>
      <c r="F185" s="145" t="s">
        <v>1631</v>
      </c>
      <c r="I185" s="146"/>
      <c r="L185" s="32"/>
      <c r="M185" s="147"/>
      <c r="T185" s="55"/>
      <c r="AT185" s="17" t="s">
        <v>253</v>
      </c>
      <c r="AU185" s="17" t="s">
        <v>82</v>
      </c>
    </row>
    <row r="186" spans="2:65" s="1" customFormat="1" ht="263.25">
      <c r="B186" s="32"/>
      <c r="D186" s="144" t="s">
        <v>1580</v>
      </c>
      <c r="F186" s="166" t="s">
        <v>1626</v>
      </c>
      <c r="I186" s="146"/>
      <c r="L186" s="32"/>
      <c r="M186" s="147"/>
      <c r="T186" s="55"/>
      <c r="AT186" s="17" t="s">
        <v>1580</v>
      </c>
      <c r="AU186" s="17" t="s">
        <v>82</v>
      </c>
    </row>
    <row r="187" spans="2:65" s="12" customFormat="1">
      <c r="B187" s="155"/>
      <c r="D187" s="144" t="s">
        <v>255</v>
      </c>
      <c r="E187" s="156" t="s">
        <v>1</v>
      </c>
      <c r="F187" s="157" t="s">
        <v>1590</v>
      </c>
      <c r="H187" s="156" t="s">
        <v>1</v>
      </c>
      <c r="I187" s="158"/>
      <c r="L187" s="155"/>
      <c r="M187" s="159"/>
      <c r="T187" s="160"/>
      <c r="AT187" s="156" t="s">
        <v>255</v>
      </c>
      <c r="AU187" s="156" t="s">
        <v>82</v>
      </c>
      <c r="AV187" s="12" t="s">
        <v>82</v>
      </c>
      <c r="AW187" s="12" t="s">
        <v>32</v>
      </c>
      <c r="AX187" s="12" t="s">
        <v>75</v>
      </c>
      <c r="AY187" s="156" t="s">
        <v>247</v>
      </c>
    </row>
    <row r="188" spans="2:65" s="11" customFormat="1">
      <c r="B188" s="148"/>
      <c r="D188" s="144" t="s">
        <v>255</v>
      </c>
      <c r="E188" s="149" t="s">
        <v>720</v>
      </c>
      <c r="F188" s="150" t="s">
        <v>1780</v>
      </c>
      <c r="H188" s="151">
        <v>0.78500000000000003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82</v>
      </c>
      <c r="AY188" s="149" t="s">
        <v>247</v>
      </c>
    </row>
    <row r="189" spans="2:65" s="1" customFormat="1" ht="16.5" customHeight="1">
      <c r="B189" s="130"/>
      <c r="C189" s="131" t="s">
        <v>295</v>
      </c>
      <c r="D189" s="131" t="s">
        <v>248</v>
      </c>
      <c r="E189" s="132" t="s">
        <v>1633</v>
      </c>
      <c r="F189" s="133" t="s">
        <v>1634</v>
      </c>
      <c r="G189" s="134" t="s">
        <v>251</v>
      </c>
      <c r="H189" s="135">
        <v>0.51200000000000001</v>
      </c>
      <c r="I189" s="136"/>
      <c r="J189" s="137">
        <f>ROUND(I189*H189,2)</f>
        <v>0</v>
      </c>
      <c r="K189" s="133" t="s">
        <v>1577</v>
      </c>
      <c r="L189" s="32"/>
      <c r="M189" s="138" t="s">
        <v>1</v>
      </c>
      <c r="N189" s="139" t="s">
        <v>40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96</v>
      </c>
      <c r="AT189" s="142" t="s">
        <v>248</v>
      </c>
      <c r="AU189" s="142" t="s">
        <v>82</v>
      </c>
      <c r="AY189" s="17" t="s">
        <v>247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82</v>
      </c>
      <c r="BK189" s="143">
        <f>ROUND(I189*H189,2)</f>
        <v>0</v>
      </c>
      <c r="BL189" s="17" t="s">
        <v>96</v>
      </c>
      <c r="BM189" s="142" t="s">
        <v>1781</v>
      </c>
    </row>
    <row r="190" spans="2:65" s="1" customFormat="1" ht="29.25">
      <c r="B190" s="32"/>
      <c r="D190" s="144" t="s">
        <v>253</v>
      </c>
      <c r="F190" s="145" t="s">
        <v>1636</v>
      </c>
      <c r="I190" s="146"/>
      <c r="L190" s="32"/>
      <c r="M190" s="147"/>
      <c r="T190" s="55"/>
      <c r="AT190" s="17" t="s">
        <v>253</v>
      </c>
      <c r="AU190" s="17" t="s">
        <v>82</v>
      </c>
    </row>
    <row r="191" spans="2:65" s="1" customFormat="1" ht="185.25">
      <c r="B191" s="32"/>
      <c r="D191" s="144" t="s">
        <v>1580</v>
      </c>
      <c r="F191" s="166" t="s">
        <v>1637</v>
      </c>
      <c r="I191" s="146"/>
      <c r="L191" s="32"/>
      <c r="M191" s="147"/>
      <c r="T191" s="55"/>
      <c r="AT191" s="17" t="s">
        <v>1580</v>
      </c>
      <c r="AU191" s="17" t="s">
        <v>82</v>
      </c>
    </row>
    <row r="192" spans="2:65" s="12" customFormat="1">
      <c r="B192" s="155"/>
      <c r="D192" s="144" t="s">
        <v>255</v>
      </c>
      <c r="E192" s="156" t="s">
        <v>1</v>
      </c>
      <c r="F192" s="157" t="s">
        <v>1590</v>
      </c>
      <c r="H192" s="156" t="s">
        <v>1</v>
      </c>
      <c r="I192" s="158"/>
      <c r="L192" s="155"/>
      <c r="M192" s="159"/>
      <c r="T192" s="160"/>
      <c r="AT192" s="156" t="s">
        <v>255</v>
      </c>
      <c r="AU192" s="156" t="s">
        <v>82</v>
      </c>
      <c r="AV192" s="12" t="s">
        <v>82</v>
      </c>
      <c r="AW192" s="12" t="s">
        <v>32</v>
      </c>
      <c r="AX192" s="12" t="s">
        <v>75</v>
      </c>
      <c r="AY192" s="156" t="s">
        <v>247</v>
      </c>
    </row>
    <row r="193" spans="2:65" s="11" customFormat="1" ht="22.5">
      <c r="B193" s="148"/>
      <c r="D193" s="144" t="s">
        <v>255</v>
      </c>
      <c r="E193" s="149" t="s">
        <v>735</v>
      </c>
      <c r="F193" s="150" t="s">
        <v>1782</v>
      </c>
      <c r="H193" s="151">
        <v>0.51200000000000001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" customFormat="1" ht="37.9" customHeight="1">
      <c r="B194" s="130"/>
      <c r="C194" s="131" t="s">
        <v>305</v>
      </c>
      <c r="D194" s="131" t="s">
        <v>248</v>
      </c>
      <c r="E194" s="132" t="s">
        <v>1639</v>
      </c>
      <c r="F194" s="133" t="s">
        <v>1640</v>
      </c>
      <c r="G194" s="134" t="s">
        <v>363</v>
      </c>
      <c r="H194" s="135">
        <v>2</v>
      </c>
      <c r="I194" s="136"/>
      <c r="J194" s="137">
        <f>ROUND(I194*H194,2)</f>
        <v>0</v>
      </c>
      <c r="K194" s="133" t="s">
        <v>1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82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1783</v>
      </c>
    </row>
    <row r="195" spans="2:65" s="1" customFormat="1">
      <c r="B195" s="32"/>
      <c r="D195" s="144" t="s">
        <v>253</v>
      </c>
      <c r="F195" s="145" t="s">
        <v>1642</v>
      </c>
      <c r="I195" s="146"/>
      <c r="L195" s="32"/>
      <c r="M195" s="147"/>
      <c r="T195" s="55"/>
      <c r="AT195" s="17" t="s">
        <v>253</v>
      </c>
      <c r="AU195" s="17" t="s">
        <v>82</v>
      </c>
    </row>
    <row r="196" spans="2:65" s="12" customFormat="1">
      <c r="B196" s="155"/>
      <c r="D196" s="144" t="s">
        <v>255</v>
      </c>
      <c r="E196" s="156" t="s">
        <v>1</v>
      </c>
      <c r="F196" s="157" t="s">
        <v>1590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1" customFormat="1">
      <c r="B197" s="148"/>
      <c r="D197" s="144" t="s">
        <v>255</v>
      </c>
      <c r="E197" s="149" t="s">
        <v>738</v>
      </c>
      <c r="F197" s="150" t="s">
        <v>1784</v>
      </c>
      <c r="H197" s="151">
        <v>2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82</v>
      </c>
      <c r="AY197" s="149" t="s">
        <v>247</v>
      </c>
    </row>
    <row r="198" spans="2:65" s="10" customFormat="1" ht="25.9" customHeight="1">
      <c r="B198" s="120"/>
      <c r="D198" s="121" t="s">
        <v>74</v>
      </c>
      <c r="E198" s="122" t="s">
        <v>96</v>
      </c>
      <c r="F198" s="122" t="s">
        <v>948</v>
      </c>
      <c r="I198" s="123"/>
      <c r="J198" s="124">
        <f>BK198</f>
        <v>0</v>
      </c>
      <c r="L198" s="120"/>
      <c r="M198" s="125"/>
      <c r="P198" s="126">
        <f>SUM(P199:P220)</f>
        <v>0</v>
      </c>
      <c r="R198" s="126">
        <f>SUM(R199:R220)</f>
        <v>0</v>
      </c>
      <c r="T198" s="127">
        <f>SUM(T199:T220)</f>
        <v>0</v>
      </c>
      <c r="AR198" s="121" t="s">
        <v>82</v>
      </c>
      <c r="AT198" s="128" t="s">
        <v>74</v>
      </c>
      <c r="AU198" s="128" t="s">
        <v>75</v>
      </c>
      <c r="AY198" s="121" t="s">
        <v>247</v>
      </c>
      <c r="BK198" s="129">
        <f>SUM(BK199:BK220)</f>
        <v>0</v>
      </c>
    </row>
    <row r="199" spans="2:65" s="1" customFormat="1" ht="24.2" customHeight="1">
      <c r="B199" s="130"/>
      <c r="C199" s="131" t="s">
        <v>315</v>
      </c>
      <c r="D199" s="131" t="s">
        <v>248</v>
      </c>
      <c r="E199" s="132" t="s">
        <v>1644</v>
      </c>
      <c r="F199" s="133" t="s">
        <v>1645</v>
      </c>
      <c r="G199" s="134" t="s">
        <v>269</v>
      </c>
      <c r="H199" s="135">
        <v>24.904</v>
      </c>
      <c r="I199" s="136"/>
      <c r="J199" s="137">
        <f>ROUND(I199*H199,2)</f>
        <v>0</v>
      </c>
      <c r="K199" s="133" t="s">
        <v>1577</v>
      </c>
      <c r="L199" s="32"/>
      <c r="M199" s="138" t="s">
        <v>1</v>
      </c>
      <c r="N199" s="139" t="s">
        <v>40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96</v>
      </c>
      <c r="AT199" s="142" t="s">
        <v>248</v>
      </c>
      <c r="AU199" s="142" t="s">
        <v>82</v>
      </c>
      <c r="AY199" s="17" t="s">
        <v>247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82</v>
      </c>
      <c r="BK199" s="143">
        <f>ROUND(I199*H199,2)</f>
        <v>0</v>
      </c>
      <c r="BL199" s="17" t="s">
        <v>96</v>
      </c>
      <c r="BM199" s="142" t="s">
        <v>1785</v>
      </c>
    </row>
    <row r="200" spans="2:65" s="1" customFormat="1">
      <c r="B200" s="32"/>
      <c r="D200" s="144" t="s">
        <v>253</v>
      </c>
      <c r="F200" s="145" t="s">
        <v>1647</v>
      </c>
      <c r="I200" s="146"/>
      <c r="L200" s="32"/>
      <c r="M200" s="147"/>
      <c r="T200" s="55"/>
      <c r="AT200" s="17" t="s">
        <v>253</v>
      </c>
      <c r="AU200" s="17" t="s">
        <v>82</v>
      </c>
    </row>
    <row r="201" spans="2:65" s="1" customFormat="1" ht="263.25">
      <c r="B201" s="32"/>
      <c r="D201" s="144" t="s">
        <v>1580</v>
      </c>
      <c r="F201" s="166" t="s">
        <v>1626</v>
      </c>
      <c r="I201" s="146"/>
      <c r="L201" s="32"/>
      <c r="M201" s="147"/>
      <c r="T201" s="55"/>
      <c r="AT201" s="17" t="s">
        <v>1580</v>
      </c>
      <c r="AU201" s="17" t="s">
        <v>82</v>
      </c>
    </row>
    <row r="202" spans="2:65" s="12" customFormat="1">
      <c r="B202" s="155"/>
      <c r="D202" s="144" t="s">
        <v>255</v>
      </c>
      <c r="E202" s="156" t="s">
        <v>1</v>
      </c>
      <c r="F202" s="157" t="s">
        <v>1590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486</v>
      </c>
      <c r="F203" s="150" t="s">
        <v>1786</v>
      </c>
      <c r="H203" s="151">
        <v>5.08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293</v>
      </c>
      <c r="F204" s="150" t="s">
        <v>1787</v>
      </c>
      <c r="H204" s="151">
        <v>2.3690000000000002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 ht="22.5">
      <c r="B205" s="148"/>
      <c r="D205" s="144" t="s">
        <v>255</v>
      </c>
      <c r="E205" s="149" t="s">
        <v>773</v>
      </c>
      <c r="F205" s="150" t="s">
        <v>1788</v>
      </c>
      <c r="H205" s="151">
        <v>8.2959999999999994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75</v>
      </c>
      <c r="AY205" s="149" t="s">
        <v>247</v>
      </c>
    </row>
    <row r="206" spans="2:65" s="11" customFormat="1">
      <c r="B206" s="148"/>
      <c r="D206" s="144" t="s">
        <v>255</v>
      </c>
      <c r="E206" s="149" t="s">
        <v>1369</v>
      </c>
      <c r="F206" s="150" t="s">
        <v>1789</v>
      </c>
      <c r="H206" s="151">
        <v>7.0060000000000002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75</v>
      </c>
      <c r="AY206" s="149" t="s">
        <v>247</v>
      </c>
    </row>
    <row r="207" spans="2:65" s="11" customFormat="1">
      <c r="B207" s="148"/>
      <c r="D207" s="144" t="s">
        <v>255</v>
      </c>
      <c r="E207" s="149" t="s">
        <v>1371</v>
      </c>
      <c r="F207" s="150" t="s">
        <v>1790</v>
      </c>
      <c r="H207" s="151">
        <v>1.575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75</v>
      </c>
      <c r="AY207" s="149" t="s">
        <v>247</v>
      </c>
    </row>
    <row r="208" spans="2:65" s="11" customFormat="1">
      <c r="B208" s="148"/>
      <c r="D208" s="144" t="s">
        <v>255</v>
      </c>
      <c r="E208" s="149" t="s">
        <v>1653</v>
      </c>
      <c r="F208" s="150" t="s">
        <v>1791</v>
      </c>
      <c r="H208" s="151">
        <v>0.57799999999999996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75</v>
      </c>
      <c r="AY208" s="149" t="s">
        <v>247</v>
      </c>
    </row>
    <row r="209" spans="2:65" s="11" customFormat="1">
      <c r="B209" s="148"/>
      <c r="D209" s="144" t="s">
        <v>255</v>
      </c>
      <c r="E209" s="149" t="s">
        <v>1792</v>
      </c>
      <c r="F209" s="150" t="s">
        <v>1793</v>
      </c>
      <c r="H209" s="151">
        <v>24.904</v>
      </c>
      <c r="I209" s="152"/>
      <c r="L209" s="148"/>
      <c r="M209" s="153"/>
      <c r="T209" s="154"/>
      <c r="AT209" s="149" t="s">
        <v>255</v>
      </c>
      <c r="AU209" s="149" t="s">
        <v>82</v>
      </c>
      <c r="AV209" s="11" t="s">
        <v>84</v>
      </c>
      <c r="AW209" s="11" t="s">
        <v>32</v>
      </c>
      <c r="AX209" s="11" t="s">
        <v>82</v>
      </c>
      <c r="AY209" s="149" t="s">
        <v>247</v>
      </c>
    </row>
    <row r="210" spans="2:65" s="1" customFormat="1" ht="24.2" customHeight="1">
      <c r="B210" s="130"/>
      <c r="C210" s="131" t="s">
        <v>322</v>
      </c>
      <c r="D210" s="131" t="s">
        <v>248</v>
      </c>
      <c r="E210" s="132" t="s">
        <v>1655</v>
      </c>
      <c r="F210" s="133" t="s">
        <v>1656</v>
      </c>
      <c r="G210" s="134" t="s">
        <v>269</v>
      </c>
      <c r="H210" s="135">
        <v>27.241</v>
      </c>
      <c r="I210" s="136"/>
      <c r="J210" s="137">
        <f>ROUND(I210*H210,2)</f>
        <v>0</v>
      </c>
      <c r="K210" s="133" t="s">
        <v>1577</v>
      </c>
      <c r="L210" s="32"/>
      <c r="M210" s="138" t="s">
        <v>1</v>
      </c>
      <c r="N210" s="139" t="s">
        <v>40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96</v>
      </c>
      <c r="AT210" s="142" t="s">
        <v>248</v>
      </c>
      <c r="AU210" s="142" t="s">
        <v>82</v>
      </c>
      <c r="AY210" s="17" t="s">
        <v>247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82</v>
      </c>
      <c r="BK210" s="143">
        <f>ROUND(I210*H210,2)</f>
        <v>0</v>
      </c>
      <c r="BL210" s="17" t="s">
        <v>96</v>
      </c>
      <c r="BM210" s="142" t="s">
        <v>1794</v>
      </c>
    </row>
    <row r="211" spans="2:65" s="1" customFormat="1">
      <c r="B211" s="32"/>
      <c r="D211" s="144" t="s">
        <v>253</v>
      </c>
      <c r="F211" s="145" t="s">
        <v>1658</v>
      </c>
      <c r="I211" s="146"/>
      <c r="L211" s="32"/>
      <c r="M211" s="147"/>
      <c r="T211" s="55"/>
      <c r="AT211" s="17" t="s">
        <v>253</v>
      </c>
      <c r="AU211" s="17" t="s">
        <v>82</v>
      </c>
    </row>
    <row r="212" spans="2:65" s="1" customFormat="1" ht="39">
      <c r="B212" s="32"/>
      <c r="D212" s="144" t="s">
        <v>1580</v>
      </c>
      <c r="F212" s="166" t="s">
        <v>1659</v>
      </c>
      <c r="I212" s="146"/>
      <c r="L212" s="32"/>
      <c r="M212" s="147"/>
      <c r="T212" s="55"/>
      <c r="AT212" s="17" t="s">
        <v>1580</v>
      </c>
      <c r="AU212" s="17" t="s">
        <v>82</v>
      </c>
    </row>
    <row r="213" spans="2:65" s="12" customFormat="1">
      <c r="B213" s="155"/>
      <c r="D213" s="144" t="s">
        <v>255</v>
      </c>
      <c r="E213" s="156" t="s">
        <v>1</v>
      </c>
      <c r="F213" s="157" t="s">
        <v>1590</v>
      </c>
      <c r="H213" s="156" t="s">
        <v>1</v>
      </c>
      <c r="I213" s="158"/>
      <c r="L213" s="155"/>
      <c r="M213" s="159"/>
      <c r="T213" s="160"/>
      <c r="AT213" s="156" t="s">
        <v>255</v>
      </c>
      <c r="AU213" s="156" t="s">
        <v>82</v>
      </c>
      <c r="AV213" s="12" t="s">
        <v>82</v>
      </c>
      <c r="AW213" s="12" t="s">
        <v>32</v>
      </c>
      <c r="AX213" s="12" t="s">
        <v>75</v>
      </c>
      <c r="AY213" s="156" t="s">
        <v>247</v>
      </c>
    </row>
    <row r="214" spans="2:65" s="11" customFormat="1">
      <c r="B214" s="148"/>
      <c r="D214" s="144" t="s">
        <v>255</v>
      </c>
      <c r="E214" s="149" t="s">
        <v>492</v>
      </c>
      <c r="F214" s="150" t="s">
        <v>1795</v>
      </c>
      <c r="H214" s="151">
        <v>3.81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75</v>
      </c>
      <c r="AY214" s="149" t="s">
        <v>247</v>
      </c>
    </row>
    <row r="215" spans="2:65" s="11" customFormat="1">
      <c r="B215" s="148"/>
      <c r="D215" s="144" t="s">
        <v>255</v>
      </c>
      <c r="E215" s="149" t="s">
        <v>302</v>
      </c>
      <c r="F215" s="150" t="s">
        <v>1796</v>
      </c>
      <c r="H215" s="151">
        <v>1.7769999999999999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75</v>
      </c>
      <c r="AY215" s="149" t="s">
        <v>247</v>
      </c>
    </row>
    <row r="216" spans="2:65" s="11" customFormat="1" ht="22.5">
      <c r="B216" s="148"/>
      <c r="D216" s="144" t="s">
        <v>255</v>
      </c>
      <c r="E216" s="149" t="s">
        <v>946</v>
      </c>
      <c r="F216" s="150" t="s">
        <v>1797</v>
      </c>
      <c r="H216" s="151">
        <v>6.2220000000000004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75</v>
      </c>
      <c r="AY216" s="149" t="s">
        <v>247</v>
      </c>
    </row>
    <row r="217" spans="2:65" s="11" customFormat="1">
      <c r="B217" s="148"/>
      <c r="D217" s="144" t="s">
        <v>255</v>
      </c>
      <c r="E217" s="149" t="s">
        <v>1251</v>
      </c>
      <c r="F217" s="150" t="s">
        <v>1798</v>
      </c>
      <c r="H217" s="151">
        <v>5.2539999999999996</v>
      </c>
      <c r="I217" s="152"/>
      <c r="L217" s="148"/>
      <c r="M217" s="153"/>
      <c r="T217" s="154"/>
      <c r="AT217" s="149" t="s">
        <v>255</v>
      </c>
      <c r="AU217" s="149" t="s">
        <v>82</v>
      </c>
      <c r="AV217" s="11" t="s">
        <v>84</v>
      </c>
      <c r="AW217" s="11" t="s">
        <v>32</v>
      </c>
      <c r="AX217" s="11" t="s">
        <v>75</v>
      </c>
      <c r="AY217" s="149" t="s">
        <v>247</v>
      </c>
    </row>
    <row r="218" spans="2:65" s="11" customFormat="1">
      <c r="B218" s="148"/>
      <c r="D218" s="144" t="s">
        <v>255</v>
      </c>
      <c r="E218" s="149" t="s">
        <v>1553</v>
      </c>
      <c r="F218" s="150" t="s">
        <v>1799</v>
      </c>
      <c r="H218" s="151">
        <v>7.6550000000000002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614</v>
      </c>
      <c r="F219" s="150" t="s">
        <v>1800</v>
      </c>
      <c r="H219" s="151">
        <v>2.5230000000000001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1801</v>
      </c>
      <c r="F220" s="150" t="s">
        <v>1802</v>
      </c>
      <c r="H220" s="151">
        <v>27.241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82</v>
      </c>
      <c r="AY220" s="149" t="s">
        <v>247</v>
      </c>
    </row>
    <row r="221" spans="2:65" s="10" customFormat="1" ht="25.9" customHeight="1">
      <c r="B221" s="120"/>
      <c r="D221" s="121" t="s">
        <v>74</v>
      </c>
      <c r="E221" s="122" t="s">
        <v>305</v>
      </c>
      <c r="F221" s="122" t="s">
        <v>359</v>
      </c>
      <c r="I221" s="123"/>
      <c r="J221" s="124">
        <f>BK221</f>
        <v>0</v>
      </c>
      <c r="L221" s="120"/>
      <c r="M221" s="125"/>
      <c r="P221" s="126">
        <f>SUM(P222:P280)</f>
        <v>0</v>
      </c>
      <c r="R221" s="126">
        <f>SUM(R222:R280)</f>
        <v>0</v>
      </c>
      <c r="T221" s="127">
        <f>SUM(T222:T280)</f>
        <v>0</v>
      </c>
      <c r="AR221" s="121" t="s">
        <v>82</v>
      </c>
      <c r="AT221" s="128" t="s">
        <v>74</v>
      </c>
      <c r="AU221" s="128" t="s">
        <v>75</v>
      </c>
      <c r="AY221" s="121" t="s">
        <v>247</v>
      </c>
      <c r="BK221" s="129">
        <f>SUM(BK222:BK280)</f>
        <v>0</v>
      </c>
    </row>
    <row r="222" spans="2:65" s="1" customFormat="1" ht="21.75" customHeight="1">
      <c r="B222" s="130"/>
      <c r="C222" s="131" t="s">
        <v>328</v>
      </c>
      <c r="D222" s="131" t="s">
        <v>248</v>
      </c>
      <c r="E222" s="132" t="s">
        <v>1666</v>
      </c>
      <c r="F222" s="133" t="s">
        <v>1667</v>
      </c>
      <c r="G222" s="134" t="s">
        <v>308</v>
      </c>
      <c r="H222" s="135">
        <v>225.7</v>
      </c>
      <c r="I222" s="136"/>
      <c r="J222" s="137">
        <f>ROUND(I222*H222,2)</f>
        <v>0</v>
      </c>
      <c r="K222" s="133" t="s">
        <v>1577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1803</v>
      </c>
    </row>
    <row r="223" spans="2:65" s="1" customFormat="1">
      <c r="B223" s="32"/>
      <c r="D223" s="144" t="s">
        <v>253</v>
      </c>
      <c r="F223" s="145" t="s">
        <v>1669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" customFormat="1" ht="68.25">
      <c r="B224" s="32"/>
      <c r="D224" s="144" t="s">
        <v>1580</v>
      </c>
      <c r="F224" s="166" t="s">
        <v>1670</v>
      </c>
      <c r="I224" s="146"/>
      <c r="L224" s="32"/>
      <c r="M224" s="147"/>
      <c r="T224" s="55"/>
      <c r="AT224" s="17" t="s">
        <v>1580</v>
      </c>
      <c r="AU224" s="17" t="s">
        <v>82</v>
      </c>
    </row>
    <row r="225" spans="2:65" s="12" customFormat="1">
      <c r="B225" s="155"/>
      <c r="D225" s="144" t="s">
        <v>255</v>
      </c>
      <c r="E225" s="156" t="s">
        <v>1</v>
      </c>
      <c r="F225" s="157" t="s">
        <v>1590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1" customFormat="1">
      <c r="B226" s="148"/>
      <c r="D226" s="144" t="s">
        <v>255</v>
      </c>
      <c r="E226" s="149" t="s">
        <v>256</v>
      </c>
      <c r="F226" s="150" t="s">
        <v>1804</v>
      </c>
      <c r="H226" s="151">
        <v>50.4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1529</v>
      </c>
      <c r="F227" s="150" t="s">
        <v>1805</v>
      </c>
      <c r="H227" s="151">
        <v>23.5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1531</v>
      </c>
      <c r="F228" s="150" t="s">
        <v>1806</v>
      </c>
      <c r="H228" s="151">
        <v>82.3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>
      <c r="B229" s="148"/>
      <c r="D229" s="144" t="s">
        <v>255</v>
      </c>
      <c r="E229" s="149" t="s">
        <v>1674</v>
      </c>
      <c r="F229" s="150" t="s">
        <v>1807</v>
      </c>
      <c r="H229" s="151">
        <v>69.5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1808</v>
      </c>
      <c r="F230" s="150" t="s">
        <v>1809</v>
      </c>
      <c r="H230" s="151">
        <v>225.7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82</v>
      </c>
      <c r="AY230" s="149" t="s">
        <v>247</v>
      </c>
    </row>
    <row r="231" spans="2:65" s="1" customFormat="1" ht="21.75" customHeight="1">
      <c r="B231" s="130"/>
      <c r="C231" s="131" t="s">
        <v>335</v>
      </c>
      <c r="D231" s="131" t="s">
        <v>248</v>
      </c>
      <c r="E231" s="132" t="s">
        <v>1676</v>
      </c>
      <c r="F231" s="133" t="s">
        <v>1677</v>
      </c>
      <c r="G231" s="134" t="s">
        <v>308</v>
      </c>
      <c r="H231" s="135">
        <v>225.7</v>
      </c>
      <c r="I231" s="136"/>
      <c r="J231" s="137">
        <f>ROUND(I231*H231,2)</f>
        <v>0</v>
      </c>
      <c r="K231" s="133" t="s">
        <v>1577</v>
      </c>
      <c r="L231" s="32"/>
      <c r="M231" s="138" t="s">
        <v>1</v>
      </c>
      <c r="N231" s="139" t="s">
        <v>40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96</v>
      </c>
      <c r="AT231" s="142" t="s">
        <v>248</v>
      </c>
      <c r="AU231" s="142" t="s">
        <v>82</v>
      </c>
      <c r="AY231" s="17" t="s">
        <v>247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82</v>
      </c>
      <c r="BK231" s="143">
        <f>ROUND(I231*H231,2)</f>
        <v>0</v>
      </c>
      <c r="BL231" s="17" t="s">
        <v>96</v>
      </c>
      <c r="BM231" s="142" t="s">
        <v>1810</v>
      </c>
    </row>
    <row r="232" spans="2:65" s="1" customFormat="1" ht="39">
      <c r="B232" s="32"/>
      <c r="D232" s="144" t="s">
        <v>253</v>
      </c>
      <c r="F232" s="145" t="s">
        <v>1679</v>
      </c>
      <c r="I232" s="146"/>
      <c r="L232" s="32"/>
      <c r="M232" s="147"/>
      <c r="T232" s="55"/>
      <c r="AT232" s="17" t="s">
        <v>253</v>
      </c>
      <c r="AU232" s="17" t="s">
        <v>82</v>
      </c>
    </row>
    <row r="233" spans="2:65" s="1" customFormat="1" ht="185.25">
      <c r="B233" s="32"/>
      <c r="D233" s="144" t="s">
        <v>1580</v>
      </c>
      <c r="F233" s="166" t="s">
        <v>1680</v>
      </c>
      <c r="I233" s="146"/>
      <c r="L233" s="32"/>
      <c r="M233" s="147"/>
      <c r="T233" s="55"/>
      <c r="AT233" s="17" t="s">
        <v>1580</v>
      </c>
      <c r="AU233" s="17" t="s">
        <v>82</v>
      </c>
    </row>
    <row r="234" spans="2:65" s="12" customFormat="1">
      <c r="B234" s="155"/>
      <c r="D234" s="144" t="s">
        <v>255</v>
      </c>
      <c r="E234" s="156" t="s">
        <v>1</v>
      </c>
      <c r="F234" s="157" t="s">
        <v>1590</v>
      </c>
      <c r="H234" s="156" t="s">
        <v>1</v>
      </c>
      <c r="I234" s="158"/>
      <c r="L234" s="155"/>
      <c r="M234" s="159"/>
      <c r="T234" s="160"/>
      <c r="AT234" s="156" t="s">
        <v>255</v>
      </c>
      <c r="AU234" s="156" t="s">
        <v>82</v>
      </c>
      <c r="AV234" s="12" t="s">
        <v>82</v>
      </c>
      <c r="AW234" s="12" t="s">
        <v>32</v>
      </c>
      <c r="AX234" s="12" t="s">
        <v>75</v>
      </c>
      <c r="AY234" s="156" t="s">
        <v>247</v>
      </c>
    </row>
    <row r="235" spans="2:65" s="11" customFormat="1">
      <c r="B235" s="148"/>
      <c r="D235" s="144" t="s">
        <v>255</v>
      </c>
      <c r="E235" s="149" t="s">
        <v>264</v>
      </c>
      <c r="F235" s="150" t="s">
        <v>1804</v>
      </c>
      <c r="H235" s="151">
        <v>50.4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1533</v>
      </c>
      <c r="F236" s="150" t="s">
        <v>1805</v>
      </c>
      <c r="H236" s="151">
        <v>23.5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75</v>
      </c>
      <c r="AY236" s="149" t="s">
        <v>247</v>
      </c>
    </row>
    <row r="237" spans="2:65" s="11" customFormat="1">
      <c r="B237" s="148"/>
      <c r="D237" s="144" t="s">
        <v>255</v>
      </c>
      <c r="E237" s="149" t="s">
        <v>1534</v>
      </c>
      <c r="F237" s="150" t="s">
        <v>1806</v>
      </c>
      <c r="H237" s="151">
        <v>82.3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1681</v>
      </c>
      <c r="F238" s="150" t="s">
        <v>1807</v>
      </c>
      <c r="H238" s="151">
        <v>69.5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1811</v>
      </c>
      <c r="F239" s="150" t="s">
        <v>1812</v>
      </c>
      <c r="H239" s="151">
        <v>225.7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82</v>
      </c>
      <c r="AY239" s="149" t="s">
        <v>247</v>
      </c>
    </row>
    <row r="240" spans="2:65" s="1" customFormat="1" ht="24.2" customHeight="1">
      <c r="B240" s="130"/>
      <c r="C240" s="131" t="s">
        <v>342</v>
      </c>
      <c r="D240" s="131" t="s">
        <v>248</v>
      </c>
      <c r="E240" s="132" t="s">
        <v>1683</v>
      </c>
      <c r="F240" s="133" t="s">
        <v>1684</v>
      </c>
      <c r="G240" s="134" t="s">
        <v>269</v>
      </c>
      <c r="H240" s="135">
        <v>149.30000000000001</v>
      </c>
      <c r="I240" s="136"/>
      <c r="J240" s="137">
        <f>ROUND(I240*H240,2)</f>
        <v>0</v>
      </c>
      <c r="K240" s="133" t="s">
        <v>1577</v>
      </c>
      <c r="L240" s="32"/>
      <c r="M240" s="138" t="s">
        <v>1</v>
      </c>
      <c r="N240" s="139" t="s">
        <v>40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96</v>
      </c>
      <c r="AT240" s="142" t="s">
        <v>248</v>
      </c>
      <c r="AU240" s="142" t="s">
        <v>82</v>
      </c>
      <c r="AY240" s="17" t="s">
        <v>247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82</v>
      </c>
      <c r="BK240" s="143">
        <f>ROUND(I240*H240,2)</f>
        <v>0</v>
      </c>
      <c r="BL240" s="17" t="s">
        <v>96</v>
      </c>
      <c r="BM240" s="142" t="s">
        <v>1813</v>
      </c>
    </row>
    <row r="241" spans="2:65" s="1" customFormat="1">
      <c r="B241" s="32"/>
      <c r="D241" s="144" t="s">
        <v>253</v>
      </c>
      <c r="F241" s="145" t="s">
        <v>1686</v>
      </c>
      <c r="I241" s="146"/>
      <c r="L241" s="32"/>
      <c r="M241" s="147"/>
      <c r="T241" s="55"/>
      <c r="AT241" s="17" t="s">
        <v>253</v>
      </c>
      <c r="AU241" s="17" t="s">
        <v>82</v>
      </c>
    </row>
    <row r="242" spans="2:65" s="1" customFormat="1" ht="273">
      <c r="B242" s="32"/>
      <c r="D242" s="144" t="s">
        <v>1580</v>
      </c>
      <c r="F242" s="166" t="s">
        <v>1687</v>
      </c>
      <c r="I242" s="146"/>
      <c r="L242" s="32"/>
      <c r="M242" s="147"/>
      <c r="T242" s="55"/>
      <c r="AT242" s="17" t="s">
        <v>1580</v>
      </c>
      <c r="AU242" s="17" t="s">
        <v>82</v>
      </c>
    </row>
    <row r="243" spans="2:65" s="12" customFormat="1">
      <c r="B243" s="155"/>
      <c r="D243" s="144" t="s">
        <v>255</v>
      </c>
      <c r="E243" s="156" t="s">
        <v>1</v>
      </c>
      <c r="F243" s="157" t="s">
        <v>1590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1" customFormat="1">
      <c r="B244" s="148"/>
      <c r="D244" s="144" t="s">
        <v>255</v>
      </c>
      <c r="E244" s="149" t="s">
        <v>457</v>
      </c>
      <c r="F244" s="150" t="s">
        <v>1814</v>
      </c>
      <c r="H244" s="151">
        <v>33.340000000000003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75</v>
      </c>
      <c r="AY244" s="149" t="s">
        <v>247</v>
      </c>
    </row>
    <row r="245" spans="2:65" s="11" customFormat="1">
      <c r="B245" s="148"/>
      <c r="D245" s="144" t="s">
        <v>255</v>
      </c>
      <c r="E245" s="149" t="s">
        <v>1536</v>
      </c>
      <c r="F245" s="150" t="s">
        <v>1815</v>
      </c>
      <c r="H245" s="151">
        <v>15.545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1538</v>
      </c>
      <c r="F246" s="150" t="s">
        <v>1816</v>
      </c>
      <c r="H246" s="151">
        <v>54.441000000000003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65" s="11" customFormat="1">
      <c r="B247" s="148"/>
      <c r="D247" s="144" t="s">
        <v>255</v>
      </c>
      <c r="E247" s="149" t="s">
        <v>1691</v>
      </c>
      <c r="F247" s="150" t="s">
        <v>1817</v>
      </c>
      <c r="H247" s="151">
        <v>45.973999999999997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75</v>
      </c>
      <c r="AY247" s="149" t="s">
        <v>247</v>
      </c>
    </row>
    <row r="248" spans="2:65" s="11" customFormat="1">
      <c r="B248" s="148"/>
      <c r="D248" s="144" t="s">
        <v>255</v>
      </c>
      <c r="E248" s="149" t="s">
        <v>1818</v>
      </c>
      <c r="F248" s="150" t="s">
        <v>1819</v>
      </c>
      <c r="H248" s="151">
        <v>149.30000000000001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82</v>
      </c>
      <c r="AY248" s="149" t="s">
        <v>247</v>
      </c>
    </row>
    <row r="249" spans="2:65" s="1" customFormat="1" ht="24.2" customHeight="1">
      <c r="B249" s="130"/>
      <c r="C249" s="131" t="s">
        <v>348</v>
      </c>
      <c r="D249" s="131" t="s">
        <v>248</v>
      </c>
      <c r="E249" s="132" t="s">
        <v>1693</v>
      </c>
      <c r="F249" s="133" t="s">
        <v>1694</v>
      </c>
      <c r="G249" s="134" t="s">
        <v>363</v>
      </c>
      <c r="H249" s="135">
        <v>7</v>
      </c>
      <c r="I249" s="136"/>
      <c r="J249" s="137">
        <f>ROUND(I249*H249,2)</f>
        <v>0</v>
      </c>
      <c r="K249" s="133" t="s">
        <v>1577</v>
      </c>
      <c r="L249" s="32"/>
      <c r="M249" s="138" t="s">
        <v>1</v>
      </c>
      <c r="N249" s="139" t="s">
        <v>40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96</v>
      </c>
      <c r="AT249" s="142" t="s">
        <v>248</v>
      </c>
      <c r="AU249" s="142" t="s">
        <v>82</v>
      </c>
      <c r="AY249" s="17" t="s">
        <v>247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82</v>
      </c>
      <c r="BK249" s="143">
        <f>ROUND(I249*H249,2)</f>
        <v>0</v>
      </c>
      <c r="BL249" s="17" t="s">
        <v>96</v>
      </c>
      <c r="BM249" s="142" t="s">
        <v>1820</v>
      </c>
    </row>
    <row r="250" spans="2:65" s="1" customFormat="1" ht="107.25">
      <c r="B250" s="32"/>
      <c r="D250" s="144" t="s">
        <v>253</v>
      </c>
      <c r="F250" s="145" t="s">
        <v>1696</v>
      </c>
      <c r="I250" s="146"/>
      <c r="L250" s="32"/>
      <c r="M250" s="147"/>
      <c r="T250" s="55"/>
      <c r="AT250" s="17" t="s">
        <v>253</v>
      </c>
      <c r="AU250" s="17" t="s">
        <v>82</v>
      </c>
    </row>
    <row r="251" spans="2:65" s="1" customFormat="1" ht="165.75">
      <c r="B251" s="32"/>
      <c r="D251" s="144" t="s">
        <v>1580</v>
      </c>
      <c r="F251" s="166" t="s">
        <v>1697</v>
      </c>
      <c r="I251" s="146"/>
      <c r="L251" s="32"/>
      <c r="M251" s="147"/>
      <c r="T251" s="55"/>
      <c r="AT251" s="17" t="s">
        <v>1580</v>
      </c>
      <c r="AU251" s="17" t="s">
        <v>82</v>
      </c>
    </row>
    <row r="252" spans="2:65" s="12" customFormat="1">
      <c r="B252" s="155"/>
      <c r="D252" s="144" t="s">
        <v>255</v>
      </c>
      <c r="E252" s="156" t="s">
        <v>1</v>
      </c>
      <c r="F252" s="157" t="s">
        <v>1590</v>
      </c>
      <c r="H252" s="156" t="s">
        <v>1</v>
      </c>
      <c r="I252" s="158"/>
      <c r="L252" s="155"/>
      <c r="M252" s="159"/>
      <c r="T252" s="160"/>
      <c r="AT252" s="156" t="s">
        <v>255</v>
      </c>
      <c r="AU252" s="156" t="s">
        <v>82</v>
      </c>
      <c r="AV252" s="12" t="s">
        <v>82</v>
      </c>
      <c r="AW252" s="12" t="s">
        <v>32</v>
      </c>
      <c r="AX252" s="12" t="s">
        <v>75</v>
      </c>
      <c r="AY252" s="156" t="s">
        <v>247</v>
      </c>
    </row>
    <row r="253" spans="2:65" s="11" customFormat="1">
      <c r="B253" s="148"/>
      <c r="D253" s="144" t="s">
        <v>255</v>
      </c>
      <c r="E253" s="149" t="s">
        <v>463</v>
      </c>
      <c r="F253" s="150" t="s">
        <v>1821</v>
      </c>
      <c r="H253" s="151">
        <v>1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75</v>
      </c>
      <c r="AY253" s="149" t="s">
        <v>247</v>
      </c>
    </row>
    <row r="254" spans="2:65" s="11" customFormat="1">
      <c r="B254" s="148"/>
      <c r="D254" s="144" t="s">
        <v>255</v>
      </c>
      <c r="E254" s="149" t="s">
        <v>1541</v>
      </c>
      <c r="F254" s="150" t="s">
        <v>1822</v>
      </c>
      <c r="H254" s="151">
        <v>1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1543</v>
      </c>
      <c r="F255" s="150" t="s">
        <v>1823</v>
      </c>
      <c r="H255" s="151">
        <v>3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75</v>
      </c>
      <c r="AY255" s="149" t="s">
        <v>247</v>
      </c>
    </row>
    <row r="256" spans="2:65" s="11" customFormat="1">
      <c r="B256" s="148"/>
      <c r="D256" s="144" t="s">
        <v>255</v>
      </c>
      <c r="E256" s="149" t="s">
        <v>1192</v>
      </c>
      <c r="F256" s="150" t="s">
        <v>1824</v>
      </c>
      <c r="H256" s="151">
        <v>2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75</v>
      </c>
      <c r="AY256" s="149" t="s">
        <v>247</v>
      </c>
    </row>
    <row r="257" spans="2:65" s="11" customFormat="1">
      <c r="B257" s="148"/>
      <c r="D257" s="144" t="s">
        <v>255</v>
      </c>
      <c r="E257" s="149" t="s">
        <v>1194</v>
      </c>
      <c r="F257" s="150" t="s">
        <v>1825</v>
      </c>
      <c r="H257" s="151">
        <v>7</v>
      </c>
      <c r="I257" s="152"/>
      <c r="L257" s="148"/>
      <c r="M257" s="153"/>
      <c r="T257" s="154"/>
      <c r="AT257" s="149" t="s">
        <v>255</v>
      </c>
      <c r="AU257" s="149" t="s">
        <v>82</v>
      </c>
      <c r="AV257" s="11" t="s">
        <v>84</v>
      </c>
      <c r="AW257" s="11" t="s">
        <v>32</v>
      </c>
      <c r="AX257" s="11" t="s">
        <v>82</v>
      </c>
      <c r="AY257" s="149" t="s">
        <v>247</v>
      </c>
    </row>
    <row r="258" spans="2:65" s="1" customFormat="1" ht="24.2" customHeight="1">
      <c r="B258" s="130"/>
      <c r="C258" s="131" t="s">
        <v>8</v>
      </c>
      <c r="D258" s="131" t="s">
        <v>248</v>
      </c>
      <c r="E258" s="132" t="s">
        <v>1702</v>
      </c>
      <c r="F258" s="133" t="s">
        <v>1694</v>
      </c>
      <c r="G258" s="134" t="s">
        <v>363</v>
      </c>
      <c r="H258" s="135">
        <v>2</v>
      </c>
      <c r="I258" s="136"/>
      <c r="J258" s="137">
        <f>ROUND(I258*H258,2)</f>
        <v>0</v>
      </c>
      <c r="K258" s="133" t="s">
        <v>1577</v>
      </c>
      <c r="L258" s="32"/>
      <c r="M258" s="138" t="s">
        <v>1</v>
      </c>
      <c r="N258" s="139" t="s">
        <v>40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96</v>
      </c>
      <c r="AT258" s="142" t="s">
        <v>248</v>
      </c>
      <c r="AU258" s="142" t="s">
        <v>82</v>
      </c>
      <c r="AY258" s="17" t="s">
        <v>247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82</v>
      </c>
      <c r="BK258" s="143">
        <f>ROUND(I258*H258,2)</f>
        <v>0</v>
      </c>
      <c r="BL258" s="17" t="s">
        <v>96</v>
      </c>
      <c r="BM258" s="142" t="s">
        <v>1826</v>
      </c>
    </row>
    <row r="259" spans="2:65" s="1" customFormat="1" ht="68.25">
      <c r="B259" s="32"/>
      <c r="D259" s="144" t="s">
        <v>253</v>
      </c>
      <c r="F259" s="145" t="s">
        <v>1827</v>
      </c>
      <c r="I259" s="146"/>
      <c r="L259" s="32"/>
      <c r="M259" s="147"/>
      <c r="T259" s="55"/>
      <c r="AT259" s="17" t="s">
        <v>253</v>
      </c>
      <c r="AU259" s="17" t="s">
        <v>82</v>
      </c>
    </row>
    <row r="260" spans="2:65" s="1" customFormat="1" ht="165.75">
      <c r="B260" s="32"/>
      <c r="D260" s="144" t="s">
        <v>1580</v>
      </c>
      <c r="F260" s="166" t="s">
        <v>1697</v>
      </c>
      <c r="I260" s="146"/>
      <c r="L260" s="32"/>
      <c r="M260" s="147"/>
      <c r="T260" s="55"/>
      <c r="AT260" s="17" t="s">
        <v>1580</v>
      </c>
      <c r="AU260" s="17" t="s">
        <v>82</v>
      </c>
    </row>
    <row r="261" spans="2:65" s="12" customFormat="1">
      <c r="B261" s="155"/>
      <c r="D261" s="144" t="s">
        <v>255</v>
      </c>
      <c r="E261" s="156" t="s">
        <v>1</v>
      </c>
      <c r="F261" s="157" t="s">
        <v>1590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</row>
    <row r="262" spans="2:65" s="12" customFormat="1">
      <c r="B262" s="155"/>
      <c r="D262" s="144" t="s">
        <v>255</v>
      </c>
      <c r="E262" s="156" t="s">
        <v>1</v>
      </c>
      <c r="F262" s="157" t="s">
        <v>1705</v>
      </c>
      <c r="H262" s="156" t="s">
        <v>1</v>
      </c>
      <c r="I262" s="158"/>
      <c r="L262" s="155"/>
      <c r="M262" s="159"/>
      <c r="T262" s="160"/>
      <c r="AT262" s="156" t="s">
        <v>255</v>
      </c>
      <c r="AU262" s="156" t="s">
        <v>82</v>
      </c>
      <c r="AV262" s="12" t="s">
        <v>82</v>
      </c>
      <c r="AW262" s="12" t="s">
        <v>32</v>
      </c>
      <c r="AX262" s="12" t="s">
        <v>75</v>
      </c>
      <c r="AY262" s="156" t="s">
        <v>247</v>
      </c>
    </row>
    <row r="263" spans="2:65" s="11" customFormat="1">
      <c r="B263" s="148"/>
      <c r="D263" s="144" t="s">
        <v>255</v>
      </c>
      <c r="E263" s="149" t="s">
        <v>523</v>
      </c>
      <c r="F263" s="150" t="s">
        <v>1828</v>
      </c>
      <c r="H263" s="151">
        <v>1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1" customFormat="1">
      <c r="B264" s="148"/>
      <c r="D264" s="144" t="s">
        <v>255</v>
      </c>
      <c r="E264" s="149" t="s">
        <v>273</v>
      </c>
      <c r="F264" s="150" t="s">
        <v>1829</v>
      </c>
      <c r="H264" s="151">
        <v>1</v>
      </c>
      <c r="I264" s="152"/>
      <c r="L264" s="148"/>
      <c r="M264" s="153"/>
      <c r="T264" s="154"/>
      <c r="AT264" s="149" t="s">
        <v>255</v>
      </c>
      <c r="AU264" s="149" t="s">
        <v>82</v>
      </c>
      <c r="AV264" s="11" t="s">
        <v>84</v>
      </c>
      <c r="AW264" s="11" t="s">
        <v>32</v>
      </c>
      <c r="AX264" s="11" t="s">
        <v>75</v>
      </c>
      <c r="AY264" s="149" t="s">
        <v>247</v>
      </c>
    </row>
    <row r="265" spans="2:65" s="11" customFormat="1">
      <c r="B265" s="148"/>
      <c r="D265" s="144" t="s">
        <v>255</v>
      </c>
      <c r="E265" s="149" t="s">
        <v>541</v>
      </c>
      <c r="F265" s="150" t="s">
        <v>1830</v>
      </c>
      <c r="H265" s="151">
        <v>2</v>
      </c>
      <c r="I265" s="152"/>
      <c r="L265" s="148"/>
      <c r="M265" s="153"/>
      <c r="T265" s="154"/>
      <c r="AT265" s="149" t="s">
        <v>255</v>
      </c>
      <c r="AU265" s="149" t="s">
        <v>82</v>
      </c>
      <c r="AV265" s="11" t="s">
        <v>84</v>
      </c>
      <c r="AW265" s="11" t="s">
        <v>32</v>
      </c>
      <c r="AX265" s="11" t="s">
        <v>82</v>
      </c>
      <c r="AY265" s="149" t="s">
        <v>247</v>
      </c>
    </row>
    <row r="266" spans="2:65" s="1" customFormat="1" ht="33" customHeight="1">
      <c r="B266" s="130"/>
      <c r="C266" s="131" t="s">
        <v>360</v>
      </c>
      <c r="D266" s="131" t="s">
        <v>248</v>
      </c>
      <c r="E266" s="132" t="s">
        <v>1707</v>
      </c>
      <c r="F266" s="133" t="s">
        <v>1708</v>
      </c>
      <c r="G266" s="134" t="s">
        <v>363</v>
      </c>
      <c r="H266" s="135">
        <v>2</v>
      </c>
      <c r="I266" s="136"/>
      <c r="J266" s="137">
        <f>ROUND(I266*H266,2)</f>
        <v>0</v>
      </c>
      <c r="K266" s="133" t="s">
        <v>1</v>
      </c>
      <c r="L266" s="32"/>
      <c r="M266" s="138" t="s">
        <v>1</v>
      </c>
      <c r="N266" s="139" t="s">
        <v>40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96</v>
      </c>
      <c r="AT266" s="142" t="s">
        <v>248</v>
      </c>
      <c r="AU266" s="142" t="s">
        <v>82</v>
      </c>
      <c r="AY266" s="17" t="s">
        <v>247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82</v>
      </c>
      <c r="BK266" s="143">
        <f>ROUND(I266*H266,2)</f>
        <v>0</v>
      </c>
      <c r="BL266" s="17" t="s">
        <v>96</v>
      </c>
      <c r="BM266" s="142" t="s">
        <v>1831</v>
      </c>
    </row>
    <row r="267" spans="2:65" s="1" customFormat="1" ht="48.75">
      <c r="B267" s="32"/>
      <c r="D267" s="144" t="s">
        <v>253</v>
      </c>
      <c r="F267" s="145" t="s">
        <v>1710</v>
      </c>
      <c r="I267" s="146"/>
      <c r="L267" s="32"/>
      <c r="M267" s="147"/>
      <c r="T267" s="55"/>
      <c r="AT267" s="17" t="s">
        <v>253</v>
      </c>
      <c r="AU267" s="17" t="s">
        <v>82</v>
      </c>
    </row>
    <row r="268" spans="2:65" s="12" customFormat="1">
      <c r="B268" s="155"/>
      <c r="D268" s="144" t="s">
        <v>255</v>
      </c>
      <c r="E268" s="156" t="s">
        <v>1</v>
      </c>
      <c r="F268" s="157" t="s">
        <v>1590</v>
      </c>
      <c r="H268" s="156" t="s">
        <v>1</v>
      </c>
      <c r="I268" s="158"/>
      <c r="L268" s="155"/>
      <c r="M268" s="159"/>
      <c r="T268" s="160"/>
      <c r="AT268" s="156" t="s">
        <v>255</v>
      </c>
      <c r="AU268" s="156" t="s">
        <v>82</v>
      </c>
      <c r="AV268" s="12" t="s">
        <v>82</v>
      </c>
      <c r="AW268" s="12" t="s">
        <v>32</v>
      </c>
      <c r="AX268" s="12" t="s">
        <v>75</v>
      </c>
      <c r="AY268" s="156" t="s">
        <v>247</v>
      </c>
    </row>
    <row r="269" spans="2:65" s="11" customFormat="1">
      <c r="B269" s="148"/>
      <c r="D269" s="144" t="s">
        <v>255</v>
      </c>
      <c r="E269" s="149" t="s">
        <v>286</v>
      </c>
      <c r="F269" s="150" t="s">
        <v>1821</v>
      </c>
      <c r="H269" s="151">
        <v>1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75</v>
      </c>
      <c r="AY269" s="149" t="s">
        <v>247</v>
      </c>
    </row>
    <row r="270" spans="2:65" s="11" customFormat="1">
      <c r="B270" s="148"/>
      <c r="D270" s="144" t="s">
        <v>255</v>
      </c>
      <c r="E270" s="149" t="s">
        <v>258</v>
      </c>
      <c r="F270" s="150" t="s">
        <v>1829</v>
      </c>
      <c r="H270" s="151">
        <v>1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75</v>
      </c>
      <c r="AY270" s="149" t="s">
        <v>247</v>
      </c>
    </row>
    <row r="271" spans="2:65" s="11" customFormat="1">
      <c r="B271" s="148"/>
      <c r="D271" s="144" t="s">
        <v>255</v>
      </c>
      <c r="E271" s="149" t="s">
        <v>469</v>
      </c>
      <c r="F271" s="150" t="s">
        <v>1832</v>
      </c>
      <c r="H271" s="151">
        <v>2</v>
      </c>
      <c r="I271" s="152"/>
      <c r="L271" s="148"/>
      <c r="M271" s="153"/>
      <c r="T271" s="154"/>
      <c r="AT271" s="149" t="s">
        <v>255</v>
      </c>
      <c r="AU271" s="149" t="s">
        <v>82</v>
      </c>
      <c r="AV271" s="11" t="s">
        <v>84</v>
      </c>
      <c r="AW271" s="11" t="s">
        <v>32</v>
      </c>
      <c r="AX271" s="11" t="s">
        <v>82</v>
      </c>
      <c r="AY271" s="149" t="s">
        <v>247</v>
      </c>
    </row>
    <row r="272" spans="2:65" s="1" customFormat="1" ht="16.5" customHeight="1">
      <c r="B272" s="130"/>
      <c r="C272" s="131" t="s">
        <v>370</v>
      </c>
      <c r="D272" s="131" t="s">
        <v>248</v>
      </c>
      <c r="E272" s="132" t="s">
        <v>1712</v>
      </c>
      <c r="F272" s="133" t="s">
        <v>1713</v>
      </c>
      <c r="G272" s="134" t="s">
        <v>308</v>
      </c>
      <c r="H272" s="135">
        <v>225.7</v>
      </c>
      <c r="I272" s="136"/>
      <c r="J272" s="137">
        <f>ROUND(I272*H272,2)</f>
        <v>0</v>
      </c>
      <c r="K272" s="133" t="s">
        <v>1577</v>
      </c>
      <c r="L272" s="32"/>
      <c r="M272" s="138" t="s">
        <v>1</v>
      </c>
      <c r="N272" s="139" t="s">
        <v>40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96</v>
      </c>
      <c r="AT272" s="142" t="s">
        <v>248</v>
      </c>
      <c r="AU272" s="142" t="s">
        <v>82</v>
      </c>
      <c r="AY272" s="17" t="s">
        <v>247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82</v>
      </c>
      <c r="BK272" s="143">
        <f>ROUND(I272*H272,2)</f>
        <v>0</v>
      </c>
      <c r="BL272" s="17" t="s">
        <v>96</v>
      </c>
      <c r="BM272" s="142" t="s">
        <v>1833</v>
      </c>
    </row>
    <row r="273" spans="2:51" s="1" customFormat="1" ht="19.5">
      <c r="B273" s="32"/>
      <c r="D273" s="144" t="s">
        <v>253</v>
      </c>
      <c r="F273" s="145" t="s">
        <v>1715</v>
      </c>
      <c r="I273" s="146"/>
      <c r="L273" s="32"/>
      <c r="M273" s="147"/>
      <c r="T273" s="55"/>
      <c r="AT273" s="17" t="s">
        <v>253</v>
      </c>
      <c r="AU273" s="17" t="s">
        <v>82</v>
      </c>
    </row>
    <row r="274" spans="2:51" s="1" customFormat="1" ht="39">
      <c r="B274" s="32"/>
      <c r="D274" s="144" t="s">
        <v>1580</v>
      </c>
      <c r="F274" s="166" t="s">
        <v>1716</v>
      </c>
      <c r="I274" s="146"/>
      <c r="L274" s="32"/>
      <c r="M274" s="147"/>
      <c r="T274" s="55"/>
      <c r="AT274" s="17" t="s">
        <v>1580</v>
      </c>
      <c r="AU274" s="17" t="s">
        <v>82</v>
      </c>
    </row>
    <row r="275" spans="2:51" s="12" customFormat="1">
      <c r="B275" s="155"/>
      <c r="D275" s="144" t="s">
        <v>255</v>
      </c>
      <c r="E275" s="156" t="s">
        <v>1</v>
      </c>
      <c r="F275" s="157" t="s">
        <v>1590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</row>
    <row r="276" spans="2:51" s="11" customFormat="1">
      <c r="B276" s="148"/>
      <c r="D276" s="144" t="s">
        <v>255</v>
      </c>
      <c r="E276" s="149" t="s">
        <v>529</v>
      </c>
      <c r="F276" s="150" t="s">
        <v>1804</v>
      </c>
      <c r="H276" s="151">
        <v>50.4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51" s="11" customFormat="1">
      <c r="B277" s="148"/>
      <c r="D277" s="144" t="s">
        <v>255</v>
      </c>
      <c r="E277" s="149" t="s">
        <v>280</v>
      </c>
      <c r="F277" s="150" t="s">
        <v>1805</v>
      </c>
      <c r="H277" s="151">
        <v>23.5</v>
      </c>
      <c r="I277" s="152"/>
      <c r="L277" s="148"/>
      <c r="M277" s="153"/>
      <c r="T277" s="154"/>
      <c r="AT277" s="149" t="s">
        <v>255</v>
      </c>
      <c r="AU277" s="149" t="s">
        <v>82</v>
      </c>
      <c r="AV277" s="11" t="s">
        <v>84</v>
      </c>
      <c r="AW277" s="11" t="s">
        <v>32</v>
      </c>
      <c r="AX277" s="11" t="s">
        <v>75</v>
      </c>
      <c r="AY277" s="149" t="s">
        <v>247</v>
      </c>
    </row>
    <row r="278" spans="2:51" s="11" customFormat="1">
      <c r="B278" s="148"/>
      <c r="D278" s="144" t="s">
        <v>255</v>
      </c>
      <c r="E278" s="149" t="s">
        <v>726</v>
      </c>
      <c r="F278" s="150" t="s">
        <v>1806</v>
      </c>
      <c r="H278" s="151">
        <v>82.3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75</v>
      </c>
      <c r="AY278" s="149" t="s">
        <v>247</v>
      </c>
    </row>
    <row r="279" spans="2:51" s="11" customFormat="1">
      <c r="B279" s="148"/>
      <c r="D279" s="144" t="s">
        <v>255</v>
      </c>
      <c r="E279" s="149" t="s">
        <v>985</v>
      </c>
      <c r="F279" s="150" t="s">
        <v>1807</v>
      </c>
      <c r="H279" s="151">
        <v>69.5</v>
      </c>
      <c r="I279" s="152"/>
      <c r="L279" s="148"/>
      <c r="M279" s="153"/>
      <c r="T279" s="154"/>
      <c r="AT279" s="149" t="s">
        <v>255</v>
      </c>
      <c r="AU279" s="149" t="s">
        <v>82</v>
      </c>
      <c r="AV279" s="11" t="s">
        <v>84</v>
      </c>
      <c r="AW279" s="11" t="s">
        <v>32</v>
      </c>
      <c r="AX279" s="11" t="s">
        <v>75</v>
      </c>
      <c r="AY279" s="149" t="s">
        <v>247</v>
      </c>
    </row>
    <row r="280" spans="2:51" s="11" customFormat="1">
      <c r="B280" s="148"/>
      <c r="D280" s="144" t="s">
        <v>255</v>
      </c>
      <c r="E280" s="149" t="s">
        <v>987</v>
      </c>
      <c r="F280" s="150" t="s">
        <v>1834</v>
      </c>
      <c r="H280" s="151">
        <v>225.7</v>
      </c>
      <c r="I280" s="152"/>
      <c r="L280" s="148"/>
      <c r="M280" s="161"/>
      <c r="N280" s="162"/>
      <c r="O280" s="162"/>
      <c r="P280" s="162"/>
      <c r="Q280" s="162"/>
      <c r="R280" s="162"/>
      <c r="S280" s="162"/>
      <c r="T280" s="163"/>
      <c r="AT280" s="149" t="s">
        <v>255</v>
      </c>
      <c r="AU280" s="149" t="s">
        <v>82</v>
      </c>
      <c r="AV280" s="11" t="s">
        <v>84</v>
      </c>
      <c r="AW280" s="11" t="s">
        <v>32</v>
      </c>
      <c r="AX280" s="11" t="s">
        <v>82</v>
      </c>
      <c r="AY280" s="149" t="s">
        <v>247</v>
      </c>
    </row>
    <row r="281" spans="2:51" s="1" customFormat="1" ht="6.95" customHeight="1">
      <c r="B281" s="44"/>
      <c r="C281" s="45"/>
      <c r="D281" s="45"/>
      <c r="E281" s="45"/>
      <c r="F281" s="45"/>
      <c r="G281" s="45"/>
      <c r="H281" s="45"/>
      <c r="I281" s="45"/>
      <c r="J281" s="45"/>
      <c r="K281" s="45"/>
      <c r="L281" s="32"/>
    </row>
  </sheetData>
  <autoFilter ref="C128:K280" xr:uid="{00000000-0009-0000-0000-000013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08"/>
  <sheetViews>
    <sheetView showGridLines="0" topLeftCell="A139" workbookViewId="0">
      <selection activeCell="F144" sqref="F14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154</v>
      </c>
      <c r="AZ2" s="164" t="s">
        <v>523</v>
      </c>
      <c r="BA2" s="164" t="s">
        <v>523</v>
      </c>
      <c r="BB2" s="164" t="s">
        <v>1</v>
      </c>
      <c r="BC2" s="164" t="s">
        <v>1835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273</v>
      </c>
      <c r="BA3" s="164" t="s">
        <v>273</v>
      </c>
      <c r="BB3" s="164" t="s">
        <v>1</v>
      </c>
      <c r="BC3" s="164" t="s">
        <v>1836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529</v>
      </c>
      <c r="BA4" s="164" t="s">
        <v>529</v>
      </c>
      <c r="BB4" s="164" t="s">
        <v>1</v>
      </c>
      <c r="BC4" s="164" t="s">
        <v>1837</v>
      </c>
      <c r="BD4" s="164" t="s">
        <v>84</v>
      </c>
    </row>
    <row r="5" spans="2:56" ht="6.95" customHeight="1">
      <c r="B5" s="20"/>
      <c r="L5" s="20"/>
      <c r="AZ5" s="164" t="s">
        <v>280</v>
      </c>
      <c r="BA5" s="164" t="s">
        <v>280</v>
      </c>
      <c r="BB5" s="164" t="s">
        <v>1</v>
      </c>
      <c r="BC5" s="164" t="s">
        <v>1838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492</v>
      </c>
      <c r="BA6" s="164" t="s">
        <v>492</v>
      </c>
      <c r="BB6" s="164" t="s">
        <v>1</v>
      </c>
      <c r="BC6" s="164" t="s">
        <v>1839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302</v>
      </c>
      <c r="BA7" s="164" t="s">
        <v>302</v>
      </c>
      <c r="BB7" s="164" t="s">
        <v>1</v>
      </c>
      <c r="BC7" s="164" t="s">
        <v>1840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946</v>
      </c>
      <c r="BA8" s="164" t="s">
        <v>946</v>
      </c>
      <c r="BB8" s="164" t="s">
        <v>1</v>
      </c>
      <c r="BC8" s="164" t="s">
        <v>1841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1251</v>
      </c>
      <c r="BA9" s="164" t="s">
        <v>1251</v>
      </c>
      <c r="BB9" s="164" t="s">
        <v>1</v>
      </c>
      <c r="BC9" s="164" t="s">
        <v>1842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1553</v>
      </c>
      <c r="BA10" s="164" t="s">
        <v>1553</v>
      </c>
      <c r="BB10" s="164" t="s">
        <v>1</v>
      </c>
      <c r="BC10" s="164" t="s">
        <v>1563</v>
      </c>
      <c r="BD10" s="164" t="s">
        <v>84</v>
      </c>
    </row>
    <row r="11" spans="2:56" s="1" customFormat="1" ht="16.5" customHeight="1">
      <c r="B11" s="32"/>
      <c r="E11" s="241" t="s">
        <v>1540</v>
      </c>
      <c r="F11" s="256"/>
      <c r="G11" s="256"/>
      <c r="H11" s="256"/>
      <c r="L11" s="32"/>
      <c r="AZ11" s="164" t="s">
        <v>585</v>
      </c>
      <c r="BA11" s="164" t="s">
        <v>585</v>
      </c>
      <c r="BB11" s="164" t="s">
        <v>1</v>
      </c>
      <c r="BC11" s="164" t="s">
        <v>1843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312</v>
      </c>
      <c r="BA12" s="164" t="s">
        <v>312</v>
      </c>
      <c r="BB12" s="164" t="s">
        <v>1</v>
      </c>
      <c r="BC12" s="164" t="s">
        <v>1844</v>
      </c>
      <c r="BD12" s="164" t="s">
        <v>84</v>
      </c>
    </row>
    <row r="13" spans="2:56" s="1" customFormat="1" ht="30" customHeight="1">
      <c r="B13" s="32"/>
      <c r="E13" s="233" t="s">
        <v>1845</v>
      </c>
      <c r="F13" s="256"/>
      <c r="G13" s="256"/>
      <c r="H13" s="256"/>
      <c r="L13" s="32"/>
    </row>
    <row r="14" spans="2:56" s="1" customFormat="1">
      <c r="B14" s="32"/>
      <c r="L14" s="32"/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ROUND(J128,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ROUND((SUM(BE128:BE207)),  2)</f>
        <v>0</v>
      </c>
      <c r="I37" s="96">
        <v>0.21</v>
      </c>
      <c r="J37" s="84">
        <f>ROUND(((SUM(BE128:BE207))*I37),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ROUND((SUM(BF128:BF207)),  2)</f>
        <v>0</v>
      </c>
      <c r="I38" s="96">
        <v>0.15</v>
      </c>
      <c r="J38" s="84">
        <f>ROUND(((SUM(BF128:BF207))*I38),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ROUND((SUM(BG128:BG207)),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ROUND((SUM(BH128:BH207)),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ROUND((SUM(BI128:BI207)),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1540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0003 - SO 06 27 203.4-01  Větev 1 (Bulvár) - křižovatka Bulvár větev C, kanalizace splašková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J128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J129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J137</f>
        <v>0</v>
      </c>
      <c r="L102" s="108"/>
    </row>
    <row r="103" spans="2:47" s="8" customFormat="1" ht="24.95" customHeight="1">
      <c r="B103" s="108"/>
      <c r="D103" s="109" t="s">
        <v>932</v>
      </c>
      <c r="E103" s="110"/>
      <c r="F103" s="110"/>
      <c r="G103" s="110"/>
      <c r="H103" s="110"/>
      <c r="I103" s="110"/>
      <c r="J103" s="111">
        <f>J167</f>
        <v>0</v>
      </c>
      <c r="L103" s="108"/>
    </row>
    <row r="104" spans="2:47" s="8" customFormat="1" ht="24.95" customHeight="1">
      <c r="B104" s="108"/>
      <c r="D104" s="109" t="s">
        <v>231</v>
      </c>
      <c r="E104" s="110"/>
      <c r="F104" s="110"/>
      <c r="G104" s="110"/>
      <c r="H104" s="110"/>
      <c r="I104" s="110"/>
      <c r="J104" s="111">
        <f>J182</f>
        <v>0</v>
      </c>
      <c r="L104" s="108"/>
    </row>
    <row r="105" spans="2:47" s="1" customFormat="1" ht="21.75" customHeight="1">
      <c r="B105" s="32"/>
      <c r="L105" s="32"/>
    </row>
    <row r="106" spans="2:47" s="1" customFormat="1" ht="6.95" customHeight="1">
      <c r="B106" s="44"/>
      <c r="C106" s="45"/>
      <c r="D106" s="45"/>
      <c r="E106" s="45"/>
      <c r="F106" s="45"/>
      <c r="G106" s="45"/>
      <c r="H106" s="45"/>
      <c r="I106" s="45"/>
      <c r="J106" s="45"/>
      <c r="K106" s="45"/>
      <c r="L106" s="32"/>
    </row>
    <row r="110" spans="2:47" s="1" customFormat="1" ht="6.95" customHeight="1">
      <c r="B110" s="46"/>
      <c r="C110" s="47"/>
      <c r="D110" s="47"/>
      <c r="E110" s="47"/>
      <c r="F110" s="47"/>
      <c r="G110" s="47"/>
      <c r="H110" s="47"/>
      <c r="I110" s="47"/>
      <c r="J110" s="47"/>
      <c r="K110" s="47"/>
      <c r="L110" s="32"/>
    </row>
    <row r="111" spans="2:47" s="1" customFormat="1" ht="24.95" customHeight="1">
      <c r="B111" s="32"/>
      <c r="C111" s="21" t="s">
        <v>233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16</v>
      </c>
      <c r="L113" s="32"/>
    </row>
    <row r="114" spans="2:63" s="1" customFormat="1" ht="26.25" customHeight="1">
      <c r="B114" s="32"/>
      <c r="E114" s="254" t="str">
        <f>E7</f>
        <v>Stavba 06 Železniční uzel Brno - městská infrastruktura, Ulice Bulvár 1.A etapa - propojení ul. Opuštěná</v>
      </c>
      <c r="F114" s="255"/>
      <c r="G114" s="255"/>
      <c r="H114" s="255"/>
      <c r="L114" s="32"/>
    </row>
    <row r="115" spans="2:63" ht="12" customHeight="1">
      <c r="B115" s="20"/>
      <c r="C115" s="27" t="s">
        <v>213</v>
      </c>
      <c r="L115" s="20"/>
    </row>
    <row r="116" spans="2:63" ht="23.25" customHeight="1">
      <c r="B116" s="20"/>
      <c r="E116" s="254" t="s">
        <v>214</v>
      </c>
      <c r="F116" s="258"/>
      <c r="G116" s="258"/>
      <c r="H116" s="258"/>
      <c r="L116" s="20"/>
    </row>
    <row r="117" spans="2:63" ht="12" customHeight="1">
      <c r="B117" s="20"/>
      <c r="C117" s="27" t="s">
        <v>215</v>
      </c>
      <c r="L117" s="20"/>
    </row>
    <row r="118" spans="2:63" s="1" customFormat="1" ht="16.5" customHeight="1">
      <c r="B118" s="32"/>
      <c r="E118" s="241" t="s">
        <v>1540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1399</v>
      </c>
      <c r="L119" s="32"/>
    </row>
    <row r="120" spans="2:63" s="1" customFormat="1" ht="30" customHeight="1">
      <c r="B120" s="32"/>
      <c r="E120" s="233" t="str">
        <f>E13</f>
        <v>0003 - SO 06 27 203.4-01  Větev 1 (Bulvár) - křižovatka Bulvár větev C, kanalizace splašková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F16</f>
        <v xml:space="preserve"> </v>
      </c>
      <c r="I122" s="27" t="s">
        <v>22</v>
      </c>
      <c r="J122" s="52" t="str">
        <f>IF(J16="","",J16)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25.7" customHeight="1">
      <c r="B124" s="32"/>
      <c r="C124" s="27" t="s">
        <v>24</v>
      </c>
      <c r="F124" s="25" t="str">
        <f>E19</f>
        <v>Statutární město Brno</v>
      </c>
      <c r="I124" s="27" t="s">
        <v>30</v>
      </c>
      <c r="J124" s="30" t="str">
        <f>E25</f>
        <v>Sweco a.s., divize Morava</v>
      </c>
      <c r="L124" s="32"/>
    </row>
    <row r="125" spans="2:63" s="1" customFormat="1" ht="15.2" customHeight="1">
      <c r="B125" s="32"/>
      <c r="C125" s="27" t="s">
        <v>28</v>
      </c>
      <c r="F125" s="25" t="str">
        <f>IF(E22="","",E22)</f>
        <v>Vyplň údaj</v>
      </c>
      <c r="I125" s="27" t="s">
        <v>33</v>
      </c>
      <c r="J125" s="30" t="str">
        <f>E28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P129+P137+P167+P182</f>
        <v>0</v>
      </c>
      <c r="Q128" s="53"/>
      <c r="R128" s="117">
        <f>R129+R137+R167+R182</f>
        <v>0</v>
      </c>
      <c r="S128" s="53"/>
      <c r="T128" s="118">
        <f>T129+T137+T167+T182</f>
        <v>0</v>
      </c>
      <c r="AT128" s="17" t="s">
        <v>74</v>
      </c>
      <c r="AU128" s="17" t="s">
        <v>226</v>
      </c>
      <c r="BK128" s="119">
        <f>BK129+BK137+BK167+BK182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SUM(P130:P136)</f>
        <v>0</v>
      </c>
      <c r="R129" s="126">
        <f>SUM(R130:R136)</f>
        <v>0</v>
      </c>
      <c r="T129" s="127">
        <f>SUM(T130:T136)</f>
        <v>0</v>
      </c>
      <c r="AR129" s="121" t="s">
        <v>82</v>
      </c>
      <c r="AT129" s="128" t="s">
        <v>74</v>
      </c>
      <c r="AU129" s="128" t="s">
        <v>75</v>
      </c>
      <c r="AY129" s="121" t="s">
        <v>247</v>
      </c>
      <c r="BK129" s="129">
        <f>SUM(BK130:BK136)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249</v>
      </c>
      <c r="F130" s="133" t="s">
        <v>1576</v>
      </c>
      <c r="G130" s="134" t="s">
        <v>251</v>
      </c>
      <c r="H130" s="135">
        <v>68.69</v>
      </c>
      <c r="I130" s="136"/>
      <c r="J130" s="137">
        <f>ROUND(I130*H130,2)</f>
        <v>0</v>
      </c>
      <c r="K130" s="133" t="s">
        <v>1577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1846</v>
      </c>
    </row>
    <row r="131" spans="2:65" s="1" customFormat="1">
      <c r="B131" s="32"/>
      <c r="D131" s="144" t="s">
        <v>253</v>
      </c>
      <c r="F131" s="145" t="s">
        <v>1579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" customFormat="1" ht="29.25">
      <c r="B132" s="32"/>
      <c r="D132" s="144" t="s">
        <v>1580</v>
      </c>
      <c r="F132" s="166" t="s">
        <v>1581</v>
      </c>
      <c r="I132" s="146"/>
      <c r="L132" s="32"/>
      <c r="M132" s="147"/>
      <c r="T132" s="55"/>
      <c r="AT132" s="17" t="s">
        <v>1580</v>
      </c>
      <c r="AU132" s="17" t="s">
        <v>82</v>
      </c>
    </row>
    <row r="133" spans="2:65" s="12" customFormat="1">
      <c r="B133" s="155"/>
      <c r="D133" s="144" t="s">
        <v>255</v>
      </c>
      <c r="E133" s="156" t="s">
        <v>1</v>
      </c>
      <c r="F133" s="157" t="s">
        <v>1582</v>
      </c>
      <c r="H133" s="156" t="s">
        <v>1</v>
      </c>
      <c r="I133" s="158"/>
      <c r="L133" s="155"/>
      <c r="M133" s="159"/>
      <c r="T133" s="160"/>
      <c r="AT133" s="156" t="s">
        <v>255</v>
      </c>
      <c r="AU133" s="156" t="s">
        <v>82</v>
      </c>
      <c r="AV133" s="12" t="s">
        <v>82</v>
      </c>
      <c r="AW133" s="12" t="s">
        <v>32</v>
      </c>
      <c r="AX133" s="12" t="s">
        <v>75</v>
      </c>
      <c r="AY133" s="156" t="s">
        <v>247</v>
      </c>
    </row>
    <row r="134" spans="2:65" s="12" customFormat="1">
      <c r="B134" s="155"/>
      <c r="D134" s="144" t="s">
        <v>255</v>
      </c>
      <c r="E134" s="156" t="s">
        <v>1</v>
      </c>
      <c r="F134" s="157" t="s">
        <v>1583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589</v>
      </c>
      <c r="F135" s="150" t="s">
        <v>1839</v>
      </c>
      <c r="H135" s="151">
        <v>38.161000000000001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320</v>
      </c>
      <c r="F136" s="150" t="s">
        <v>1847</v>
      </c>
      <c r="H136" s="151">
        <v>68.69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0" customFormat="1" ht="25.9" customHeight="1">
      <c r="B137" s="120"/>
      <c r="D137" s="121" t="s">
        <v>74</v>
      </c>
      <c r="E137" s="122" t="s">
        <v>82</v>
      </c>
      <c r="F137" s="122" t="s">
        <v>266</v>
      </c>
      <c r="I137" s="123"/>
      <c r="J137" s="124">
        <f>BK137</f>
        <v>0</v>
      </c>
      <c r="L137" s="120"/>
      <c r="M137" s="125"/>
      <c r="P137" s="126">
        <f>SUM(P138:P166)</f>
        <v>0</v>
      </c>
      <c r="R137" s="126">
        <f>SUM(R138:R166)</f>
        <v>0</v>
      </c>
      <c r="T137" s="127">
        <f>SUM(T138:T166)</f>
        <v>0</v>
      </c>
      <c r="AR137" s="121" t="s">
        <v>82</v>
      </c>
      <c r="AT137" s="128" t="s">
        <v>74</v>
      </c>
      <c r="AU137" s="128" t="s">
        <v>75</v>
      </c>
      <c r="AY137" s="121" t="s">
        <v>247</v>
      </c>
      <c r="BK137" s="129">
        <f>SUM(BK138:BK166)</f>
        <v>0</v>
      </c>
    </row>
    <row r="138" spans="2:65" s="1" customFormat="1" ht="24.2" customHeight="1">
      <c r="B138" s="130"/>
      <c r="C138" s="131" t="s">
        <v>84</v>
      </c>
      <c r="D138" s="131" t="s">
        <v>248</v>
      </c>
      <c r="E138" s="132" t="s">
        <v>1585</v>
      </c>
      <c r="F138" s="133" t="s">
        <v>1586</v>
      </c>
      <c r="G138" s="134" t="s">
        <v>269</v>
      </c>
      <c r="H138" s="135">
        <v>38.161000000000001</v>
      </c>
      <c r="I138" s="136"/>
      <c r="J138" s="137">
        <f>ROUND(I138*H138,2)</f>
        <v>0</v>
      </c>
      <c r="K138" s="133" t="s">
        <v>1577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1848</v>
      </c>
    </row>
    <row r="139" spans="2:65" s="1" customFormat="1" ht="39">
      <c r="B139" s="32"/>
      <c r="D139" s="144" t="s">
        <v>253</v>
      </c>
      <c r="F139" s="145" t="s">
        <v>1849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" customFormat="1" ht="224.25">
      <c r="B140" s="32"/>
      <c r="D140" s="144" t="s">
        <v>1580</v>
      </c>
      <c r="F140" s="166" t="s">
        <v>1589</v>
      </c>
      <c r="I140" s="146"/>
      <c r="L140" s="32"/>
      <c r="M140" s="147"/>
      <c r="T140" s="55"/>
      <c r="AT140" s="17" t="s">
        <v>1580</v>
      </c>
      <c r="AU140" s="17" t="s">
        <v>82</v>
      </c>
    </row>
    <row r="141" spans="2:65" s="12" customFormat="1">
      <c r="B141" s="155"/>
      <c r="D141" s="144" t="s">
        <v>255</v>
      </c>
      <c r="E141" s="156" t="s">
        <v>1</v>
      </c>
      <c r="F141" s="157" t="s">
        <v>1590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</row>
    <row r="142" spans="2:65" s="12" customFormat="1" ht="22.5">
      <c r="B142" s="155"/>
      <c r="D142" s="144" t="s">
        <v>255</v>
      </c>
      <c r="E142" s="156" t="s">
        <v>1</v>
      </c>
      <c r="F142" s="157" t="s">
        <v>1591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1" customFormat="1" ht="22.5">
      <c r="B143" s="148"/>
      <c r="D143" s="144" t="s">
        <v>255</v>
      </c>
      <c r="E143" s="149" t="s">
        <v>585</v>
      </c>
      <c r="F143" s="150" t="s">
        <v>1850</v>
      </c>
      <c r="H143" s="151">
        <v>19.814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75</v>
      </c>
      <c r="AY143" s="149" t="s">
        <v>247</v>
      </c>
    </row>
    <row r="144" spans="2:65" s="11" customFormat="1" ht="22.5">
      <c r="B144" s="148"/>
      <c r="D144" s="144" t="s">
        <v>255</v>
      </c>
      <c r="E144" s="149" t="s">
        <v>312</v>
      </c>
      <c r="F144" s="150" t="s">
        <v>1851</v>
      </c>
      <c r="H144" s="151">
        <v>18.347000000000001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>
      <c r="B145" s="148"/>
      <c r="D145" s="144" t="s">
        <v>255</v>
      </c>
      <c r="E145" s="149" t="s">
        <v>991</v>
      </c>
      <c r="F145" s="150" t="s">
        <v>1852</v>
      </c>
      <c r="H145" s="151">
        <v>38.161000000000001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" customFormat="1" ht="24.2" customHeight="1">
      <c r="B146" s="130"/>
      <c r="C146" s="131" t="s">
        <v>91</v>
      </c>
      <c r="D146" s="131" t="s">
        <v>248</v>
      </c>
      <c r="E146" s="132" t="s">
        <v>283</v>
      </c>
      <c r="F146" s="133" t="s">
        <v>284</v>
      </c>
      <c r="G146" s="134" t="s">
        <v>269</v>
      </c>
      <c r="H146" s="135">
        <v>38.161000000000001</v>
      </c>
      <c r="I146" s="136"/>
      <c r="J146" s="137">
        <f>ROUND(I146*H146,2)</f>
        <v>0</v>
      </c>
      <c r="K146" s="133" t="s">
        <v>1577</v>
      </c>
      <c r="L146" s="32"/>
      <c r="M146" s="138" t="s">
        <v>1</v>
      </c>
      <c r="N146" s="139" t="s">
        <v>40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96</v>
      </c>
      <c r="AT146" s="142" t="s">
        <v>248</v>
      </c>
      <c r="AU146" s="142" t="s">
        <v>82</v>
      </c>
      <c r="AY146" s="17" t="s">
        <v>247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82</v>
      </c>
      <c r="BK146" s="143">
        <f>ROUND(I146*H146,2)</f>
        <v>0</v>
      </c>
      <c r="BL146" s="17" t="s">
        <v>96</v>
      </c>
      <c r="BM146" s="142" t="s">
        <v>1853</v>
      </c>
    </row>
    <row r="147" spans="2:65" s="1" customFormat="1">
      <c r="B147" s="32"/>
      <c r="D147" s="144" t="s">
        <v>253</v>
      </c>
      <c r="F147" s="145" t="s">
        <v>1602</v>
      </c>
      <c r="I147" s="146"/>
      <c r="L147" s="32"/>
      <c r="M147" s="147"/>
      <c r="T147" s="55"/>
      <c r="AT147" s="17" t="s">
        <v>253</v>
      </c>
      <c r="AU147" s="17" t="s">
        <v>82</v>
      </c>
    </row>
    <row r="148" spans="2:65" s="1" customFormat="1" ht="136.5">
      <c r="B148" s="32"/>
      <c r="D148" s="144" t="s">
        <v>1580</v>
      </c>
      <c r="F148" s="166" t="s">
        <v>1603</v>
      </c>
      <c r="I148" s="146"/>
      <c r="L148" s="32"/>
      <c r="M148" s="147"/>
      <c r="T148" s="55"/>
      <c r="AT148" s="17" t="s">
        <v>1580</v>
      </c>
      <c r="AU148" s="17" t="s">
        <v>82</v>
      </c>
    </row>
    <row r="149" spans="2:65" s="12" customFormat="1">
      <c r="B149" s="155"/>
      <c r="D149" s="144" t="s">
        <v>255</v>
      </c>
      <c r="E149" s="156" t="s">
        <v>1</v>
      </c>
      <c r="F149" s="157" t="s">
        <v>1604</v>
      </c>
      <c r="H149" s="156" t="s">
        <v>1</v>
      </c>
      <c r="I149" s="158"/>
      <c r="L149" s="155"/>
      <c r="M149" s="159"/>
      <c r="T149" s="160"/>
      <c r="AT149" s="156" t="s">
        <v>255</v>
      </c>
      <c r="AU149" s="156" t="s">
        <v>82</v>
      </c>
      <c r="AV149" s="12" t="s">
        <v>82</v>
      </c>
      <c r="AW149" s="12" t="s">
        <v>32</v>
      </c>
      <c r="AX149" s="12" t="s">
        <v>75</v>
      </c>
      <c r="AY149" s="156" t="s">
        <v>247</v>
      </c>
    </row>
    <row r="150" spans="2:65" s="11" customFormat="1">
      <c r="B150" s="148"/>
      <c r="D150" s="144" t="s">
        <v>255</v>
      </c>
      <c r="E150" s="149" t="s">
        <v>486</v>
      </c>
      <c r="F150" s="150" t="s">
        <v>1839</v>
      </c>
      <c r="H150" s="151">
        <v>38.161000000000001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" customFormat="1" ht="21.75" customHeight="1">
      <c r="B151" s="130"/>
      <c r="C151" s="131" t="s">
        <v>96</v>
      </c>
      <c r="D151" s="131" t="s">
        <v>248</v>
      </c>
      <c r="E151" s="132" t="s">
        <v>1605</v>
      </c>
      <c r="F151" s="133" t="s">
        <v>1606</v>
      </c>
      <c r="G151" s="134" t="s">
        <v>269</v>
      </c>
      <c r="H151" s="135">
        <v>28.43</v>
      </c>
      <c r="I151" s="136"/>
      <c r="J151" s="137">
        <f>ROUND(I151*H151,2)</f>
        <v>0</v>
      </c>
      <c r="K151" s="133" t="s">
        <v>1577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1854</v>
      </c>
    </row>
    <row r="152" spans="2:65" s="1" customFormat="1">
      <c r="B152" s="32"/>
      <c r="D152" s="144" t="s">
        <v>253</v>
      </c>
      <c r="F152" s="145" t="s">
        <v>1608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" customFormat="1" ht="165.75">
      <c r="B153" s="32"/>
      <c r="D153" s="144" t="s">
        <v>1580</v>
      </c>
      <c r="F153" s="166" t="s">
        <v>1609</v>
      </c>
      <c r="I153" s="146"/>
      <c r="L153" s="32"/>
      <c r="M153" s="147"/>
      <c r="T153" s="55"/>
      <c r="AT153" s="17" t="s">
        <v>1580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1590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2" customFormat="1">
      <c r="B155" s="155"/>
      <c r="D155" s="144" t="s">
        <v>255</v>
      </c>
      <c r="E155" s="156" t="s">
        <v>1</v>
      </c>
      <c r="F155" s="157" t="s">
        <v>1610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2" customFormat="1">
      <c r="B156" s="155"/>
      <c r="D156" s="144" t="s">
        <v>255</v>
      </c>
      <c r="E156" s="156" t="s">
        <v>1</v>
      </c>
      <c r="F156" s="157" t="s">
        <v>1611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492</v>
      </c>
      <c r="F157" s="150" t="s">
        <v>1839</v>
      </c>
      <c r="H157" s="151">
        <v>38.161000000000001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75</v>
      </c>
      <c r="AY157" s="149" t="s">
        <v>247</v>
      </c>
    </row>
    <row r="158" spans="2:65" s="12" customFormat="1">
      <c r="B158" s="155"/>
      <c r="D158" s="144" t="s">
        <v>255</v>
      </c>
      <c r="E158" s="156" t="s">
        <v>1</v>
      </c>
      <c r="F158" s="157" t="s">
        <v>1612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302</v>
      </c>
      <c r="F159" s="150" t="s">
        <v>1840</v>
      </c>
      <c r="H159" s="151">
        <v>-1.3740000000000001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75</v>
      </c>
      <c r="AY159" s="149" t="s">
        <v>247</v>
      </c>
    </row>
    <row r="160" spans="2:65" s="12" customFormat="1">
      <c r="B160" s="155"/>
      <c r="D160" s="144" t="s">
        <v>255</v>
      </c>
      <c r="E160" s="156" t="s">
        <v>1</v>
      </c>
      <c r="F160" s="157" t="s">
        <v>1613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946</v>
      </c>
      <c r="F161" s="150" t="s">
        <v>1841</v>
      </c>
      <c r="H161" s="151">
        <v>-0.59799999999999998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75</v>
      </c>
      <c r="AY161" s="149" t="s">
        <v>247</v>
      </c>
    </row>
    <row r="162" spans="2:65" s="12" customFormat="1">
      <c r="B162" s="155"/>
      <c r="D162" s="144" t="s">
        <v>255</v>
      </c>
      <c r="E162" s="156" t="s">
        <v>1</v>
      </c>
      <c r="F162" s="157" t="s">
        <v>1614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1251</v>
      </c>
      <c r="F163" s="150" t="s">
        <v>1842</v>
      </c>
      <c r="H163" s="151">
        <v>-2.448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75</v>
      </c>
      <c r="AY163" s="149" t="s">
        <v>247</v>
      </c>
    </row>
    <row r="164" spans="2:65" s="12" customFormat="1">
      <c r="B164" s="155"/>
      <c r="D164" s="144" t="s">
        <v>255</v>
      </c>
      <c r="E164" s="156" t="s">
        <v>1</v>
      </c>
      <c r="F164" s="157" t="s">
        <v>1615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65" s="11" customFormat="1">
      <c r="B165" s="148"/>
      <c r="D165" s="144" t="s">
        <v>255</v>
      </c>
      <c r="E165" s="149" t="s">
        <v>1553</v>
      </c>
      <c r="F165" s="150" t="s">
        <v>1618</v>
      </c>
      <c r="H165" s="151">
        <v>-5.3109999999999999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75</v>
      </c>
      <c r="AY165" s="149" t="s">
        <v>247</v>
      </c>
    </row>
    <row r="166" spans="2:65" s="11" customFormat="1">
      <c r="B166" s="148"/>
      <c r="D166" s="144" t="s">
        <v>255</v>
      </c>
      <c r="E166" s="149" t="s">
        <v>614</v>
      </c>
      <c r="F166" s="150" t="s">
        <v>1665</v>
      </c>
      <c r="H166" s="151">
        <v>28.43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82</v>
      </c>
      <c r="AY166" s="149" t="s">
        <v>247</v>
      </c>
    </row>
    <row r="167" spans="2:65" s="10" customFormat="1" ht="25.9" customHeight="1">
      <c r="B167" s="120"/>
      <c r="D167" s="121" t="s">
        <v>74</v>
      </c>
      <c r="E167" s="122" t="s">
        <v>96</v>
      </c>
      <c r="F167" s="122" t="s">
        <v>948</v>
      </c>
      <c r="I167" s="123"/>
      <c r="J167" s="124">
        <f>BK167</f>
        <v>0</v>
      </c>
      <c r="L167" s="120"/>
      <c r="M167" s="125"/>
      <c r="P167" s="126">
        <f>SUM(P168:P181)</f>
        <v>0</v>
      </c>
      <c r="R167" s="126">
        <f>SUM(R168:R181)</f>
        <v>0</v>
      </c>
      <c r="T167" s="127">
        <f>SUM(T168:T181)</f>
        <v>0</v>
      </c>
      <c r="AR167" s="121" t="s">
        <v>82</v>
      </c>
      <c r="AT167" s="128" t="s">
        <v>74</v>
      </c>
      <c r="AU167" s="128" t="s">
        <v>75</v>
      </c>
      <c r="AY167" s="121" t="s">
        <v>247</v>
      </c>
      <c r="BK167" s="129">
        <f>SUM(BK168:BK181)</f>
        <v>0</v>
      </c>
    </row>
    <row r="168" spans="2:65" s="1" customFormat="1" ht="24.2" customHeight="1">
      <c r="B168" s="130"/>
      <c r="C168" s="131" t="s">
        <v>282</v>
      </c>
      <c r="D168" s="131" t="s">
        <v>248</v>
      </c>
      <c r="E168" s="132" t="s">
        <v>1644</v>
      </c>
      <c r="F168" s="133" t="s">
        <v>1645</v>
      </c>
      <c r="G168" s="134" t="s">
        <v>269</v>
      </c>
      <c r="H168" s="135">
        <v>0.59799999999999998</v>
      </c>
      <c r="I168" s="136"/>
      <c r="J168" s="137">
        <f>ROUND(I168*H168,2)</f>
        <v>0</v>
      </c>
      <c r="K168" s="133" t="s">
        <v>1577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1855</v>
      </c>
    </row>
    <row r="169" spans="2:65" s="1" customFormat="1">
      <c r="B169" s="32"/>
      <c r="D169" s="144" t="s">
        <v>253</v>
      </c>
      <c r="F169" s="145" t="s">
        <v>1647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" customFormat="1" ht="263.25">
      <c r="B170" s="32"/>
      <c r="D170" s="144" t="s">
        <v>1580</v>
      </c>
      <c r="F170" s="166" t="s">
        <v>1626</v>
      </c>
      <c r="I170" s="146"/>
      <c r="L170" s="32"/>
      <c r="M170" s="147"/>
      <c r="T170" s="55"/>
      <c r="AT170" s="17" t="s">
        <v>1580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1590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1" customFormat="1" ht="22.5">
      <c r="B172" s="148"/>
      <c r="D172" s="144" t="s">
        <v>255</v>
      </c>
      <c r="E172" s="149" t="s">
        <v>523</v>
      </c>
      <c r="F172" s="150" t="s">
        <v>1856</v>
      </c>
      <c r="H172" s="151">
        <v>0.373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65" s="11" customFormat="1">
      <c r="B173" s="148"/>
      <c r="D173" s="144" t="s">
        <v>255</v>
      </c>
      <c r="E173" s="149" t="s">
        <v>273</v>
      </c>
      <c r="F173" s="150" t="s">
        <v>1857</v>
      </c>
      <c r="H173" s="151">
        <v>0.22500000000000001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75</v>
      </c>
      <c r="AY173" s="149" t="s">
        <v>247</v>
      </c>
    </row>
    <row r="174" spans="2:65" s="11" customFormat="1">
      <c r="B174" s="148"/>
      <c r="D174" s="144" t="s">
        <v>255</v>
      </c>
      <c r="E174" s="149" t="s">
        <v>541</v>
      </c>
      <c r="F174" s="150" t="s">
        <v>1830</v>
      </c>
      <c r="H174" s="151">
        <v>0.59799999999999998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82</v>
      </c>
      <c r="AY174" s="149" t="s">
        <v>247</v>
      </c>
    </row>
    <row r="175" spans="2:65" s="1" customFormat="1" ht="24.2" customHeight="1">
      <c r="B175" s="130"/>
      <c r="C175" s="131" t="s">
        <v>288</v>
      </c>
      <c r="D175" s="131" t="s">
        <v>248</v>
      </c>
      <c r="E175" s="132" t="s">
        <v>1655</v>
      </c>
      <c r="F175" s="133" t="s">
        <v>1656</v>
      </c>
      <c r="G175" s="134" t="s">
        <v>269</v>
      </c>
      <c r="H175" s="135">
        <v>1.3740000000000001</v>
      </c>
      <c r="I175" s="136"/>
      <c r="J175" s="137">
        <f>ROUND(I175*H175,2)</f>
        <v>0</v>
      </c>
      <c r="K175" s="133" t="s">
        <v>1577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1858</v>
      </c>
    </row>
    <row r="176" spans="2:65" s="1" customFormat="1">
      <c r="B176" s="32"/>
      <c r="D176" s="144" t="s">
        <v>253</v>
      </c>
      <c r="F176" s="145" t="s">
        <v>1658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65" s="1" customFormat="1" ht="39">
      <c r="B177" s="32"/>
      <c r="D177" s="144" t="s">
        <v>1580</v>
      </c>
      <c r="F177" s="166" t="s">
        <v>1659</v>
      </c>
      <c r="I177" s="146"/>
      <c r="L177" s="32"/>
      <c r="M177" s="147"/>
      <c r="T177" s="55"/>
      <c r="AT177" s="17" t="s">
        <v>1580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1590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 ht="22.5">
      <c r="B179" s="148"/>
      <c r="D179" s="144" t="s">
        <v>255</v>
      </c>
      <c r="E179" s="149" t="s">
        <v>529</v>
      </c>
      <c r="F179" s="150" t="s">
        <v>1859</v>
      </c>
      <c r="H179" s="151">
        <v>0.28000000000000003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75</v>
      </c>
      <c r="AY179" s="149" t="s">
        <v>247</v>
      </c>
    </row>
    <row r="180" spans="2:65" s="11" customFormat="1">
      <c r="B180" s="148"/>
      <c r="D180" s="144" t="s">
        <v>255</v>
      </c>
      <c r="E180" s="149" t="s">
        <v>280</v>
      </c>
      <c r="F180" s="150" t="s">
        <v>1860</v>
      </c>
      <c r="H180" s="151">
        <v>1.0940000000000001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75</v>
      </c>
      <c r="AY180" s="149" t="s">
        <v>247</v>
      </c>
    </row>
    <row r="181" spans="2:65" s="11" customFormat="1">
      <c r="B181" s="148"/>
      <c r="D181" s="144" t="s">
        <v>255</v>
      </c>
      <c r="E181" s="149" t="s">
        <v>726</v>
      </c>
      <c r="F181" s="150" t="s">
        <v>1861</v>
      </c>
      <c r="H181" s="151">
        <v>1.3740000000000001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0" customFormat="1" ht="25.9" customHeight="1">
      <c r="B182" s="120"/>
      <c r="D182" s="121" t="s">
        <v>74</v>
      </c>
      <c r="E182" s="122" t="s">
        <v>305</v>
      </c>
      <c r="F182" s="122" t="s">
        <v>359</v>
      </c>
      <c r="I182" s="123"/>
      <c r="J182" s="124">
        <f>BK182</f>
        <v>0</v>
      </c>
      <c r="L182" s="120"/>
      <c r="M182" s="125"/>
      <c r="P182" s="126">
        <f>SUM(P183:P207)</f>
        <v>0</v>
      </c>
      <c r="R182" s="126">
        <f>SUM(R183:R207)</f>
        <v>0</v>
      </c>
      <c r="T182" s="127">
        <f>SUM(T183:T207)</f>
        <v>0</v>
      </c>
      <c r="AR182" s="121" t="s">
        <v>82</v>
      </c>
      <c r="AT182" s="128" t="s">
        <v>74</v>
      </c>
      <c r="AU182" s="128" t="s">
        <v>75</v>
      </c>
      <c r="AY182" s="121" t="s">
        <v>247</v>
      </c>
      <c r="BK182" s="129">
        <f>SUM(BK183:BK207)</f>
        <v>0</v>
      </c>
    </row>
    <row r="183" spans="2:65" s="1" customFormat="1" ht="21.75" customHeight="1">
      <c r="B183" s="130"/>
      <c r="C183" s="131" t="s">
        <v>295</v>
      </c>
      <c r="D183" s="131" t="s">
        <v>248</v>
      </c>
      <c r="E183" s="132" t="s">
        <v>1666</v>
      </c>
      <c r="F183" s="133" t="s">
        <v>1667</v>
      </c>
      <c r="G183" s="134" t="s">
        <v>308</v>
      </c>
      <c r="H183" s="135">
        <v>3.7</v>
      </c>
      <c r="I183" s="136"/>
      <c r="J183" s="137">
        <f>ROUND(I183*H183,2)</f>
        <v>0</v>
      </c>
      <c r="K183" s="133" t="s">
        <v>1577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1862</v>
      </c>
    </row>
    <row r="184" spans="2:65" s="1" customFormat="1">
      <c r="B184" s="32"/>
      <c r="D184" s="144" t="s">
        <v>253</v>
      </c>
      <c r="F184" s="145" t="s">
        <v>1669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" customFormat="1" ht="68.25">
      <c r="B185" s="32"/>
      <c r="D185" s="144" t="s">
        <v>1580</v>
      </c>
      <c r="F185" s="166" t="s">
        <v>1670</v>
      </c>
      <c r="I185" s="146"/>
      <c r="L185" s="32"/>
      <c r="M185" s="147"/>
      <c r="T185" s="55"/>
      <c r="AT185" s="17" t="s">
        <v>1580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1590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256</v>
      </c>
      <c r="F187" s="150" t="s">
        <v>1863</v>
      </c>
      <c r="H187" s="151">
        <v>3.7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82</v>
      </c>
      <c r="AY187" s="149" t="s">
        <v>247</v>
      </c>
    </row>
    <row r="188" spans="2:65" s="1" customFormat="1" ht="21.75" customHeight="1">
      <c r="B188" s="130"/>
      <c r="C188" s="131" t="s">
        <v>305</v>
      </c>
      <c r="D188" s="131" t="s">
        <v>248</v>
      </c>
      <c r="E188" s="132" t="s">
        <v>1676</v>
      </c>
      <c r="F188" s="133" t="s">
        <v>1677</v>
      </c>
      <c r="G188" s="134" t="s">
        <v>308</v>
      </c>
      <c r="H188" s="135">
        <v>3.7</v>
      </c>
      <c r="I188" s="136"/>
      <c r="J188" s="137">
        <f>ROUND(I188*H188,2)</f>
        <v>0</v>
      </c>
      <c r="K188" s="133" t="s">
        <v>1577</v>
      </c>
      <c r="L188" s="32"/>
      <c r="M188" s="138" t="s">
        <v>1</v>
      </c>
      <c r="N188" s="139" t="s">
        <v>40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96</v>
      </c>
      <c r="AT188" s="142" t="s">
        <v>248</v>
      </c>
      <c r="AU188" s="142" t="s">
        <v>82</v>
      </c>
      <c r="AY188" s="17" t="s">
        <v>247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82</v>
      </c>
      <c r="BK188" s="143">
        <f>ROUND(I188*H188,2)</f>
        <v>0</v>
      </c>
      <c r="BL188" s="17" t="s">
        <v>96</v>
      </c>
      <c r="BM188" s="142" t="s">
        <v>1864</v>
      </c>
    </row>
    <row r="189" spans="2:65" s="1" customFormat="1" ht="19.5">
      <c r="B189" s="32"/>
      <c r="D189" s="144" t="s">
        <v>253</v>
      </c>
      <c r="F189" s="145" t="s">
        <v>1865</v>
      </c>
      <c r="I189" s="146"/>
      <c r="L189" s="32"/>
      <c r="M189" s="147"/>
      <c r="T189" s="55"/>
      <c r="AT189" s="17" t="s">
        <v>253</v>
      </c>
      <c r="AU189" s="17" t="s">
        <v>82</v>
      </c>
    </row>
    <row r="190" spans="2:65" s="1" customFormat="1" ht="185.25">
      <c r="B190" s="32"/>
      <c r="D190" s="144" t="s">
        <v>1580</v>
      </c>
      <c r="F190" s="166" t="s">
        <v>1680</v>
      </c>
      <c r="I190" s="146"/>
      <c r="L190" s="32"/>
      <c r="M190" s="147"/>
      <c r="T190" s="55"/>
      <c r="AT190" s="17" t="s">
        <v>1580</v>
      </c>
      <c r="AU190" s="17" t="s">
        <v>82</v>
      </c>
    </row>
    <row r="191" spans="2:65" s="12" customFormat="1">
      <c r="B191" s="155"/>
      <c r="D191" s="144" t="s">
        <v>255</v>
      </c>
      <c r="E191" s="156" t="s">
        <v>1</v>
      </c>
      <c r="F191" s="157" t="s">
        <v>1590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</row>
    <row r="192" spans="2:65" s="11" customFormat="1">
      <c r="B192" s="148"/>
      <c r="D192" s="144" t="s">
        <v>255</v>
      </c>
      <c r="E192" s="149" t="s">
        <v>264</v>
      </c>
      <c r="F192" s="150" t="s">
        <v>1863</v>
      </c>
      <c r="H192" s="151">
        <v>3.7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82</v>
      </c>
      <c r="AY192" s="149" t="s">
        <v>247</v>
      </c>
    </row>
    <row r="193" spans="2:65" s="1" customFormat="1" ht="24.2" customHeight="1">
      <c r="B193" s="130"/>
      <c r="C193" s="131" t="s">
        <v>315</v>
      </c>
      <c r="D193" s="131" t="s">
        <v>248</v>
      </c>
      <c r="E193" s="132" t="s">
        <v>1683</v>
      </c>
      <c r="F193" s="133" t="s">
        <v>1684</v>
      </c>
      <c r="G193" s="134" t="s">
        <v>269</v>
      </c>
      <c r="H193" s="135">
        <v>2.448</v>
      </c>
      <c r="I193" s="136"/>
      <c r="J193" s="137">
        <f>ROUND(I193*H193,2)</f>
        <v>0</v>
      </c>
      <c r="K193" s="133" t="s">
        <v>1577</v>
      </c>
      <c r="L193" s="32"/>
      <c r="M193" s="138" t="s">
        <v>1</v>
      </c>
      <c r="N193" s="139" t="s">
        <v>40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96</v>
      </c>
      <c r="AT193" s="142" t="s">
        <v>248</v>
      </c>
      <c r="AU193" s="142" t="s">
        <v>82</v>
      </c>
      <c r="AY193" s="17" t="s">
        <v>247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82</v>
      </c>
      <c r="BK193" s="143">
        <f>ROUND(I193*H193,2)</f>
        <v>0</v>
      </c>
      <c r="BL193" s="17" t="s">
        <v>96</v>
      </c>
      <c r="BM193" s="142" t="s">
        <v>1866</v>
      </c>
    </row>
    <row r="194" spans="2:65" s="1" customFormat="1">
      <c r="B194" s="32"/>
      <c r="D194" s="144" t="s">
        <v>253</v>
      </c>
      <c r="F194" s="145" t="s">
        <v>1686</v>
      </c>
      <c r="I194" s="146"/>
      <c r="L194" s="32"/>
      <c r="M194" s="147"/>
      <c r="T194" s="55"/>
      <c r="AT194" s="17" t="s">
        <v>253</v>
      </c>
      <c r="AU194" s="17" t="s">
        <v>82</v>
      </c>
    </row>
    <row r="195" spans="2:65" s="1" customFormat="1" ht="273">
      <c r="B195" s="32"/>
      <c r="D195" s="144" t="s">
        <v>1580</v>
      </c>
      <c r="F195" s="166" t="s">
        <v>1687</v>
      </c>
      <c r="I195" s="146"/>
      <c r="L195" s="32"/>
      <c r="M195" s="147"/>
      <c r="T195" s="55"/>
      <c r="AT195" s="17" t="s">
        <v>1580</v>
      </c>
      <c r="AU195" s="17" t="s">
        <v>82</v>
      </c>
    </row>
    <row r="196" spans="2:65" s="12" customFormat="1">
      <c r="B196" s="155"/>
      <c r="D196" s="144" t="s">
        <v>255</v>
      </c>
      <c r="E196" s="156" t="s">
        <v>1</v>
      </c>
      <c r="F196" s="157" t="s">
        <v>1590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1" customFormat="1">
      <c r="B197" s="148"/>
      <c r="D197" s="144" t="s">
        <v>255</v>
      </c>
      <c r="E197" s="149" t="s">
        <v>457</v>
      </c>
      <c r="F197" s="150" t="s">
        <v>1867</v>
      </c>
      <c r="H197" s="151">
        <v>2.448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82</v>
      </c>
      <c r="AY197" s="149" t="s">
        <v>247</v>
      </c>
    </row>
    <row r="198" spans="2:65" s="1" customFormat="1" ht="24.2" customHeight="1">
      <c r="B198" s="130"/>
      <c r="C198" s="131" t="s">
        <v>322</v>
      </c>
      <c r="D198" s="131" t="s">
        <v>248</v>
      </c>
      <c r="E198" s="132" t="s">
        <v>1693</v>
      </c>
      <c r="F198" s="133" t="s">
        <v>1694</v>
      </c>
      <c r="G198" s="134" t="s">
        <v>363</v>
      </c>
      <c r="H198" s="135">
        <v>1</v>
      </c>
      <c r="I198" s="136"/>
      <c r="J198" s="137">
        <f>ROUND(I198*H198,2)</f>
        <v>0</v>
      </c>
      <c r="K198" s="133" t="s">
        <v>1577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82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1868</v>
      </c>
    </row>
    <row r="199" spans="2:65" s="1" customFormat="1" ht="107.25">
      <c r="B199" s="32"/>
      <c r="D199" s="144" t="s">
        <v>253</v>
      </c>
      <c r="F199" s="145" t="s">
        <v>1869</v>
      </c>
      <c r="I199" s="146"/>
      <c r="L199" s="32"/>
      <c r="M199" s="147"/>
      <c r="T199" s="55"/>
      <c r="AT199" s="17" t="s">
        <v>253</v>
      </c>
      <c r="AU199" s="17" t="s">
        <v>82</v>
      </c>
    </row>
    <row r="200" spans="2:65" s="1" customFormat="1" ht="165.75">
      <c r="B200" s="32"/>
      <c r="D200" s="144" t="s">
        <v>1580</v>
      </c>
      <c r="F200" s="166" t="s">
        <v>1697</v>
      </c>
      <c r="I200" s="146"/>
      <c r="L200" s="32"/>
      <c r="M200" s="147"/>
      <c r="T200" s="55"/>
      <c r="AT200" s="17" t="s">
        <v>1580</v>
      </c>
      <c r="AU200" s="17" t="s">
        <v>82</v>
      </c>
    </row>
    <row r="201" spans="2:65" s="12" customFormat="1">
      <c r="B201" s="155"/>
      <c r="D201" s="144" t="s">
        <v>255</v>
      </c>
      <c r="E201" s="156" t="s">
        <v>1</v>
      </c>
      <c r="F201" s="157" t="s">
        <v>1590</v>
      </c>
      <c r="H201" s="156" t="s">
        <v>1</v>
      </c>
      <c r="I201" s="158"/>
      <c r="L201" s="155"/>
      <c r="M201" s="159"/>
      <c r="T201" s="160"/>
      <c r="AT201" s="156" t="s">
        <v>255</v>
      </c>
      <c r="AU201" s="156" t="s">
        <v>82</v>
      </c>
      <c r="AV201" s="12" t="s">
        <v>82</v>
      </c>
      <c r="AW201" s="12" t="s">
        <v>32</v>
      </c>
      <c r="AX201" s="12" t="s">
        <v>75</v>
      </c>
      <c r="AY201" s="156" t="s">
        <v>247</v>
      </c>
    </row>
    <row r="202" spans="2:65" s="11" customFormat="1">
      <c r="B202" s="148"/>
      <c r="D202" s="144" t="s">
        <v>255</v>
      </c>
      <c r="E202" s="149" t="s">
        <v>463</v>
      </c>
      <c r="F202" s="150" t="s">
        <v>1870</v>
      </c>
      <c r="H202" s="151">
        <v>1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82</v>
      </c>
      <c r="AY202" s="149" t="s">
        <v>247</v>
      </c>
    </row>
    <row r="203" spans="2:65" s="1" customFormat="1" ht="16.5" customHeight="1">
      <c r="B203" s="130"/>
      <c r="C203" s="131" t="s">
        <v>328</v>
      </c>
      <c r="D203" s="131" t="s">
        <v>248</v>
      </c>
      <c r="E203" s="132" t="s">
        <v>1712</v>
      </c>
      <c r="F203" s="133" t="s">
        <v>1713</v>
      </c>
      <c r="G203" s="134" t="s">
        <v>308</v>
      </c>
      <c r="H203" s="135">
        <v>3.7</v>
      </c>
      <c r="I203" s="136"/>
      <c r="J203" s="137">
        <f>ROUND(I203*H203,2)</f>
        <v>0</v>
      </c>
      <c r="K203" s="133" t="s">
        <v>1577</v>
      </c>
      <c r="L203" s="32"/>
      <c r="M203" s="138" t="s">
        <v>1</v>
      </c>
      <c r="N203" s="139" t="s">
        <v>40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96</v>
      </c>
      <c r="AT203" s="142" t="s">
        <v>248</v>
      </c>
      <c r="AU203" s="142" t="s">
        <v>82</v>
      </c>
      <c r="AY203" s="17" t="s">
        <v>247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82</v>
      </c>
      <c r="BK203" s="143">
        <f>ROUND(I203*H203,2)</f>
        <v>0</v>
      </c>
      <c r="BL203" s="17" t="s">
        <v>96</v>
      </c>
      <c r="BM203" s="142" t="s">
        <v>1871</v>
      </c>
    </row>
    <row r="204" spans="2:65" s="1" customFormat="1" ht="19.5">
      <c r="B204" s="32"/>
      <c r="D204" s="144" t="s">
        <v>253</v>
      </c>
      <c r="F204" s="145" t="s">
        <v>1715</v>
      </c>
      <c r="I204" s="146"/>
      <c r="L204" s="32"/>
      <c r="M204" s="147"/>
      <c r="T204" s="55"/>
      <c r="AT204" s="17" t="s">
        <v>253</v>
      </c>
      <c r="AU204" s="17" t="s">
        <v>82</v>
      </c>
    </row>
    <row r="205" spans="2:65" s="1" customFormat="1" ht="39">
      <c r="B205" s="32"/>
      <c r="D205" s="144" t="s">
        <v>1580</v>
      </c>
      <c r="F205" s="166" t="s">
        <v>1716</v>
      </c>
      <c r="I205" s="146"/>
      <c r="L205" s="32"/>
      <c r="M205" s="147"/>
      <c r="T205" s="55"/>
      <c r="AT205" s="17" t="s">
        <v>1580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1590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1" customFormat="1">
      <c r="B207" s="148"/>
      <c r="D207" s="144" t="s">
        <v>255</v>
      </c>
      <c r="E207" s="149" t="s">
        <v>286</v>
      </c>
      <c r="F207" s="150" t="s">
        <v>1863</v>
      </c>
      <c r="H207" s="151">
        <v>3.7</v>
      </c>
      <c r="I207" s="152"/>
      <c r="L207" s="148"/>
      <c r="M207" s="161"/>
      <c r="N207" s="162"/>
      <c r="O207" s="162"/>
      <c r="P207" s="162"/>
      <c r="Q207" s="162"/>
      <c r="R207" s="162"/>
      <c r="S207" s="162"/>
      <c r="T207" s="163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82</v>
      </c>
      <c r="AY207" s="149" t="s">
        <v>247</v>
      </c>
    </row>
    <row r="208" spans="2:65" s="1" customFormat="1" ht="6.95" customHeight="1">
      <c r="B208" s="44"/>
      <c r="C208" s="45"/>
      <c r="D208" s="45"/>
      <c r="E208" s="45"/>
      <c r="F208" s="45"/>
      <c r="G208" s="45"/>
      <c r="H208" s="45"/>
      <c r="I208" s="45"/>
      <c r="J208" s="45"/>
      <c r="K208" s="45"/>
      <c r="L208" s="32"/>
    </row>
  </sheetData>
  <autoFilter ref="C127:K207" xr:uid="{00000000-0009-0000-0000-000014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281"/>
  <sheetViews>
    <sheetView showGridLines="0" topLeftCell="A138" workbookViewId="0">
      <selection activeCell="F149" sqref="F1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159</v>
      </c>
      <c r="AZ2" s="164" t="s">
        <v>256</v>
      </c>
      <c r="BA2" s="164" t="s">
        <v>256</v>
      </c>
      <c r="BB2" s="164" t="s">
        <v>1</v>
      </c>
      <c r="BC2" s="164" t="s">
        <v>84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1529</v>
      </c>
      <c r="BA3" s="164" t="s">
        <v>1529</v>
      </c>
      <c r="BB3" s="164" t="s">
        <v>1</v>
      </c>
      <c r="BC3" s="164" t="s">
        <v>91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457</v>
      </c>
      <c r="BA4" s="164" t="s">
        <v>457</v>
      </c>
      <c r="BB4" s="164" t="s">
        <v>1</v>
      </c>
      <c r="BC4" s="164" t="s">
        <v>1872</v>
      </c>
      <c r="BD4" s="164" t="s">
        <v>84</v>
      </c>
    </row>
    <row r="5" spans="2:56" ht="6.95" customHeight="1">
      <c r="B5" s="20"/>
      <c r="L5" s="20"/>
      <c r="AZ5" s="164" t="s">
        <v>1536</v>
      </c>
      <c r="BA5" s="164" t="s">
        <v>1536</v>
      </c>
      <c r="BB5" s="164" t="s">
        <v>1</v>
      </c>
      <c r="BC5" s="164" t="s">
        <v>1873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1538</v>
      </c>
      <c r="BA6" s="164" t="s">
        <v>1538</v>
      </c>
      <c r="BB6" s="164" t="s">
        <v>1</v>
      </c>
      <c r="BC6" s="164" t="s">
        <v>1874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1691</v>
      </c>
      <c r="BA7" s="164" t="s">
        <v>1691</v>
      </c>
      <c r="BB7" s="164" t="s">
        <v>1</v>
      </c>
      <c r="BC7" s="164" t="s">
        <v>1875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1818</v>
      </c>
      <c r="BA8" s="164" t="s">
        <v>1818</v>
      </c>
      <c r="BB8" s="164" t="s">
        <v>1</v>
      </c>
      <c r="BC8" s="164" t="s">
        <v>1876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1877</v>
      </c>
      <c r="BA9" s="164" t="s">
        <v>1877</v>
      </c>
      <c r="BB9" s="164" t="s">
        <v>1</v>
      </c>
      <c r="BC9" s="164" t="s">
        <v>1878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1879</v>
      </c>
      <c r="BA10" s="164" t="s">
        <v>1879</v>
      </c>
      <c r="BB10" s="164" t="s">
        <v>1</v>
      </c>
      <c r="BC10" s="164" t="s">
        <v>1880</v>
      </c>
      <c r="BD10" s="164" t="s">
        <v>84</v>
      </c>
    </row>
    <row r="11" spans="2:56" s="1" customFormat="1" ht="16.5" customHeight="1">
      <c r="B11" s="32"/>
      <c r="E11" s="241" t="s">
        <v>1881</v>
      </c>
      <c r="F11" s="256"/>
      <c r="G11" s="256"/>
      <c r="H11" s="256"/>
      <c r="L11" s="32"/>
      <c r="AZ11" s="164" t="s">
        <v>1882</v>
      </c>
      <c r="BA11" s="164" t="s">
        <v>1882</v>
      </c>
      <c r="BB11" s="164" t="s">
        <v>1</v>
      </c>
      <c r="BC11" s="164" t="s">
        <v>1883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286</v>
      </c>
      <c r="BA12" s="164" t="s">
        <v>286</v>
      </c>
      <c r="BB12" s="164" t="s">
        <v>1</v>
      </c>
      <c r="BC12" s="164" t="s">
        <v>1884</v>
      </c>
      <c r="BD12" s="164" t="s">
        <v>84</v>
      </c>
    </row>
    <row r="13" spans="2:56" s="1" customFormat="1" ht="30" customHeight="1">
      <c r="B13" s="32"/>
      <c r="E13" s="233" t="s">
        <v>1885</v>
      </c>
      <c r="F13" s="256"/>
      <c r="G13" s="256"/>
      <c r="H13" s="256"/>
      <c r="L13" s="32"/>
      <c r="AZ13" s="164" t="s">
        <v>258</v>
      </c>
      <c r="BA13" s="164" t="s">
        <v>258</v>
      </c>
      <c r="BB13" s="164" t="s">
        <v>1</v>
      </c>
      <c r="BC13" s="164" t="s">
        <v>1886</v>
      </c>
      <c r="BD13" s="164" t="s">
        <v>84</v>
      </c>
    </row>
    <row r="14" spans="2:56" s="1" customFormat="1">
      <c r="B14" s="32"/>
      <c r="L14" s="32"/>
      <c r="AZ14" s="164" t="s">
        <v>469</v>
      </c>
      <c r="BA14" s="164" t="s">
        <v>469</v>
      </c>
      <c r="BB14" s="164" t="s">
        <v>1</v>
      </c>
      <c r="BC14" s="164" t="s">
        <v>1887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535</v>
      </c>
      <c r="BA15" s="164" t="s">
        <v>535</v>
      </c>
      <c r="BB15" s="164" t="s">
        <v>1</v>
      </c>
      <c r="BC15" s="164" t="s">
        <v>1888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537</v>
      </c>
      <c r="BA16" s="164" t="s">
        <v>537</v>
      </c>
      <c r="BB16" s="164" t="s">
        <v>1</v>
      </c>
      <c r="BC16" s="164" t="s">
        <v>1889</v>
      </c>
      <c r="BD16" s="164" t="s">
        <v>84</v>
      </c>
    </row>
    <row r="17" spans="2:56" s="1" customFormat="1" ht="10.9" customHeight="1">
      <c r="B17" s="32"/>
      <c r="L17" s="32"/>
      <c r="AZ17" s="164" t="s">
        <v>1890</v>
      </c>
      <c r="BA17" s="164" t="s">
        <v>1890</v>
      </c>
      <c r="BB17" s="164" t="s">
        <v>1</v>
      </c>
      <c r="BC17" s="164" t="s">
        <v>1891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1892</v>
      </c>
      <c r="BA18" s="164" t="s">
        <v>1892</v>
      </c>
      <c r="BB18" s="164" t="s">
        <v>1</v>
      </c>
      <c r="BC18" s="164" t="s">
        <v>1893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523</v>
      </c>
      <c r="BA19" s="164" t="s">
        <v>523</v>
      </c>
      <c r="BB19" s="164" t="s">
        <v>1</v>
      </c>
      <c r="BC19" s="164" t="s">
        <v>1894</v>
      </c>
      <c r="BD19" s="164" t="s">
        <v>84</v>
      </c>
    </row>
    <row r="20" spans="2:56" s="1" customFormat="1" ht="6.95" customHeight="1">
      <c r="B20" s="32"/>
      <c r="L20" s="32"/>
      <c r="AZ20" s="164" t="s">
        <v>273</v>
      </c>
      <c r="BA20" s="164" t="s">
        <v>273</v>
      </c>
      <c r="BB20" s="164" t="s">
        <v>1</v>
      </c>
      <c r="BC20" s="164" t="s">
        <v>1895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541</v>
      </c>
      <c r="BA21" s="164" t="s">
        <v>541</v>
      </c>
      <c r="BB21" s="164" t="s">
        <v>1</v>
      </c>
      <c r="BC21" s="164" t="s">
        <v>1896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767</v>
      </c>
      <c r="BA22" s="164" t="s">
        <v>767</v>
      </c>
      <c r="BB22" s="164" t="s">
        <v>1</v>
      </c>
      <c r="BC22" s="164" t="s">
        <v>1897</v>
      </c>
      <c r="BD22" s="164" t="s">
        <v>84</v>
      </c>
    </row>
    <row r="23" spans="2:56" s="1" customFormat="1" ht="6.95" customHeight="1">
      <c r="B23" s="32"/>
      <c r="L23" s="32"/>
      <c r="AZ23" s="164" t="s">
        <v>769</v>
      </c>
      <c r="BA23" s="164" t="s">
        <v>769</v>
      </c>
      <c r="BB23" s="164" t="s">
        <v>1</v>
      </c>
      <c r="BC23" s="164" t="s">
        <v>1891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1238</v>
      </c>
      <c r="BA24" s="164" t="s">
        <v>1238</v>
      </c>
      <c r="BB24" s="164" t="s">
        <v>1</v>
      </c>
      <c r="BC24" s="164" t="s">
        <v>1888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529</v>
      </c>
      <c r="BA25" s="164" t="s">
        <v>529</v>
      </c>
      <c r="BB25" s="164" t="s">
        <v>1</v>
      </c>
      <c r="BC25" s="164" t="s">
        <v>96</v>
      </c>
      <c r="BD25" s="164" t="s">
        <v>84</v>
      </c>
    </row>
    <row r="26" spans="2:56" s="1" customFormat="1" ht="6.95" customHeight="1">
      <c r="B26" s="32"/>
      <c r="L26" s="32"/>
      <c r="AZ26" s="164" t="s">
        <v>280</v>
      </c>
      <c r="BA26" s="164" t="s">
        <v>280</v>
      </c>
      <c r="BB26" s="164" t="s">
        <v>1</v>
      </c>
      <c r="BC26" s="164" t="s">
        <v>84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726</v>
      </c>
      <c r="BA27" s="164" t="s">
        <v>726</v>
      </c>
      <c r="BB27" s="164" t="s">
        <v>1</v>
      </c>
      <c r="BC27" s="164" t="s">
        <v>82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486</v>
      </c>
      <c r="BA28" s="164" t="s">
        <v>486</v>
      </c>
      <c r="BB28" s="164" t="s">
        <v>1</v>
      </c>
      <c r="BC28" s="164" t="s">
        <v>1898</v>
      </c>
      <c r="BD28" s="164" t="s">
        <v>84</v>
      </c>
    </row>
    <row r="29" spans="2:56" s="1" customFormat="1" ht="6.95" customHeight="1">
      <c r="B29" s="32"/>
      <c r="L29" s="32"/>
      <c r="AZ29" s="164" t="s">
        <v>293</v>
      </c>
      <c r="BA29" s="164" t="s">
        <v>293</v>
      </c>
      <c r="BB29" s="164" t="s">
        <v>1</v>
      </c>
      <c r="BC29" s="164" t="s">
        <v>1899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773</v>
      </c>
      <c r="BA30" s="164" t="s">
        <v>773</v>
      </c>
      <c r="BB30" s="164" t="s">
        <v>1</v>
      </c>
      <c r="BC30" s="164" t="s">
        <v>1900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492</v>
      </c>
      <c r="BA31" s="165" t="s">
        <v>492</v>
      </c>
      <c r="BB31" s="165" t="s">
        <v>1</v>
      </c>
      <c r="BC31" s="165" t="s">
        <v>1898</v>
      </c>
      <c r="BD31" s="165" t="s">
        <v>84</v>
      </c>
    </row>
    <row r="32" spans="2:56" s="1" customFormat="1" ht="6.95" customHeight="1">
      <c r="B32" s="32"/>
      <c r="L32" s="32"/>
      <c r="AZ32" s="164" t="s">
        <v>302</v>
      </c>
      <c r="BA32" s="164" t="s">
        <v>302</v>
      </c>
      <c r="BB32" s="164" t="s">
        <v>1</v>
      </c>
      <c r="BC32" s="164" t="s">
        <v>1899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946</v>
      </c>
      <c r="BA33" s="164" t="s">
        <v>946</v>
      </c>
      <c r="BB33" s="164" t="s">
        <v>1</v>
      </c>
      <c r="BC33" s="164" t="s">
        <v>1900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ROUND(J129, 2)</f>
        <v>0</v>
      </c>
      <c r="L34" s="32"/>
      <c r="AZ34" s="164" t="s">
        <v>577</v>
      </c>
      <c r="BA34" s="164" t="s">
        <v>577</v>
      </c>
      <c r="BB34" s="164" t="s">
        <v>1</v>
      </c>
      <c r="BC34" s="164" t="s">
        <v>1898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327</v>
      </c>
      <c r="BA35" s="164" t="s">
        <v>327</v>
      </c>
      <c r="BB35" s="164" t="s">
        <v>1</v>
      </c>
      <c r="BC35" s="164" t="s">
        <v>1899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628</v>
      </c>
      <c r="BA36" s="164" t="s">
        <v>628</v>
      </c>
      <c r="BB36" s="164" t="s">
        <v>1</v>
      </c>
      <c r="BC36" s="164" t="s">
        <v>1900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ROUND((SUM(BE129:BE280)),  2)</f>
        <v>0</v>
      </c>
      <c r="I37" s="96">
        <v>0.21</v>
      </c>
      <c r="J37" s="84">
        <f>ROUND(((SUM(BE129:BE280))*I37),  2)</f>
        <v>0</v>
      </c>
      <c r="L37" s="32"/>
      <c r="AZ37" s="164" t="s">
        <v>1567</v>
      </c>
      <c r="BA37" s="164" t="s">
        <v>1567</v>
      </c>
      <c r="BB37" s="164" t="s">
        <v>1</v>
      </c>
      <c r="BC37" s="164" t="s">
        <v>1901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ROUND((SUM(BF129:BF280)),  2)</f>
        <v>0</v>
      </c>
      <c r="I38" s="96">
        <v>0.15</v>
      </c>
      <c r="J38" s="84">
        <f>ROUND(((SUM(BF129:BF280))*I38),  2)</f>
        <v>0</v>
      </c>
      <c r="L38" s="32"/>
      <c r="AZ38" s="164" t="s">
        <v>714</v>
      </c>
      <c r="BA38" s="164" t="s">
        <v>714</v>
      </c>
      <c r="BB38" s="164" t="s">
        <v>1</v>
      </c>
      <c r="BC38" s="164" t="s">
        <v>1902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ROUND((SUM(BG129:BG280)),  2)</f>
        <v>0</v>
      </c>
      <c r="I39" s="96">
        <v>0.21</v>
      </c>
      <c r="J39" s="84">
        <f>0</f>
        <v>0</v>
      </c>
      <c r="L39" s="32"/>
      <c r="AZ39" s="164" t="s">
        <v>340</v>
      </c>
      <c r="BA39" s="164" t="s">
        <v>340</v>
      </c>
      <c r="BB39" s="164" t="s">
        <v>1</v>
      </c>
      <c r="BC39" s="164" t="s">
        <v>1903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ROUND((SUM(BH129:BH280)),  2)</f>
        <v>0</v>
      </c>
      <c r="I40" s="96">
        <v>0.15</v>
      </c>
      <c r="J40" s="84">
        <f>0</f>
        <v>0</v>
      </c>
      <c r="L40" s="32"/>
      <c r="AZ40" s="164" t="s">
        <v>638</v>
      </c>
      <c r="BA40" s="164" t="s">
        <v>638</v>
      </c>
      <c r="BB40" s="164" t="s">
        <v>1</v>
      </c>
      <c r="BC40" s="164" t="s">
        <v>1904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ROUND((SUM(BI129:BI280)),  2)</f>
        <v>0</v>
      </c>
      <c r="I41" s="96">
        <v>0</v>
      </c>
      <c r="J41" s="84">
        <f>0</f>
        <v>0</v>
      </c>
      <c r="L41" s="32"/>
      <c r="AZ41" s="164" t="s">
        <v>1453</v>
      </c>
      <c r="BA41" s="164" t="s">
        <v>1453</v>
      </c>
      <c r="BB41" s="164" t="s">
        <v>1</v>
      </c>
      <c r="BC41" s="164" t="s">
        <v>1905</v>
      </c>
      <c r="BD41" s="164" t="s">
        <v>84</v>
      </c>
    </row>
    <row r="42" spans="2:56" s="1" customFormat="1" ht="6.95" customHeight="1">
      <c r="B42" s="32"/>
      <c r="L42" s="32"/>
      <c r="AZ42" s="164" t="s">
        <v>1454</v>
      </c>
      <c r="BA42" s="164" t="s">
        <v>1454</v>
      </c>
      <c r="BB42" s="164" t="s">
        <v>1</v>
      </c>
      <c r="BC42" s="164" t="s">
        <v>1906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720</v>
      </c>
      <c r="BA43" s="164" t="s">
        <v>720</v>
      </c>
      <c r="BB43" s="164" t="s">
        <v>1</v>
      </c>
      <c r="BC43" s="164" t="s">
        <v>1907</v>
      </c>
      <c r="BD43" s="164" t="s">
        <v>84</v>
      </c>
    </row>
    <row r="44" spans="2:56" s="1" customFormat="1" ht="14.45" customHeight="1">
      <c r="B44" s="32"/>
      <c r="L44" s="32"/>
      <c r="AZ44" s="164" t="s">
        <v>347</v>
      </c>
      <c r="BA44" s="164" t="s">
        <v>347</v>
      </c>
      <c r="BB44" s="164" t="s">
        <v>1</v>
      </c>
      <c r="BC44" s="164" t="s">
        <v>1908</v>
      </c>
      <c r="BD44" s="164" t="s">
        <v>84</v>
      </c>
    </row>
    <row r="45" spans="2:56" ht="14.45" customHeight="1">
      <c r="B45" s="20"/>
      <c r="L45" s="20"/>
      <c r="AZ45" s="164" t="s">
        <v>643</v>
      </c>
      <c r="BA45" s="164" t="s">
        <v>643</v>
      </c>
      <c r="BB45" s="164" t="s">
        <v>1</v>
      </c>
      <c r="BC45" s="164" t="s">
        <v>1909</v>
      </c>
      <c r="BD45" s="164" t="s">
        <v>84</v>
      </c>
    </row>
    <row r="46" spans="2:56" ht="14.45" customHeight="1">
      <c r="B46" s="20"/>
      <c r="L46" s="20"/>
      <c r="AZ46" s="164" t="s">
        <v>1505</v>
      </c>
      <c r="BA46" s="164" t="s">
        <v>1505</v>
      </c>
      <c r="BB46" s="164" t="s">
        <v>1</v>
      </c>
      <c r="BC46" s="164" t="s">
        <v>1910</v>
      </c>
      <c r="BD46" s="164" t="s">
        <v>84</v>
      </c>
    </row>
    <row r="47" spans="2:56" ht="14.45" customHeight="1">
      <c r="B47" s="20"/>
      <c r="L47" s="20"/>
      <c r="AZ47" s="164" t="s">
        <v>1507</v>
      </c>
      <c r="BA47" s="164" t="s">
        <v>1507</v>
      </c>
      <c r="BB47" s="164" t="s">
        <v>1</v>
      </c>
      <c r="BC47" s="164" t="s">
        <v>1736</v>
      </c>
      <c r="BD47" s="164" t="s">
        <v>84</v>
      </c>
    </row>
    <row r="48" spans="2:56" ht="14.45" customHeight="1">
      <c r="B48" s="20"/>
      <c r="L48" s="20"/>
      <c r="AZ48" s="164" t="s">
        <v>735</v>
      </c>
      <c r="BA48" s="164" t="s">
        <v>735</v>
      </c>
      <c r="BB48" s="164" t="s">
        <v>1</v>
      </c>
      <c r="BC48" s="164" t="s">
        <v>1911</v>
      </c>
      <c r="BD48" s="164" t="s">
        <v>84</v>
      </c>
    </row>
    <row r="49" spans="2:56" ht="14.45" customHeight="1">
      <c r="B49" s="20"/>
      <c r="L49" s="20"/>
      <c r="AZ49" s="164" t="s">
        <v>353</v>
      </c>
      <c r="BA49" s="164" t="s">
        <v>353</v>
      </c>
      <c r="BB49" s="164" t="s">
        <v>1</v>
      </c>
      <c r="BC49" s="164" t="s">
        <v>1912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738</v>
      </c>
      <c r="BA50" s="164" t="s">
        <v>738</v>
      </c>
      <c r="BB50" s="164" t="s">
        <v>1</v>
      </c>
      <c r="BC50" s="164" t="s">
        <v>1913</v>
      </c>
      <c r="BD50" s="164" t="s">
        <v>84</v>
      </c>
    </row>
    <row r="51" spans="2:56">
      <c r="B51" s="20"/>
      <c r="L51" s="20"/>
      <c r="AZ51" s="164" t="s">
        <v>358</v>
      </c>
      <c r="BA51" s="164" t="s">
        <v>358</v>
      </c>
      <c r="BB51" s="164" t="s">
        <v>1</v>
      </c>
      <c r="BC51" s="164" t="s">
        <v>1914</v>
      </c>
      <c r="BD51" s="164" t="s">
        <v>84</v>
      </c>
    </row>
    <row r="52" spans="2:56">
      <c r="B52" s="20"/>
      <c r="L52" s="20"/>
    </row>
    <row r="53" spans="2:56">
      <c r="B53" s="20"/>
      <c r="L53" s="20"/>
    </row>
    <row r="54" spans="2:56">
      <c r="B54" s="20"/>
      <c r="L54" s="20"/>
    </row>
    <row r="55" spans="2:56">
      <c r="B55" s="20"/>
      <c r="L55" s="20"/>
    </row>
    <row r="56" spans="2:56">
      <c r="B56" s="20"/>
      <c r="L56" s="20"/>
    </row>
    <row r="57" spans="2:56">
      <c r="B57" s="20"/>
      <c r="L57" s="20"/>
    </row>
    <row r="58" spans="2:56">
      <c r="B58" s="20"/>
      <c r="L58" s="20"/>
    </row>
    <row r="59" spans="2:56">
      <c r="B59" s="20"/>
      <c r="L59" s="20"/>
    </row>
    <row r="60" spans="2:56">
      <c r="B60" s="20"/>
      <c r="L60" s="20"/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56">
      <c r="B62" s="20"/>
      <c r="L62" s="20"/>
    </row>
    <row r="63" spans="2:56">
      <c r="B63" s="20"/>
      <c r="L63" s="20"/>
    </row>
    <row r="64" spans="2:56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1881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0001 - SO 06-27-203.1b-02 Větev 1 (Bulvár) – 1.b část, kanalizace dešťová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J136</f>
        <v>0</v>
      </c>
      <c r="L102" s="108"/>
    </row>
    <row r="103" spans="2:47" s="8" customFormat="1" ht="24.95" customHeight="1">
      <c r="B103" s="108"/>
      <c r="D103" s="109" t="s">
        <v>932</v>
      </c>
      <c r="E103" s="110"/>
      <c r="F103" s="110"/>
      <c r="G103" s="110"/>
      <c r="H103" s="110"/>
      <c r="I103" s="110"/>
      <c r="J103" s="111">
        <f>J187</f>
        <v>0</v>
      </c>
      <c r="L103" s="108"/>
    </row>
    <row r="104" spans="2:47" s="8" customFormat="1" ht="24.95" customHeight="1">
      <c r="B104" s="108"/>
      <c r="D104" s="109" t="s">
        <v>231</v>
      </c>
      <c r="E104" s="110"/>
      <c r="F104" s="110"/>
      <c r="G104" s="110"/>
      <c r="H104" s="110"/>
      <c r="I104" s="110"/>
      <c r="J104" s="111">
        <f>J224</f>
        <v>0</v>
      </c>
      <c r="L104" s="108"/>
    </row>
    <row r="105" spans="2:47" s="8" customFormat="1" ht="24.95" customHeight="1">
      <c r="B105" s="108"/>
      <c r="D105" s="109" t="s">
        <v>232</v>
      </c>
      <c r="E105" s="110"/>
      <c r="F105" s="110"/>
      <c r="G105" s="110"/>
      <c r="H105" s="110"/>
      <c r="I105" s="110"/>
      <c r="J105" s="111">
        <f>J273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1881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1399</v>
      </c>
      <c r="L120" s="32"/>
    </row>
    <row r="121" spans="2:20" s="1" customFormat="1" ht="30" customHeight="1">
      <c r="B121" s="32"/>
      <c r="E121" s="233" t="str">
        <f>E13</f>
        <v>0001 - SO 06-27-203.1b-02 Větev 1 (Bulvár) – 1.b část, kanalizace dešťová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25.7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a.s., divize Morava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P130+P136+P187+P224+P273</f>
        <v>0</v>
      </c>
      <c r="Q129" s="53"/>
      <c r="R129" s="117">
        <f>R130+R136+R187+R224+R273</f>
        <v>0</v>
      </c>
      <c r="S129" s="53"/>
      <c r="T129" s="118">
        <f>T130+T136+T187+T224+T273</f>
        <v>0</v>
      </c>
      <c r="AT129" s="17" t="s">
        <v>74</v>
      </c>
      <c r="AU129" s="17" t="s">
        <v>226</v>
      </c>
      <c r="BK129" s="119">
        <f>BK130+BK136+BK187+BK224+BK273</f>
        <v>0</v>
      </c>
    </row>
    <row r="130" spans="2:65" s="10" customFormat="1" ht="25.9" customHeight="1">
      <c r="B130" s="120"/>
      <c r="D130" s="121" t="s">
        <v>74</v>
      </c>
      <c r="E130" s="122" t="s">
        <v>75</v>
      </c>
      <c r="F130" s="122" t="s">
        <v>246</v>
      </c>
      <c r="I130" s="123"/>
      <c r="J130" s="124">
        <f>BK130</f>
        <v>0</v>
      </c>
      <c r="L130" s="120"/>
      <c r="M130" s="125"/>
      <c r="P130" s="126">
        <f>SUM(P131:P135)</f>
        <v>0</v>
      </c>
      <c r="R130" s="126">
        <f>SUM(R131:R135)</f>
        <v>0</v>
      </c>
      <c r="T130" s="127">
        <f>SUM(T131:T135)</f>
        <v>0</v>
      </c>
      <c r="AR130" s="121" t="s">
        <v>82</v>
      </c>
      <c r="AT130" s="128" t="s">
        <v>74</v>
      </c>
      <c r="AU130" s="128" t="s">
        <v>75</v>
      </c>
      <c r="AY130" s="121" t="s">
        <v>247</v>
      </c>
      <c r="BK130" s="129">
        <f>SUM(BK131:BK135)</f>
        <v>0</v>
      </c>
    </row>
    <row r="131" spans="2:65" s="1" customFormat="1" ht="16.5" customHeight="1">
      <c r="B131" s="130"/>
      <c r="C131" s="131" t="s">
        <v>82</v>
      </c>
      <c r="D131" s="131" t="s">
        <v>248</v>
      </c>
      <c r="E131" s="132" t="s">
        <v>249</v>
      </c>
      <c r="F131" s="133" t="s">
        <v>1576</v>
      </c>
      <c r="G131" s="134" t="s">
        <v>251</v>
      </c>
      <c r="H131" s="135">
        <v>1562.681</v>
      </c>
      <c r="I131" s="136"/>
      <c r="J131" s="137">
        <f>ROUND(I131*H131,2)</f>
        <v>0</v>
      </c>
      <c r="K131" s="133" t="s">
        <v>1577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1915</v>
      </c>
    </row>
    <row r="132" spans="2:65" s="1" customFormat="1">
      <c r="B132" s="32"/>
      <c r="D132" s="144" t="s">
        <v>253</v>
      </c>
      <c r="F132" s="145" t="s">
        <v>1579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 ht="29.25">
      <c r="B133" s="32"/>
      <c r="D133" s="144" t="s">
        <v>1580</v>
      </c>
      <c r="F133" s="166" t="s">
        <v>1916</v>
      </c>
      <c r="I133" s="146"/>
      <c r="L133" s="32"/>
      <c r="M133" s="147"/>
      <c r="T133" s="55"/>
      <c r="AT133" s="17" t="s">
        <v>1580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1917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264</v>
      </c>
      <c r="F135" s="150" t="s">
        <v>1918</v>
      </c>
      <c r="H135" s="151">
        <v>1562.681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0" customFormat="1" ht="25.9" customHeight="1">
      <c r="B136" s="120"/>
      <c r="D136" s="121" t="s">
        <v>74</v>
      </c>
      <c r="E136" s="122" t="s">
        <v>82</v>
      </c>
      <c r="F136" s="122" t="s">
        <v>266</v>
      </c>
      <c r="I136" s="123"/>
      <c r="J136" s="124">
        <f>BK136</f>
        <v>0</v>
      </c>
      <c r="L136" s="120"/>
      <c r="M136" s="125"/>
      <c r="P136" s="126">
        <f>SUM(P137:P186)</f>
        <v>0</v>
      </c>
      <c r="R136" s="126">
        <f>SUM(R137:R186)</f>
        <v>0</v>
      </c>
      <c r="T136" s="127">
        <f>SUM(T137:T186)</f>
        <v>0</v>
      </c>
      <c r="AR136" s="121" t="s">
        <v>82</v>
      </c>
      <c r="AT136" s="128" t="s">
        <v>74</v>
      </c>
      <c r="AU136" s="128" t="s">
        <v>75</v>
      </c>
      <c r="AY136" s="121" t="s">
        <v>247</v>
      </c>
      <c r="BK136" s="129">
        <f>SUM(BK137:BK186)</f>
        <v>0</v>
      </c>
    </row>
    <row r="137" spans="2:65" s="1" customFormat="1" ht="24.2" customHeight="1">
      <c r="B137" s="130"/>
      <c r="C137" s="131" t="s">
        <v>84</v>
      </c>
      <c r="D137" s="131" t="s">
        <v>248</v>
      </c>
      <c r="E137" s="132" t="s">
        <v>1585</v>
      </c>
      <c r="F137" s="133" t="s">
        <v>1586</v>
      </c>
      <c r="G137" s="134" t="s">
        <v>269</v>
      </c>
      <c r="H137" s="135">
        <v>868.15599999999995</v>
      </c>
      <c r="I137" s="136"/>
      <c r="J137" s="137">
        <f>ROUND(I137*H137,2)</f>
        <v>0</v>
      </c>
      <c r="K137" s="133" t="s">
        <v>1577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1919</v>
      </c>
    </row>
    <row r="138" spans="2:65" s="1" customFormat="1" ht="39">
      <c r="B138" s="32"/>
      <c r="D138" s="144" t="s">
        <v>253</v>
      </c>
      <c r="F138" s="145" t="s">
        <v>1920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" customFormat="1" ht="224.25">
      <c r="B139" s="32"/>
      <c r="D139" s="144" t="s">
        <v>1580</v>
      </c>
      <c r="F139" s="166" t="s">
        <v>1589</v>
      </c>
      <c r="I139" s="146"/>
      <c r="L139" s="32"/>
      <c r="M139" s="147"/>
      <c r="T139" s="55"/>
      <c r="AT139" s="17" t="s">
        <v>1580</v>
      </c>
      <c r="AU139" s="17" t="s">
        <v>82</v>
      </c>
    </row>
    <row r="140" spans="2:65" s="12" customFormat="1">
      <c r="B140" s="155"/>
      <c r="D140" s="144" t="s">
        <v>255</v>
      </c>
      <c r="E140" s="156" t="s">
        <v>1</v>
      </c>
      <c r="F140" s="157" t="s">
        <v>1921</v>
      </c>
      <c r="H140" s="156" t="s">
        <v>1</v>
      </c>
      <c r="I140" s="158"/>
      <c r="L140" s="155"/>
      <c r="M140" s="159"/>
      <c r="T140" s="160"/>
      <c r="AT140" s="156" t="s">
        <v>255</v>
      </c>
      <c r="AU140" s="156" t="s">
        <v>82</v>
      </c>
      <c r="AV140" s="12" t="s">
        <v>82</v>
      </c>
      <c r="AW140" s="12" t="s">
        <v>32</v>
      </c>
      <c r="AX140" s="12" t="s">
        <v>75</v>
      </c>
      <c r="AY140" s="156" t="s">
        <v>247</v>
      </c>
    </row>
    <row r="141" spans="2:65" s="12" customFormat="1" ht="22.5">
      <c r="B141" s="155"/>
      <c r="D141" s="144" t="s">
        <v>255</v>
      </c>
      <c r="E141" s="156" t="s">
        <v>1</v>
      </c>
      <c r="F141" s="157" t="s">
        <v>1591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</row>
    <row r="142" spans="2:65" s="11" customFormat="1">
      <c r="B142" s="148"/>
      <c r="D142" s="144" t="s">
        <v>255</v>
      </c>
      <c r="E142" s="149" t="s">
        <v>457</v>
      </c>
      <c r="F142" s="150" t="s">
        <v>1922</v>
      </c>
      <c r="H142" s="151">
        <v>350.03500000000003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75</v>
      </c>
      <c r="AY142" s="149" t="s">
        <v>247</v>
      </c>
    </row>
    <row r="143" spans="2:65" s="11" customFormat="1" ht="22.5">
      <c r="B143" s="148"/>
      <c r="D143" s="144" t="s">
        <v>255</v>
      </c>
      <c r="E143" s="149" t="s">
        <v>1536</v>
      </c>
      <c r="F143" s="150" t="s">
        <v>1923</v>
      </c>
      <c r="H143" s="151">
        <v>34.463000000000001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75</v>
      </c>
      <c r="AY143" s="149" t="s">
        <v>247</v>
      </c>
    </row>
    <row r="144" spans="2:65" s="11" customFormat="1">
      <c r="B144" s="148"/>
      <c r="D144" s="144" t="s">
        <v>255</v>
      </c>
      <c r="E144" s="149" t="s">
        <v>1538</v>
      </c>
      <c r="F144" s="150" t="s">
        <v>1924</v>
      </c>
      <c r="H144" s="151">
        <v>73.626000000000005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 ht="22.5">
      <c r="B145" s="148"/>
      <c r="D145" s="144" t="s">
        <v>255</v>
      </c>
      <c r="E145" s="149" t="s">
        <v>1691</v>
      </c>
      <c r="F145" s="150" t="s">
        <v>1925</v>
      </c>
      <c r="H145" s="151">
        <v>17.231000000000002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1" customFormat="1">
      <c r="B146" s="148"/>
      <c r="D146" s="144" t="s">
        <v>255</v>
      </c>
      <c r="E146" s="149" t="s">
        <v>1818</v>
      </c>
      <c r="F146" s="150" t="s">
        <v>1926</v>
      </c>
      <c r="H146" s="151">
        <v>29.922000000000001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</row>
    <row r="147" spans="2:65" s="11" customFormat="1" ht="22.5">
      <c r="B147" s="148"/>
      <c r="D147" s="144" t="s">
        <v>255</v>
      </c>
      <c r="E147" s="149" t="s">
        <v>1877</v>
      </c>
      <c r="F147" s="150" t="s">
        <v>1927</v>
      </c>
      <c r="H147" s="151">
        <v>7.1470000000000002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>
      <c r="B148" s="148"/>
      <c r="D148" s="144" t="s">
        <v>255</v>
      </c>
      <c r="E148" s="149" t="s">
        <v>1879</v>
      </c>
      <c r="F148" s="150" t="s">
        <v>1928</v>
      </c>
      <c r="H148" s="151">
        <v>331.68299999999999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 ht="22.5">
      <c r="B149" s="148"/>
      <c r="D149" s="144" t="s">
        <v>255</v>
      </c>
      <c r="E149" s="149" t="s">
        <v>1882</v>
      </c>
      <c r="F149" s="150" t="s">
        <v>1929</v>
      </c>
      <c r="H149" s="151">
        <v>24.048999999999999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>
      <c r="B150" s="148"/>
      <c r="D150" s="144" t="s">
        <v>255</v>
      </c>
      <c r="E150" s="149" t="s">
        <v>1930</v>
      </c>
      <c r="F150" s="150" t="s">
        <v>1931</v>
      </c>
      <c r="H150" s="151">
        <v>868.15599999999995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" customFormat="1" ht="24.2" customHeight="1">
      <c r="B151" s="130"/>
      <c r="C151" s="131" t="s">
        <v>91</v>
      </c>
      <c r="D151" s="131" t="s">
        <v>248</v>
      </c>
      <c r="E151" s="132" t="s">
        <v>283</v>
      </c>
      <c r="F151" s="133" t="s">
        <v>284</v>
      </c>
      <c r="G151" s="134" t="s">
        <v>269</v>
      </c>
      <c r="H151" s="135">
        <v>868.15599999999995</v>
      </c>
      <c r="I151" s="136"/>
      <c r="J151" s="137">
        <f>ROUND(I151*H151,2)</f>
        <v>0</v>
      </c>
      <c r="K151" s="133" t="s">
        <v>1577</v>
      </c>
      <c r="L151" s="32"/>
      <c r="M151" s="138" t="s">
        <v>1</v>
      </c>
      <c r="N151" s="139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96</v>
      </c>
      <c r="AT151" s="142" t="s">
        <v>248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1932</v>
      </c>
    </row>
    <row r="152" spans="2:65" s="1" customFormat="1">
      <c r="B152" s="32"/>
      <c r="D152" s="144" t="s">
        <v>253</v>
      </c>
      <c r="F152" s="145" t="s">
        <v>1602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" customFormat="1" ht="136.5">
      <c r="B153" s="32"/>
      <c r="D153" s="144" t="s">
        <v>1580</v>
      </c>
      <c r="F153" s="166" t="s">
        <v>1603</v>
      </c>
      <c r="I153" s="146"/>
      <c r="L153" s="32"/>
      <c r="M153" s="147"/>
      <c r="T153" s="55"/>
      <c r="AT153" s="17" t="s">
        <v>1580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1604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463</v>
      </c>
      <c r="F155" s="150" t="s">
        <v>1884</v>
      </c>
      <c r="H155" s="151">
        <v>868.15599999999995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21.75" customHeight="1">
      <c r="B156" s="130"/>
      <c r="C156" s="131" t="s">
        <v>96</v>
      </c>
      <c r="D156" s="131" t="s">
        <v>248</v>
      </c>
      <c r="E156" s="132" t="s">
        <v>1605</v>
      </c>
      <c r="F156" s="133" t="s">
        <v>1606</v>
      </c>
      <c r="G156" s="134" t="s">
        <v>269</v>
      </c>
      <c r="H156" s="135">
        <v>372.71699999999998</v>
      </c>
      <c r="I156" s="136"/>
      <c r="J156" s="137">
        <f>ROUND(I156*H156,2)</f>
        <v>0</v>
      </c>
      <c r="K156" s="133" t="s">
        <v>1577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1933</v>
      </c>
    </row>
    <row r="157" spans="2:65" s="1" customFormat="1">
      <c r="B157" s="32"/>
      <c r="D157" s="144" t="s">
        <v>253</v>
      </c>
      <c r="F157" s="145" t="s">
        <v>1608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" customFormat="1" ht="165.75">
      <c r="B158" s="32"/>
      <c r="D158" s="144" t="s">
        <v>1580</v>
      </c>
      <c r="F158" s="166" t="s">
        <v>1934</v>
      </c>
      <c r="I158" s="146"/>
      <c r="L158" s="32"/>
      <c r="M158" s="147"/>
      <c r="T158" s="55"/>
      <c r="AT158" s="17" t="s">
        <v>1580</v>
      </c>
      <c r="AU158" s="17" t="s">
        <v>82</v>
      </c>
    </row>
    <row r="159" spans="2:65" s="12" customFormat="1">
      <c r="B159" s="155"/>
      <c r="D159" s="144" t="s">
        <v>255</v>
      </c>
      <c r="E159" s="156" t="s">
        <v>1</v>
      </c>
      <c r="F159" s="157" t="s">
        <v>1921</v>
      </c>
      <c r="H159" s="156" t="s">
        <v>1</v>
      </c>
      <c r="I159" s="158"/>
      <c r="L159" s="155"/>
      <c r="M159" s="159"/>
      <c r="T159" s="160"/>
      <c r="AT159" s="156" t="s">
        <v>255</v>
      </c>
      <c r="AU159" s="156" t="s">
        <v>82</v>
      </c>
      <c r="AV159" s="12" t="s">
        <v>82</v>
      </c>
      <c r="AW159" s="12" t="s">
        <v>32</v>
      </c>
      <c r="AX159" s="12" t="s">
        <v>75</v>
      </c>
      <c r="AY159" s="156" t="s">
        <v>247</v>
      </c>
    </row>
    <row r="160" spans="2:65" s="12" customFormat="1">
      <c r="B160" s="155"/>
      <c r="D160" s="144" t="s">
        <v>255</v>
      </c>
      <c r="E160" s="156" t="s">
        <v>1</v>
      </c>
      <c r="F160" s="157" t="s">
        <v>1610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2" customFormat="1">
      <c r="B161" s="155"/>
      <c r="D161" s="144" t="s">
        <v>255</v>
      </c>
      <c r="E161" s="156" t="s">
        <v>1</v>
      </c>
      <c r="F161" s="157" t="s">
        <v>1611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286</v>
      </c>
      <c r="F162" s="150" t="s">
        <v>1884</v>
      </c>
      <c r="H162" s="151">
        <v>868.15599999999995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75</v>
      </c>
      <c r="AY162" s="149" t="s">
        <v>247</v>
      </c>
    </row>
    <row r="163" spans="2:65" s="12" customFormat="1">
      <c r="B163" s="155"/>
      <c r="D163" s="144" t="s">
        <v>255</v>
      </c>
      <c r="E163" s="156" t="s">
        <v>1</v>
      </c>
      <c r="F163" s="157" t="s">
        <v>1935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1" customFormat="1">
      <c r="B164" s="148"/>
      <c r="D164" s="144" t="s">
        <v>255</v>
      </c>
      <c r="E164" s="149" t="s">
        <v>258</v>
      </c>
      <c r="F164" s="150" t="s">
        <v>1886</v>
      </c>
      <c r="H164" s="151">
        <v>-29.100999999999999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75</v>
      </c>
      <c r="AY164" s="149" t="s">
        <v>247</v>
      </c>
    </row>
    <row r="165" spans="2:65" s="12" customFormat="1">
      <c r="B165" s="155"/>
      <c r="D165" s="144" t="s">
        <v>255</v>
      </c>
      <c r="E165" s="156" t="s">
        <v>1</v>
      </c>
      <c r="F165" s="157" t="s">
        <v>1936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1" customFormat="1">
      <c r="B166" s="148"/>
      <c r="D166" s="144" t="s">
        <v>255</v>
      </c>
      <c r="E166" s="149" t="s">
        <v>469</v>
      </c>
      <c r="F166" s="150" t="s">
        <v>1887</v>
      </c>
      <c r="H166" s="151">
        <v>-39.417999999999999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65" s="12" customFormat="1">
      <c r="B167" s="155"/>
      <c r="D167" s="144" t="s">
        <v>255</v>
      </c>
      <c r="E167" s="156" t="s">
        <v>1</v>
      </c>
      <c r="F167" s="157" t="s">
        <v>1937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65" s="11" customFormat="1">
      <c r="B168" s="148"/>
      <c r="D168" s="144" t="s">
        <v>255</v>
      </c>
      <c r="E168" s="149" t="s">
        <v>535</v>
      </c>
      <c r="F168" s="150" t="s">
        <v>1888</v>
      </c>
      <c r="H168" s="151">
        <v>-45.21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65" s="12" customFormat="1">
      <c r="B169" s="155"/>
      <c r="D169" s="144" t="s">
        <v>255</v>
      </c>
      <c r="E169" s="156" t="s">
        <v>1</v>
      </c>
      <c r="F169" s="157" t="s">
        <v>1938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65" s="11" customFormat="1">
      <c r="B170" s="148"/>
      <c r="D170" s="144" t="s">
        <v>255</v>
      </c>
      <c r="E170" s="149" t="s">
        <v>537</v>
      </c>
      <c r="F170" s="150" t="s">
        <v>1889</v>
      </c>
      <c r="H170" s="151">
        <v>-342.62799999999999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</row>
    <row r="171" spans="2:65" s="12" customFormat="1">
      <c r="B171" s="155"/>
      <c r="D171" s="144" t="s">
        <v>255</v>
      </c>
      <c r="E171" s="156" t="s">
        <v>1</v>
      </c>
      <c r="F171" s="157" t="s">
        <v>1939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1" customFormat="1">
      <c r="B172" s="148"/>
      <c r="D172" s="144" t="s">
        <v>255</v>
      </c>
      <c r="E172" s="149" t="s">
        <v>1890</v>
      </c>
      <c r="F172" s="150" t="s">
        <v>1940</v>
      </c>
      <c r="H172" s="151">
        <v>-15.423999999999999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65" s="12" customFormat="1">
      <c r="B173" s="155"/>
      <c r="D173" s="144" t="s">
        <v>255</v>
      </c>
      <c r="E173" s="156" t="s">
        <v>1</v>
      </c>
      <c r="F173" s="157" t="s">
        <v>1615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65" s="11" customFormat="1">
      <c r="B174" s="148"/>
      <c r="D174" s="144" t="s">
        <v>255</v>
      </c>
      <c r="E174" s="149" t="s">
        <v>1892</v>
      </c>
      <c r="F174" s="150" t="s">
        <v>1941</v>
      </c>
      <c r="H174" s="151">
        <v>-23.658000000000001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75</v>
      </c>
      <c r="AY174" s="149" t="s">
        <v>247</v>
      </c>
    </row>
    <row r="175" spans="2:65" s="11" customFormat="1">
      <c r="B175" s="148"/>
      <c r="D175" s="144" t="s">
        <v>255</v>
      </c>
      <c r="E175" s="149" t="s">
        <v>1942</v>
      </c>
      <c r="F175" s="150" t="s">
        <v>1943</v>
      </c>
      <c r="H175" s="151">
        <v>372.71699999999998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24.2" customHeight="1">
      <c r="B176" s="130"/>
      <c r="C176" s="131" t="s">
        <v>282</v>
      </c>
      <c r="D176" s="131" t="s">
        <v>248</v>
      </c>
      <c r="E176" s="132" t="s">
        <v>1944</v>
      </c>
      <c r="F176" s="133" t="s">
        <v>1945</v>
      </c>
      <c r="G176" s="134" t="s">
        <v>269</v>
      </c>
      <c r="H176" s="135">
        <v>342.62799999999999</v>
      </c>
      <c r="I176" s="136"/>
      <c r="J176" s="137">
        <f>ROUND(I176*H176,2)</f>
        <v>0</v>
      </c>
      <c r="K176" s="133" t="s">
        <v>1577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1946</v>
      </c>
    </row>
    <row r="177" spans="2:65" s="1" customFormat="1" ht="19.5">
      <c r="B177" s="32"/>
      <c r="D177" s="144" t="s">
        <v>253</v>
      </c>
      <c r="F177" s="145" t="s">
        <v>1947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" customFormat="1" ht="204.75">
      <c r="B178" s="32"/>
      <c r="D178" s="144" t="s">
        <v>1580</v>
      </c>
      <c r="F178" s="166" t="s">
        <v>1948</v>
      </c>
      <c r="I178" s="146"/>
      <c r="L178" s="32"/>
      <c r="M178" s="147"/>
      <c r="T178" s="55"/>
      <c r="AT178" s="17" t="s">
        <v>1580</v>
      </c>
      <c r="AU178" s="17" t="s">
        <v>82</v>
      </c>
    </row>
    <row r="179" spans="2:65" s="12" customFormat="1">
      <c r="B179" s="155"/>
      <c r="D179" s="144" t="s">
        <v>255</v>
      </c>
      <c r="E179" s="156" t="s">
        <v>1</v>
      </c>
      <c r="F179" s="157" t="s">
        <v>1921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</row>
    <row r="180" spans="2:65" s="11" customFormat="1">
      <c r="B180" s="148"/>
      <c r="D180" s="144" t="s">
        <v>255</v>
      </c>
      <c r="E180" s="149" t="s">
        <v>523</v>
      </c>
      <c r="F180" s="150" t="s">
        <v>1949</v>
      </c>
      <c r="H180" s="151">
        <v>168.39500000000001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75</v>
      </c>
      <c r="AY180" s="149" t="s">
        <v>247</v>
      </c>
    </row>
    <row r="181" spans="2:65" s="11" customFormat="1">
      <c r="B181" s="148"/>
      <c r="D181" s="144" t="s">
        <v>255</v>
      </c>
      <c r="E181" s="149" t="s">
        <v>273</v>
      </c>
      <c r="F181" s="150" t="s">
        <v>1950</v>
      </c>
      <c r="H181" s="151">
        <v>35.42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75</v>
      </c>
      <c r="AY181" s="149" t="s">
        <v>247</v>
      </c>
    </row>
    <row r="182" spans="2:65" s="11" customFormat="1">
      <c r="B182" s="148"/>
      <c r="D182" s="144" t="s">
        <v>255</v>
      </c>
      <c r="E182" s="149" t="s">
        <v>541</v>
      </c>
      <c r="F182" s="150" t="s">
        <v>1951</v>
      </c>
      <c r="H182" s="151">
        <v>18.366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75</v>
      </c>
      <c r="AY182" s="149" t="s">
        <v>247</v>
      </c>
    </row>
    <row r="183" spans="2:65" s="11" customFormat="1">
      <c r="B183" s="148"/>
      <c r="D183" s="144" t="s">
        <v>255</v>
      </c>
      <c r="E183" s="149" t="s">
        <v>767</v>
      </c>
      <c r="F183" s="150" t="s">
        <v>1952</v>
      </c>
      <c r="H183" s="151">
        <v>181.08099999999999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75</v>
      </c>
      <c r="AY183" s="149" t="s">
        <v>247</v>
      </c>
    </row>
    <row r="184" spans="2:65" s="11" customFormat="1">
      <c r="B184" s="148"/>
      <c r="D184" s="144" t="s">
        <v>255</v>
      </c>
      <c r="E184" s="149" t="s">
        <v>769</v>
      </c>
      <c r="F184" s="150" t="s">
        <v>1953</v>
      </c>
      <c r="H184" s="151">
        <v>-15.423999999999999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</row>
    <row r="185" spans="2:65" s="11" customFormat="1">
      <c r="B185" s="148"/>
      <c r="D185" s="144" t="s">
        <v>255</v>
      </c>
      <c r="E185" s="149" t="s">
        <v>1238</v>
      </c>
      <c r="F185" s="150" t="s">
        <v>1954</v>
      </c>
      <c r="H185" s="151">
        <v>-45.21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75</v>
      </c>
      <c r="AY185" s="149" t="s">
        <v>247</v>
      </c>
    </row>
    <row r="186" spans="2:65" s="11" customFormat="1">
      <c r="B186" s="148"/>
      <c r="D186" s="144" t="s">
        <v>255</v>
      </c>
      <c r="E186" s="149" t="s">
        <v>1955</v>
      </c>
      <c r="F186" s="150" t="s">
        <v>1956</v>
      </c>
      <c r="H186" s="151">
        <v>342.62799999999999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0" customFormat="1" ht="25.9" customHeight="1">
      <c r="B187" s="120"/>
      <c r="D187" s="121" t="s">
        <v>74</v>
      </c>
      <c r="E187" s="122" t="s">
        <v>96</v>
      </c>
      <c r="F187" s="122" t="s">
        <v>948</v>
      </c>
      <c r="I187" s="123"/>
      <c r="J187" s="124">
        <f>BK187</f>
        <v>0</v>
      </c>
      <c r="L187" s="120"/>
      <c r="M187" s="125"/>
      <c r="P187" s="126">
        <f>SUM(P188:P223)</f>
        <v>0</v>
      </c>
      <c r="R187" s="126">
        <f>SUM(R188:R223)</f>
        <v>0</v>
      </c>
      <c r="T187" s="127">
        <f>SUM(T188:T223)</f>
        <v>0</v>
      </c>
      <c r="AR187" s="121" t="s">
        <v>82</v>
      </c>
      <c r="AT187" s="128" t="s">
        <v>74</v>
      </c>
      <c r="AU187" s="128" t="s">
        <v>75</v>
      </c>
      <c r="AY187" s="121" t="s">
        <v>247</v>
      </c>
      <c r="BK187" s="129">
        <f>SUM(BK188:BK223)</f>
        <v>0</v>
      </c>
    </row>
    <row r="188" spans="2:65" s="1" customFormat="1" ht="21.75" customHeight="1">
      <c r="B188" s="130"/>
      <c r="C188" s="131" t="s">
        <v>305</v>
      </c>
      <c r="D188" s="131" t="s">
        <v>248</v>
      </c>
      <c r="E188" s="132" t="s">
        <v>1957</v>
      </c>
      <c r="F188" s="133" t="s">
        <v>1958</v>
      </c>
      <c r="G188" s="134" t="s">
        <v>269</v>
      </c>
      <c r="H188" s="135">
        <v>1.8540000000000001</v>
      </c>
      <c r="I188" s="136"/>
      <c r="J188" s="137">
        <f>ROUND(I188*H188,2)</f>
        <v>0</v>
      </c>
      <c r="K188" s="133" t="s">
        <v>1577</v>
      </c>
      <c r="L188" s="32"/>
      <c r="M188" s="138" t="s">
        <v>1</v>
      </c>
      <c r="N188" s="139" t="s">
        <v>40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96</v>
      </c>
      <c r="AT188" s="142" t="s">
        <v>248</v>
      </c>
      <c r="AU188" s="142" t="s">
        <v>82</v>
      </c>
      <c r="AY188" s="17" t="s">
        <v>247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82</v>
      </c>
      <c r="BK188" s="143">
        <f>ROUND(I188*H188,2)</f>
        <v>0</v>
      </c>
      <c r="BL188" s="17" t="s">
        <v>96</v>
      </c>
      <c r="BM188" s="142" t="s">
        <v>1959</v>
      </c>
    </row>
    <row r="189" spans="2:65" s="1" customFormat="1">
      <c r="B189" s="32"/>
      <c r="D189" s="144" t="s">
        <v>253</v>
      </c>
      <c r="F189" s="145" t="s">
        <v>1960</v>
      </c>
      <c r="I189" s="146"/>
      <c r="L189" s="32"/>
      <c r="M189" s="147"/>
      <c r="T189" s="55"/>
      <c r="AT189" s="17" t="s">
        <v>253</v>
      </c>
      <c r="AU189" s="17" t="s">
        <v>82</v>
      </c>
    </row>
    <row r="190" spans="2:65" s="1" customFormat="1" ht="165.75">
      <c r="B190" s="32"/>
      <c r="D190" s="144" t="s">
        <v>1580</v>
      </c>
      <c r="F190" s="166" t="s">
        <v>1961</v>
      </c>
      <c r="I190" s="146"/>
      <c r="L190" s="32"/>
      <c r="M190" s="147"/>
      <c r="T190" s="55"/>
      <c r="AT190" s="17" t="s">
        <v>1580</v>
      </c>
      <c r="AU190" s="17" t="s">
        <v>82</v>
      </c>
    </row>
    <row r="191" spans="2:65" s="12" customFormat="1">
      <c r="B191" s="155"/>
      <c r="D191" s="144" t="s">
        <v>255</v>
      </c>
      <c r="E191" s="156" t="s">
        <v>1</v>
      </c>
      <c r="F191" s="157" t="s">
        <v>1921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</row>
    <row r="192" spans="2:65" s="12" customFormat="1">
      <c r="B192" s="155"/>
      <c r="D192" s="144" t="s">
        <v>255</v>
      </c>
      <c r="E192" s="156" t="s">
        <v>1</v>
      </c>
      <c r="F192" s="157" t="s">
        <v>1962</v>
      </c>
      <c r="H192" s="156" t="s">
        <v>1</v>
      </c>
      <c r="I192" s="158"/>
      <c r="L192" s="155"/>
      <c r="M192" s="159"/>
      <c r="T192" s="160"/>
      <c r="AT192" s="156" t="s">
        <v>255</v>
      </c>
      <c r="AU192" s="156" t="s">
        <v>82</v>
      </c>
      <c r="AV192" s="12" t="s">
        <v>82</v>
      </c>
      <c r="AW192" s="12" t="s">
        <v>32</v>
      </c>
      <c r="AX192" s="12" t="s">
        <v>75</v>
      </c>
      <c r="AY192" s="156" t="s">
        <v>247</v>
      </c>
    </row>
    <row r="193" spans="2:65" s="12" customFormat="1">
      <c r="B193" s="155"/>
      <c r="D193" s="144" t="s">
        <v>255</v>
      </c>
      <c r="E193" s="156" t="s">
        <v>1</v>
      </c>
      <c r="F193" s="157" t="s">
        <v>1963</v>
      </c>
      <c r="H193" s="156" t="s">
        <v>1</v>
      </c>
      <c r="I193" s="158"/>
      <c r="L193" s="155"/>
      <c r="M193" s="159"/>
      <c r="T193" s="160"/>
      <c r="AT193" s="156" t="s">
        <v>255</v>
      </c>
      <c r="AU193" s="156" t="s">
        <v>82</v>
      </c>
      <c r="AV193" s="12" t="s">
        <v>82</v>
      </c>
      <c r="AW193" s="12" t="s">
        <v>32</v>
      </c>
      <c r="AX193" s="12" t="s">
        <v>75</v>
      </c>
      <c r="AY193" s="156" t="s">
        <v>247</v>
      </c>
    </row>
    <row r="194" spans="2:65" s="11" customFormat="1">
      <c r="B194" s="148"/>
      <c r="D194" s="144" t="s">
        <v>255</v>
      </c>
      <c r="E194" s="149" t="s">
        <v>735</v>
      </c>
      <c r="F194" s="150" t="s">
        <v>1964</v>
      </c>
      <c r="H194" s="151">
        <v>1.1160000000000001</v>
      </c>
      <c r="I194" s="152"/>
      <c r="L194" s="148"/>
      <c r="M194" s="153"/>
      <c r="T194" s="154"/>
      <c r="AT194" s="149" t="s">
        <v>255</v>
      </c>
      <c r="AU194" s="149" t="s">
        <v>82</v>
      </c>
      <c r="AV194" s="11" t="s">
        <v>84</v>
      </c>
      <c r="AW194" s="11" t="s">
        <v>32</v>
      </c>
      <c r="AX194" s="11" t="s">
        <v>75</v>
      </c>
      <c r="AY194" s="149" t="s">
        <v>247</v>
      </c>
    </row>
    <row r="195" spans="2:65" s="11" customFormat="1">
      <c r="B195" s="148"/>
      <c r="D195" s="144" t="s">
        <v>255</v>
      </c>
      <c r="E195" s="149" t="s">
        <v>353</v>
      </c>
      <c r="F195" s="150" t="s">
        <v>1965</v>
      </c>
      <c r="H195" s="151">
        <v>0.73799999999999999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75</v>
      </c>
      <c r="AY195" s="149" t="s">
        <v>247</v>
      </c>
    </row>
    <row r="196" spans="2:65" s="11" customFormat="1">
      <c r="B196" s="148"/>
      <c r="D196" s="144" t="s">
        <v>255</v>
      </c>
      <c r="E196" s="149" t="s">
        <v>646</v>
      </c>
      <c r="F196" s="150" t="s">
        <v>1966</v>
      </c>
      <c r="H196" s="151">
        <v>1.8540000000000001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82</v>
      </c>
      <c r="AY196" s="149" t="s">
        <v>247</v>
      </c>
    </row>
    <row r="197" spans="2:65" s="1" customFormat="1" ht="24.2" customHeight="1">
      <c r="B197" s="130"/>
      <c r="C197" s="131" t="s">
        <v>288</v>
      </c>
      <c r="D197" s="131" t="s">
        <v>248</v>
      </c>
      <c r="E197" s="132" t="s">
        <v>1967</v>
      </c>
      <c r="F197" s="133" t="s">
        <v>1645</v>
      </c>
      <c r="G197" s="134" t="s">
        <v>269</v>
      </c>
      <c r="H197" s="135">
        <v>39.417999999999999</v>
      </c>
      <c r="I197" s="136"/>
      <c r="J197" s="137">
        <f>ROUND(I197*H197,2)</f>
        <v>0</v>
      </c>
      <c r="K197" s="133" t="s">
        <v>1577</v>
      </c>
      <c r="L197" s="32"/>
      <c r="M197" s="138" t="s">
        <v>1</v>
      </c>
      <c r="N197" s="139" t="s">
        <v>40</v>
      </c>
      <c r="P197" s="140">
        <f>O197*H197</f>
        <v>0</v>
      </c>
      <c r="Q197" s="140">
        <v>0</v>
      </c>
      <c r="R197" s="140">
        <f>Q197*H197</f>
        <v>0</v>
      </c>
      <c r="S197" s="140">
        <v>0</v>
      </c>
      <c r="T197" s="141">
        <f>S197*H197</f>
        <v>0</v>
      </c>
      <c r="AR197" s="142" t="s">
        <v>96</v>
      </c>
      <c r="AT197" s="142" t="s">
        <v>248</v>
      </c>
      <c r="AU197" s="142" t="s">
        <v>82</v>
      </c>
      <c r="AY197" s="17" t="s">
        <v>247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82</v>
      </c>
      <c r="BK197" s="143">
        <f>ROUND(I197*H197,2)</f>
        <v>0</v>
      </c>
      <c r="BL197" s="17" t="s">
        <v>96</v>
      </c>
      <c r="BM197" s="142" t="s">
        <v>1968</v>
      </c>
    </row>
    <row r="198" spans="2:65" s="1" customFormat="1">
      <c r="B198" s="32"/>
      <c r="D198" s="144" t="s">
        <v>253</v>
      </c>
      <c r="F198" s="145" t="s">
        <v>1969</v>
      </c>
      <c r="I198" s="146"/>
      <c r="L198" s="32"/>
      <c r="M198" s="147"/>
      <c r="T198" s="55"/>
      <c r="AT198" s="17" t="s">
        <v>253</v>
      </c>
      <c r="AU198" s="17" t="s">
        <v>82</v>
      </c>
    </row>
    <row r="199" spans="2:65" s="1" customFormat="1" ht="263.25">
      <c r="B199" s="32"/>
      <c r="D199" s="144" t="s">
        <v>1580</v>
      </c>
      <c r="F199" s="166" t="s">
        <v>1626</v>
      </c>
      <c r="I199" s="146"/>
      <c r="L199" s="32"/>
      <c r="M199" s="147"/>
      <c r="T199" s="55"/>
      <c r="AT199" s="17" t="s">
        <v>1580</v>
      </c>
      <c r="AU199" s="17" t="s">
        <v>82</v>
      </c>
    </row>
    <row r="200" spans="2:65" s="12" customFormat="1">
      <c r="B200" s="155"/>
      <c r="D200" s="144" t="s">
        <v>255</v>
      </c>
      <c r="E200" s="156" t="s">
        <v>1</v>
      </c>
      <c r="F200" s="157" t="s">
        <v>1921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</row>
    <row r="201" spans="2:65" s="11" customFormat="1">
      <c r="B201" s="148"/>
      <c r="D201" s="144" t="s">
        <v>255</v>
      </c>
      <c r="E201" s="149" t="s">
        <v>714</v>
      </c>
      <c r="F201" s="150" t="s">
        <v>1970</v>
      </c>
      <c r="H201" s="151">
        <v>15.137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1" customFormat="1">
      <c r="B202" s="148"/>
      <c r="D202" s="144" t="s">
        <v>255</v>
      </c>
      <c r="E202" s="149" t="s">
        <v>340</v>
      </c>
      <c r="F202" s="150" t="s">
        <v>1971</v>
      </c>
      <c r="H202" s="151">
        <v>3.1840000000000002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75</v>
      </c>
      <c r="AY202" s="149" t="s">
        <v>247</v>
      </c>
    </row>
    <row r="203" spans="2:65" s="11" customFormat="1">
      <c r="B203" s="148"/>
      <c r="D203" s="144" t="s">
        <v>255</v>
      </c>
      <c r="E203" s="149" t="s">
        <v>638</v>
      </c>
      <c r="F203" s="150" t="s">
        <v>1972</v>
      </c>
      <c r="H203" s="151">
        <v>1.651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1453</v>
      </c>
      <c r="F204" s="150" t="s">
        <v>1973</v>
      </c>
      <c r="H204" s="151">
        <v>14.343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1454</v>
      </c>
      <c r="F205" s="150" t="s">
        <v>1974</v>
      </c>
      <c r="H205" s="151">
        <v>5.1029999999999998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75</v>
      </c>
      <c r="AY205" s="149" t="s">
        <v>247</v>
      </c>
    </row>
    <row r="206" spans="2:65" s="11" customFormat="1">
      <c r="B206" s="148"/>
      <c r="D206" s="144" t="s">
        <v>255</v>
      </c>
      <c r="E206" s="149" t="s">
        <v>1455</v>
      </c>
      <c r="F206" s="150" t="s">
        <v>1975</v>
      </c>
      <c r="H206" s="151">
        <v>39.417999999999999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</row>
    <row r="207" spans="2:65" s="1" customFormat="1" ht="24.2" customHeight="1">
      <c r="B207" s="130"/>
      <c r="C207" s="131" t="s">
        <v>315</v>
      </c>
      <c r="D207" s="131" t="s">
        <v>248</v>
      </c>
      <c r="E207" s="132" t="s">
        <v>1976</v>
      </c>
      <c r="F207" s="133" t="s">
        <v>1645</v>
      </c>
      <c r="G207" s="134" t="s">
        <v>269</v>
      </c>
      <c r="H207" s="135">
        <v>45.21</v>
      </c>
      <c r="I207" s="136"/>
      <c r="J207" s="137">
        <f>ROUND(I207*H207,2)</f>
        <v>0</v>
      </c>
      <c r="K207" s="133" t="s">
        <v>1577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96</v>
      </c>
      <c r="AT207" s="142" t="s">
        <v>248</v>
      </c>
      <c r="AU207" s="142" t="s">
        <v>82</v>
      </c>
      <c r="AY207" s="17" t="s">
        <v>247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96</v>
      </c>
      <c r="BM207" s="142" t="s">
        <v>1977</v>
      </c>
    </row>
    <row r="208" spans="2:65" s="1" customFormat="1">
      <c r="B208" s="32"/>
      <c r="D208" s="144" t="s">
        <v>253</v>
      </c>
      <c r="F208" s="145" t="s">
        <v>1978</v>
      </c>
      <c r="I208" s="146"/>
      <c r="L208" s="32"/>
      <c r="M208" s="147"/>
      <c r="T208" s="55"/>
      <c r="AT208" s="17" t="s">
        <v>253</v>
      </c>
      <c r="AU208" s="17" t="s">
        <v>82</v>
      </c>
    </row>
    <row r="209" spans="2:65" s="1" customFormat="1" ht="263.25">
      <c r="B209" s="32"/>
      <c r="D209" s="144" t="s">
        <v>1580</v>
      </c>
      <c r="F209" s="166" t="s">
        <v>1626</v>
      </c>
      <c r="I209" s="146"/>
      <c r="L209" s="32"/>
      <c r="M209" s="147"/>
      <c r="T209" s="55"/>
      <c r="AT209" s="17" t="s">
        <v>1580</v>
      </c>
      <c r="AU209" s="17" t="s">
        <v>82</v>
      </c>
    </row>
    <row r="210" spans="2:65" s="12" customFormat="1">
      <c r="B210" s="155"/>
      <c r="D210" s="144" t="s">
        <v>255</v>
      </c>
      <c r="E210" s="156" t="s">
        <v>1</v>
      </c>
      <c r="F210" s="157" t="s">
        <v>1921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</row>
    <row r="211" spans="2:65" s="11" customFormat="1">
      <c r="B211" s="148"/>
      <c r="D211" s="144" t="s">
        <v>255</v>
      </c>
      <c r="E211" s="149" t="s">
        <v>738</v>
      </c>
      <c r="F211" s="150" t="s">
        <v>1979</v>
      </c>
      <c r="H211" s="151">
        <v>24.591999999999999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75</v>
      </c>
      <c r="AY211" s="149" t="s">
        <v>247</v>
      </c>
    </row>
    <row r="212" spans="2:65" s="11" customFormat="1">
      <c r="B212" s="148"/>
      <c r="D212" s="144" t="s">
        <v>255</v>
      </c>
      <c r="E212" s="149" t="s">
        <v>358</v>
      </c>
      <c r="F212" s="150" t="s">
        <v>1980</v>
      </c>
      <c r="H212" s="151">
        <v>20.617999999999999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376</v>
      </c>
      <c r="F213" s="150" t="s">
        <v>1981</v>
      </c>
      <c r="H213" s="151">
        <v>45.21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82</v>
      </c>
      <c r="AY213" s="149" t="s">
        <v>247</v>
      </c>
    </row>
    <row r="214" spans="2:65" s="1" customFormat="1" ht="24.2" customHeight="1">
      <c r="B214" s="130"/>
      <c r="C214" s="131" t="s">
        <v>295</v>
      </c>
      <c r="D214" s="131" t="s">
        <v>248</v>
      </c>
      <c r="E214" s="132" t="s">
        <v>1655</v>
      </c>
      <c r="F214" s="133" t="s">
        <v>1656</v>
      </c>
      <c r="G214" s="134" t="s">
        <v>269</v>
      </c>
      <c r="H214" s="135">
        <v>29.100999999999999</v>
      </c>
      <c r="I214" s="136"/>
      <c r="J214" s="137">
        <f>ROUND(I214*H214,2)</f>
        <v>0</v>
      </c>
      <c r="K214" s="133" t="s">
        <v>1577</v>
      </c>
      <c r="L214" s="32"/>
      <c r="M214" s="138" t="s">
        <v>1</v>
      </c>
      <c r="N214" s="139" t="s">
        <v>40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96</v>
      </c>
      <c r="AT214" s="142" t="s">
        <v>248</v>
      </c>
      <c r="AU214" s="142" t="s">
        <v>82</v>
      </c>
      <c r="AY214" s="17" t="s">
        <v>247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82</v>
      </c>
      <c r="BK214" s="143">
        <f>ROUND(I214*H214,2)</f>
        <v>0</v>
      </c>
      <c r="BL214" s="17" t="s">
        <v>96</v>
      </c>
      <c r="BM214" s="142" t="s">
        <v>1982</v>
      </c>
    </row>
    <row r="215" spans="2:65" s="1" customFormat="1">
      <c r="B215" s="32"/>
      <c r="D215" s="144" t="s">
        <v>253</v>
      </c>
      <c r="F215" s="145" t="s">
        <v>1658</v>
      </c>
      <c r="I215" s="146"/>
      <c r="L215" s="32"/>
      <c r="M215" s="147"/>
      <c r="T215" s="55"/>
      <c r="AT215" s="17" t="s">
        <v>253</v>
      </c>
      <c r="AU215" s="17" t="s">
        <v>82</v>
      </c>
    </row>
    <row r="216" spans="2:65" s="1" customFormat="1" ht="39">
      <c r="B216" s="32"/>
      <c r="D216" s="144" t="s">
        <v>1580</v>
      </c>
      <c r="F216" s="166" t="s">
        <v>1659</v>
      </c>
      <c r="I216" s="146"/>
      <c r="L216" s="32"/>
      <c r="M216" s="147"/>
      <c r="T216" s="55"/>
      <c r="AT216" s="17" t="s">
        <v>1580</v>
      </c>
      <c r="AU216" s="17" t="s">
        <v>82</v>
      </c>
    </row>
    <row r="217" spans="2:65" s="12" customFormat="1">
      <c r="B217" s="155"/>
      <c r="D217" s="144" t="s">
        <v>255</v>
      </c>
      <c r="E217" s="156" t="s">
        <v>1</v>
      </c>
      <c r="F217" s="157" t="s">
        <v>1921</v>
      </c>
      <c r="H217" s="156" t="s">
        <v>1</v>
      </c>
      <c r="I217" s="158"/>
      <c r="L217" s="155"/>
      <c r="M217" s="159"/>
      <c r="T217" s="160"/>
      <c r="AT217" s="156" t="s">
        <v>255</v>
      </c>
      <c r="AU217" s="156" t="s">
        <v>82</v>
      </c>
      <c r="AV217" s="12" t="s">
        <v>82</v>
      </c>
      <c r="AW217" s="12" t="s">
        <v>32</v>
      </c>
      <c r="AX217" s="12" t="s">
        <v>75</v>
      </c>
      <c r="AY217" s="156" t="s">
        <v>247</v>
      </c>
    </row>
    <row r="218" spans="2:65" s="11" customFormat="1">
      <c r="B218" s="148"/>
      <c r="D218" s="144" t="s">
        <v>255</v>
      </c>
      <c r="E218" s="149" t="s">
        <v>720</v>
      </c>
      <c r="F218" s="150" t="s">
        <v>1983</v>
      </c>
      <c r="H218" s="151">
        <v>9.4600000000000009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347</v>
      </c>
      <c r="F219" s="150" t="s">
        <v>1984</v>
      </c>
      <c r="H219" s="151">
        <v>1.99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643</v>
      </c>
      <c r="F220" s="150" t="s">
        <v>1985</v>
      </c>
      <c r="H220" s="151">
        <v>1.032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1505</v>
      </c>
      <c r="F221" s="150" t="s">
        <v>1986</v>
      </c>
      <c r="H221" s="151">
        <v>8.9640000000000004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1507</v>
      </c>
      <c r="F222" s="150" t="s">
        <v>1799</v>
      </c>
      <c r="H222" s="151">
        <v>7.6550000000000002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75</v>
      </c>
      <c r="AY222" s="149" t="s">
        <v>247</v>
      </c>
    </row>
    <row r="223" spans="2:65" s="11" customFormat="1">
      <c r="B223" s="148"/>
      <c r="D223" s="144" t="s">
        <v>255</v>
      </c>
      <c r="E223" s="149" t="s">
        <v>1509</v>
      </c>
      <c r="F223" s="150" t="s">
        <v>1987</v>
      </c>
      <c r="H223" s="151">
        <v>29.100999999999999</v>
      </c>
      <c r="I223" s="152"/>
      <c r="L223" s="148"/>
      <c r="M223" s="153"/>
      <c r="T223" s="154"/>
      <c r="AT223" s="149" t="s">
        <v>255</v>
      </c>
      <c r="AU223" s="149" t="s">
        <v>82</v>
      </c>
      <c r="AV223" s="11" t="s">
        <v>84</v>
      </c>
      <c r="AW223" s="11" t="s">
        <v>32</v>
      </c>
      <c r="AX223" s="11" t="s">
        <v>82</v>
      </c>
      <c r="AY223" s="149" t="s">
        <v>247</v>
      </c>
    </row>
    <row r="224" spans="2:65" s="10" customFormat="1" ht="25.9" customHeight="1">
      <c r="B224" s="120"/>
      <c r="D224" s="121" t="s">
        <v>74</v>
      </c>
      <c r="E224" s="122" t="s">
        <v>305</v>
      </c>
      <c r="F224" s="122" t="s">
        <v>359</v>
      </c>
      <c r="I224" s="123"/>
      <c r="J224" s="124">
        <f>BK224</f>
        <v>0</v>
      </c>
      <c r="L224" s="120"/>
      <c r="M224" s="125"/>
      <c r="P224" s="126">
        <f>SUM(P225:P272)</f>
        <v>0</v>
      </c>
      <c r="R224" s="126">
        <f>SUM(R225:R272)</f>
        <v>0</v>
      </c>
      <c r="T224" s="127">
        <f>SUM(T225:T272)</f>
        <v>0</v>
      </c>
      <c r="AR224" s="121" t="s">
        <v>82</v>
      </c>
      <c r="AT224" s="128" t="s">
        <v>74</v>
      </c>
      <c r="AU224" s="128" t="s">
        <v>75</v>
      </c>
      <c r="AY224" s="121" t="s">
        <v>247</v>
      </c>
      <c r="BK224" s="129">
        <f>SUM(BK225:BK272)</f>
        <v>0</v>
      </c>
    </row>
    <row r="225" spans="2:65" s="1" customFormat="1" ht="21.75" customHeight="1">
      <c r="B225" s="130"/>
      <c r="C225" s="131" t="s">
        <v>322</v>
      </c>
      <c r="D225" s="131" t="s">
        <v>248</v>
      </c>
      <c r="E225" s="132" t="s">
        <v>1666</v>
      </c>
      <c r="F225" s="133" t="s">
        <v>1667</v>
      </c>
      <c r="G225" s="134" t="s">
        <v>308</v>
      </c>
      <c r="H225" s="135">
        <v>186.3</v>
      </c>
      <c r="I225" s="136"/>
      <c r="J225" s="137">
        <f>ROUND(I225*H225,2)</f>
        <v>0</v>
      </c>
      <c r="K225" s="133" t="s">
        <v>1577</v>
      </c>
      <c r="L225" s="32"/>
      <c r="M225" s="138" t="s">
        <v>1</v>
      </c>
      <c r="N225" s="139" t="s">
        <v>40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96</v>
      </c>
      <c r="AT225" s="142" t="s">
        <v>248</v>
      </c>
      <c r="AU225" s="142" t="s">
        <v>82</v>
      </c>
      <c r="AY225" s="17" t="s">
        <v>247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82</v>
      </c>
      <c r="BK225" s="143">
        <f>ROUND(I225*H225,2)</f>
        <v>0</v>
      </c>
      <c r="BL225" s="17" t="s">
        <v>96</v>
      </c>
      <c r="BM225" s="142" t="s">
        <v>1988</v>
      </c>
    </row>
    <row r="226" spans="2:65" s="1" customFormat="1">
      <c r="B226" s="32"/>
      <c r="D226" s="144" t="s">
        <v>253</v>
      </c>
      <c r="F226" s="145" t="s">
        <v>1669</v>
      </c>
      <c r="I226" s="146"/>
      <c r="L226" s="32"/>
      <c r="M226" s="147"/>
      <c r="T226" s="55"/>
      <c r="AT226" s="17" t="s">
        <v>253</v>
      </c>
      <c r="AU226" s="17" t="s">
        <v>82</v>
      </c>
    </row>
    <row r="227" spans="2:65" s="1" customFormat="1" ht="68.25">
      <c r="B227" s="32"/>
      <c r="D227" s="144" t="s">
        <v>1580</v>
      </c>
      <c r="F227" s="166" t="s">
        <v>1670</v>
      </c>
      <c r="I227" s="146"/>
      <c r="L227" s="32"/>
      <c r="M227" s="147"/>
      <c r="T227" s="55"/>
      <c r="AT227" s="17" t="s">
        <v>1580</v>
      </c>
      <c r="AU227" s="17" t="s">
        <v>82</v>
      </c>
    </row>
    <row r="228" spans="2:65" s="12" customFormat="1">
      <c r="B228" s="155"/>
      <c r="D228" s="144" t="s">
        <v>255</v>
      </c>
      <c r="E228" s="156" t="s">
        <v>1</v>
      </c>
      <c r="F228" s="157" t="s">
        <v>1921</v>
      </c>
      <c r="H228" s="156" t="s">
        <v>1</v>
      </c>
      <c r="I228" s="158"/>
      <c r="L228" s="155"/>
      <c r="M228" s="159"/>
      <c r="T228" s="160"/>
      <c r="AT228" s="156" t="s">
        <v>255</v>
      </c>
      <c r="AU228" s="156" t="s">
        <v>82</v>
      </c>
      <c r="AV228" s="12" t="s">
        <v>82</v>
      </c>
      <c r="AW228" s="12" t="s">
        <v>32</v>
      </c>
      <c r="AX228" s="12" t="s">
        <v>75</v>
      </c>
      <c r="AY228" s="156" t="s">
        <v>247</v>
      </c>
    </row>
    <row r="229" spans="2:65" s="11" customFormat="1">
      <c r="B229" s="148"/>
      <c r="D229" s="144" t="s">
        <v>255</v>
      </c>
      <c r="E229" s="149" t="s">
        <v>486</v>
      </c>
      <c r="F229" s="150" t="s">
        <v>1989</v>
      </c>
      <c r="H229" s="151">
        <v>141.19999999999999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293</v>
      </c>
      <c r="F230" s="150" t="s">
        <v>1990</v>
      </c>
      <c r="H230" s="151">
        <v>29.7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75</v>
      </c>
      <c r="AY230" s="149" t="s">
        <v>247</v>
      </c>
    </row>
    <row r="231" spans="2:65" s="11" customFormat="1">
      <c r="B231" s="148"/>
      <c r="D231" s="144" t="s">
        <v>255</v>
      </c>
      <c r="E231" s="149" t="s">
        <v>773</v>
      </c>
      <c r="F231" s="150" t="s">
        <v>1991</v>
      </c>
      <c r="H231" s="151">
        <v>15.4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1369</v>
      </c>
      <c r="F232" s="150" t="s">
        <v>1992</v>
      </c>
      <c r="H232" s="151">
        <v>186.3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82</v>
      </c>
      <c r="AY232" s="149" t="s">
        <v>247</v>
      </c>
    </row>
    <row r="233" spans="2:65" s="1" customFormat="1" ht="24.2" customHeight="1">
      <c r="B233" s="130"/>
      <c r="C233" s="131" t="s">
        <v>328</v>
      </c>
      <c r="D233" s="131" t="s">
        <v>248</v>
      </c>
      <c r="E233" s="132" t="s">
        <v>1993</v>
      </c>
      <c r="F233" s="133" t="s">
        <v>1694</v>
      </c>
      <c r="G233" s="134" t="s">
        <v>363</v>
      </c>
      <c r="H233" s="135">
        <v>7</v>
      </c>
      <c r="I233" s="136"/>
      <c r="J233" s="137">
        <f>ROUND(I233*H233,2)</f>
        <v>0</v>
      </c>
      <c r="K233" s="133" t="s">
        <v>1577</v>
      </c>
      <c r="L233" s="32"/>
      <c r="M233" s="138" t="s">
        <v>1</v>
      </c>
      <c r="N233" s="139" t="s">
        <v>40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96</v>
      </c>
      <c r="AT233" s="142" t="s">
        <v>248</v>
      </c>
      <c r="AU233" s="142" t="s">
        <v>82</v>
      </c>
      <c r="AY233" s="17" t="s">
        <v>247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82</v>
      </c>
      <c r="BK233" s="143">
        <f>ROUND(I233*H233,2)</f>
        <v>0</v>
      </c>
      <c r="BL233" s="17" t="s">
        <v>96</v>
      </c>
      <c r="BM233" s="142" t="s">
        <v>1994</v>
      </c>
    </row>
    <row r="234" spans="2:65" s="1" customFormat="1" ht="87.75">
      <c r="B234" s="32"/>
      <c r="D234" s="144" t="s">
        <v>253</v>
      </c>
      <c r="F234" s="145" t="s">
        <v>1995</v>
      </c>
      <c r="I234" s="146"/>
      <c r="L234" s="32"/>
      <c r="M234" s="147"/>
      <c r="T234" s="55"/>
      <c r="AT234" s="17" t="s">
        <v>253</v>
      </c>
      <c r="AU234" s="17" t="s">
        <v>82</v>
      </c>
    </row>
    <row r="235" spans="2:65" s="1" customFormat="1" ht="165.75">
      <c r="B235" s="32"/>
      <c r="D235" s="144" t="s">
        <v>1580</v>
      </c>
      <c r="F235" s="166" t="s">
        <v>1697</v>
      </c>
      <c r="I235" s="146"/>
      <c r="L235" s="32"/>
      <c r="M235" s="147"/>
      <c r="T235" s="55"/>
      <c r="AT235" s="17" t="s">
        <v>1580</v>
      </c>
      <c r="AU235" s="17" t="s">
        <v>82</v>
      </c>
    </row>
    <row r="236" spans="2:65" s="12" customFormat="1">
      <c r="B236" s="155"/>
      <c r="D236" s="144" t="s">
        <v>255</v>
      </c>
      <c r="E236" s="156" t="s">
        <v>1</v>
      </c>
      <c r="F236" s="157" t="s">
        <v>1921</v>
      </c>
      <c r="H236" s="156" t="s">
        <v>1</v>
      </c>
      <c r="I236" s="158"/>
      <c r="L236" s="155"/>
      <c r="M236" s="159"/>
      <c r="T236" s="160"/>
      <c r="AT236" s="156" t="s">
        <v>255</v>
      </c>
      <c r="AU236" s="156" t="s">
        <v>82</v>
      </c>
      <c r="AV236" s="12" t="s">
        <v>82</v>
      </c>
      <c r="AW236" s="12" t="s">
        <v>32</v>
      </c>
      <c r="AX236" s="12" t="s">
        <v>75</v>
      </c>
      <c r="AY236" s="156" t="s">
        <v>247</v>
      </c>
    </row>
    <row r="237" spans="2:65" s="11" customFormat="1">
      <c r="B237" s="148"/>
      <c r="D237" s="144" t="s">
        <v>255</v>
      </c>
      <c r="E237" s="149" t="s">
        <v>529</v>
      </c>
      <c r="F237" s="150" t="s">
        <v>1996</v>
      </c>
      <c r="H237" s="151">
        <v>4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280</v>
      </c>
      <c r="F238" s="150" t="s">
        <v>1997</v>
      </c>
      <c r="H238" s="151">
        <v>2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726</v>
      </c>
      <c r="F239" s="150" t="s">
        <v>1998</v>
      </c>
      <c r="H239" s="151">
        <v>1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985</v>
      </c>
      <c r="F240" s="150" t="s">
        <v>1999</v>
      </c>
      <c r="H240" s="151">
        <v>7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24.2" customHeight="1">
      <c r="B241" s="130"/>
      <c r="C241" s="131" t="s">
        <v>335</v>
      </c>
      <c r="D241" s="131" t="s">
        <v>248</v>
      </c>
      <c r="E241" s="132" t="s">
        <v>2000</v>
      </c>
      <c r="F241" s="133" t="s">
        <v>2001</v>
      </c>
      <c r="G241" s="134" t="s">
        <v>308</v>
      </c>
      <c r="H241" s="135">
        <v>186.3</v>
      </c>
      <c r="I241" s="136"/>
      <c r="J241" s="137">
        <f>ROUND(I241*H241,2)</f>
        <v>0</v>
      </c>
      <c r="K241" s="133" t="s">
        <v>1577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2002</v>
      </c>
    </row>
    <row r="242" spans="2:65" s="1" customFormat="1">
      <c r="B242" s="32"/>
      <c r="D242" s="144" t="s">
        <v>253</v>
      </c>
      <c r="F242" s="145" t="s">
        <v>2003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" customFormat="1" ht="185.25">
      <c r="B243" s="32"/>
      <c r="D243" s="144" t="s">
        <v>1580</v>
      </c>
      <c r="F243" s="166" t="s">
        <v>1680</v>
      </c>
      <c r="I243" s="146"/>
      <c r="L243" s="32"/>
      <c r="M243" s="147"/>
      <c r="T243" s="55"/>
      <c r="AT243" s="17" t="s">
        <v>1580</v>
      </c>
      <c r="AU243" s="17" t="s">
        <v>82</v>
      </c>
    </row>
    <row r="244" spans="2:65" s="12" customFormat="1">
      <c r="B244" s="155"/>
      <c r="D244" s="144" t="s">
        <v>255</v>
      </c>
      <c r="E244" s="156" t="s">
        <v>1</v>
      </c>
      <c r="F244" s="157" t="s">
        <v>1921</v>
      </c>
      <c r="H244" s="156" t="s">
        <v>1</v>
      </c>
      <c r="I244" s="158"/>
      <c r="L244" s="155"/>
      <c r="M244" s="159"/>
      <c r="T244" s="160"/>
      <c r="AT244" s="156" t="s">
        <v>255</v>
      </c>
      <c r="AU244" s="156" t="s">
        <v>82</v>
      </c>
      <c r="AV244" s="12" t="s">
        <v>82</v>
      </c>
      <c r="AW244" s="12" t="s">
        <v>32</v>
      </c>
      <c r="AX244" s="12" t="s">
        <v>75</v>
      </c>
      <c r="AY244" s="156" t="s">
        <v>247</v>
      </c>
    </row>
    <row r="245" spans="2:65" s="11" customFormat="1">
      <c r="B245" s="148"/>
      <c r="D245" s="144" t="s">
        <v>255</v>
      </c>
      <c r="E245" s="149" t="s">
        <v>492</v>
      </c>
      <c r="F245" s="150" t="s">
        <v>2004</v>
      </c>
      <c r="H245" s="151">
        <v>141.19999999999999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302</v>
      </c>
      <c r="F246" s="150" t="s">
        <v>2005</v>
      </c>
      <c r="H246" s="151">
        <v>29.7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65" s="11" customFormat="1">
      <c r="B247" s="148"/>
      <c r="D247" s="144" t="s">
        <v>255</v>
      </c>
      <c r="E247" s="149" t="s">
        <v>946</v>
      </c>
      <c r="F247" s="150" t="s">
        <v>2006</v>
      </c>
      <c r="H247" s="151">
        <v>15.4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75</v>
      </c>
      <c r="AY247" s="149" t="s">
        <v>247</v>
      </c>
    </row>
    <row r="248" spans="2:65" s="11" customFormat="1">
      <c r="B248" s="148"/>
      <c r="D248" s="144" t="s">
        <v>255</v>
      </c>
      <c r="E248" s="149" t="s">
        <v>1251</v>
      </c>
      <c r="F248" s="150" t="s">
        <v>2007</v>
      </c>
      <c r="H248" s="151">
        <v>186.3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82</v>
      </c>
      <c r="AY248" s="149" t="s">
        <v>247</v>
      </c>
    </row>
    <row r="249" spans="2:65" s="1" customFormat="1" ht="16.5" customHeight="1">
      <c r="B249" s="130"/>
      <c r="C249" s="131" t="s">
        <v>342</v>
      </c>
      <c r="D249" s="131" t="s">
        <v>248</v>
      </c>
      <c r="E249" s="132" t="s">
        <v>1712</v>
      </c>
      <c r="F249" s="133" t="s">
        <v>1713</v>
      </c>
      <c r="G249" s="134" t="s">
        <v>308</v>
      </c>
      <c r="H249" s="135">
        <v>309.10000000000002</v>
      </c>
      <c r="I249" s="136"/>
      <c r="J249" s="137">
        <f>ROUND(I249*H249,2)</f>
        <v>0</v>
      </c>
      <c r="K249" s="133" t="s">
        <v>1577</v>
      </c>
      <c r="L249" s="32"/>
      <c r="M249" s="138" t="s">
        <v>1</v>
      </c>
      <c r="N249" s="139" t="s">
        <v>40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96</v>
      </c>
      <c r="AT249" s="142" t="s">
        <v>248</v>
      </c>
      <c r="AU249" s="142" t="s">
        <v>82</v>
      </c>
      <c r="AY249" s="17" t="s">
        <v>247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82</v>
      </c>
      <c r="BK249" s="143">
        <f>ROUND(I249*H249,2)</f>
        <v>0</v>
      </c>
      <c r="BL249" s="17" t="s">
        <v>96</v>
      </c>
      <c r="BM249" s="142" t="s">
        <v>2008</v>
      </c>
    </row>
    <row r="250" spans="2:65" s="1" customFormat="1" ht="19.5">
      <c r="B250" s="32"/>
      <c r="D250" s="144" t="s">
        <v>253</v>
      </c>
      <c r="F250" s="145" t="s">
        <v>1715</v>
      </c>
      <c r="I250" s="146"/>
      <c r="L250" s="32"/>
      <c r="M250" s="147"/>
      <c r="T250" s="55"/>
      <c r="AT250" s="17" t="s">
        <v>253</v>
      </c>
      <c r="AU250" s="17" t="s">
        <v>82</v>
      </c>
    </row>
    <row r="251" spans="2:65" s="1" customFormat="1" ht="39">
      <c r="B251" s="32"/>
      <c r="D251" s="144" t="s">
        <v>1580</v>
      </c>
      <c r="F251" s="166" t="s">
        <v>1716</v>
      </c>
      <c r="I251" s="146"/>
      <c r="L251" s="32"/>
      <c r="M251" s="147"/>
      <c r="T251" s="55"/>
      <c r="AT251" s="17" t="s">
        <v>1580</v>
      </c>
      <c r="AU251" s="17" t="s">
        <v>82</v>
      </c>
    </row>
    <row r="252" spans="2:65" s="12" customFormat="1">
      <c r="B252" s="155"/>
      <c r="D252" s="144" t="s">
        <v>255</v>
      </c>
      <c r="E252" s="156" t="s">
        <v>1</v>
      </c>
      <c r="F252" s="157" t="s">
        <v>1921</v>
      </c>
      <c r="H252" s="156" t="s">
        <v>1</v>
      </c>
      <c r="I252" s="158"/>
      <c r="L252" s="155"/>
      <c r="M252" s="159"/>
      <c r="T252" s="160"/>
      <c r="AT252" s="156" t="s">
        <v>255</v>
      </c>
      <c r="AU252" s="156" t="s">
        <v>82</v>
      </c>
      <c r="AV252" s="12" t="s">
        <v>82</v>
      </c>
      <c r="AW252" s="12" t="s">
        <v>32</v>
      </c>
      <c r="AX252" s="12" t="s">
        <v>75</v>
      </c>
      <c r="AY252" s="156" t="s">
        <v>247</v>
      </c>
    </row>
    <row r="253" spans="2:65" s="11" customFormat="1">
      <c r="B253" s="148"/>
      <c r="D253" s="144" t="s">
        <v>255</v>
      </c>
      <c r="E253" s="149" t="s">
        <v>577</v>
      </c>
      <c r="F253" s="150" t="s">
        <v>1989</v>
      </c>
      <c r="H253" s="151">
        <v>141.19999999999999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75</v>
      </c>
      <c r="AY253" s="149" t="s">
        <v>247</v>
      </c>
    </row>
    <row r="254" spans="2:65" s="11" customFormat="1">
      <c r="B254" s="148"/>
      <c r="D254" s="144" t="s">
        <v>255</v>
      </c>
      <c r="E254" s="149" t="s">
        <v>327</v>
      </c>
      <c r="F254" s="150" t="s">
        <v>1990</v>
      </c>
      <c r="H254" s="151">
        <v>29.7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628</v>
      </c>
      <c r="F255" s="150" t="s">
        <v>1991</v>
      </c>
      <c r="H255" s="151">
        <v>15.4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75</v>
      </c>
      <c r="AY255" s="149" t="s">
        <v>247</v>
      </c>
    </row>
    <row r="256" spans="2:65" s="11" customFormat="1">
      <c r="B256" s="148"/>
      <c r="D256" s="144" t="s">
        <v>255</v>
      </c>
      <c r="E256" s="149" t="s">
        <v>1567</v>
      </c>
      <c r="F256" s="150" t="s">
        <v>2009</v>
      </c>
      <c r="H256" s="151">
        <v>122.8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75</v>
      </c>
      <c r="AY256" s="149" t="s">
        <v>247</v>
      </c>
    </row>
    <row r="257" spans="2:65" s="11" customFormat="1">
      <c r="B257" s="148"/>
      <c r="D257" s="144" t="s">
        <v>255</v>
      </c>
      <c r="E257" s="149" t="s">
        <v>1569</v>
      </c>
      <c r="F257" s="150" t="s">
        <v>2010</v>
      </c>
      <c r="H257" s="151">
        <v>309.10000000000002</v>
      </c>
      <c r="I257" s="152"/>
      <c r="L257" s="148"/>
      <c r="M257" s="153"/>
      <c r="T257" s="154"/>
      <c r="AT257" s="149" t="s">
        <v>255</v>
      </c>
      <c r="AU257" s="149" t="s">
        <v>82</v>
      </c>
      <c r="AV257" s="11" t="s">
        <v>84</v>
      </c>
      <c r="AW257" s="11" t="s">
        <v>32</v>
      </c>
      <c r="AX257" s="11" t="s">
        <v>82</v>
      </c>
      <c r="AY257" s="149" t="s">
        <v>247</v>
      </c>
    </row>
    <row r="258" spans="2:65" s="1" customFormat="1" ht="24.2" customHeight="1">
      <c r="B258" s="130"/>
      <c r="C258" s="131" t="s">
        <v>348</v>
      </c>
      <c r="D258" s="131" t="s">
        <v>248</v>
      </c>
      <c r="E258" s="132" t="s">
        <v>2011</v>
      </c>
      <c r="F258" s="133" t="s">
        <v>2012</v>
      </c>
      <c r="G258" s="134" t="s">
        <v>308</v>
      </c>
      <c r="H258" s="135">
        <v>122.8</v>
      </c>
      <c r="I258" s="136"/>
      <c r="J258" s="137">
        <f>ROUND(I258*H258,2)</f>
        <v>0</v>
      </c>
      <c r="K258" s="133" t="s">
        <v>1577</v>
      </c>
      <c r="L258" s="32"/>
      <c r="M258" s="138" t="s">
        <v>1</v>
      </c>
      <c r="N258" s="139" t="s">
        <v>40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96</v>
      </c>
      <c r="AT258" s="142" t="s">
        <v>248</v>
      </c>
      <c r="AU258" s="142" t="s">
        <v>82</v>
      </c>
      <c r="AY258" s="17" t="s">
        <v>247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82</v>
      </c>
      <c r="BK258" s="143">
        <f>ROUND(I258*H258,2)</f>
        <v>0</v>
      </c>
      <c r="BL258" s="17" t="s">
        <v>96</v>
      </c>
      <c r="BM258" s="142" t="s">
        <v>2013</v>
      </c>
    </row>
    <row r="259" spans="2:65" s="1" customFormat="1">
      <c r="B259" s="32"/>
      <c r="D259" s="144" t="s">
        <v>253</v>
      </c>
      <c r="F259" s="145" t="s">
        <v>2014</v>
      </c>
      <c r="I259" s="146"/>
      <c r="L259" s="32"/>
      <c r="M259" s="147"/>
      <c r="T259" s="55"/>
      <c r="AT259" s="17" t="s">
        <v>253</v>
      </c>
      <c r="AU259" s="17" t="s">
        <v>82</v>
      </c>
    </row>
    <row r="260" spans="2:65" s="1" customFormat="1" ht="185.25">
      <c r="B260" s="32"/>
      <c r="D260" s="144" t="s">
        <v>1580</v>
      </c>
      <c r="F260" s="166" t="s">
        <v>1680</v>
      </c>
      <c r="I260" s="146"/>
      <c r="L260" s="32"/>
      <c r="M260" s="147"/>
      <c r="T260" s="55"/>
      <c r="AT260" s="17" t="s">
        <v>1580</v>
      </c>
      <c r="AU260" s="17" t="s">
        <v>82</v>
      </c>
    </row>
    <row r="261" spans="2:65" s="12" customFormat="1">
      <c r="B261" s="155"/>
      <c r="D261" s="144" t="s">
        <v>255</v>
      </c>
      <c r="E261" s="156" t="s">
        <v>1</v>
      </c>
      <c r="F261" s="157" t="s">
        <v>1921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</row>
    <row r="262" spans="2:65" s="11" customFormat="1">
      <c r="B262" s="148"/>
      <c r="D262" s="144" t="s">
        <v>255</v>
      </c>
      <c r="E262" s="149" t="s">
        <v>585</v>
      </c>
      <c r="F262" s="150" t="s">
        <v>2015</v>
      </c>
      <c r="H262" s="151">
        <v>122.8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82</v>
      </c>
      <c r="AY262" s="149" t="s">
        <v>247</v>
      </c>
    </row>
    <row r="263" spans="2:65" s="1" customFormat="1" ht="21.75" customHeight="1">
      <c r="B263" s="130"/>
      <c r="C263" s="131" t="s">
        <v>8</v>
      </c>
      <c r="D263" s="131" t="s">
        <v>248</v>
      </c>
      <c r="E263" s="132" t="s">
        <v>2016</v>
      </c>
      <c r="F263" s="133" t="s">
        <v>2017</v>
      </c>
      <c r="G263" s="134" t="s">
        <v>308</v>
      </c>
      <c r="H263" s="135">
        <v>122.8</v>
      </c>
      <c r="I263" s="136"/>
      <c r="J263" s="137">
        <f>ROUND(I263*H263,2)</f>
        <v>0</v>
      </c>
      <c r="K263" s="133" t="s">
        <v>1577</v>
      </c>
      <c r="L263" s="32"/>
      <c r="M263" s="138" t="s">
        <v>1</v>
      </c>
      <c r="N263" s="139" t="s">
        <v>40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96</v>
      </c>
      <c r="AT263" s="142" t="s">
        <v>248</v>
      </c>
      <c r="AU263" s="142" t="s">
        <v>82</v>
      </c>
      <c r="AY263" s="17" t="s">
        <v>247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82</v>
      </c>
      <c r="BK263" s="143">
        <f>ROUND(I263*H263,2)</f>
        <v>0</v>
      </c>
      <c r="BL263" s="17" t="s">
        <v>96</v>
      </c>
      <c r="BM263" s="142" t="s">
        <v>2018</v>
      </c>
    </row>
    <row r="264" spans="2:65" s="1" customFormat="1">
      <c r="B264" s="32"/>
      <c r="D264" s="144" t="s">
        <v>253</v>
      </c>
      <c r="F264" s="145" t="s">
        <v>1669</v>
      </c>
      <c r="I264" s="146"/>
      <c r="L264" s="32"/>
      <c r="M264" s="147"/>
      <c r="T264" s="55"/>
      <c r="AT264" s="17" t="s">
        <v>253</v>
      </c>
      <c r="AU264" s="17" t="s">
        <v>82</v>
      </c>
    </row>
    <row r="265" spans="2:65" s="1" customFormat="1" ht="58.5">
      <c r="B265" s="32"/>
      <c r="D265" s="144" t="s">
        <v>1580</v>
      </c>
      <c r="F265" s="166" t="s">
        <v>2019</v>
      </c>
      <c r="I265" s="146"/>
      <c r="L265" s="32"/>
      <c r="M265" s="147"/>
      <c r="T265" s="55"/>
      <c r="AT265" s="17" t="s">
        <v>1580</v>
      </c>
      <c r="AU265" s="17" t="s">
        <v>82</v>
      </c>
    </row>
    <row r="266" spans="2:65" s="12" customFormat="1">
      <c r="B266" s="155"/>
      <c r="D266" s="144" t="s">
        <v>255</v>
      </c>
      <c r="E266" s="156" t="s">
        <v>1</v>
      </c>
      <c r="F266" s="157" t="s">
        <v>1921</v>
      </c>
      <c r="H266" s="156" t="s">
        <v>1</v>
      </c>
      <c r="I266" s="158"/>
      <c r="L266" s="155"/>
      <c r="M266" s="159"/>
      <c r="T266" s="160"/>
      <c r="AT266" s="156" t="s">
        <v>255</v>
      </c>
      <c r="AU266" s="156" t="s">
        <v>82</v>
      </c>
      <c r="AV266" s="12" t="s">
        <v>82</v>
      </c>
      <c r="AW266" s="12" t="s">
        <v>32</v>
      </c>
      <c r="AX266" s="12" t="s">
        <v>75</v>
      </c>
      <c r="AY266" s="156" t="s">
        <v>247</v>
      </c>
    </row>
    <row r="267" spans="2:65" s="11" customFormat="1">
      <c r="B267" s="148"/>
      <c r="D267" s="144" t="s">
        <v>255</v>
      </c>
      <c r="E267" s="149" t="s">
        <v>589</v>
      </c>
      <c r="F267" s="150" t="s">
        <v>2009</v>
      </c>
      <c r="H267" s="151">
        <v>122.8</v>
      </c>
      <c r="I267" s="152"/>
      <c r="L267" s="148"/>
      <c r="M267" s="153"/>
      <c r="T267" s="154"/>
      <c r="AT267" s="149" t="s">
        <v>255</v>
      </c>
      <c r="AU267" s="149" t="s">
        <v>82</v>
      </c>
      <c r="AV267" s="11" t="s">
        <v>84</v>
      </c>
      <c r="AW267" s="11" t="s">
        <v>32</v>
      </c>
      <c r="AX267" s="11" t="s">
        <v>82</v>
      </c>
      <c r="AY267" s="149" t="s">
        <v>247</v>
      </c>
    </row>
    <row r="268" spans="2:65" s="1" customFormat="1" ht="24.2" customHeight="1">
      <c r="B268" s="130"/>
      <c r="C268" s="131" t="s">
        <v>360</v>
      </c>
      <c r="D268" s="131" t="s">
        <v>248</v>
      </c>
      <c r="E268" s="132" t="s">
        <v>2020</v>
      </c>
      <c r="F268" s="133" t="s">
        <v>2021</v>
      </c>
      <c r="G268" s="134" t="s">
        <v>363</v>
      </c>
      <c r="H268" s="135">
        <v>3</v>
      </c>
      <c r="I268" s="136"/>
      <c r="J268" s="137">
        <f>ROUND(I268*H268,2)</f>
        <v>0</v>
      </c>
      <c r="K268" s="133" t="s">
        <v>2022</v>
      </c>
      <c r="L268" s="32"/>
      <c r="M268" s="138" t="s">
        <v>1</v>
      </c>
      <c r="N268" s="139" t="s">
        <v>40</v>
      </c>
      <c r="P268" s="140">
        <f>O268*H268</f>
        <v>0</v>
      </c>
      <c r="Q268" s="140">
        <v>0</v>
      </c>
      <c r="R268" s="140">
        <f>Q268*H268</f>
        <v>0</v>
      </c>
      <c r="S268" s="140">
        <v>0</v>
      </c>
      <c r="T268" s="141">
        <f>S268*H268</f>
        <v>0</v>
      </c>
      <c r="AR268" s="142" t="s">
        <v>96</v>
      </c>
      <c r="AT268" s="142" t="s">
        <v>248</v>
      </c>
      <c r="AU268" s="142" t="s">
        <v>82</v>
      </c>
      <c r="AY268" s="17" t="s">
        <v>247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82</v>
      </c>
      <c r="BK268" s="143">
        <f>ROUND(I268*H268,2)</f>
        <v>0</v>
      </c>
      <c r="BL268" s="17" t="s">
        <v>96</v>
      </c>
      <c r="BM268" s="142" t="s">
        <v>2023</v>
      </c>
    </row>
    <row r="269" spans="2:65" s="1" customFormat="1" ht="87.75">
      <c r="B269" s="32"/>
      <c r="D269" s="144" t="s">
        <v>253</v>
      </c>
      <c r="F269" s="145" t="s">
        <v>1995</v>
      </c>
      <c r="I269" s="146"/>
      <c r="L269" s="32"/>
      <c r="M269" s="147"/>
      <c r="T269" s="55"/>
      <c r="AT269" s="17" t="s">
        <v>253</v>
      </c>
      <c r="AU269" s="17" t="s">
        <v>82</v>
      </c>
    </row>
    <row r="270" spans="2:65" s="1" customFormat="1" ht="165.75">
      <c r="B270" s="32"/>
      <c r="D270" s="144" t="s">
        <v>1580</v>
      </c>
      <c r="F270" s="166" t="s">
        <v>1697</v>
      </c>
      <c r="I270" s="146"/>
      <c r="L270" s="32"/>
      <c r="M270" s="147"/>
      <c r="T270" s="55"/>
      <c r="AT270" s="17" t="s">
        <v>1580</v>
      </c>
      <c r="AU270" s="17" t="s">
        <v>82</v>
      </c>
    </row>
    <row r="271" spans="2:65" s="12" customFormat="1">
      <c r="B271" s="155"/>
      <c r="D271" s="144" t="s">
        <v>255</v>
      </c>
      <c r="E271" s="156" t="s">
        <v>1</v>
      </c>
      <c r="F271" s="157" t="s">
        <v>1921</v>
      </c>
      <c r="H271" s="156" t="s">
        <v>1</v>
      </c>
      <c r="I271" s="158"/>
      <c r="L271" s="155"/>
      <c r="M271" s="159"/>
      <c r="T271" s="160"/>
      <c r="AT271" s="156" t="s">
        <v>255</v>
      </c>
      <c r="AU271" s="156" t="s">
        <v>82</v>
      </c>
      <c r="AV271" s="12" t="s">
        <v>82</v>
      </c>
      <c r="AW271" s="12" t="s">
        <v>32</v>
      </c>
      <c r="AX271" s="12" t="s">
        <v>75</v>
      </c>
      <c r="AY271" s="156" t="s">
        <v>247</v>
      </c>
    </row>
    <row r="272" spans="2:65" s="11" customFormat="1">
      <c r="B272" s="148"/>
      <c r="D272" s="144" t="s">
        <v>255</v>
      </c>
      <c r="E272" s="149" t="s">
        <v>333</v>
      </c>
      <c r="F272" s="150" t="s">
        <v>2024</v>
      </c>
      <c r="H272" s="151">
        <v>3</v>
      </c>
      <c r="I272" s="152"/>
      <c r="L272" s="148"/>
      <c r="M272" s="153"/>
      <c r="T272" s="154"/>
      <c r="AT272" s="149" t="s">
        <v>255</v>
      </c>
      <c r="AU272" s="149" t="s">
        <v>82</v>
      </c>
      <c r="AV272" s="11" t="s">
        <v>84</v>
      </c>
      <c r="AW272" s="11" t="s">
        <v>32</v>
      </c>
      <c r="AX272" s="11" t="s">
        <v>82</v>
      </c>
      <c r="AY272" s="149" t="s">
        <v>247</v>
      </c>
    </row>
    <row r="273" spans="2:65" s="10" customFormat="1" ht="25.9" customHeight="1">
      <c r="B273" s="120"/>
      <c r="D273" s="121" t="s">
        <v>74</v>
      </c>
      <c r="E273" s="122" t="s">
        <v>315</v>
      </c>
      <c r="F273" s="122" t="s">
        <v>369</v>
      </c>
      <c r="I273" s="123"/>
      <c r="J273" s="124">
        <f>BK273</f>
        <v>0</v>
      </c>
      <c r="L273" s="120"/>
      <c r="M273" s="125"/>
      <c r="P273" s="126">
        <f>SUM(P274:P280)</f>
        <v>0</v>
      </c>
      <c r="R273" s="126">
        <f>SUM(R274:R280)</f>
        <v>0</v>
      </c>
      <c r="T273" s="127">
        <f>SUM(T274:T280)</f>
        <v>0</v>
      </c>
      <c r="AR273" s="121" t="s">
        <v>82</v>
      </c>
      <c r="AT273" s="128" t="s">
        <v>74</v>
      </c>
      <c r="AU273" s="128" t="s">
        <v>75</v>
      </c>
      <c r="AY273" s="121" t="s">
        <v>247</v>
      </c>
      <c r="BK273" s="129">
        <f>SUM(BK274:BK280)</f>
        <v>0</v>
      </c>
    </row>
    <row r="274" spans="2:65" s="1" customFormat="1" ht="55.5" customHeight="1">
      <c r="B274" s="130"/>
      <c r="C274" s="131" t="s">
        <v>370</v>
      </c>
      <c r="D274" s="131" t="s">
        <v>248</v>
      </c>
      <c r="E274" s="132" t="s">
        <v>2025</v>
      </c>
      <c r="F274" s="133" t="s">
        <v>2026</v>
      </c>
      <c r="G274" s="134" t="s">
        <v>2027</v>
      </c>
      <c r="H274" s="135">
        <v>5</v>
      </c>
      <c r="I274" s="136"/>
      <c r="J274" s="137">
        <f>ROUND(I274*H274,2)</f>
        <v>0</v>
      </c>
      <c r="K274" s="133" t="s">
        <v>1</v>
      </c>
      <c r="L274" s="32"/>
      <c r="M274" s="138" t="s">
        <v>1</v>
      </c>
      <c r="N274" s="139" t="s">
        <v>40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96</v>
      </c>
      <c r="AT274" s="142" t="s">
        <v>248</v>
      </c>
      <c r="AU274" s="142" t="s">
        <v>82</v>
      </c>
      <c r="AY274" s="17" t="s">
        <v>247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82</v>
      </c>
      <c r="BK274" s="143">
        <f>ROUND(I274*H274,2)</f>
        <v>0</v>
      </c>
      <c r="BL274" s="17" t="s">
        <v>96</v>
      </c>
      <c r="BM274" s="142" t="s">
        <v>2028</v>
      </c>
    </row>
    <row r="275" spans="2:65" s="1" customFormat="1" ht="48.75">
      <c r="B275" s="32"/>
      <c r="D275" s="144" t="s">
        <v>253</v>
      </c>
      <c r="F275" s="145" t="s">
        <v>2029</v>
      </c>
      <c r="I275" s="146"/>
      <c r="L275" s="32"/>
      <c r="M275" s="147"/>
      <c r="T275" s="55"/>
      <c r="AT275" s="17" t="s">
        <v>253</v>
      </c>
      <c r="AU275" s="17" t="s">
        <v>82</v>
      </c>
    </row>
    <row r="276" spans="2:65" s="12" customFormat="1">
      <c r="B276" s="155"/>
      <c r="D276" s="144" t="s">
        <v>255</v>
      </c>
      <c r="E276" s="156" t="s">
        <v>1</v>
      </c>
      <c r="F276" s="157" t="s">
        <v>1921</v>
      </c>
      <c r="H276" s="156" t="s">
        <v>1</v>
      </c>
      <c r="I276" s="158"/>
      <c r="L276" s="155"/>
      <c r="M276" s="159"/>
      <c r="T276" s="160"/>
      <c r="AT276" s="156" t="s">
        <v>255</v>
      </c>
      <c r="AU276" s="156" t="s">
        <v>82</v>
      </c>
      <c r="AV276" s="12" t="s">
        <v>82</v>
      </c>
      <c r="AW276" s="12" t="s">
        <v>32</v>
      </c>
      <c r="AX276" s="12" t="s">
        <v>75</v>
      </c>
      <c r="AY276" s="156" t="s">
        <v>247</v>
      </c>
    </row>
    <row r="277" spans="2:65" s="12" customFormat="1">
      <c r="B277" s="155"/>
      <c r="D277" s="144" t="s">
        <v>255</v>
      </c>
      <c r="E277" s="156" t="s">
        <v>1</v>
      </c>
      <c r="F277" s="157" t="s">
        <v>2030</v>
      </c>
      <c r="H277" s="156" t="s">
        <v>1</v>
      </c>
      <c r="I277" s="158"/>
      <c r="L277" s="155"/>
      <c r="M277" s="159"/>
      <c r="T277" s="160"/>
      <c r="AT277" s="156" t="s">
        <v>255</v>
      </c>
      <c r="AU277" s="156" t="s">
        <v>82</v>
      </c>
      <c r="AV277" s="12" t="s">
        <v>82</v>
      </c>
      <c r="AW277" s="12" t="s">
        <v>32</v>
      </c>
      <c r="AX277" s="12" t="s">
        <v>75</v>
      </c>
      <c r="AY277" s="156" t="s">
        <v>247</v>
      </c>
    </row>
    <row r="278" spans="2:65" s="11" customFormat="1">
      <c r="B278" s="148"/>
      <c r="D278" s="144" t="s">
        <v>255</v>
      </c>
      <c r="E278" s="149" t="s">
        <v>256</v>
      </c>
      <c r="F278" s="150" t="s">
        <v>2031</v>
      </c>
      <c r="H278" s="151">
        <v>2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75</v>
      </c>
      <c r="AY278" s="149" t="s">
        <v>247</v>
      </c>
    </row>
    <row r="279" spans="2:65" s="11" customFormat="1">
      <c r="B279" s="148"/>
      <c r="D279" s="144" t="s">
        <v>255</v>
      </c>
      <c r="E279" s="149" t="s">
        <v>1529</v>
      </c>
      <c r="F279" s="150" t="s">
        <v>2032</v>
      </c>
      <c r="H279" s="151">
        <v>3</v>
      </c>
      <c r="I279" s="152"/>
      <c r="L279" s="148"/>
      <c r="M279" s="153"/>
      <c r="T279" s="154"/>
      <c r="AT279" s="149" t="s">
        <v>255</v>
      </c>
      <c r="AU279" s="149" t="s">
        <v>82</v>
      </c>
      <c r="AV279" s="11" t="s">
        <v>84</v>
      </c>
      <c r="AW279" s="11" t="s">
        <v>32</v>
      </c>
      <c r="AX279" s="11" t="s">
        <v>75</v>
      </c>
      <c r="AY279" s="149" t="s">
        <v>247</v>
      </c>
    </row>
    <row r="280" spans="2:65" s="11" customFormat="1">
      <c r="B280" s="148"/>
      <c r="D280" s="144" t="s">
        <v>255</v>
      </c>
      <c r="E280" s="149" t="s">
        <v>1531</v>
      </c>
      <c r="F280" s="150" t="s">
        <v>2033</v>
      </c>
      <c r="H280" s="151">
        <v>5</v>
      </c>
      <c r="I280" s="152"/>
      <c r="L280" s="148"/>
      <c r="M280" s="161"/>
      <c r="N280" s="162"/>
      <c r="O280" s="162"/>
      <c r="P280" s="162"/>
      <c r="Q280" s="162"/>
      <c r="R280" s="162"/>
      <c r="S280" s="162"/>
      <c r="T280" s="163"/>
      <c r="AT280" s="149" t="s">
        <v>255</v>
      </c>
      <c r="AU280" s="149" t="s">
        <v>82</v>
      </c>
      <c r="AV280" s="11" t="s">
        <v>84</v>
      </c>
      <c r="AW280" s="11" t="s">
        <v>32</v>
      </c>
      <c r="AX280" s="11" t="s">
        <v>82</v>
      </c>
      <c r="AY280" s="149" t="s">
        <v>247</v>
      </c>
    </row>
    <row r="281" spans="2:65" s="1" customFormat="1" ht="6.95" customHeight="1">
      <c r="B281" s="44"/>
      <c r="C281" s="45"/>
      <c r="D281" s="45"/>
      <c r="E281" s="45"/>
      <c r="F281" s="45"/>
      <c r="G281" s="45"/>
      <c r="H281" s="45"/>
      <c r="I281" s="45"/>
      <c r="J281" s="45"/>
      <c r="K281" s="45"/>
      <c r="L281" s="32"/>
    </row>
  </sheetData>
  <autoFilter ref="C128:K280" xr:uid="{00000000-0009-0000-0000-000015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833"/>
  <sheetViews>
    <sheetView showGridLines="0" topLeftCell="A231" workbookViewId="0">
      <selection activeCell="F243" sqref="F24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161</v>
      </c>
      <c r="AZ2" s="164" t="s">
        <v>264</v>
      </c>
      <c r="BA2" s="164" t="s">
        <v>264</v>
      </c>
      <c r="BB2" s="164" t="s">
        <v>1</v>
      </c>
      <c r="BC2" s="164" t="s">
        <v>82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1533</v>
      </c>
      <c r="BA3" s="164" t="s">
        <v>1533</v>
      </c>
      <c r="BB3" s="164" t="s">
        <v>1</v>
      </c>
      <c r="BC3" s="164" t="s">
        <v>82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1534</v>
      </c>
      <c r="BA4" s="164" t="s">
        <v>1534</v>
      </c>
      <c r="BB4" s="164" t="s">
        <v>1</v>
      </c>
      <c r="BC4" s="164" t="s">
        <v>82</v>
      </c>
      <c r="BD4" s="164" t="s">
        <v>84</v>
      </c>
    </row>
    <row r="5" spans="2:56" ht="6.95" customHeight="1">
      <c r="B5" s="20"/>
      <c r="L5" s="20"/>
      <c r="AZ5" s="164" t="s">
        <v>1681</v>
      </c>
      <c r="BA5" s="164" t="s">
        <v>1681</v>
      </c>
      <c r="BB5" s="164" t="s">
        <v>1</v>
      </c>
      <c r="BC5" s="164" t="s">
        <v>82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463</v>
      </c>
      <c r="BA6" s="164" t="s">
        <v>463</v>
      </c>
      <c r="BB6" s="164" t="s">
        <v>1</v>
      </c>
      <c r="BC6" s="164" t="s">
        <v>394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1541</v>
      </c>
      <c r="BA7" s="164" t="s">
        <v>1541</v>
      </c>
      <c r="BB7" s="164" t="s">
        <v>1</v>
      </c>
      <c r="BC7" s="164" t="s">
        <v>305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529</v>
      </c>
      <c r="BA8" s="164" t="s">
        <v>529</v>
      </c>
      <c r="BB8" s="164" t="s">
        <v>1</v>
      </c>
      <c r="BC8" s="164" t="s">
        <v>2034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280</v>
      </c>
      <c r="BA9" s="164" t="s">
        <v>280</v>
      </c>
      <c r="BB9" s="164" t="s">
        <v>1</v>
      </c>
      <c r="BC9" s="164" t="s">
        <v>2035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609</v>
      </c>
      <c r="BA10" s="164" t="s">
        <v>609</v>
      </c>
      <c r="BB10" s="164" t="s">
        <v>1</v>
      </c>
      <c r="BC10" s="164" t="s">
        <v>2036</v>
      </c>
      <c r="BD10" s="164" t="s">
        <v>84</v>
      </c>
    </row>
    <row r="11" spans="2:56" s="1" customFormat="1" ht="16.5" customHeight="1">
      <c r="B11" s="32"/>
      <c r="E11" s="241" t="s">
        <v>1881</v>
      </c>
      <c r="F11" s="256"/>
      <c r="G11" s="256"/>
      <c r="H11" s="256"/>
      <c r="L11" s="32"/>
      <c r="AZ11" s="164" t="s">
        <v>333</v>
      </c>
      <c r="BA11" s="164" t="s">
        <v>333</v>
      </c>
      <c r="BB11" s="164" t="s">
        <v>1</v>
      </c>
      <c r="BC11" s="164" t="s">
        <v>2037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632</v>
      </c>
      <c r="BA12" s="164" t="s">
        <v>632</v>
      </c>
      <c r="BB12" s="164" t="s">
        <v>1</v>
      </c>
      <c r="BC12" s="164" t="s">
        <v>2038</v>
      </c>
      <c r="BD12" s="164" t="s">
        <v>84</v>
      </c>
    </row>
    <row r="13" spans="2:56" s="1" customFormat="1" ht="30" customHeight="1">
      <c r="B13" s="32"/>
      <c r="E13" s="233" t="s">
        <v>2039</v>
      </c>
      <c r="F13" s="256"/>
      <c r="G13" s="256"/>
      <c r="H13" s="256"/>
      <c r="L13" s="32"/>
      <c r="AZ13" s="164" t="s">
        <v>1441</v>
      </c>
      <c r="BA13" s="164" t="s">
        <v>1441</v>
      </c>
      <c r="BB13" s="164" t="s">
        <v>1</v>
      </c>
      <c r="BC13" s="164" t="s">
        <v>2040</v>
      </c>
      <c r="BD13" s="164" t="s">
        <v>84</v>
      </c>
    </row>
    <row r="14" spans="2:56" s="1" customFormat="1">
      <c r="B14" s="32"/>
      <c r="L14" s="32"/>
      <c r="AZ14" s="164" t="s">
        <v>1443</v>
      </c>
      <c r="BA14" s="164" t="s">
        <v>1443</v>
      </c>
      <c r="BB14" s="164" t="s">
        <v>1</v>
      </c>
      <c r="BC14" s="164" t="s">
        <v>2041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1444</v>
      </c>
      <c r="BA15" s="164" t="s">
        <v>1444</v>
      </c>
      <c r="BB15" s="164" t="s">
        <v>1</v>
      </c>
      <c r="BC15" s="164" t="s">
        <v>2042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1446</v>
      </c>
      <c r="BA16" s="164" t="s">
        <v>1446</v>
      </c>
      <c r="BB16" s="164" t="s">
        <v>1</v>
      </c>
      <c r="BC16" s="164" t="s">
        <v>2043</v>
      </c>
      <c r="BD16" s="164" t="s">
        <v>84</v>
      </c>
    </row>
    <row r="17" spans="2:56" s="1" customFormat="1" ht="10.9" customHeight="1">
      <c r="B17" s="32"/>
      <c r="L17" s="32"/>
      <c r="AZ17" s="164" t="s">
        <v>1448</v>
      </c>
      <c r="BA17" s="164" t="s">
        <v>1448</v>
      </c>
      <c r="BB17" s="164" t="s">
        <v>1</v>
      </c>
      <c r="BC17" s="164" t="s">
        <v>2044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2045</v>
      </c>
      <c r="BA18" s="164" t="s">
        <v>2045</v>
      </c>
      <c r="BB18" s="164" t="s">
        <v>1</v>
      </c>
      <c r="BC18" s="164" t="s">
        <v>2043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2046</v>
      </c>
      <c r="BA19" s="164" t="s">
        <v>2046</v>
      </c>
      <c r="BB19" s="164" t="s">
        <v>1</v>
      </c>
      <c r="BC19" s="164" t="s">
        <v>2044</v>
      </c>
      <c r="BD19" s="164" t="s">
        <v>84</v>
      </c>
    </row>
    <row r="20" spans="2:56" s="1" customFormat="1" ht="6.95" customHeight="1">
      <c r="B20" s="32"/>
      <c r="L20" s="32"/>
      <c r="AZ20" s="164" t="s">
        <v>2047</v>
      </c>
      <c r="BA20" s="164" t="s">
        <v>2047</v>
      </c>
      <c r="BB20" s="164" t="s">
        <v>1</v>
      </c>
      <c r="BC20" s="164" t="s">
        <v>2043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2048</v>
      </c>
      <c r="BA21" s="164" t="s">
        <v>2048</v>
      </c>
      <c r="BB21" s="164" t="s">
        <v>1</v>
      </c>
      <c r="BC21" s="164" t="s">
        <v>2044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2049</v>
      </c>
      <c r="BA22" s="164" t="s">
        <v>2049</v>
      </c>
      <c r="BB22" s="164" t="s">
        <v>1</v>
      </c>
      <c r="BC22" s="164" t="s">
        <v>2043</v>
      </c>
      <c r="BD22" s="164" t="s">
        <v>84</v>
      </c>
    </row>
    <row r="23" spans="2:56" s="1" customFormat="1" ht="6.95" customHeight="1">
      <c r="B23" s="32"/>
      <c r="L23" s="32"/>
      <c r="AZ23" s="164" t="s">
        <v>2050</v>
      </c>
      <c r="BA23" s="164" t="s">
        <v>2050</v>
      </c>
      <c r="BB23" s="164" t="s">
        <v>1</v>
      </c>
      <c r="BC23" s="164" t="s">
        <v>2044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2051</v>
      </c>
      <c r="BA24" s="164" t="s">
        <v>2051</v>
      </c>
      <c r="BB24" s="164" t="s">
        <v>1</v>
      </c>
      <c r="BC24" s="164" t="s">
        <v>2043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2052</v>
      </c>
      <c r="BA25" s="164" t="s">
        <v>2052</v>
      </c>
      <c r="BB25" s="164" t="s">
        <v>1</v>
      </c>
      <c r="BC25" s="164" t="s">
        <v>2044</v>
      </c>
      <c r="BD25" s="164" t="s">
        <v>84</v>
      </c>
    </row>
    <row r="26" spans="2:56" s="1" customFormat="1" ht="6.95" customHeight="1">
      <c r="B26" s="32"/>
      <c r="L26" s="32"/>
      <c r="AZ26" s="164" t="s">
        <v>2053</v>
      </c>
      <c r="BA26" s="164" t="s">
        <v>2053</v>
      </c>
      <c r="BB26" s="164" t="s">
        <v>1</v>
      </c>
      <c r="BC26" s="164" t="s">
        <v>2054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714</v>
      </c>
      <c r="BA27" s="164" t="s">
        <v>714</v>
      </c>
      <c r="BB27" s="164" t="s">
        <v>1</v>
      </c>
      <c r="BC27" s="164" t="s">
        <v>2055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340</v>
      </c>
      <c r="BA28" s="164" t="s">
        <v>340</v>
      </c>
      <c r="BB28" s="164" t="s">
        <v>1</v>
      </c>
      <c r="BC28" s="164" t="s">
        <v>2056</v>
      </c>
      <c r="BD28" s="164" t="s">
        <v>84</v>
      </c>
    </row>
    <row r="29" spans="2:56" s="1" customFormat="1" ht="6.95" customHeight="1">
      <c r="B29" s="32"/>
      <c r="L29" s="32"/>
      <c r="AZ29" s="164" t="s">
        <v>738</v>
      </c>
      <c r="BA29" s="164" t="s">
        <v>738</v>
      </c>
      <c r="BB29" s="164" t="s">
        <v>1</v>
      </c>
      <c r="BC29" s="164" t="s">
        <v>2057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358</v>
      </c>
      <c r="BA30" s="164" t="s">
        <v>358</v>
      </c>
      <c r="BB30" s="164" t="s">
        <v>1</v>
      </c>
      <c r="BC30" s="164" t="s">
        <v>2058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376</v>
      </c>
      <c r="BA31" s="165" t="s">
        <v>376</v>
      </c>
      <c r="BB31" s="165" t="s">
        <v>1</v>
      </c>
      <c r="BC31" s="165" t="s">
        <v>2059</v>
      </c>
      <c r="BD31" s="165" t="s">
        <v>84</v>
      </c>
    </row>
    <row r="32" spans="2:56" s="1" customFormat="1" ht="6.95" customHeight="1">
      <c r="B32" s="32"/>
      <c r="L32" s="32"/>
      <c r="AZ32" s="164" t="s">
        <v>2060</v>
      </c>
      <c r="BA32" s="164" t="s">
        <v>2060</v>
      </c>
      <c r="BB32" s="164" t="s">
        <v>1</v>
      </c>
      <c r="BC32" s="164" t="s">
        <v>2061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2062</v>
      </c>
      <c r="BA33" s="164" t="s">
        <v>2062</v>
      </c>
      <c r="BB33" s="164" t="s">
        <v>1</v>
      </c>
      <c r="BC33" s="164" t="s">
        <v>2063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ROUND(J132, 2)</f>
        <v>0</v>
      </c>
      <c r="L34" s="32"/>
      <c r="AZ34" s="164" t="s">
        <v>761</v>
      </c>
      <c r="BA34" s="164" t="s">
        <v>761</v>
      </c>
      <c r="BB34" s="164" t="s">
        <v>1</v>
      </c>
      <c r="BC34" s="164" t="s">
        <v>2064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392</v>
      </c>
      <c r="BA35" s="164" t="s">
        <v>392</v>
      </c>
      <c r="BB35" s="164" t="s">
        <v>1</v>
      </c>
      <c r="BC35" s="164" t="s">
        <v>2065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799</v>
      </c>
      <c r="BA36" s="164" t="s">
        <v>799</v>
      </c>
      <c r="BB36" s="164" t="s">
        <v>1</v>
      </c>
      <c r="BC36" s="164" t="s">
        <v>2066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ROUND((SUM(BE132:BE832)),  2)</f>
        <v>0</v>
      </c>
      <c r="I37" s="96">
        <v>0.21</v>
      </c>
      <c r="J37" s="84">
        <f>ROUND(((SUM(BE132:BE832))*I37),  2)</f>
        <v>0</v>
      </c>
      <c r="L37" s="32"/>
      <c r="AZ37" s="164" t="s">
        <v>400</v>
      </c>
      <c r="BA37" s="164" t="s">
        <v>400</v>
      </c>
      <c r="BB37" s="164" t="s">
        <v>1</v>
      </c>
      <c r="BC37" s="164" t="s">
        <v>2067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ROUND((SUM(BF132:BF832)),  2)</f>
        <v>0</v>
      </c>
      <c r="I38" s="96">
        <v>0.15</v>
      </c>
      <c r="J38" s="84">
        <f>ROUND(((SUM(BF132:BF832))*I38),  2)</f>
        <v>0</v>
      </c>
      <c r="L38" s="32"/>
      <c r="AZ38" s="164" t="s">
        <v>402</v>
      </c>
      <c r="BA38" s="164" t="s">
        <v>402</v>
      </c>
      <c r="BB38" s="164" t="s">
        <v>1</v>
      </c>
      <c r="BC38" s="164" t="s">
        <v>2068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ROUND((SUM(BG132:BG832)),  2)</f>
        <v>0</v>
      </c>
      <c r="I39" s="96">
        <v>0.21</v>
      </c>
      <c r="J39" s="84">
        <f>0</f>
        <v>0</v>
      </c>
      <c r="L39" s="32"/>
      <c r="AZ39" s="164" t="s">
        <v>404</v>
      </c>
      <c r="BA39" s="164" t="s">
        <v>404</v>
      </c>
      <c r="BB39" s="164" t="s">
        <v>1</v>
      </c>
      <c r="BC39" s="164" t="s">
        <v>2069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ROUND((SUM(BH132:BH832)),  2)</f>
        <v>0</v>
      </c>
      <c r="I40" s="96">
        <v>0.15</v>
      </c>
      <c r="J40" s="84">
        <f>0</f>
        <v>0</v>
      </c>
      <c r="L40" s="32"/>
      <c r="AZ40" s="164" t="s">
        <v>406</v>
      </c>
      <c r="BA40" s="164" t="s">
        <v>406</v>
      </c>
      <c r="BB40" s="164" t="s">
        <v>1</v>
      </c>
      <c r="BC40" s="164" t="s">
        <v>2070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ROUND((SUM(BI132:BI832)),  2)</f>
        <v>0</v>
      </c>
      <c r="I41" s="96">
        <v>0</v>
      </c>
      <c r="J41" s="84">
        <f>0</f>
        <v>0</v>
      </c>
      <c r="L41" s="32"/>
      <c r="AZ41" s="164" t="s">
        <v>803</v>
      </c>
      <c r="BA41" s="164" t="s">
        <v>803</v>
      </c>
      <c r="BB41" s="164" t="s">
        <v>1</v>
      </c>
      <c r="BC41" s="164" t="s">
        <v>2071</v>
      </c>
      <c r="BD41" s="164" t="s">
        <v>84</v>
      </c>
    </row>
    <row r="42" spans="2:56" s="1" customFormat="1" ht="6.95" customHeight="1">
      <c r="B42" s="32"/>
      <c r="L42" s="32"/>
      <c r="AZ42" s="164" t="s">
        <v>439</v>
      </c>
      <c r="BA42" s="164" t="s">
        <v>439</v>
      </c>
      <c r="BB42" s="164" t="s">
        <v>1</v>
      </c>
      <c r="BC42" s="164" t="s">
        <v>2072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831</v>
      </c>
      <c r="BA43" s="164" t="s">
        <v>831</v>
      </c>
      <c r="BB43" s="164" t="s">
        <v>1</v>
      </c>
      <c r="BC43" s="164" t="s">
        <v>2073</v>
      </c>
      <c r="BD43" s="164" t="s">
        <v>84</v>
      </c>
    </row>
    <row r="44" spans="2:56" s="1" customFormat="1" ht="14.45" customHeight="1">
      <c r="B44" s="32"/>
      <c r="L44" s="32"/>
      <c r="AZ44" s="164" t="s">
        <v>445</v>
      </c>
      <c r="BA44" s="164" t="s">
        <v>445</v>
      </c>
      <c r="BB44" s="164" t="s">
        <v>1</v>
      </c>
      <c r="BC44" s="164" t="s">
        <v>2074</v>
      </c>
      <c r="BD44" s="164" t="s">
        <v>84</v>
      </c>
    </row>
    <row r="45" spans="2:56" ht="14.45" customHeight="1">
      <c r="B45" s="20"/>
      <c r="L45" s="20"/>
      <c r="AZ45" s="164" t="s">
        <v>681</v>
      </c>
      <c r="BA45" s="164" t="s">
        <v>681</v>
      </c>
      <c r="BB45" s="164" t="s">
        <v>1</v>
      </c>
      <c r="BC45" s="164" t="s">
        <v>2075</v>
      </c>
      <c r="BD45" s="164" t="s">
        <v>84</v>
      </c>
    </row>
    <row r="46" spans="2:56" ht="14.45" customHeight="1">
      <c r="B46" s="20"/>
      <c r="L46" s="20"/>
      <c r="AZ46" s="164" t="s">
        <v>934</v>
      </c>
      <c r="BA46" s="164" t="s">
        <v>934</v>
      </c>
      <c r="BB46" s="164" t="s">
        <v>1</v>
      </c>
      <c r="BC46" s="164" t="s">
        <v>2076</v>
      </c>
      <c r="BD46" s="164" t="s">
        <v>84</v>
      </c>
    </row>
    <row r="47" spans="2:56" ht="14.45" customHeight="1">
      <c r="B47" s="20"/>
      <c r="L47" s="20"/>
      <c r="AZ47" s="164" t="s">
        <v>451</v>
      </c>
      <c r="BA47" s="164" t="s">
        <v>451</v>
      </c>
      <c r="BB47" s="164" t="s">
        <v>1</v>
      </c>
      <c r="BC47" s="164" t="s">
        <v>2077</v>
      </c>
      <c r="BD47" s="164" t="s">
        <v>84</v>
      </c>
    </row>
    <row r="48" spans="2:56" ht="14.45" customHeight="1">
      <c r="B48" s="20"/>
      <c r="L48" s="20"/>
      <c r="AZ48" s="164" t="s">
        <v>699</v>
      </c>
      <c r="BA48" s="164" t="s">
        <v>699</v>
      </c>
      <c r="BB48" s="164" t="s">
        <v>1</v>
      </c>
      <c r="BC48" s="164" t="s">
        <v>2078</v>
      </c>
      <c r="BD48" s="164" t="s">
        <v>84</v>
      </c>
    </row>
    <row r="49" spans="2:56" ht="14.45" customHeight="1">
      <c r="B49" s="20"/>
      <c r="L49" s="20"/>
      <c r="AZ49" s="164" t="s">
        <v>873</v>
      </c>
      <c r="BA49" s="164" t="s">
        <v>873</v>
      </c>
      <c r="BB49" s="164" t="s">
        <v>1</v>
      </c>
      <c r="BC49" s="164" t="s">
        <v>2079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1112</v>
      </c>
      <c r="BA50" s="164" t="s">
        <v>1112</v>
      </c>
      <c r="BB50" s="164" t="s">
        <v>1</v>
      </c>
      <c r="BC50" s="164" t="s">
        <v>2080</v>
      </c>
      <c r="BD50" s="164" t="s">
        <v>84</v>
      </c>
    </row>
    <row r="51" spans="2:56">
      <c r="B51" s="20"/>
      <c r="L51" s="20"/>
      <c r="AZ51" s="164" t="s">
        <v>1114</v>
      </c>
      <c r="BA51" s="164" t="s">
        <v>1114</v>
      </c>
      <c r="BB51" s="164" t="s">
        <v>1</v>
      </c>
      <c r="BC51" s="164" t="s">
        <v>2081</v>
      </c>
      <c r="BD51" s="164" t="s">
        <v>84</v>
      </c>
    </row>
    <row r="52" spans="2:56">
      <c r="B52" s="20"/>
      <c r="L52" s="20"/>
      <c r="AZ52" s="164" t="s">
        <v>1128</v>
      </c>
      <c r="BA52" s="164" t="s">
        <v>1128</v>
      </c>
      <c r="BB52" s="164" t="s">
        <v>1</v>
      </c>
      <c r="BC52" s="164" t="s">
        <v>2082</v>
      </c>
      <c r="BD52" s="164" t="s">
        <v>84</v>
      </c>
    </row>
    <row r="53" spans="2:56">
      <c r="B53" s="20"/>
      <c r="L53" s="20"/>
      <c r="AZ53" s="164" t="s">
        <v>2083</v>
      </c>
      <c r="BA53" s="164" t="s">
        <v>2083</v>
      </c>
      <c r="BB53" s="164" t="s">
        <v>1</v>
      </c>
      <c r="BC53" s="164" t="s">
        <v>2084</v>
      </c>
      <c r="BD53" s="164" t="s">
        <v>84</v>
      </c>
    </row>
    <row r="54" spans="2:56">
      <c r="B54" s="20"/>
      <c r="L54" s="20"/>
      <c r="AZ54" s="164" t="s">
        <v>2085</v>
      </c>
      <c r="BA54" s="164" t="s">
        <v>2085</v>
      </c>
      <c r="BB54" s="164" t="s">
        <v>1</v>
      </c>
      <c r="BC54" s="164" t="s">
        <v>2086</v>
      </c>
      <c r="BD54" s="164" t="s">
        <v>84</v>
      </c>
    </row>
    <row r="55" spans="2:56">
      <c r="B55" s="20"/>
      <c r="L55" s="20"/>
      <c r="AZ55" s="164" t="s">
        <v>2087</v>
      </c>
      <c r="BA55" s="164" t="s">
        <v>2087</v>
      </c>
      <c r="BB55" s="164" t="s">
        <v>1</v>
      </c>
      <c r="BC55" s="164" t="s">
        <v>2088</v>
      </c>
      <c r="BD55" s="164" t="s">
        <v>84</v>
      </c>
    </row>
    <row r="56" spans="2:56">
      <c r="B56" s="20"/>
      <c r="L56" s="20"/>
      <c r="AZ56" s="164" t="s">
        <v>2089</v>
      </c>
      <c r="BA56" s="164" t="s">
        <v>2089</v>
      </c>
      <c r="BB56" s="164" t="s">
        <v>1</v>
      </c>
      <c r="BC56" s="164" t="s">
        <v>2090</v>
      </c>
      <c r="BD56" s="164" t="s">
        <v>84</v>
      </c>
    </row>
    <row r="57" spans="2:56">
      <c r="B57" s="20"/>
      <c r="L57" s="20"/>
      <c r="AZ57" s="164" t="s">
        <v>2091</v>
      </c>
      <c r="BA57" s="164" t="s">
        <v>2091</v>
      </c>
      <c r="BB57" s="164" t="s">
        <v>1</v>
      </c>
      <c r="BC57" s="164" t="s">
        <v>2092</v>
      </c>
      <c r="BD57" s="164" t="s">
        <v>84</v>
      </c>
    </row>
    <row r="58" spans="2:56">
      <c r="B58" s="20"/>
      <c r="L58" s="20"/>
      <c r="AZ58" s="164" t="s">
        <v>2093</v>
      </c>
      <c r="BA58" s="164" t="s">
        <v>2093</v>
      </c>
      <c r="BB58" s="164" t="s">
        <v>1</v>
      </c>
      <c r="BC58" s="164" t="s">
        <v>2094</v>
      </c>
      <c r="BD58" s="164" t="s">
        <v>84</v>
      </c>
    </row>
    <row r="59" spans="2:56">
      <c r="B59" s="20"/>
      <c r="L59" s="20"/>
      <c r="AZ59" s="164" t="s">
        <v>2095</v>
      </c>
      <c r="BA59" s="164" t="s">
        <v>2095</v>
      </c>
      <c r="BB59" s="164" t="s">
        <v>1</v>
      </c>
      <c r="BC59" s="164" t="s">
        <v>2096</v>
      </c>
      <c r="BD59" s="164" t="s">
        <v>84</v>
      </c>
    </row>
    <row r="60" spans="2:56">
      <c r="B60" s="20"/>
      <c r="L60" s="20"/>
      <c r="AZ60" s="164" t="s">
        <v>2097</v>
      </c>
      <c r="BA60" s="164" t="s">
        <v>2097</v>
      </c>
      <c r="BB60" s="164" t="s">
        <v>1</v>
      </c>
      <c r="BC60" s="164" t="s">
        <v>2098</v>
      </c>
      <c r="BD60" s="164" t="s">
        <v>84</v>
      </c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  <c r="AZ61" s="164" t="s">
        <v>2099</v>
      </c>
      <c r="BA61" s="164" t="s">
        <v>2099</v>
      </c>
      <c r="BB61" s="164" t="s">
        <v>1</v>
      </c>
      <c r="BC61" s="164" t="s">
        <v>2100</v>
      </c>
      <c r="BD61" s="164" t="s">
        <v>84</v>
      </c>
    </row>
    <row r="62" spans="2:56">
      <c r="B62" s="20"/>
      <c r="L62" s="20"/>
      <c r="AZ62" s="164" t="s">
        <v>2101</v>
      </c>
      <c r="BA62" s="164" t="s">
        <v>2101</v>
      </c>
      <c r="BB62" s="164" t="s">
        <v>1</v>
      </c>
      <c r="BC62" s="164" t="s">
        <v>2102</v>
      </c>
      <c r="BD62" s="164" t="s">
        <v>84</v>
      </c>
    </row>
    <row r="63" spans="2:56">
      <c r="B63" s="20"/>
      <c r="L63" s="20"/>
      <c r="AZ63" s="164" t="s">
        <v>2103</v>
      </c>
      <c r="BA63" s="164" t="s">
        <v>2103</v>
      </c>
      <c r="BB63" s="164" t="s">
        <v>1</v>
      </c>
      <c r="BC63" s="164" t="s">
        <v>2104</v>
      </c>
      <c r="BD63" s="164" t="s">
        <v>84</v>
      </c>
    </row>
    <row r="64" spans="2:56">
      <c r="B64" s="20"/>
      <c r="L64" s="20"/>
      <c r="AZ64" s="164" t="s">
        <v>2105</v>
      </c>
      <c r="BA64" s="164" t="s">
        <v>2105</v>
      </c>
      <c r="BB64" s="164" t="s">
        <v>1</v>
      </c>
      <c r="BC64" s="164" t="s">
        <v>2106</v>
      </c>
      <c r="BD64" s="164" t="s">
        <v>84</v>
      </c>
    </row>
    <row r="65" spans="2:56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  <c r="AZ65" s="164" t="s">
        <v>2107</v>
      </c>
      <c r="BA65" s="164" t="s">
        <v>2107</v>
      </c>
      <c r="BB65" s="164" t="s">
        <v>1</v>
      </c>
      <c r="BC65" s="164" t="s">
        <v>2108</v>
      </c>
      <c r="BD65" s="164" t="s">
        <v>84</v>
      </c>
    </row>
    <row r="66" spans="2:56">
      <c r="B66" s="20"/>
      <c r="L66" s="20"/>
      <c r="AZ66" s="164" t="s">
        <v>2109</v>
      </c>
      <c r="BA66" s="164" t="s">
        <v>2109</v>
      </c>
      <c r="BB66" s="164" t="s">
        <v>1</v>
      </c>
      <c r="BC66" s="164" t="s">
        <v>2110</v>
      </c>
      <c r="BD66" s="164" t="s">
        <v>84</v>
      </c>
    </row>
    <row r="67" spans="2:56">
      <c r="B67" s="20"/>
      <c r="L67" s="20"/>
      <c r="AZ67" s="164" t="s">
        <v>2111</v>
      </c>
      <c r="BA67" s="164" t="s">
        <v>2111</v>
      </c>
      <c r="BB67" s="164" t="s">
        <v>1</v>
      </c>
      <c r="BC67" s="164" t="s">
        <v>2112</v>
      </c>
      <c r="BD67" s="164" t="s">
        <v>84</v>
      </c>
    </row>
    <row r="68" spans="2:56">
      <c r="B68" s="20"/>
      <c r="L68" s="20"/>
      <c r="AZ68" s="164" t="s">
        <v>2113</v>
      </c>
      <c r="BA68" s="164" t="s">
        <v>2113</v>
      </c>
      <c r="BB68" s="164" t="s">
        <v>1</v>
      </c>
      <c r="BC68" s="164" t="s">
        <v>2114</v>
      </c>
      <c r="BD68" s="164" t="s">
        <v>84</v>
      </c>
    </row>
    <row r="69" spans="2:56">
      <c r="B69" s="20"/>
      <c r="L69" s="20"/>
      <c r="AZ69" s="164" t="s">
        <v>2115</v>
      </c>
      <c r="BA69" s="164" t="s">
        <v>2115</v>
      </c>
      <c r="BB69" s="164" t="s">
        <v>1</v>
      </c>
      <c r="BC69" s="164" t="s">
        <v>2116</v>
      </c>
      <c r="BD69" s="164" t="s">
        <v>84</v>
      </c>
    </row>
    <row r="70" spans="2:56">
      <c r="B70" s="20"/>
      <c r="L70" s="20"/>
      <c r="AZ70" s="164" t="s">
        <v>2117</v>
      </c>
      <c r="BA70" s="164" t="s">
        <v>2117</v>
      </c>
      <c r="BB70" s="164" t="s">
        <v>1</v>
      </c>
      <c r="BC70" s="164" t="s">
        <v>2118</v>
      </c>
      <c r="BD70" s="164" t="s">
        <v>84</v>
      </c>
    </row>
    <row r="71" spans="2:56">
      <c r="B71" s="20"/>
      <c r="L71" s="20"/>
      <c r="AZ71" s="164" t="s">
        <v>940</v>
      </c>
      <c r="BA71" s="164" t="s">
        <v>940</v>
      </c>
      <c r="BB71" s="164" t="s">
        <v>1</v>
      </c>
      <c r="BC71" s="164" t="s">
        <v>2119</v>
      </c>
      <c r="BD71" s="164" t="s">
        <v>84</v>
      </c>
    </row>
    <row r="72" spans="2:56">
      <c r="B72" s="20"/>
      <c r="L72" s="20"/>
      <c r="AZ72" s="164" t="s">
        <v>460</v>
      </c>
      <c r="BA72" s="164" t="s">
        <v>460</v>
      </c>
      <c r="BB72" s="164" t="s">
        <v>1</v>
      </c>
      <c r="BC72" s="164" t="s">
        <v>2120</v>
      </c>
      <c r="BD72" s="164" t="s">
        <v>84</v>
      </c>
    </row>
    <row r="73" spans="2:56">
      <c r="B73" s="20"/>
      <c r="L73" s="20"/>
      <c r="AZ73" s="164" t="s">
        <v>973</v>
      </c>
      <c r="BA73" s="164" t="s">
        <v>973</v>
      </c>
      <c r="BB73" s="164" t="s">
        <v>1</v>
      </c>
      <c r="BC73" s="164" t="s">
        <v>2121</v>
      </c>
      <c r="BD73" s="164" t="s">
        <v>84</v>
      </c>
    </row>
    <row r="74" spans="2:56">
      <c r="B74" s="20"/>
      <c r="L74" s="20"/>
      <c r="AZ74" s="164" t="s">
        <v>466</v>
      </c>
      <c r="BA74" s="164" t="s">
        <v>466</v>
      </c>
      <c r="BB74" s="164" t="s">
        <v>1</v>
      </c>
      <c r="BC74" s="164" t="s">
        <v>2122</v>
      </c>
      <c r="BD74" s="164" t="s">
        <v>84</v>
      </c>
    </row>
    <row r="75" spans="2:56">
      <c r="B75" s="20"/>
      <c r="L75" s="20"/>
      <c r="AZ75" s="164" t="s">
        <v>979</v>
      </c>
      <c r="BA75" s="164" t="s">
        <v>979</v>
      </c>
      <c r="BB75" s="164" t="s">
        <v>1</v>
      </c>
      <c r="BC75" s="164" t="s">
        <v>2119</v>
      </c>
      <c r="BD75" s="164" t="s">
        <v>84</v>
      </c>
    </row>
    <row r="76" spans="2:56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  <c r="AZ76" s="164" t="s">
        <v>475</v>
      </c>
      <c r="BA76" s="164" t="s">
        <v>475</v>
      </c>
      <c r="BB76" s="164" t="s">
        <v>1</v>
      </c>
      <c r="BC76" s="164" t="s">
        <v>2120</v>
      </c>
      <c r="BD76" s="164" t="s">
        <v>84</v>
      </c>
    </row>
    <row r="77" spans="2:56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  <c r="AZ77" s="164" t="s">
        <v>877</v>
      </c>
      <c r="BA77" s="164" t="s">
        <v>877</v>
      </c>
      <c r="BB77" s="164" t="s">
        <v>1</v>
      </c>
      <c r="BC77" s="164" t="s">
        <v>2123</v>
      </c>
      <c r="BD77" s="164" t="s">
        <v>84</v>
      </c>
    </row>
    <row r="78" spans="2:56">
      <c r="AZ78" s="164" t="s">
        <v>907</v>
      </c>
      <c r="BA78" s="164" t="s">
        <v>907</v>
      </c>
      <c r="BB78" s="164" t="s">
        <v>1</v>
      </c>
      <c r="BC78" s="164" t="s">
        <v>2124</v>
      </c>
      <c r="BD78" s="164" t="s">
        <v>84</v>
      </c>
    </row>
    <row r="79" spans="2:56">
      <c r="AZ79" s="164" t="s">
        <v>908</v>
      </c>
      <c r="BA79" s="164" t="s">
        <v>908</v>
      </c>
      <c r="BB79" s="164" t="s">
        <v>1</v>
      </c>
      <c r="BC79" s="164" t="s">
        <v>2125</v>
      </c>
      <c r="BD79" s="164" t="s">
        <v>84</v>
      </c>
    </row>
    <row r="80" spans="2:56">
      <c r="AZ80" s="164" t="s">
        <v>909</v>
      </c>
      <c r="BA80" s="164" t="s">
        <v>909</v>
      </c>
      <c r="BB80" s="164" t="s">
        <v>1</v>
      </c>
      <c r="BC80" s="164" t="s">
        <v>2126</v>
      </c>
      <c r="BD80" s="164" t="s">
        <v>84</v>
      </c>
    </row>
    <row r="81" spans="2:56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  <c r="AZ81" s="164" t="s">
        <v>910</v>
      </c>
      <c r="BA81" s="164" t="s">
        <v>910</v>
      </c>
      <c r="BB81" s="164" t="s">
        <v>1</v>
      </c>
      <c r="BC81" s="164" t="s">
        <v>2127</v>
      </c>
      <c r="BD81" s="164" t="s">
        <v>84</v>
      </c>
    </row>
    <row r="82" spans="2:56" s="1" customFormat="1" ht="24.95" customHeight="1">
      <c r="B82" s="32"/>
      <c r="C82" s="21" t="s">
        <v>222</v>
      </c>
      <c r="L82" s="32"/>
      <c r="AZ82" s="164" t="s">
        <v>2128</v>
      </c>
      <c r="BA82" s="164" t="s">
        <v>2128</v>
      </c>
      <c r="BB82" s="164" t="s">
        <v>1</v>
      </c>
      <c r="BC82" s="164" t="s">
        <v>2129</v>
      </c>
      <c r="BD82" s="164" t="s">
        <v>84</v>
      </c>
    </row>
    <row r="83" spans="2:56" s="1" customFormat="1" ht="6.95" customHeight="1">
      <c r="B83" s="32"/>
      <c r="L83" s="32"/>
      <c r="AZ83" s="164" t="s">
        <v>2130</v>
      </c>
      <c r="BA83" s="164" t="s">
        <v>2130</v>
      </c>
      <c r="BB83" s="164" t="s">
        <v>1</v>
      </c>
      <c r="BC83" s="164" t="s">
        <v>2131</v>
      </c>
      <c r="BD83" s="164" t="s">
        <v>84</v>
      </c>
    </row>
    <row r="84" spans="2:56" s="1" customFormat="1" ht="12" customHeight="1">
      <c r="B84" s="32"/>
      <c r="C84" s="27" t="s">
        <v>16</v>
      </c>
      <c r="L84" s="32"/>
      <c r="AZ84" s="164" t="s">
        <v>2132</v>
      </c>
      <c r="BA84" s="164" t="s">
        <v>2132</v>
      </c>
      <c r="BB84" s="164" t="s">
        <v>1</v>
      </c>
      <c r="BC84" s="164" t="s">
        <v>2133</v>
      </c>
      <c r="BD84" s="164" t="s">
        <v>84</v>
      </c>
    </row>
    <row r="85" spans="2:56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  <c r="AZ85" s="164" t="s">
        <v>2134</v>
      </c>
      <c r="BA85" s="164" t="s">
        <v>2134</v>
      </c>
      <c r="BB85" s="164" t="s">
        <v>1</v>
      </c>
      <c r="BC85" s="164" t="s">
        <v>2135</v>
      </c>
      <c r="BD85" s="164" t="s">
        <v>84</v>
      </c>
    </row>
    <row r="86" spans="2:56" ht="12" customHeight="1">
      <c r="B86" s="20"/>
      <c r="C86" s="27" t="s">
        <v>213</v>
      </c>
      <c r="L86" s="20"/>
      <c r="AZ86" s="164" t="s">
        <v>2136</v>
      </c>
      <c r="BA86" s="164" t="s">
        <v>2136</v>
      </c>
      <c r="BB86" s="164" t="s">
        <v>1</v>
      </c>
      <c r="BC86" s="164" t="s">
        <v>2137</v>
      </c>
      <c r="BD86" s="164" t="s">
        <v>84</v>
      </c>
    </row>
    <row r="87" spans="2:56" ht="23.25" customHeight="1">
      <c r="B87" s="20"/>
      <c r="E87" s="254" t="s">
        <v>214</v>
      </c>
      <c r="F87" s="258"/>
      <c r="G87" s="258"/>
      <c r="H87" s="258"/>
      <c r="L87" s="20"/>
      <c r="AZ87" s="164" t="s">
        <v>2138</v>
      </c>
      <c r="BA87" s="164" t="s">
        <v>2138</v>
      </c>
      <c r="BB87" s="164" t="s">
        <v>1</v>
      </c>
      <c r="BC87" s="164" t="s">
        <v>2139</v>
      </c>
      <c r="BD87" s="164" t="s">
        <v>84</v>
      </c>
    </row>
    <row r="88" spans="2:56" ht="12" customHeight="1">
      <c r="B88" s="20"/>
      <c r="C88" s="27" t="s">
        <v>215</v>
      </c>
      <c r="L88" s="20"/>
      <c r="AZ88" s="164" t="s">
        <v>2140</v>
      </c>
      <c r="BA88" s="164" t="s">
        <v>2140</v>
      </c>
      <c r="BB88" s="164" t="s">
        <v>1</v>
      </c>
      <c r="BC88" s="164" t="s">
        <v>2141</v>
      </c>
      <c r="BD88" s="164" t="s">
        <v>84</v>
      </c>
    </row>
    <row r="89" spans="2:56" s="1" customFormat="1" ht="16.5" customHeight="1">
      <c r="B89" s="32"/>
      <c r="E89" s="241" t="s">
        <v>1881</v>
      </c>
      <c r="F89" s="256"/>
      <c r="G89" s="256"/>
      <c r="H89" s="256"/>
      <c r="L89" s="32"/>
      <c r="AZ89" s="164" t="s">
        <v>2142</v>
      </c>
      <c r="BA89" s="164" t="s">
        <v>2142</v>
      </c>
      <c r="BB89" s="164" t="s">
        <v>1</v>
      </c>
      <c r="BC89" s="164" t="s">
        <v>2143</v>
      </c>
      <c r="BD89" s="164" t="s">
        <v>84</v>
      </c>
    </row>
    <row r="90" spans="2:56" s="1" customFormat="1" ht="12" customHeight="1">
      <c r="B90" s="32"/>
      <c r="C90" s="27" t="s">
        <v>1399</v>
      </c>
      <c r="L90" s="32"/>
      <c r="AZ90" s="164" t="s">
        <v>2144</v>
      </c>
      <c r="BA90" s="164" t="s">
        <v>2144</v>
      </c>
      <c r="BB90" s="164" t="s">
        <v>1</v>
      </c>
      <c r="BC90" s="164" t="s">
        <v>2145</v>
      </c>
      <c r="BD90" s="164" t="s">
        <v>84</v>
      </c>
    </row>
    <row r="91" spans="2:56" s="1" customFormat="1" ht="30" customHeight="1">
      <c r="B91" s="32"/>
      <c r="E91" s="233" t="str">
        <f>E13</f>
        <v>0002 - SO 06-27-203.2-02 Větev 1 (Bulvár) – 2. část, kanalizace dešťová</v>
      </c>
      <c r="F91" s="256"/>
      <c r="G91" s="256"/>
      <c r="H91" s="256"/>
      <c r="L91" s="32"/>
      <c r="AZ91" s="164" t="s">
        <v>2146</v>
      </c>
      <c r="BA91" s="164" t="s">
        <v>2146</v>
      </c>
      <c r="BB91" s="164" t="s">
        <v>1</v>
      </c>
      <c r="BC91" s="164" t="s">
        <v>2147</v>
      </c>
      <c r="BD91" s="164" t="s">
        <v>84</v>
      </c>
    </row>
    <row r="92" spans="2:56" s="1" customFormat="1" ht="6.95" customHeight="1">
      <c r="B92" s="32"/>
      <c r="L92" s="32"/>
      <c r="AZ92" s="164" t="s">
        <v>2148</v>
      </c>
      <c r="BA92" s="164" t="s">
        <v>2148</v>
      </c>
      <c r="BB92" s="164" t="s">
        <v>1</v>
      </c>
      <c r="BC92" s="164" t="s">
        <v>2149</v>
      </c>
      <c r="BD92" s="164" t="s">
        <v>84</v>
      </c>
    </row>
    <row r="93" spans="2:56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  <c r="AZ93" s="164" t="s">
        <v>1014</v>
      </c>
      <c r="BA93" s="164" t="s">
        <v>1014</v>
      </c>
      <c r="BB93" s="164" t="s">
        <v>1</v>
      </c>
      <c r="BC93" s="164" t="s">
        <v>2150</v>
      </c>
      <c r="BD93" s="164" t="s">
        <v>84</v>
      </c>
    </row>
    <row r="94" spans="2:56" s="1" customFormat="1" ht="6.95" customHeight="1">
      <c r="B94" s="32"/>
      <c r="L94" s="32"/>
      <c r="AZ94" s="164" t="s">
        <v>507</v>
      </c>
      <c r="BA94" s="164" t="s">
        <v>507</v>
      </c>
      <c r="BB94" s="164" t="s">
        <v>1</v>
      </c>
      <c r="BC94" s="164" t="s">
        <v>2151</v>
      </c>
      <c r="BD94" s="164" t="s">
        <v>84</v>
      </c>
    </row>
    <row r="95" spans="2:56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  <c r="AZ95" s="164" t="s">
        <v>1052</v>
      </c>
      <c r="BA95" s="164" t="s">
        <v>1052</v>
      </c>
      <c r="BB95" s="164" t="s">
        <v>1</v>
      </c>
      <c r="BC95" s="164" t="s">
        <v>2152</v>
      </c>
      <c r="BD95" s="164" t="s">
        <v>84</v>
      </c>
    </row>
    <row r="96" spans="2:56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  <c r="AZ96" s="164" t="s">
        <v>1126</v>
      </c>
      <c r="BA96" s="164" t="s">
        <v>1126</v>
      </c>
      <c r="BB96" s="164" t="s">
        <v>1</v>
      </c>
      <c r="BC96" s="164" t="s">
        <v>2153</v>
      </c>
      <c r="BD96" s="164" t="s">
        <v>84</v>
      </c>
    </row>
    <row r="97" spans="2:56" s="1" customFormat="1" ht="10.35" customHeight="1">
      <c r="B97" s="32"/>
      <c r="L97" s="32"/>
      <c r="AZ97" s="164" t="s">
        <v>1153</v>
      </c>
      <c r="BA97" s="164" t="s">
        <v>1153</v>
      </c>
      <c r="BB97" s="164" t="s">
        <v>1</v>
      </c>
      <c r="BC97" s="164" t="s">
        <v>2154</v>
      </c>
      <c r="BD97" s="164" t="s">
        <v>84</v>
      </c>
    </row>
    <row r="98" spans="2:56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  <c r="AZ98" s="164" t="s">
        <v>519</v>
      </c>
      <c r="BA98" s="164" t="s">
        <v>519</v>
      </c>
      <c r="BB98" s="164" t="s">
        <v>1</v>
      </c>
      <c r="BC98" s="164" t="s">
        <v>2155</v>
      </c>
      <c r="BD98" s="164" t="s">
        <v>84</v>
      </c>
    </row>
    <row r="99" spans="2:56" s="1" customFormat="1" ht="10.35" customHeight="1">
      <c r="B99" s="32"/>
      <c r="L99" s="32"/>
      <c r="AZ99" s="164" t="s">
        <v>1067</v>
      </c>
      <c r="BA99" s="164" t="s">
        <v>1067</v>
      </c>
      <c r="BB99" s="164" t="s">
        <v>1</v>
      </c>
      <c r="BC99" s="164" t="s">
        <v>2156</v>
      </c>
      <c r="BD99" s="164" t="s">
        <v>84</v>
      </c>
    </row>
    <row r="100" spans="2:56" s="1" customFormat="1" ht="22.9" customHeight="1">
      <c r="B100" s="32"/>
      <c r="C100" s="107" t="s">
        <v>225</v>
      </c>
      <c r="J100" s="65">
        <f>J132</f>
        <v>0</v>
      </c>
      <c r="L100" s="32"/>
      <c r="AU100" s="17" t="s">
        <v>226</v>
      </c>
      <c r="AZ100" s="164" t="s">
        <v>1305</v>
      </c>
      <c r="BA100" s="164" t="s">
        <v>1305</v>
      </c>
      <c r="BB100" s="164" t="s">
        <v>1</v>
      </c>
      <c r="BC100" s="164" t="s">
        <v>2157</v>
      </c>
      <c r="BD100" s="164" t="s">
        <v>84</v>
      </c>
    </row>
    <row r="101" spans="2:56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J133</f>
        <v>0</v>
      </c>
      <c r="L101" s="108"/>
      <c r="AZ101" s="170" t="s">
        <v>2158</v>
      </c>
      <c r="BA101" s="170" t="s">
        <v>2158</v>
      </c>
      <c r="BB101" s="170" t="s">
        <v>1</v>
      </c>
      <c r="BC101" s="170" t="s">
        <v>2159</v>
      </c>
      <c r="BD101" s="170" t="s">
        <v>84</v>
      </c>
    </row>
    <row r="102" spans="2:56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J184</f>
        <v>0</v>
      </c>
      <c r="L102" s="108"/>
      <c r="AZ102" s="170" t="s">
        <v>2160</v>
      </c>
      <c r="BA102" s="170" t="s">
        <v>2160</v>
      </c>
      <c r="BB102" s="170" t="s">
        <v>1</v>
      </c>
      <c r="BC102" s="170" t="s">
        <v>2161</v>
      </c>
      <c r="BD102" s="170" t="s">
        <v>84</v>
      </c>
    </row>
    <row r="103" spans="2:56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J376</f>
        <v>0</v>
      </c>
      <c r="L103" s="108"/>
      <c r="AZ103" s="170" t="s">
        <v>1183</v>
      </c>
      <c r="BA103" s="170" t="s">
        <v>1183</v>
      </c>
      <c r="BB103" s="170" t="s">
        <v>1</v>
      </c>
      <c r="BC103" s="170" t="s">
        <v>394</v>
      </c>
      <c r="BD103" s="170" t="s">
        <v>84</v>
      </c>
    </row>
    <row r="104" spans="2:56" s="8" customFormat="1" ht="24.95" customHeight="1">
      <c r="B104" s="108"/>
      <c r="D104" s="109" t="s">
        <v>1575</v>
      </c>
      <c r="E104" s="110"/>
      <c r="F104" s="110"/>
      <c r="G104" s="110"/>
      <c r="H104" s="110"/>
      <c r="I104" s="110"/>
      <c r="J104" s="111">
        <f>J390</f>
        <v>0</v>
      </c>
      <c r="L104" s="108"/>
      <c r="AZ104" s="170" t="s">
        <v>526</v>
      </c>
      <c r="BA104" s="170" t="s">
        <v>526</v>
      </c>
      <c r="BB104" s="170" t="s">
        <v>1</v>
      </c>
      <c r="BC104" s="170" t="s">
        <v>322</v>
      </c>
      <c r="BD104" s="170" t="s">
        <v>84</v>
      </c>
    </row>
    <row r="105" spans="2:56" s="8" customFormat="1" ht="24.95" customHeight="1">
      <c r="B105" s="108"/>
      <c r="D105" s="109" t="s">
        <v>932</v>
      </c>
      <c r="E105" s="110"/>
      <c r="F105" s="110"/>
      <c r="G105" s="110"/>
      <c r="H105" s="110"/>
      <c r="I105" s="110"/>
      <c r="J105" s="111">
        <f>J420</f>
        <v>0</v>
      </c>
      <c r="L105" s="108"/>
      <c r="AZ105" s="170" t="s">
        <v>1072</v>
      </c>
      <c r="BA105" s="170" t="s">
        <v>1072</v>
      </c>
      <c r="BB105" s="170" t="s">
        <v>1</v>
      </c>
      <c r="BC105" s="170" t="s">
        <v>305</v>
      </c>
      <c r="BD105" s="170" t="s">
        <v>84</v>
      </c>
    </row>
    <row r="106" spans="2:56" s="8" customFormat="1" ht="24.95" customHeight="1">
      <c r="B106" s="108"/>
      <c r="D106" s="109" t="s">
        <v>230</v>
      </c>
      <c r="E106" s="110"/>
      <c r="F106" s="110"/>
      <c r="G106" s="110"/>
      <c r="H106" s="110"/>
      <c r="I106" s="110"/>
      <c r="J106" s="111">
        <f>J458</f>
        <v>0</v>
      </c>
      <c r="L106" s="108"/>
      <c r="AZ106" s="170" t="s">
        <v>1218</v>
      </c>
      <c r="BA106" s="170" t="s">
        <v>1218</v>
      </c>
      <c r="BB106" s="170" t="s">
        <v>1</v>
      </c>
      <c r="BC106" s="170" t="s">
        <v>2162</v>
      </c>
      <c r="BD106" s="170" t="s">
        <v>84</v>
      </c>
    </row>
    <row r="107" spans="2:56" s="8" customFormat="1" ht="24.95" customHeight="1">
      <c r="B107" s="108"/>
      <c r="D107" s="109" t="s">
        <v>231</v>
      </c>
      <c r="E107" s="110"/>
      <c r="F107" s="110"/>
      <c r="G107" s="110"/>
      <c r="H107" s="110"/>
      <c r="I107" s="110"/>
      <c r="J107" s="111">
        <f>J549</f>
        <v>0</v>
      </c>
      <c r="L107" s="108"/>
      <c r="AZ107" s="170" t="s">
        <v>546</v>
      </c>
      <c r="BA107" s="170" t="s">
        <v>546</v>
      </c>
      <c r="BB107" s="170" t="s">
        <v>1</v>
      </c>
      <c r="BC107" s="170" t="s">
        <v>328</v>
      </c>
      <c r="BD107" s="170" t="s">
        <v>84</v>
      </c>
    </row>
    <row r="108" spans="2:56" s="8" customFormat="1" ht="24.95" customHeight="1">
      <c r="B108" s="108"/>
      <c r="D108" s="109" t="s">
        <v>232</v>
      </c>
      <c r="E108" s="110"/>
      <c r="F108" s="110"/>
      <c r="G108" s="110"/>
      <c r="H108" s="110"/>
      <c r="I108" s="110"/>
      <c r="J108" s="111">
        <f>J717</f>
        <v>0</v>
      </c>
      <c r="L108" s="108"/>
      <c r="AZ108" s="170" t="s">
        <v>1078</v>
      </c>
      <c r="BA108" s="170" t="s">
        <v>1078</v>
      </c>
      <c r="BB108" s="170" t="s">
        <v>1</v>
      </c>
      <c r="BC108" s="170" t="s">
        <v>2163</v>
      </c>
      <c r="BD108" s="170" t="s">
        <v>84</v>
      </c>
    </row>
    <row r="109" spans="2:56" s="1" customFormat="1" ht="21.75" customHeight="1">
      <c r="B109" s="32"/>
      <c r="L109" s="32"/>
      <c r="AZ109" s="164" t="s">
        <v>2164</v>
      </c>
      <c r="BA109" s="164" t="s">
        <v>2164</v>
      </c>
      <c r="BB109" s="164" t="s">
        <v>1</v>
      </c>
      <c r="BC109" s="164" t="s">
        <v>2165</v>
      </c>
      <c r="BD109" s="164" t="s">
        <v>84</v>
      </c>
    </row>
    <row r="110" spans="2:56" s="1" customFormat="1" ht="6.95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  <c r="AZ110" s="164" t="s">
        <v>2166</v>
      </c>
      <c r="BA110" s="164" t="s">
        <v>2166</v>
      </c>
      <c r="BB110" s="164" t="s">
        <v>1</v>
      </c>
      <c r="BC110" s="164" t="s">
        <v>2167</v>
      </c>
      <c r="BD110" s="164" t="s">
        <v>84</v>
      </c>
    </row>
    <row r="111" spans="2:56">
      <c r="AZ111" s="164" t="s">
        <v>676</v>
      </c>
      <c r="BA111" s="164" t="s">
        <v>676</v>
      </c>
      <c r="BB111" s="164" t="s">
        <v>1</v>
      </c>
      <c r="BC111" s="164" t="s">
        <v>2168</v>
      </c>
      <c r="BD111" s="164" t="s">
        <v>84</v>
      </c>
    </row>
    <row r="112" spans="2:56">
      <c r="AZ112" s="164" t="s">
        <v>2169</v>
      </c>
      <c r="BA112" s="164" t="s">
        <v>2169</v>
      </c>
      <c r="BB112" s="164" t="s">
        <v>1</v>
      </c>
      <c r="BC112" s="164" t="s">
        <v>2170</v>
      </c>
      <c r="BD112" s="164" t="s">
        <v>84</v>
      </c>
    </row>
    <row r="113" spans="2:56">
      <c r="AZ113" s="164" t="s">
        <v>2171</v>
      </c>
      <c r="BA113" s="164" t="s">
        <v>2171</v>
      </c>
      <c r="BB113" s="164" t="s">
        <v>1</v>
      </c>
      <c r="BC113" s="164" t="s">
        <v>2172</v>
      </c>
      <c r="BD113" s="164" t="s">
        <v>84</v>
      </c>
    </row>
    <row r="114" spans="2:56" s="1" customFormat="1" ht="6.95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  <c r="AZ114" s="164" t="s">
        <v>698</v>
      </c>
      <c r="BA114" s="164" t="s">
        <v>698</v>
      </c>
      <c r="BB114" s="164" t="s">
        <v>1</v>
      </c>
      <c r="BC114" s="164" t="s">
        <v>2173</v>
      </c>
      <c r="BD114" s="164" t="s">
        <v>84</v>
      </c>
    </row>
    <row r="115" spans="2:56" s="1" customFormat="1" ht="24.95" customHeight="1">
      <c r="B115" s="32"/>
      <c r="C115" s="21" t="s">
        <v>233</v>
      </c>
      <c r="L115" s="32"/>
      <c r="AZ115" s="164" t="s">
        <v>2174</v>
      </c>
      <c r="BA115" s="164" t="s">
        <v>2174</v>
      </c>
      <c r="BB115" s="164" t="s">
        <v>1</v>
      </c>
      <c r="BC115" s="164" t="s">
        <v>2175</v>
      </c>
      <c r="BD115" s="164" t="s">
        <v>84</v>
      </c>
    </row>
    <row r="116" spans="2:56" s="1" customFormat="1" ht="6.95" customHeight="1">
      <c r="B116" s="32"/>
      <c r="L116" s="32"/>
      <c r="AZ116" s="164" t="s">
        <v>2176</v>
      </c>
      <c r="BA116" s="164" t="s">
        <v>2176</v>
      </c>
      <c r="BB116" s="164" t="s">
        <v>1</v>
      </c>
      <c r="BC116" s="164" t="s">
        <v>2177</v>
      </c>
      <c r="BD116" s="164" t="s">
        <v>84</v>
      </c>
    </row>
    <row r="117" spans="2:56" s="1" customFormat="1" ht="12" customHeight="1">
      <c r="B117" s="32"/>
      <c r="C117" s="27" t="s">
        <v>16</v>
      </c>
      <c r="L117" s="32"/>
      <c r="AZ117" s="164" t="s">
        <v>2178</v>
      </c>
      <c r="BA117" s="164" t="s">
        <v>2178</v>
      </c>
      <c r="BB117" s="164" t="s">
        <v>1</v>
      </c>
      <c r="BC117" s="164" t="s">
        <v>2179</v>
      </c>
      <c r="BD117" s="164" t="s">
        <v>84</v>
      </c>
    </row>
    <row r="118" spans="2:56" s="1" customFormat="1" ht="26.25" customHeight="1">
      <c r="B118" s="32"/>
      <c r="E118" s="254" t="str">
        <f>E7</f>
        <v>Stavba 06 Železniční uzel Brno - městská infrastruktura, Ulice Bulvár 1.A etapa - propojení ul. Opuštěná</v>
      </c>
      <c r="F118" s="255"/>
      <c r="G118" s="255"/>
      <c r="H118" s="255"/>
      <c r="L118" s="32"/>
      <c r="AZ118" s="164" t="s">
        <v>2180</v>
      </c>
      <c r="BA118" s="164" t="s">
        <v>2180</v>
      </c>
      <c r="BB118" s="164" t="s">
        <v>1</v>
      </c>
      <c r="BC118" s="164" t="s">
        <v>2181</v>
      </c>
      <c r="BD118" s="164" t="s">
        <v>84</v>
      </c>
    </row>
    <row r="119" spans="2:56" ht="12" customHeight="1">
      <c r="B119" s="20"/>
      <c r="C119" s="27" t="s">
        <v>213</v>
      </c>
      <c r="L119" s="20"/>
      <c r="AZ119" s="164" t="s">
        <v>2182</v>
      </c>
      <c r="BA119" s="164" t="s">
        <v>2182</v>
      </c>
      <c r="BB119" s="164" t="s">
        <v>1</v>
      </c>
      <c r="BC119" s="164" t="s">
        <v>2165</v>
      </c>
      <c r="BD119" s="164" t="s">
        <v>84</v>
      </c>
    </row>
    <row r="120" spans="2:56" ht="23.25" customHeight="1">
      <c r="B120" s="20"/>
      <c r="E120" s="254" t="s">
        <v>214</v>
      </c>
      <c r="F120" s="258"/>
      <c r="G120" s="258"/>
      <c r="H120" s="258"/>
      <c r="L120" s="20"/>
      <c r="AZ120" s="164" t="s">
        <v>706</v>
      </c>
      <c r="BA120" s="164" t="s">
        <v>706</v>
      </c>
      <c r="BB120" s="164" t="s">
        <v>1</v>
      </c>
      <c r="BC120" s="164" t="s">
        <v>2167</v>
      </c>
      <c r="BD120" s="164" t="s">
        <v>84</v>
      </c>
    </row>
    <row r="121" spans="2:56" ht="12" customHeight="1">
      <c r="B121" s="20"/>
      <c r="C121" s="27" t="s">
        <v>215</v>
      </c>
      <c r="L121" s="20"/>
      <c r="AZ121" s="164" t="s">
        <v>2183</v>
      </c>
      <c r="BA121" s="164" t="s">
        <v>2183</v>
      </c>
      <c r="BB121" s="164" t="s">
        <v>1</v>
      </c>
      <c r="BC121" s="164" t="s">
        <v>2168</v>
      </c>
      <c r="BD121" s="164" t="s">
        <v>84</v>
      </c>
    </row>
    <row r="122" spans="2:56" s="1" customFormat="1" ht="16.5" customHeight="1">
      <c r="B122" s="32"/>
      <c r="E122" s="241" t="s">
        <v>1881</v>
      </c>
      <c r="F122" s="256"/>
      <c r="G122" s="256"/>
      <c r="H122" s="256"/>
      <c r="L122" s="32"/>
      <c r="AZ122" s="164" t="s">
        <v>2184</v>
      </c>
      <c r="BA122" s="164" t="s">
        <v>2184</v>
      </c>
      <c r="BB122" s="164" t="s">
        <v>1</v>
      </c>
      <c r="BC122" s="164" t="s">
        <v>2170</v>
      </c>
      <c r="BD122" s="164" t="s">
        <v>84</v>
      </c>
    </row>
    <row r="123" spans="2:56" s="1" customFormat="1" ht="12" customHeight="1">
      <c r="B123" s="32"/>
      <c r="C123" s="27" t="s">
        <v>1399</v>
      </c>
      <c r="L123" s="32"/>
      <c r="AZ123" s="164" t="s">
        <v>2185</v>
      </c>
      <c r="BA123" s="164" t="s">
        <v>2185</v>
      </c>
      <c r="BB123" s="164" t="s">
        <v>1</v>
      </c>
      <c r="BC123" s="164" t="s">
        <v>2186</v>
      </c>
      <c r="BD123" s="164" t="s">
        <v>84</v>
      </c>
    </row>
    <row r="124" spans="2:56" s="1" customFormat="1" ht="30" customHeight="1">
      <c r="B124" s="32"/>
      <c r="E124" s="233" t="str">
        <f>E13</f>
        <v>0002 - SO 06-27-203.2-02 Větev 1 (Bulvár) – 2. část, kanalizace dešťová</v>
      </c>
      <c r="F124" s="256"/>
      <c r="G124" s="256"/>
      <c r="H124" s="256"/>
      <c r="L124" s="32"/>
      <c r="AZ124" s="164" t="s">
        <v>710</v>
      </c>
      <c r="BA124" s="164" t="s">
        <v>710</v>
      </c>
      <c r="BB124" s="164" t="s">
        <v>1</v>
      </c>
      <c r="BC124" s="164" t="s">
        <v>2187</v>
      </c>
      <c r="BD124" s="164" t="s">
        <v>84</v>
      </c>
    </row>
    <row r="125" spans="2:56" s="1" customFormat="1" ht="6.95" customHeight="1">
      <c r="B125" s="32"/>
      <c r="L125" s="32"/>
      <c r="AZ125" s="164" t="s">
        <v>2188</v>
      </c>
      <c r="BA125" s="164" t="s">
        <v>2188</v>
      </c>
      <c r="BB125" s="164" t="s">
        <v>1</v>
      </c>
      <c r="BC125" s="164" t="s">
        <v>2189</v>
      </c>
      <c r="BD125" s="164" t="s">
        <v>84</v>
      </c>
    </row>
    <row r="126" spans="2:56" s="1" customFormat="1" ht="12" customHeight="1">
      <c r="B126" s="32"/>
      <c r="C126" s="27" t="s">
        <v>20</v>
      </c>
      <c r="F126" s="25" t="str">
        <f>F16</f>
        <v xml:space="preserve"> </v>
      </c>
      <c r="I126" s="27" t="s">
        <v>22</v>
      </c>
      <c r="J126" s="52" t="str">
        <f>IF(J16="","",J16)</f>
        <v>9. 7. 2025</v>
      </c>
      <c r="L126" s="32"/>
      <c r="AZ126" s="164" t="s">
        <v>2190</v>
      </c>
      <c r="BA126" s="164" t="s">
        <v>2190</v>
      </c>
      <c r="BB126" s="164" t="s">
        <v>1</v>
      </c>
      <c r="BC126" s="164" t="s">
        <v>2191</v>
      </c>
      <c r="BD126" s="164" t="s">
        <v>84</v>
      </c>
    </row>
    <row r="127" spans="2:56" s="1" customFormat="1" ht="6.95" customHeight="1">
      <c r="B127" s="32"/>
      <c r="L127" s="32"/>
      <c r="AZ127" s="164" t="s">
        <v>2192</v>
      </c>
      <c r="BA127" s="164" t="s">
        <v>2192</v>
      </c>
      <c r="BB127" s="164" t="s">
        <v>1</v>
      </c>
      <c r="BC127" s="164" t="s">
        <v>2193</v>
      </c>
      <c r="BD127" s="164" t="s">
        <v>84</v>
      </c>
    </row>
    <row r="128" spans="2:56" s="1" customFormat="1" ht="25.7" customHeight="1">
      <c r="B128" s="32"/>
      <c r="C128" s="27" t="s">
        <v>24</v>
      </c>
      <c r="F128" s="25" t="str">
        <f>E19</f>
        <v>Statutární město Brno</v>
      </c>
      <c r="I128" s="27" t="s">
        <v>30</v>
      </c>
      <c r="J128" s="30" t="str">
        <f>E25</f>
        <v>Sweco a.s., divize Morava</v>
      </c>
      <c r="L128" s="32"/>
      <c r="AZ128" s="164" t="s">
        <v>717</v>
      </c>
      <c r="BA128" s="164" t="s">
        <v>717</v>
      </c>
      <c r="BB128" s="164" t="s">
        <v>1</v>
      </c>
      <c r="BC128" s="164" t="s">
        <v>2194</v>
      </c>
      <c r="BD128" s="164" t="s">
        <v>84</v>
      </c>
    </row>
    <row r="129" spans="2:65" s="1" customFormat="1" ht="15.2" customHeight="1">
      <c r="B129" s="32"/>
      <c r="C129" s="27" t="s">
        <v>28</v>
      </c>
      <c r="F129" s="25" t="str">
        <f>IF(E22="","",E22)</f>
        <v>Vyplň údaj</v>
      </c>
      <c r="I129" s="27" t="s">
        <v>33</v>
      </c>
      <c r="J129" s="30" t="str">
        <f>E28</f>
        <v xml:space="preserve"> </v>
      </c>
      <c r="L129" s="32"/>
      <c r="AZ129" s="164" t="s">
        <v>2195</v>
      </c>
      <c r="BA129" s="164" t="s">
        <v>2195</v>
      </c>
      <c r="BB129" s="164" t="s">
        <v>1</v>
      </c>
      <c r="BC129" s="164" t="s">
        <v>2196</v>
      </c>
      <c r="BD129" s="164" t="s">
        <v>84</v>
      </c>
    </row>
    <row r="130" spans="2:65" s="1" customFormat="1" ht="10.35" customHeight="1">
      <c r="B130" s="32"/>
      <c r="L130" s="32"/>
      <c r="AZ130" s="164" t="s">
        <v>2197</v>
      </c>
      <c r="BA130" s="164" t="s">
        <v>2197</v>
      </c>
      <c r="BB130" s="164" t="s">
        <v>1</v>
      </c>
      <c r="BC130" s="164" t="s">
        <v>2198</v>
      </c>
      <c r="BD130" s="164" t="s">
        <v>84</v>
      </c>
    </row>
    <row r="131" spans="2:65" s="9" customFormat="1" ht="29.25" customHeight="1">
      <c r="B131" s="112"/>
      <c r="C131" s="113" t="s">
        <v>234</v>
      </c>
      <c r="D131" s="114" t="s">
        <v>60</v>
      </c>
      <c r="E131" s="114" t="s">
        <v>56</v>
      </c>
      <c r="F131" s="114" t="s">
        <v>57</v>
      </c>
      <c r="G131" s="114" t="s">
        <v>235</v>
      </c>
      <c r="H131" s="114" t="s">
        <v>236</v>
      </c>
      <c r="I131" s="114" t="s">
        <v>237</v>
      </c>
      <c r="J131" s="114" t="s">
        <v>224</v>
      </c>
      <c r="K131" s="115" t="s">
        <v>238</v>
      </c>
      <c r="L131" s="112"/>
      <c r="M131" s="58" t="s">
        <v>1</v>
      </c>
      <c r="N131" s="59" t="s">
        <v>39</v>
      </c>
      <c r="O131" s="59" t="s">
        <v>239</v>
      </c>
      <c r="P131" s="59" t="s">
        <v>240</v>
      </c>
      <c r="Q131" s="59" t="s">
        <v>241</v>
      </c>
      <c r="R131" s="59" t="s">
        <v>242</v>
      </c>
      <c r="S131" s="59" t="s">
        <v>243</v>
      </c>
      <c r="T131" s="60" t="s">
        <v>244</v>
      </c>
      <c r="AZ131" s="165" t="s">
        <v>2199</v>
      </c>
      <c r="BA131" s="165" t="s">
        <v>2199</v>
      </c>
      <c r="BB131" s="165" t="s">
        <v>1</v>
      </c>
      <c r="BC131" s="165" t="s">
        <v>82</v>
      </c>
      <c r="BD131" s="165" t="s">
        <v>84</v>
      </c>
    </row>
    <row r="132" spans="2:65" s="1" customFormat="1" ht="22.9" customHeight="1">
      <c r="B132" s="32"/>
      <c r="C132" s="63" t="s">
        <v>245</v>
      </c>
      <c r="J132" s="116">
        <f>BK132</f>
        <v>0</v>
      </c>
      <c r="L132" s="32"/>
      <c r="M132" s="61"/>
      <c r="N132" s="53"/>
      <c r="O132" s="53"/>
      <c r="P132" s="117">
        <f>P133+P184+P376+P390+P420+P458+P549+P717</f>
        <v>0</v>
      </c>
      <c r="Q132" s="53"/>
      <c r="R132" s="117">
        <f>R133+R184+R376+R390+R420+R458+R549+R717</f>
        <v>0</v>
      </c>
      <c r="S132" s="53"/>
      <c r="T132" s="118">
        <f>T133+T184+T376+T390+T420+T458+T549+T717</f>
        <v>0</v>
      </c>
      <c r="AT132" s="17" t="s">
        <v>74</v>
      </c>
      <c r="AU132" s="17" t="s">
        <v>226</v>
      </c>
      <c r="AZ132" s="164" t="s">
        <v>723</v>
      </c>
      <c r="BA132" s="164" t="s">
        <v>723</v>
      </c>
      <c r="BB132" s="164" t="s">
        <v>1</v>
      </c>
      <c r="BC132" s="164" t="s">
        <v>82</v>
      </c>
      <c r="BD132" s="164" t="s">
        <v>84</v>
      </c>
      <c r="BK132" s="119">
        <f>BK133+BK184+BK376+BK390+BK420+BK458+BK549+BK717</f>
        <v>0</v>
      </c>
    </row>
    <row r="133" spans="2:65" s="10" customFormat="1" ht="25.9" customHeight="1">
      <c r="B133" s="120"/>
      <c r="D133" s="121" t="s">
        <v>74</v>
      </c>
      <c r="E133" s="122" t="s">
        <v>75</v>
      </c>
      <c r="F133" s="122" t="s">
        <v>246</v>
      </c>
      <c r="I133" s="123"/>
      <c r="J133" s="124">
        <f>BK133</f>
        <v>0</v>
      </c>
      <c r="L133" s="120"/>
      <c r="M133" s="125"/>
      <c r="P133" s="126">
        <f>SUM(P134:P183)</f>
        <v>0</v>
      </c>
      <c r="R133" s="126">
        <f>SUM(R134:R183)</f>
        <v>0</v>
      </c>
      <c r="T133" s="127">
        <f>SUM(T134:T183)</f>
        <v>0</v>
      </c>
      <c r="AR133" s="121" t="s">
        <v>82</v>
      </c>
      <c r="AT133" s="128" t="s">
        <v>74</v>
      </c>
      <c r="AU133" s="128" t="s">
        <v>75</v>
      </c>
      <c r="AY133" s="121" t="s">
        <v>247</v>
      </c>
      <c r="AZ133" s="164" t="s">
        <v>2200</v>
      </c>
      <c r="BA133" s="164" t="s">
        <v>2200</v>
      </c>
      <c r="BB133" s="164" t="s">
        <v>1</v>
      </c>
      <c r="BC133" s="164" t="s">
        <v>82</v>
      </c>
      <c r="BD133" s="164" t="s">
        <v>84</v>
      </c>
      <c r="BK133" s="129">
        <f>SUM(BK134:BK183)</f>
        <v>0</v>
      </c>
    </row>
    <row r="134" spans="2:65" s="1" customFormat="1" ht="16.5" customHeight="1">
      <c r="B134" s="130"/>
      <c r="C134" s="131" t="s">
        <v>82</v>
      </c>
      <c r="D134" s="131" t="s">
        <v>248</v>
      </c>
      <c r="E134" s="132" t="s">
        <v>249</v>
      </c>
      <c r="F134" s="133" t="s">
        <v>1576</v>
      </c>
      <c r="G134" s="134" t="s">
        <v>251</v>
      </c>
      <c r="H134" s="135">
        <v>4903.5</v>
      </c>
      <c r="I134" s="136"/>
      <c r="J134" s="137">
        <f>ROUND(I134*H134,2)</f>
        <v>0</v>
      </c>
      <c r="K134" s="133" t="s">
        <v>1577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AZ134" s="164" t="s">
        <v>2201</v>
      </c>
      <c r="BA134" s="164" t="s">
        <v>2201</v>
      </c>
      <c r="BB134" s="164" t="s">
        <v>1</v>
      </c>
      <c r="BC134" s="164" t="s">
        <v>82</v>
      </c>
      <c r="BD134" s="164" t="s">
        <v>84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2202</v>
      </c>
    </row>
    <row r="135" spans="2:65" s="1" customFormat="1">
      <c r="B135" s="32"/>
      <c r="D135" s="144" t="s">
        <v>253</v>
      </c>
      <c r="F135" s="145" t="s">
        <v>1579</v>
      </c>
      <c r="I135" s="146"/>
      <c r="L135" s="32"/>
      <c r="M135" s="147"/>
      <c r="T135" s="55"/>
      <c r="AT135" s="17" t="s">
        <v>253</v>
      </c>
      <c r="AU135" s="17" t="s">
        <v>82</v>
      </c>
      <c r="AZ135" s="164" t="s">
        <v>2203</v>
      </c>
      <c r="BA135" s="164" t="s">
        <v>2203</v>
      </c>
      <c r="BB135" s="164" t="s">
        <v>1</v>
      </c>
      <c r="BC135" s="164" t="s">
        <v>82</v>
      </c>
      <c r="BD135" s="164" t="s">
        <v>84</v>
      </c>
    </row>
    <row r="136" spans="2:65" s="1" customFormat="1" ht="29.25">
      <c r="B136" s="32"/>
      <c r="D136" s="144" t="s">
        <v>1580</v>
      </c>
      <c r="F136" s="166" t="s">
        <v>1916</v>
      </c>
      <c r="I136" s="146"/>
      <c r="L136" s="32"/>
      <c r="M136" s="147"/>
      <c r="T136" s="55"/>
      <c r="AT136" s="17" t="s">
        <v>1580</v>
      </c>
      <c r="AU136" s="17" t="s">
        <v>82</v>
      </c>
      <c r="AZ136" s="164" t="s">
        <v>2204</v>
      </c>
      <c r="BA136" s="164" t="s">
        <v>2204</v>
      </c>
      <c r="BB136" s="164" t="s">
        <v>1</v>
      </c>
      <c r="BC136" s="164" t="s">
        <v>82</v>
      </c>
      <c r="BD136" s="164" t="s">
        <v>84</v>
      </c>
    </row>
    <row r="137" spans="2:65" s="12" customFormat="1">
      <c r="B137" s="155"/>
      <c r="D137" s="144" t="s">
        <v>255</v>
      </c>
      <c r="E137" s="156" t="s">
        <v>1</v>
      </c>
      <c r="F137" s="157" t="s">
        <v>2205</v>
      </c>
      <c r="H137" s="156" t="s">
        <v>1</v>
      </c>
      <c r="I137" s="158"/>
      <c r="L137" s="155"/>
      <c r="M137" s="159"/>
      <c r="T137" s="160"/>
      <c r="AT137" s="156" t="s">
        <v>255</v>
      </c>
      <c r="AU137" s="156" t="s">
        <v>82</v>
      </c>
      <c r="AV137" s="12" t="s">
        <v>82</v>
      </c>
      <c r="AW137" s="12" t="s">
        <v>32</v>
      </c>
      <c r="AX137" s="12" t="s">
        <v>75</v>
      </c>
      <c r="AY137" s="156" t="s">
        <v>247</v>
      </c>
      <c r="AZ137" s="164" t="s">
        <v>2206</v>
      </c>
      <c r="BA137" s="164" t="s">
        <v>2206</v>
      </c>
      <c r="BB137" s="164" t="s">
        <v>1</v>
      </c>
      <c r="BC137" s="164" t="s">
        <v>82</v>
      </c>
      <c r="BD137" s="164" t="s">
        <v>84</v>
      </c>
    </row>
    <row r="138" spans="2:65" s="11" customFormat="1">
      <c r="B138" s="148"/>
      <c r="D138" s="144" t="s">
        <v>255</v>
      </c>
      <c r="E138" s="149" t="s">
        <v>738</v>
      </c>
      <c r="F138" s="150" t="s">
        <v>2207</v>
      </c>
      <c r="H138" s="151">
        <v>94.733999999999995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75</v>
      </c>
      <c r="AY138" s="149" t="s">
        <v>247</v>
      </c>
      <c r="AZ138" s="164" t="s">
        <v>729</v>
      </c>
      <c r="BA138" s="164" t="s">
        <v>729</v>
      </c>
      <c r="BB138" s="164" t="s">
        <v>1</v>
      </c>
      <c r="BC138" s="164" t="s">
        <v>82</v>
      </c>
      <c r="BD138" s="164" t="s">
        <v>84</v>
      </c>
    </row>
    <row r="139" spans="2:65" s="12" customFormat="1">
      <c r="B139" s="155"/>
      <c r="D139" s="144" t="s">
        <v>255</v>
      </c>
      <c r="E139" s="156" t="s">
        <v>1</v>
      </c>
      <c r="F139" s="157" t="s">
        <v>2208</v>
      </c>
      <c r="H139" s="156" t="s">
        <v>1</v>
      </c>
      <c r="I139" s="158"/>
      <c r="L139" s="155"/>
      <c r="M139" s="159"/>
      <c r="T139" s="160"/>
      <c r="AT139" s="156" t="s">
        <v>255</v>
      </c>
      <c r="AU139" s="156" t="s">
        <v>82</v>
      </c>
      <c r="AV139" s="12" t="s">
        <v>82</v>
      </c>
      <c r="AW139" s="12" t="s">
        <v>32</v>
      </c>
      <c r="AX139" s="12" t="s">
        <v>75</v>
      </c>
      <c r="AY139" s="156" t="s">
        <v>247</v>
      </c>
      <c r="AZ139" s="164" t="s">
        <v>2209</v>
      </c>
      <c r="BA139" s="164" t="s">
        <v>2209</v>
      </c>
      <c r="BB139" s="164" t="s">
        <v>1</v>
      </c>
      <c r="BC139" s="164" t="s">
        <v>282</v>
      </c>
      <c r="BD139" s="164" t="s">
        <v>84</v>
      </c>
    </row>
    <row r="140" spans="2:65" s="11" customFormat="1">
      <c r="B140" s="148"/>
      <c r="D140" s="144" t="s">
        <v>255</v>
      </c>
      <c r="E140" s="149" t="s">
        <v>358</v>
      </c>
      <c r="F140" s="150" t="s">
        <v>2210</v>
      </c>
      <c r="H140" s="151">
        <v>2.7719999999999998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75</v>
      </c>
      <c r="AY140" s="149" t="s">
        <v>247</v>
      </c>
      <c r="AZ140" s="164" t="s">
        <v>740</v>
      </c>
      <c r="BA140" s="164" t="s">
        <v>740</v>
      </c>
      <c r="BB140" s="164" t="s">
        <v>1</v>
      </c>
      <c r="BC140" s="164" t="s">
        <v>282</v>
      </c>
      <c r="BD140" s="164" t="s">
        <v>84</v>
      </c>
    </row>
    <row r="141" spans="2:65" s="12" customFormat="1">
      <c r="B141" s="155"/>
      <c r="D141" s="144" t="s">
        <v>255</v>
      </c>
      <c r="E141" s="156" t="s">
        <v>1</v>
      </c>
      <c r="F141" s="157" t="s">
        <v>2211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  <c r="AZ141" s="164" t="s">
        <v>2212</v>
      </c>
      <c r="BA141" s="164" t="s">
        <v>2212</v>
      </c>
      <c r="BB141" s="164" t="s">
        <v>1</v>
      </c>
      <c r="BC141" s="164" t="s">
        <v>282</v>
      </c>
      <c r="BD141" s="164" t="s">
        <v>84</v>
      </c>
    </row>
    <row r="142" spans="2:65" s="11" customFormat="1">
      <c r="B142" s="148"/>
      <c r="D142" s="144" t="s">
        <v>255</v>
      </c>
      <c r="E142" s="149" t="s">
        <v>376</v>
      </c>
      <c r="F142" s="150" t="s">
        <v>2213</v>
      </c>
      <c r="H142" s="151">
        <v>468.38299999999998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75</v>
      </c>
      <c r="AY142" s="149" t="s">
        <v>247</v>
      </c>
      <c r="AZ142" s="164" t="s">
        <v>2214</v>
      </c>
      <c r="BA142" s="164" t="s">
        <v>2214</v>
      </c>
      <c r="BB142" s="164" t="s">
        <v>1</v>
      </c>
      <c r="BC142" s="164" t="s">
        <v>282</v>
      </c>
      <c r="BD142" s="164" t="s">
        <v>84</v>
      </c>
    </row>
    <row r="143" spans="2:65" s="12" customFormat="1">
      <c r="B143" s="155"/>
      <c r="D143" s="144" t="s">
        <v>255</v>
      </c>
      <c r="E143" s="156" t="s">
        <v>1</v>
      </c>
      <c r="F143" s="157" t="s">
        <v>1583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  <c r="AZ143" s="164" t="s">
        <v>2215</v>
      </c>
      <c r="BA143" s="164" t="s">
        <v>2215</v>
      </c>
      <c r="BB143" s="164" t="s">
        <v>1</v>
      </c>
      <c r="BC143" s="164" t="s">
        <v>84</v>
      </c>
      <c r="BD143" s="164" t="s">
        <v>84</v>
      </c>
    </row>
    <row r="144" spans="2:65" s="11" customFormat="1">
      <c r="B144" s="148"/>
      <c r="D144" s="144" t="s">
        <v>255</v>
      </c>
      <c r="E144" s="149" t="s">
        <v>2060</v>
      </c>
      <c r="F144" s="150" t="s">
        <v>2216</v>
      </c>
      <c r="H144" s="151">
        <v>4359.9620000000004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  <c r="AZ144" s="164" t="s">
        <v>742</v>
      </c>
      <c r="BA144" s="164" t="s">
        <v>742</v>
      </c>
      <c r="BB144" s="164" t="s">
        <v>1</v>
      </c>
      <c r="BC144" s="164" t="s">
        <v>82</v>
      </c>
      <c r="BD144" s="164" t="s">
        <v>84</v>
      </c>
    </row>
    <row r="145" spans="2:65" s="12" customFormat="1">
      <c r="B145" s="155"/>
      <c r="D145" s="144" t="s">
        <v>255</v>
      </c>
      <c r="E145" s="156" t="s">
        <v>1</v>
      </c>
      <c r="F145" s="157" t="s">
        <v>2217</v>
      </c>
      <c r="H145" s="156" t="s">
        <v>1</v>
      </c>
      <c r="I145" s="158"/>
      <c r="L145" s="155"/>
      <c r="M145" s="159"/>
      <c r="T145" s="160"/>
      <c r="AT145" s="156" t="s">
        <v>255</v>
      </c>
      <c r="AU145" s="156" t="s">
        <v>82</v>
      </c>
      <c r="AV145" s="12" t="s">
        <v>82</v>
      </c>
      <c r="AW145" s="12" t="s">
        <v>32</v>
      </c>
      <c r="AX145" s="12" t="s">
        <v>75</v>
      </c>
      <c r="AY145" s="156" t="s">
        <v>247</v>
      </c>
      <c r="AZ145" s="164" t="s">
        <v>2218</v>
      </c>
      <c r="BA145" s="164" t="s">
        <v>2218</v>
      </c>
      <c r="BB145" s="164" t="s">
        <v>1</v>
      </c>
      <c r="BC145" s="164" t="s">
        <v>82</v>
      </c>
      <c r="BD145" s="164" t="s">
        <v>84</v>
      </c>
    </row>
    <row r="146" spans="2:65" s="11" customFormat="1">
      <c r="B146" s="148"/>
      <c r="D146" s="144" t="s">
        <v>255</v>
      </c>
      <c r="E146" s="149" t="s">
        <v>2062</v>
      </c>
      <c r="F146" s="150" t="s">
        <v>2219</v>
      </c>
      <c r="H146" s="151">
        <v>-22.350999999999999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  <c r="AZ146" s="164" t="s">
        <v>2220</v>
      </c>
      <c r="BA146" s="164" t="s">
        <v>2220</v>
      </c>
      <c r="BB146" s="164" t="s">
        <v>1</v>
      </c>
      <c r="BC146" s="164" t="s">
        <v>82</v>
      </c>
      <c r="BD146" s="164" t="s">
        <v>84</v>
      </c>
    </row>
    <row r="147" spans="2:65" s="11" customFormat="1">
      <c r="B147" s="148"/>
      <c r="D147" s="144" t="s">
        <v>255</v>
      </c>
      <c r="E147" s="149" t="s">
        <v>2221</v>
      </c>
      <c r="F147" s="150" t="s">
        <v>2222</v>
      </c>
      <c r="H147" s="151">
        <v>4903.5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  <c r="AZ147" s="164" t="s">
        <v>2223</v>
      </c>
      <c r="BA147" s="164" t="s">
        <v>2223</v>
      </c>
      <c r="BB147" s="164" t="s">
        <v>1</v>
      </c>
      <c r="BC147" s="164" t="s">
        <v>84</v>
      </c>
      <c r="BD147" s="164" t="s">
        <v>84</v>
      </c>
    </row>
    <row r="148" spans="2:65" s="1" customFormat="1" ht="16.5" customHeight="1">
      <c r="B148" s="130"/>
      <c r="C148" s="131" t="s">
        <v>84</v>
      </c>
      <c r="D148" s="131" t="s">
        <v>248</v>
      </c>
      <c r="E148" s="132" t="s">
        <v>261</v>
      </c>
      <c r="F148" s="133" t="s">
        <v>2224</v>
      </c>
      <c r="G148" s="134" t="s">
        <v>251</v>
      </c>
      <c r="H148" s="135">
        <v>46.793999999999997</v>
      </c>
      <c r="I148" s="136"/>
      <c r="J148" s="137">
        <f>ROUND(I148*H148,2)</f>
        <v>0</v>
      </c>
      <c r="K148" s="133" t="s">
        <v>1577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AZ148" s="164" t="s">
        <v>745</v>
      </c>
      <c r="BA148" s="164" t="s">
        <v>745</v>
      </c>
      <c r="BB148" s="164" t="s">
        <v>1</v>
      </c>
      <c r="BC148" s="164" t="s">
        <v>91</v>
      </c>
      <c r="BD148" s="164" t="s">
        <v>84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2225</v>
      </c>
    </row>
    <row r="149" spans="2:65" s="1" customFormat="1">
      <c r="B149" s="32"/>
      <c r="D149" s="144" t="s">
        <v>253</v>
      </c>
      <c r="F149" s="145" t="s">
        <v>2226</v>
      </c>
      <c r="I149" s="146"/>
      <c r="L149" s="32"/>
      <c r="M149" s="147"/>
      <c r="T149" s="55"/>
      <c r="AT149" s="17" t="s">
        <v>253</v>
      </c>
      <c r="AU149" s="17" t="s">
        <v>82</v>
      </c>
      <c r="AZ149" s="164" t="s">
        <v>2227</v>
      </c>
      <c r="BA149" s="164" t="s">
        <v>2227</v>
      </c>
      <c r="BB149" s="164" t="s">
        <v>1</v>
      </c>
      <c r="BC149" s="164" t="s">
        <v>91</v>
      </c>
      <c r="BD149" s="164" t="s">
        <v>84</v>
      </c>
    </row>
    <row r="150" spans="2:65" s="1" customFormat="1" ht="29.25">
      <c r="B150" s="32"/>
      <c r="D150" s="144" t="s">
        <v>1580</v>
      </c>
      <c r="F150" s="166" t="s">
        <v>1916</v>
      </c>
      <c r="I150" s="146"/>
      <c r="L150" s="32"/>
      <c r="M150" s="147"/>
      <c r="T150" s="55"/>
      <c r="AT150" s="17" t="s">
        <v>1580</v>
      </c>
      <c r="AU150" s="17" t="s">
        <v>82</v>
      </c>
      <c r="AZ150" s="164" t="s">
        <v>2228</v>
      </c>
      <c r="BA150" s="164" t="s">
        <v>2228</v>
      </c>
      <c r="BB150" s="164" t="s">
        <v>1</v>
      </c>
      <c r="BC150" s="164" t="s">
        <v>91</v>
      </c>
      <c r="BD150" s="164" t="s">
        <v>84</v>
      </c>
    </row>
    <row r="151" spans="2:65" s="12" customFormat="1">
      <c r="B151" s="155"/>
      <c r="D151" s="144" t="s">
        <v>255</v>
      </c>
      <c r="E151" s="156" t="s">
        <v>1</v>
      </c>
      <c r="F151" s="157" t="s">
        <v>2229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  <c r="AZ151" s="164" t="s">
        <v>2230</v>
      </c>
      <c r="BA151" s="164" t="s">
        <v>2230</v>
      </c>
      <c r="BB151" s="164" t="s">
        <v>1</v>
      </c>
      <c r="BC151" s="164" t="s">
        <v>84</v>
      </c>
      <c r="BD151" s="164" t="s">
        <v>84</v>
      </c>
    </row>
    <row r="152" spans="2:65" s="11" customFormat="1">
      <c r="B152" s="148"/>
      <c r="D152" s="144" t="s">
        <v>255</v>
      </c>
      <c r="E152" s="149" t="s">
        <v>755</v>
      </c>
      <c r="F152" s="150" t="s">
        <v>2231</v>
      </c>
      <c r="H152" s="151">
        <v>46.793999999999997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  <c r="AZ152" s="164" t="s">
        <v>764</v>
      </c>
      <c r="BA152" s="164" t="s">
        <v>764</v>
      </c>
      <c r="BB152" s="164" t="s">
        <v>1</v>
      </c>
      <c r="BC152" s="164" t="s">
        <v>84</v>
      </c>
      <c r="BD152" s="164" t="s">
        <v>84</v>
      </c>
    </row>
    <row r="153" spans="2:65" s="1" customFormat="1" ht="16.5" customHeight="1">
      <c r="B153" s="130"/>
      <c r="C153" s="131" t="s">
        <v>91</v>
      </c>
      <c r="D153" s="131" t="s">
        <v>248</v>
      </c>
      <c r="E153" s="132" t="s">
        <v>805</v>
      </c>
      <c r="F153" s="133" t="s">
        <v>2232</v>
      </c>
      <c r="G153" s="134" t="s">
        <v>251</v>
      </c>
      <c r="H153" s="135">
        <v>139.905</v>
      </c>
      <c r="I153" s="136"/>
      <c r="J153" s="137">
        <f>ROUND(I153*H153,2)</f>
        <v>0</v>
      </c>
      <c r="K153" s="133" t="s">
        <v>1577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AZ153" s="164" t="s">
        <v>2233</v>
      </c>
      <c r="BA153" s="164" t="s">
        <v>2233</v>
      </c>
      <c r="BB153" s="164" t="s">
        <v>1</v>
      </c>
      <c r="BC153" s="164" t="s">
        <v>84</v>
      </c>
      <c r="BD153" s="164" t="s">
        <v>84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2234</v>
      </c>
    </row>
    <row r="154" spans="2:65" s="1" customFormat="1">
      <c r="B154" s="32"/>
      <c r="D154" s="144" t="s">
        <v>253</v>
      </c>
      <c r="F154" s="145" t="s">
        <v>2235</v>
      </c>
      <c r="I154" s="146"/>
      <c r="L154" s="32"/>
      <c r="M154" s="147"/>
      <c r="T154" s="55"/>
      <c r="AT154" s="17" t="s">
        <v>253</v>
      </c>
      <c r="AU154" s="17" t="s">
        <v>82</v>
      </c>
      <c r="AZ154" s="164" t="s">
        <v>2236</v>
      </c>
      <c r="BA154" s="164" t="s">
        <v>2236</v>
      </c>
      <c r="BB154" s="164" t="s">
        <v>1</v>
      </c>
      <c r="BC154" s="164" t="s">
        <v>2237</v>
      </c>
      <c r="BD154" s="164" t="s">
        <v>84</v>
      </c>
    </row>
    <row r="155" spans="2:65" s="1" customFormat="1" ht="29.25">
      <c r="B155" s="32"/>
      <c r="D155" s="144" t="s">
        <v>1580</v>
      </c>
      <c r="F155" s="166" t="s">
        <v>1916</v>
      </c>
      <c r="I155" s="146"/>
      <c r="L155" s="32"/>
      <c r="M155" s="147"/>
      <c r="T155" s="55"/>
      <c r="AT155" s="17" t="s">
        <v>1580</v>
      </c>
      <c r="AU155" s="17" t="s">
        <v>82</v>
      </c>
      <c r="AZ155" s="164" t="s">
        <v>777</v>
      </c>
      <c r="BA155" s="164" t="s">
        <v>777</v>
      </c>
      <c r="BB155" s="164" t="s">
        <v>1</v>
      </c>
      <c r="BC155" s="164" t="s">
        <v>2238</v>
      </c>
      <c r="BD155" s="164" t="s">
        <v>84</v>
      </c>
    </row>
    <row r="156" spans="2:65" s="12" customFormat="1">
      <c r="B156" s="155"/>
      <c r="D156" s="144" t="s">
        <v>255</v>
      </c>
      <c r="E156" s="156" t="s">
        <v>1</v>
      </c>
      <c r="F156" s="157" t="s">
        <v>2239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  <c r="AZ156" s="164" t="s">
        <v>2240</v>
      </c>
      <c r="BA156" s="164" t="s">
        <v>2240</v>
      </c>
      <c r="BB156" s="164" t="s">
        <v>1</v>
      </c>
      <c r="BC156" s="164" t="s">
        <v>2241</v>
      </c>
      <c r="BD156" s="164" t="s">
        <v>84</v>
      </c>
    </row>
    <row r="157" spans="2:65" s="11" customFormat="1">
      <c r="B157" s="148"/>
      <c r="D157" s="144" t="s">
        <v>255</v>
      </c>
      <c r="E157" s="149" t="s">
        <v>808</v>
      </c>
      <c r="F157" s="150" t="s">
        <v>2242</v>
      </c>
      <c r="H157" s="151">
        <v>139.905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  <c r="AZ157" s="164" t="s">
        <v>2243</v>
      </c>
      <c r="BA157" s="164" t="s">
        <v>2243</v>
      </c>
      <c r="BB157" s="164" t="s">
        <v>1</v>
      </c>
      <c r="BC157" s="164" t="s">
        <v>2244</v>
      </c>
      <c r="BD157" s="164" t="s">
        <v>84</v>
      </c>
    </row>
    <row r="158" spans="2:65" s="1" customFormat="1" ht="16.5" customHeight="1">
      <c r="B158" s="130"/>
      <c r="C158" s="131" t="s">
        <v>96</v>
      </c>
      <c r="D158" s="131" t="s">
        <v>248</v>
      </c>
      <c r="E158" s="132" t="s">
        <v>2245</v>
      </c>
      <c r="F158" s="133" t="s">
        <v>2246</v>
      </c>
      <c r="G158" s="134" t="s">
        <v>251</v>
      </c>
      <c r="H158" s="135">
        <v>7.6120000000000001</v>
      </c>
      <c r="I158" s="136"/>
      <c r="J158" s="137">
        <f>ROUND(I158*H158,2)</f>
        <v>0</v>
      </c>
      <c r="K158" s="133" t="s">
        <v>1577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AZ158" s="164" t="s">
        <v>2247</v>
      </c>
      <c r="BA158" s="164" t="s">
        <v>2247</v>
      </c>
      <c r="BB158" s="164" t="s">
        <v>1</v>
      </c>
      <c r="BC158" s="164" t="s">
        <v>1730</v>
      </c>
      <c r="BD158" s="164" t="s">
        <v>84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2248</v>
      </c>
    </row>
    <row r="159" spans="2:65" s="1" customFormat="1" ht="19.5">
      <c r="B159" s="32"/>
      <c r="D159" s="144" t="s">
        <v>253</v>
      </c>
      <c r="F159" s="145" t="s">
        <v>2249</v>
      </c>
      <c r="I159" s="146"/>
      <c r="L159" s="32"/>
      <c r="M159" s="147"/>
      <c r="T159" s="55"/>
      <c r="AT159" s="17" t="s">
        <v>253</v>
      </c>
      <c r="AU159" s="17" t="s">
        <v>82</v>
      </c>
      <c r="AZ159" s="164" t="s">
        <v>2250</v>
      </c>
      <c r="BA159" s="164" t="s">
        <v>2250</v>
      </c>
      <c r="BB159" s="164" t="s">
        <v>1</v>
      </c>
      <c r="BC159" s="164" t="s">
        <v>2251</v>
      </c>
      <c r="BD159" s="164" t="s">
        <v>84</v>
      </c>
    </row>
    <row r="160" spans="2:65" s="1" customFormat="1" ht="29.25">
      <c r="B160" s="32"/>
      <c r="D160" s="144" t="s">
        <v>1580</v>
      </c>
      <c r="F160" s="166" t="s">
        <v>1581</v>
      </c>
      <c r="I160" s="146"/>
      <c r="L160" s="32"/>
      <c r="M160" s="147"/>
      <c r="T160" s="55"/>
      <c r="AT160" s="17" t="s">
        <v>1580</v>
      </c>
      <c r="AU160" s="17" t="s">
        <v>82</v>
      </c>
      <c r="AZ160" s="164" t="s">
        <v>2252</v>
      </c>
      <c r="BA160" s="164" t="s">
        <v>2252</v>
      </c>
      <c r="BB160" s="164" t="s">
        <v>1</v>
      </c>
      <c r="BC160" s="164" t="s">
        <v>1547</v>
      </c>
      <c r="BD160" s="164" t="s">
        <v>84</v>
      </c>
    </row>
    <row r="161" spans="2:65" s="12" customFormat="1">
      <c r="B161" s="155"/>
      <c r="D161" s="144" t="s">
        <v>255</v>
      </c>
      <c r="E161" s="156" t="s">
        <v>1</v>
      </c>
      <c r="F161" s="157" t="s">
        <v>2253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  <c r="AZ161" s="164" t="s">
        <v>2254</v>
      </c>
      <c r="BA161" s="164" t="s">
        <v>2254</v>
      </c>
      <c r="BB161" s="164" t="s">
        <v>1</v>
      </c>
      <c r="BC161" s="164" t="s">
        <v>2255</v>
      </c>
      <c r="BD161" s="164" t="s">
        <v>84</v>
      </c>
    </row>
    <row r="162" spans="2:65" s="11" customFormat="1" ht="22.5">
      <c r="B162" s="148"/>
      <c r="D162" s="144" t="s">
        <v>255</v>
      </c>
      <c r="E162" s="149" t="s">
        <v>761</v>
      </c>
      <c r="F162" s="150" t="s">
        <v>2256</v>
      </c>
      <c r="H162" s="151">
        <v>2.7759999999999998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75</v>
      </c>
      <c r="AY162" s="149" t="s">
        <v>247</v>
      </c>
      <c r="AZ162" s="164" t="s">
        <v>2257</v>
      </c>
      <c r="BA162" s="164" t="s">
        <v>2257</v>
      </c>
      <c r="BB162" s="164" t="s">
        <v>1</v>
      </c>
      <c r="BC162" s="164" t="s">
        <v>2258</v>
      </c>
      <c r="BD162" s="164" t="s">
        <v>84</v>
      </c>
    </row>
    <row r="163" spans="2:65" s="12" customFormat="1">
      <c r="B163" s="155"/>
      <c r="D163" s="144" t="s">
        <v>255</v>
      </c>
      <c r="E163" s="156" t="s">
        <v>1</v>
      </c>
      <c r="F163" s="157" t="s">
        <v>2259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  <c r="AZ163" s="164" t="s">
        <v>780</v>
      </c>
      <c r="BA163" s="164" t="s">
        <v>780</v>
      </c>
      <c r="BB163" s="164" t="s">
        <v>1</v>
      </c>
      <c r="BC163" s="164" t="s">
        <v>2260</v>
      </c>
      <c r="BD163" s="164" t="s">
        <v>84</v>
      </c>
    </row>
    <row r="164" spans="2:65" s="11" customFormat="1" ht="22.5">
      <c r="B164" s="148"/>
      <c r="D164" s="144" t="s">
        <v>255</v>
      </c>
      <c r="E164" s="149" t="s">
        <v>392</v>
      </c>
      <c r="F164" s="150" t="s">
        <v>2261</v>
      </c>
      <c r="H164" s="151">
        <v>4.8360000000000003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75</v>
      </c>
      <c r="AY164" s="149" t="s">
        <v>247</v>
      </c>
      <c r="AZ164" s="164" t="s">
        <v>2262</v>
      </c>
      <c r="BA164" s="164" t="s">
        <v>2262</v>
      </c>
      <c r="BB164" s="164" t="s">
        <v>1</v>
      </c>
      <c r="BC164" s="164" t="s">
        <v>2263</v>
      </c>
      <c r="BD164" s="164" t="s">
        <v>84</v>
      </c>
    </row>
    <row r="165" spans="2:65" s="11" customFormat="1">
      <c r="B165" s="148"/>
      <c r="D165" s="144" t="s">
        <v>255</v>
      </c>
      <c r="E165" s="149" t="s">
        <v>649</v>
      </c>
      <c r="F165" s="150" t="s">
        <v>2264</v>
      </c>
      <c r="H165" s="151">
        <v>7.6120000000000001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82</v>
      </c>
      <c r="AY165" s="149" t="s">
        <v>247</v>
      </c>
      <c r="AZ165" s="164" t="s">
        <v>2265</v>
      </c>
      <c r="BA165" s="164" t="s">
        <v>2265</v>
      </c>
      <c r="BB165" s="164" t="s">
        <v>1</v>
      </c>
      <c r="BC165" s="164" t="s">
        <v>2266</v>
      </c>
      <c r="BD165" s="164" t="s">
        <v>84</v>
      </c>
    </row>
    <row r="166" spans="2:65" s="1" customFormat="1" ht="16.5" customHeight="1">
      <c r="B166" s="130"/>
      <c r="C166" s="131" t="s">
        <v>282</v>
      </c>
      <c r="D166" s="131" t="s">
        <v>248</v>
      </c>
      <c r="E166" s="132" t="s">
        <v>2267</v>
      </c>
      <c r="F166" s="133" t="s">
        <v>2268</v>
      </c>
      <c r="G166" s="134" t="s">
        <v>251</v>
      </c>
      <c r="H166" s="135">
        <v>315.42599999999999</v>
      </c>
      <c r="I166" s="136"/>
      <c r="J166" s="137">
        <f>ROUND(I166*H166,2)</f>
        <v>0</v>
      </c>
      <c r="K166" s="133" t="s">
        <v>1577</v>
      </c>
      <c r="L166" s="32"/>
      <c r="M166" s="138" t="s">
        <v>1</v>
      </c>
      <c r="N166" s="139" t="s">
        <v>40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96</v>
      </c>
      <c r="AT166" s="142" t="s">
        <v>248</v>
      </c>
      <c r="AU166" s="142" t="s">
        <v>82</v>
      </c>
      <c r="AY166" s="17" t="s">
        <v>247</v>
      </c>
      <c r="AZ166" s="164" t="s">
        <v>2269</v>
      </c>
      <c r="BA166" s="164" t="s">
        <v>2269</v>
      </c>
      <c r="BB166" s="164" t="s">
        <v>1</v>
      </c>
      <c r="BC166" s="164" t="s">
        <v>1838</v>
      </c>
      <c r="BD166" s="164" t="s">
        <v>84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82</v>
      </c>
      <c r="BK166" s="143">
        <f>ROUND(I166*H166,2)</f>
        <v>0</v>
      </c>
      <c r="BL166" s="17" t="s">
        <v>96</v>
      </c>
      <c r="BM166" s="142" t="s">
        <v>2270</v>
      </c>
    </row>
    <row r="167" spans="2:65" s="1" customFormat="1" ht="39">
      <c r="B167" s="32"/>
      <c r="D167" s="144" t="s">
        <v>253</v>
      </c>
      <c r="F167" s="145" t="s">
        <v>2271</v>
      </c>
      <c r="I167" s="146"/>
      <c r="L167" s="32"/>
      <c r="M167" s="147"/>
      <c r="T167" s="55"/>
      <c r="AT167" s="17" t="s">
        <v>253</v>
      </c>
      <c r="AU167" s="17" t="s">
        <v>82</v>
      </c>
      <c r="AZ167" s="164" t="s">
        <v>2272</v>
      </c>
      <c r="BA167" s="164" t="s">
        <v>2272</v>
      </c>
      <c r="BB167" s="164" t="s">
        <v>1</v>
      </c>
      <c r="BC167" s="164" t="s">
        <v>2273</v>
      </c>
      <c r="BD167" s="164" t="s">
        <v>84</v>
      </c>
    </row>
    <row r="168" spans="2:65" s="1" customFormat="1" ht="29.25">
      <c r="B168" s="32"/>
      <c r="D168" s="144" t="s">
        <v>1580</v>
      </c>
      <c r="F168" s="166" t="s">
        <v>1581</v>
      </c>
      <c r="I168" s="146"/>
      <c r="L168" s="32"/>
      <c r="M168" s="147"/>
      <c r="T168" s="55"/>
      <c r="AT168" s="17" t="s">
        <v>1580</v>
      </c>
      <c r="AU168" s="17" t="s">
        <v>82</v>
      </c>
      <c r="AZ168" s="164" t="s">
        <v>2274</v>
      </c>
      <c r="BA168" s="164" t="s">
        <v>2274</v>
      </c>
      <c r="BB168" s="164" t="s">
        <v>1</v>
      </c>
      <c r="BC168" s="164" t="s">
        <v>2275</v>
      </c>
      <c r="BD168" s="164" t="s">
        <v>84</v>
      </c>
    </row>
    <row r="169" spans="2:65" s="12" customFormat="1">
      <c r="B169" s="155"/>
      <c r="D169" s="144" t="s">
        <v>255</v>
      </c>
      <c r="E169" s="156" t="s">
        <v>1</v>
      </c>
      <c r="F169" s="157" t="s">
        <v>2276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  <c r="AZ169" s="164" t="s">
        <v>2277</v>
      </c>
      <c r="BA169" s="164" t="s">
        <v>2277</v>
      </c>
      <c r="BB169" s="164" t="s">
        <v>1</v>
      </c>
      <c r="BC169" s="164" t="s">
        <v>2278</v>
      </c>
      <c r="BD169" s="164" t="s">
        <v>84</v>
      </c>
    </row>
    <row r="170" spans="2:65" s="11" customFormat="1">
      <c r="B170" s="148"/>
      <c r="D170" s="144" t="s">
        <v>255</v>
      </c>
      <c r="E170" s="149" t="s">
        <v>799</v>
      </c>
      <c r="F170" s="150" t="s">
        <v>2279</v>
      </c>
      <c r="H170" s="151">
        <v>2.2050000000000001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  <c r="AZ170" s="164" t="s">
        <v>2280</v>
      </c>
      <c r="BA170" s="164" t="s">
        <v>2280</v>
      </c>
      <c r="BB170" s="164" t="s">
        <v>1</v>
      </c>
      <c r="BC170" s="164" t="s">
        <v>2281</v>
      </c>
      <c r="BD170" s="164" t="s">
        <v>84</v>
      </c>
    </row>
    <row r="171" spans="2:65" s="11" customFormat="1">
      <c r="B171" s="148"/>
      <c r="D171" s="144" t="s">
        <v>255</v>
      </c>
      <c r="E171" s="149" t="s">
        <v>400</v>
      </c>
      <c r="F171" s="150" t="s">
        <v>2282</v>
      </c>
      <c r="H171" s="151">
        <v>0.52500000000000002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  <c r="AZ171" s="164" t="s">
        <v>2283</v>
      </c>
      <c r="BA171" s="164" t="s">
        <v>2283</v>
      </c>
      <c r="BB171" s="164" t="s">
        <v>1</v>
      </c>
      <c r="BC171" s="164" t="s">
        <v>2284</v>
      </c>
      <c r="BD171" s="164" t="s">
        <v>84</v>
      </c>
    </row>
    <row r="172" spans="2:65" s="12" customFormat="1">
      <c r="B172" s="155"/>
      <c r="D172" s="144" t="s">
        <v>255</v>
      </c>
      <c r="E172" s="156" t="s">
        <v>1</v>
      </c>
      <c r="F172" s="157" t="s">
        <v>2285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  <c r="AZ172" s="164" t="s">
        <v>2286</v>
      </c>
      <c r="BA172" s="164" t="s">
        <v>2286</v>
      </c>
      <c r="BB172" s="164" t="s">
        <v>1</v>
      </c>
      <c r="BC172" s="164" t="s">
        <v>2287</v>
      </c>
      <c r="BD172" s="164" t="s">
        <v>84</v>
      </c>
    </row>
    <row r="173" spans="2:65" s="11" customFormat="1" ht="22.5">
      <c r="B173" s="148"/>
      <c r="D173" s="144" t="s">
        <v>255</v>
      </c>
      <c r="E173" s="149" t="s">
        <v>402</v>
      </c>
      <c r="F173" s="150" t="s">
        <v>2288</v>
      </c>
      <c r="H173" s="151">
        <v>3.915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75</v>
      </c>
      <c r="AY173" s="149" t="s">
        <v>247</v>
      </c>
      <c r="AZ173" s="164" t="s">
        <v>782</v>
      </c>
      <c r="BA173" s="164" t="s">
        <v>782</v>
      </c>
      <c r="BB173" s="164" t="s">
        <v>1</v>
      </c>
      <c r="BC173" s="164" t="s">
        <v>288</v>
      </c>
      <c r="BD173" s="164" t="s">
        <v>84</v>
      </c>
    </row>
    <row r="174" spans="2:65" s="12" customFormat="1">
      <c r="B174" s="155"/>
      <c r="D174" s="144" t="s">
        <v>255</v>
      </c>
      <c r="E174" s="156" t="s">
        <v>1</v>
      </c>
      <c r="F174" s="157" t="s">
        <v>2289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  <c r="AZ174" s="164" t="s">
        <v>2290</v>
      </c>
      <c r="BA174" s="164" t="s">
        <v>2290</v>
      </c>
      <c r="BB174" s="164" t="s">
        <v>1</v>
      </c>
      <c r="BC174" s="164" t="s">
        <v>2291</v>
      </c>
      <c r="BD174" s="164" t="s">
        <v>84</v>
      </c>
    </row>
    <row r="175" spans="2:65" s="11" customFormat="1" ht="33.75">
      <c r="B175" s="148"/>
      <c r="D175" s="144" t="s">
        <v>255</v>
      </c>
      <c r="E175" s="149" t="s">
        <v>404</v>
      </c>
      <c r="F175" s="150" t="s">
        <v>2292</v>
      </c>
      <c r="H175" s="151">
        <v>154.767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75</v>
      </c>
      <c r="AY175" s="149" t="s">
        <v>247</v>
      </c>
      <c r="AZ175" s="164" t="s">
        <v>784</v>
      </c>
      <c r="BA175" s="164" t="s">
        <v>784</v>
      </c>
      <c r="BB175" s="164" t="s">
        <v>1</v>
      </c>
      <c r="BC175" s="164" t="s">
        <v>2293</v>
      </c>
      <c r="BD175" s="164" t="s">
        <v>84</v>
      </c>
    </row>
    <row r="176" spans="2:65" s="12" customFormat="1">
      <c r="B176" s="155"/>
      <c r="D176" s="144" t="s">
        <v>255</v>
      </c>
      <c r="E176" s="156" t="s">
        <v>1</v>
      </c>
      <c r="F176" s="157" t="s">
        <v>2294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  <c r="AZ176" s="164" t="s">
        <v>2295</v>
      </c>
      <c r="BA176" s="164" t="s">
        <v>2295</v>
      </c>
      <c r="BB176" s="164" t="s">
        <v>1</v>
      </c>
      <c r="BC176" s="164" t="s">
        <v>2296</v>
      </c>
      <c r="BD176" s="164" t="s">
        <v>84</v>
      </c>
    </row>
    <row r="177" spans="2:65" s="11" customFormat="1">
      <c r="B177" s="148"/>
      <c r="D177" s="144" t="s">
        <v>255</v>
      </c>
      <c r="E177" s="149" t="s">
        <v>406</v>
      </c>
      <c r="F177" s="150" t="s">
        <v>2297</v>
      </c>
      <c r="H177" s="151">
        <v>154.01400000000001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75</v>
      </c>
      <c r="AY177" s="149" t="s">
        <v>247</v>
      </c>
      <c r="AZ177" s="164" t="s">
        <v>2298</v>
      </c>
      <c r="BA177" s="164" t="s">
        <v>2298</v>
      </c>
      <c r="BB177" s="164" t="s">
        <v>1</v>
      </c>
      <c r="BC177" s="164" t="s">
        <v>2299</v>
      </c>
      <c r="BD177" s="164" t="s">
        <v>84</v>
      </c>
    </row>
    <row r="178" spans="2:65" s="11" customFormat="1">
      <c r="B178" s="148"/>
      <c r="D178" s="144" t="s">
        <v>255</v>
      </c>
      <c r="E178" s="149" t="s">
        <v>408</v>
      </c>
      <c r="F178" s="150" t="s">
        <v>2300</v>
      </c>
      <c r="H178" s="151">
        <v>315.42599999999999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82</v>
      </c>
      <c r="AY178" s="149" t="s">
        <v>247</v>
      </c>
      <c r="AZ178" s="164" t="s">
        <v>2301</v>
      </c>
      <c r="BA178" s="164" t="s">
        <v>2301</v>
      </c>
      <c r="BB178" s="164" t="s">
        <v>1</v>
      </c>
      <c r="BC178" s="164" t="s">
        <v>2302</v>
      </c>
      <c r="BD178" s="164" t="s">
        <v>84</v>
      </c>
    </row>
    <row r="179" spans="2:65" s="1" customFormat="1" ht="16.5" customHeight="1">
      <c r="B179" s="130"/>
      <c r="C179" s="131" t="s">
        <v>288</v>
      </c>
      <c r="D179" s="131" t="s">
        <v>248</v>
      </c>
      <c r="E179" s="132" t="s">
        <v>2303</v>
      </c>
      <c r="F179" s="133" t="s">
        <v>2304</v>
      </c>
      <c r="G179" s="134" t="s">
        <v>251</v>
      </c>
      <c r="H179" s="135">
        <v>0.154</v>
      </c>
      <c r="I179" s="136"/>
      <c r="J179" s="137">
        <f>ROUND(I179*H179,2)</f>
        <v>0</v>
      </c>
      <c r="K179" s="133" t="s">
        <v>1577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AZ179" s="164" t="s">
        <v>2305</v>
      </c>
      <c r="BA179" s="164" t="s">
        <v>2305</v>
      </c>
      <c r="BB179" s="164" t="s">
        <v>1</v>
      </c>
      <c r="BC179" s="164" t="s">
        <v>2306</v>
      </c>
      <c r="BD179" s="164" t="s">
        <v>84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2307</v>
      </c>
    </row>
    <row r="180" spans="2:65" s="1" customFormat="1" ht="19.5">
      <c r="B180" s="32"/>
      <c r="D180" s="144" t="s">
        <v>253</v>
      </c>
      <c r="F180" s="145" t="s">
        <v>2308</v>
      </c>
      <c r="I180" s="146"/>
      <c r="L180" s="32"/>
      <c r="M180" s="147"/>
      <c r="T180" s="55"/>
      <c r="AT180" s="17" t="s">
        <v>253</v>
      </c>
      <c r="AU180" s="17" t="s">
        <v>82</v>
      </c>
      <c r="AZ180" s="164" t="s">
        <v>2309</v>
      </c>
      <c r="BA180" s="164" t="s">
        <v>2309</v>
      </c>
      <c r="BB180" s="164" t="s">
        <v>1</v>
      </c>
      <c r="BC180" s="164" t="s">
        <v>2310</v>
      </c>
      <c r="BD180" s="164" t="s">
        <v>84</v>
      </c>
    </row>
    <row r="181" spans="2:65" s="1" customFormat="1" ht="29.25">
      <c r="B181" s="32"/>
      <c r="D181" s="144" t="s">
        <v>1580</v>
      </c>
      <c r="F181" s="166" t="s">
        <v>1581</v>
      </c>
      <c r="I181" s="146"/>
      <c r="L181" s="32"/>
      <c r="M181" s="147"/>
      <c r="T181" s="55"/>
      <c r="AT181" s="17" t="s">
        <v>1580</v>
      </c>
      <c r="AU181" s="17" t="s">
        <v>82</v>
      </c>
      <c r="AZ181" s="164" t="s">
        <v>2311</v>
      </c>
      <c r="BA181" s="164" t="s">
        <v>2311</v>
      </c>
      <c r="BB181" s="164" t="s">
        <v>1</v>
      </c>
      <c r="BC181" s="164" t="s">
        <v>2312</v>
      </c>
      <c r="BD181" s="164" t="s">
        <v>84</v>
      </c>
    </row>
    <row r="182" spans="2:65" s="12" customFormat="1">
      <c r="B182" s="155"/>
      <c r="D182" s="144" t="s">
        <v>255</v>
      </c>
      <c r="E182" s="156" t="s">
        <v>1</v>
      </c>
      <c r="F182" s="157" t="s">
        <v>2313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  <c r="AZ182" s="164" t="s">
        <v>2314</v>
      </c>
      <c r="BA182" s="164" t="s">
        <v>2314</v>
      </c>
      <c r="BB182" s="164" t="s">
        <v>1</v>
      </c>
      <c r="BC182" s="164" t="s">
        <v>2315</v>
      </c>
      <c r="BD182" s="164" t="s">
        <v>84</v>
      </c>
    </row>
    <row r="183" spans="2:65" s="11" customFormat="1" ht="22.5">
      <c r="B183" s="148"/>
      <c r="D183" s="144" t="s">
        <v>255</v>
      </c>
      <c r="E183" s="149" t="s">
        <v>793</v>
      </c>
      <c r="F183" s="150" t="s">
        <v>2316</v>
      </c>
      <c r="H183" s="151">
        <v>0.154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  <c r="AZ183" s="164" t="s">
        <v>786</v>
      </c>
      <c r="BA183" s="164" t="s">
        <v>786</v>
      </c>
      <c r="BB183" s="164" t="s">
        <v>1</v>
      </c>
      <c r="BC183" s="164" t="s">
        <v>2317</v>
      </c>
      <c r="BD183" s="164" t="s">
        <v>84</v>
      </c>
    </row>
    <row r="184" spans="2:65" s="10" customFormat="1" ht="25.9" customHeight="1">
      <c r="B184" s="120"/>
      <c r="D184" s="121" t="s">
        <v>74</v>
      </c>
      <c r="E184" s="122" t="s">
        <v>82</v>
      </c>
      <c r="F184" s="122" t="s">
        <v>266</v>
      </c>
      <c r="I184" s="123"/>
      <c r="J184" s="124">
        <f>BK184</f>
        <v>0</v>
      </c>
      <c r="L184" s="120"/>
      <c r="M184" s="125"/>
      <c r="P184" s="126">
        <f>SUM(P185:P375)</f>
        <v>0</v>
      </c>
      <c r="R184" s="126">
        <f>SUM(R185:R375)</f>
        <v>0</v>
      </c>
      <c r="T184" s="127">
        <f>SUM(T185:T375)</f>
        <v>0</v>
      </c>
      <c r="AR184" s="121" t="s">
        <v>82</v>
      </c>
      <c r="AT184" s="128" t="s">
        <v>74</v>
      </c>
      <c r="AU184" s="128" t="s">
        <v>75</v>
      </c>
      <c r="AY184" s="121" t="s">
        <v>247</v>
      </c>
      <c r="AZ184" s="164" t="s">
        <v>2318</v>
      </c>
      <c r="BA184" s="164" t="s">
        <v>2318</v>
      </c>
      <c r="BB184" s="164" t="s">
        <v>1</v>
      </c>
      <c r="BC184" s="164" t="s">
        <v>2319</v>
      </c>
      <c r="BD184" s="164" t="s">
        <v>84</v>
      </c>
      <c r="BK184" s="129">
        <f>SUM(BK185:BK375)</f>
        <v>0</v>
      </c>
    </row>
    <row r="185" spans="2:65" s="1" customFormat="1" ht="24.2" customHeight="1">
      <c r="B185" s="130"/>
      <c r="C185" s="131" t="s">
        <v>295</v>
      </c>
      <c r="D185" s="131" t="s">
        <v>248</v>
      </c>
      <c r="E185" s="132" t="s">
        <v>2320</v>
      </c>
      <c r="F185" s="133" t="s">
        <v>2321</v>
      </c>
      <c r="G185" s="134" t="s">
        <v>269</v>
      </c>
      <c r="H185" s="135">
        <v>21.27</v>
      </c>
      <c r="I185" s="136"/>
      <c r="J185" s="137">
        <f>ROUND(I185*H185,2)</f>
        <v>0</v>
      </c>
      <c r="K185" s="133" t="s">
        <v>1577</v>
      </c>
      <c r="L185" s="32"/>
      <c r="M185" s="138" t="s">
        <v>1</v>
      </c>
      <c r="N185" s="139" t="s">
        <v>40</v>
      </c>
      <c r="P185" s="140">
        <f>O185*H185</f>
        <v>0</v>
      </c>
      <c r="Q185" s="140">
        <v>0</v>
      </c>
      <c r="R185" s="140">
        <f>Q185*H185</f>
        <v>0</v>
      </c>
      <c r="S185" s="140">
        <v>0</v>
      </c>
      <c r="T185" s="141">
        <f>S185*H185</f>
        <v>0</v>
      </c>
      <c r="AR185" s="142" t="s">
        <v>96</v>
      </c>
      <c r="AT185" s="142" t="s">
        <v>248</v>
      </c>
      <c r="AU185" s="142" t="s">
        <v>82</v>
      </c>
      <c r="AY185" s="17" t="s">
        <v>247</v>
      </c>
      <c r="AZ185" s="164" t="s">
        <v>2322</v>
      </c>
      <c r="BA185" s="164" t="s">
        <v>2322</v>
      </c>
      <c r="BB185" s="164" t="s">
        <v>1</v>
      </c>
      <c r="BC185" s="164" t="s">
        <v>2323</v>
      </c>
      <c r="BD185" s="164" t="s">
        <v>84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82</v>
      </c>
      <c r="BK185" s="143">
        <f>ROUND(I185*H185,2)</f>
        <v>0</v>
      </c>
      <c r="BL185" s="17" t="s">
        <v>96</v>
      </c>
      <c r="BM185" s="142" t="s">
        <v>2324</v>
      </c>
    </row>
    <row r="186" spans="2:65" s="1" customFormat="1" ht="39">
      <c r="B186" s="32"/>
      <c r="D186" s="144" t="s">
        <v>253</v>
      </c>
      <c r="F186" s="145" t="s">
        <v>2325</v>
      </c>
      <c r="I186" s="146"/>
      <c r="L186" s="32"/>
      <c r="M186" s="147"/>
      <c r="T186" s="55"/>
      <c r="AT186" s="17" t="s">
        <v>253</v>
      </c>
      <c r="AU186" s="17" t="s">
        <v>82</v>
      </c>
      <c r="AZ186" s="164" t="s">
        <v>2326</v>
      </c>
      <c r="BA186" s="164" t="s">
        <v>2326</v>
      </c>
      <c r="BB186" s="164" t="s">
        <v>1</v>
      </c>
      <c r="BC186" s="164" t="s">
        <v>2327</v>
      </c>
      <c r="BD186" s="164" t="s">
        <v>84</v>
      </c>
    </row>
    <row r="187" spans="2:65" s="1" customFormat="1" ht="68.25">
      <c r="B187" s="32"/>
      <c r="D187" s="144" t="s">
        <v>1580</v>
      </c>
      <c r="F187" s="166" t="s">
        <v>2328</v>
      </c>
      <c r="I187" s="146"/>
      <c r="L187" s="32"/>
      <c r="M187" s="147"/>
      <c r="T187" s="55"/>
      <c r="AT187" s="17" t="s">
        <v>1580</v>
      </c>
      <c r="AU187" s="17" t="s">
        <v>82</v>
      </c>
      <c r="AZ187" s="164" t="s">
        <v>822</v>
      </c>
      <c r="BA187" s="164" t="s">
        <v>822</v>
      </c>
      <c r="BB187" s="164" t="s">
        <v>1</v>
      </c>
      <c r="BC187" s="164" t="s">
        <v>2329</v>
      </c>
      <c r="BD187" s="164" t="s">
        <v>84</v>
      </c>
    </row>
    <row r="188" spans="2:65" s="12" customFormat="1">
      <c r="B188" s="155"/>
      <c r="D188" s="144" t="s">
        <v>255</v>
      </c>
      <c r="E188" s="156" t="s">
        <v>1</v>
      </c>
      <c r="F188" s="157" t="s">
        <v>1921</v>
      </c>
      <c r="H188" s="156" t="s">
        <v>1</v>
      </c>
      <c r="I188" s="158"/>
      <c r="L188" s="155"/>
      <c r="M188" s="159"/>
      <c r="T188" s="160"/>
      <c r="AT188" s="156" t="s">
        <v>255</v>
      </c>
      <c r="AU188" s="156" t="s">
        <v>82</v>
      </c>
      <c r="AV188" s="12" t="s">
        <v>82</v>
      </c>
      <c r="AW188" s="12" t="s">
        <v>32</v>
      </c>
      <c r="AX188" s="12" t="s">
        <v>75</v>
      </c>
      <c r="AY188" s="156" t="s">
        <v>247</v>
      </c>
      <c r="AZ188" s="164" t="s">
        <v>2330</v>
      </c>
      <c r="BA188" s="164" t="s">
        <v>2330</v>
      </c>
      <c r="BB188" s="164" t="s">
        <v>1</v>
      </c>
      <c r="BC188" s="164" t="s">
        <v>2331</v>
      </c>
      <c r="BD188" s="164" t="s">
        <v>84</v>
      </c>
    </row>
    <row r="189" spans="2:65" s="12" customFormat="1">
      <c r="B189" s="155"/>
      <c r="D189" s="144" t="s">
        <v>255</v>
      </c>
      <c r="E189" s="156" t="s">
        <v>1</v>
      </c>
      <c r="F189" s="157" t="s">
        <v>2332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  <c r="AZ189" s="164" t="s">
        <v>2333</v>
      </c>
      <c r="BA189" s="164" t="s">
        <v>2333</v>
      </c>
      <c r="BB189" s="164" t="s">
        <v>1</v>
      </c>
      <c r="BC189" s="164" t="s">
        <v>2334</v>
      </c>
      <c r="BD189" s="164" t="s">
        <v>84</v>
      </c>
    </row>
    <row r="190" spans="2:65" s="11" customFormat="1">
      <c r="B190" s="148"/>
      <c r="D190" s="144" t="s">
        <v>255</v>
      </c>
      <c r="E190" s="149" t="s">
        <v>803</v>
      </c>
      <c r="F190" s="150" t="s">
        <v>2335</v>
      </c>
      <c r="H190" s="151">
        <v>5.67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2" customFormat="1">
      <c r="B191" s="155"/>
      <c r="D191" s="144" t="s">
        <v>255</v>
      </c>
      <c r="E191" s="156" t="s">
        <v>1</v>
      </c>
      <c r="F191" s="157" t="s">
        <v>2336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</row>
    <row r="192" spans="2:65" s="11" customFormat="1">
      <c r="B192" s="148"/>
      <c r="D192" s="144" t="s">
        <v>255</v>
      </c>
      <c r="E192" s="149" t="s">
        <v>439</v>
      </c>
      <c r="F192" s="150" t="s">
        <v>2337</v>
      </c>
      <c r="H192" s="151">
        <v>15.6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75</v>
      </c>
      <c r="AY192" s="149" t="s">
        <v>247</v>
      </c>
    </row>
    <row r="193" spans="2:65" s="11" customFormat="1">
      <c r="B193" s="148"/>
      <c r="D193" s="144" t="s">
        <v>255</v>
      </c>
      <c r="E193" s="149" t="s">
        <v>671</v>
      </c>
      <c r="F193" s="150" t="s">
        <v>2338</v>
      </c>
      <c r="H193" s="151">
        <v>21.27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" customFormat="1" ht="24.2" customHeight="1">
      <c r="B194" s="130"/>
      <c r="C194" s="131" t="s">
        <v>305</v>
      </c>
      <c r="D194" s="131" t="s">
        <v>248</v>
      </c>
      <c r="E194" s="132" t="s">
        <v>2339</v>
      </c>
      <c r="F194" s="133" t="s">
        <v>2340</v>
      </c>
      <c r="G194" s="134" t="s">
        <v>269</v>
      </c>
      <c r="H194" s="135">
        <v>52.63</v>
      </c>
      <c r="I194" s="136"/>
      <c r="J194" s="137">
        <f>ROUND(I194*H194,2)</f>
        <v>0</v>
      </c>
      <c r="K194" s="133" t="s">
        <v>1577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82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2341</v>
      </c>
    </row>
    <row r="195" spans="2:65" s="1" customFormat="1" ht="39">
      <c r="B195" s="32"/>
      <c r="D195" s="144" t="s">
        <v>253</v>
      </c>
      <c r="F195" s="145" t="s">
        <v>2342</v>
      </c>
      <c r="I195" s="146"/>
      <c r="L195" s="32"/>
      <c r="M195" s="147"/>
      <c r="T195" s="55"/>
      <c r="AT195" s="17" t="s">
        <v>253</v>
      </c>
      <c r="AU195" s="17" t="s">
        <v>82</v>
      </c>
    </row>
    <row r="196" spans="2:65" s="1" customFormat="1" ht="68.25">
      <c r="B196" s="32"/>
      <c r="D196" s="144" t="s">
        <v>1580</v>
      </c>
      <c r="F196" s="166" t="s">
        <v>2343</v>
      </c>
      <c r="I196" s="146"/>
      <c r="L196" s="32"/>
      <c r="M196" s="147"/>
      <c r="T196" s="55"/>
      <c r="AT196" s="17" t="s">
        <v>1580</v>
      </c>
      <c r="AU196" s="17" t="s">
        <v>82</v>
      </c>
    </row>
    <row r="197" spans="2:65" s="12" customFormat="1">
      <c r="B197" s="155"/>
      <c r="D197" s="144" t="s">
        <v>255</v>
      </c>
      <c r="E197" s="156" t="s">
        <v>1</v>
      </c>
      <c r="F197" s="157" t="s">
        <v>1921</v>
      </c>
      <c r="H197" s="156" t="s">
        <v>1</v>
      </c>
      <c r="I197" s="158"/>
      <c r="L197" s="155"/>
      <c r="M197" s="159"/>
      <c r="T197" s="160"/>
      <c r="AT197" s="156" t="s">
        <v>255</v>
      </c>
      <c r="AU197" s="156" t="s">
        <v>82</v>
      </c>
      <c r="AV197" s="12" t="s">
        <v>82</v>
      </c>
      <c r="AW197" s="12" t="s">
        <v>32</v>
      </c>
      <c r="AX197" s="12" t="s">
        <v>75</v>
      </c>
      <c r="AY197" s="156" t="s">
        <v>247</v>
      </c>
    </row>
    <row r="198" spans="2:65" s="12" customFormat="1">
      <c r="B198" s="155"/>
      <c r="D198" s="144" t="s">
        <v>255</v>
      </c>
      <c r="E198" s="156" t="s">
        <v>1</v>
      </c>
      <c r="F198" s="157" t="s">
        <v>2332</v>
      </c>
      <c r="H198" s="156" t="s">
        <v>1</v>
      </c>
      <c r="I198" s="158"/>
      <c r="L198" s="155"/>
      <c r="M198" s="159"/>
      <c r="T198" s="160"/>
      <c r="AT198" s="156" t="s">
        <v>255</v>
      </c>
      <c r="AU198" s="156" t="s">
        <v>82</v>
      </c>
      <c r="AV198" s="12" t="s">
        <v>82</v>
      </c>
      <c r="AW198" s="12" t="s">
        <v>32</v>
      </c>
      <c r="AX198" s="12" t="s">
        <v>75</v>
      </c>
      <c r="AY198" s="156" t="s">
        <v>247</v>
      </c>
    </row>
    <row r="199" spans="2:65" s="11" customFormat="1">
      <c r="B199" s="148"/>
      <c r="D199" s="144" t="s">
        <v>255</v>
      </c>
      <c r="E199" s="149" t="s">
        <v>831</v>
      </c>
      <c r="F199" s="150" t="s">
        <v>2344</v>
      </c>
      <c r="H199" s="151">
        <v>18.899999999999999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75</v>
      </c>
      <c r="AY199" s="149" t="s">
        <v>247</v>
      </c>
    </row>
    <row r="200" spans="2:65" s="12" customFormat="1">
      <c r="B200" s="155"/>
      <c r="D200" s="144" t="s">
        <v>255</v>
      </c>
      <c r="E200" s="156" t="s">
        <v>1</v>
      </c>
      <c r="F200" s="157" t="s">
        <v>2345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</row>
    <row r="201" spans="2:65" s="11" customFormat="1">
      <c r="B201" s="148"/>
      <c r="D201" s="144" t="s">
        <v>255</v>
      </c>
      <c r="E201" s="149" t="s">
        <v>445</v>
      </c>
      <c r="F201" s="150" t="s">
        <v>2346</v>
      </c>
      <c r="H201" s="151">
        <v>2.5299999999999998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2" customFormat="1">
      <c r="B202" s="155"/>
      <c r="D202" s="144" t="s">
        <v>255</v>
      </c>
      <c r="E202" s="156" t="s">
        <v>1</v>
      </c>
      <c r="F202" s="157" t="s">
        <v>2336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681</v>
      </c>
      <c r="F203" s="150" t="s">
        <v>2347</v>
      </c>
      <c r="H203" s="151">
        <v>31.2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>
      <c r="B204" s="148"/>
      <c r="D204" s="144" t="s">
        <v>255</v>
      </c>
      <c r="E204" s="149" t="s">
        <v>693</v>
      </c>
      <c r="F204" s="150" t="s">
        <v>2348</v>
      </c>
      <c r="H204" s="151">
        <v>52.63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82</v>
      </c>
      <c r="AY204" s="149" t="s">
        <v>247</v>
      </c>
    </row>
    <row r="205" spans="2:65" s="1" customFormat="1" ht="24.2" customHeight="1">
      <c r="B205" s="130"/>
      <c r="C205" s="131" t="s">
        <v>315</v>
      </c>
      <c r="D205" s="131" t="s">
        <v>248</v>
      </c>
      <c r="E205" s="132" t="s">
        <v>2349</v>
      </c>
      <c r="F205" s="133" t="s">
        <v>2350</v>
      </c>
      <c r="G205" s="134" t="s">
        <v>269</v>
      </c>
      <c r="H205" s="135">
        <v>1.54</v>
      </c>
      <c r="I205" s="136"/>
      <c r="J205" s="137">
        <f>ROUND(I205*H205,2)</f>
        <v>0</v>
      </c>
      <c r="K205" s="133" t="s">
        <v>1577</v>
      </c>
      <c r="L205" s="32"/>
      <c r="M205" s="138" t="s">
        <v>1</v>
      </c>
      <c r="N205" s="139" t="s">
        <v>40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96</v>
      </c>
      <c r="AT205" s="142" t="s">
        <v>248</v>
      </c>
      <c r="AU205" s="142" t="s">
        <v>82</v>
      </c>
      <c r="AY205" s="17" t="s">
        <v>247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82</v>
      </c>
      <c r="BK205" s="143">
        <f>ROUND(I205*H205,2)</f>
        <v>0</v>
      </c>
      <c r="BL205" s="17" t="s">
        <v>96</v>
      </c>
      <c r="BM205" s="142" t="s">
        <v>2351</v>
      </c>
    </row>
    <row r="206" spans="2:65" s="1" customFormat="1" ht="29.25">
      <c r="B206" s="32"/>
      <c r="D206" s="144" t="s">
        <v>253</v>
      </c>
      <c r="F206" s="145" t="s">
        <v>2352</v>
      </c>
      <c r="I206" s="146"/>
      <c r="L206" s="32"/>
      <c r="M206" s="147"/>
      <c r="T206" s="55"/>
      <c r="AT206" s="17" t="s">
        <v>253</v>
      </c>
      <c r="AU206" s="17" t="s">
        <v>82</v>
      </c>
    </row>
    <row r="207" spans="2:65" s="1" customFormat="1" ht="78">
      <c r="B207" s="32"/>
      <c r="D207" s="144" t="s">
        <v>1580</v>
      </c>
      <c r="F207" s="166" t="s">
        <v>2353</v>
      </c>
      <c r="I207" s="146"/>
      <c r="L207" s="32"/>
      <c r="M207" s="147"/>
      <c r="T207" s="55"/>
      <c r="AT207" s="17" t="s">
        <v>1580</v>
      </c>
      <c r="AU207" s="17" t="s">
        <v>82</v>
      </c>
    </row>
    <row r="208" spans="2:65" s="12" customFormat="1">
      <c r="B208" s="155"/>
      <c r="D208" s="144" t="s">
        <v>255</v>
      </c>
      <c r="E208" s="156" t="s">
        <v>1</v>
      </c>
      <c r="F208" s="157" t="s">
        <v>1921</v>
      </c>
      <c r="H208" s="156" t="s">
        <v>1</v>
      </c>
      <c r="I208" s="158"/>
      <c r="L208" s="155"/>
      <c r="M208" s="159"/>
      <c r="T208" s="160"/>
      <c r="AT208" s="156" t="s">
        <v>255</v>
      </c>
      <c r="AU208" s="156" t="s">
        <v>82</v>
      </c>
      <c r="AV208" s="12" t="s">
        <v>82</v>
      </c>
      <c r="AW208" s="12" t="s">
        <v>32</v>
      </c>
      <c r="AX208" s="12" t="s">
        <v>75</v>
      </c>
      <c r="AY208" s="156" t="s">
        <v>247</v>
      </c>
    </row>
    <row r="209" spans="2:65" s="12" customFormat="1">
      <c r="B209" s="155"/>
      <c r="D209" s="144" t="s">
        <v>255</v>
      </c>
      <c r="E209" s="156" t="s">
        <v>1</v>
      </c>
      <c r="F209" s="157" t="s">
        <v>2345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1189</v>
      </c>
      <c r="F210" s="150" t="s">
        <v>2354</v>
      </c>
      <c r="H210" s="151">
        <v>1.54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82</v>
      </c>
      <c r="AY210" s="149" t="s">
        <v>247</v>
      </c>
    </row>
    <row r="211" spans="2:65" s="1" customFormat="1" ht="24.2" customHeight="1">
      <c r="B211" s="130"/>
      <c r="C211" s="131" t="s">
        <v>322</v>
      </c>
      <c r="D211" s="131" t="s">
        <v>248</v>
      </c>
      <c r="E211" s="132" t="s">
        <v>2355</v>
      </c>
      <c r="F211" s="133" t="s">
        <v>2356</v>
      </c>
      <c r="G211" s="134" t="s">
        <v>308</v>
      </c>
      <c r="H211" s="135">
        <v>38</v>
      </c>
      <c r="I211" s="136"/>
      <c r="J211" s="137">
        <f>ROUND(I211*H211,2)</f>
        <v>0</v>
      </c>
      <c r="K211" s="133" t="s">
        <v>1577</v>
      </c>
      <c r="L211" s="32"/>
      <c r="M211" s="138" t="s">
        <v>1</v>
      </c>
      <c r="N211" s="139" t="s">
        <v>40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96</v>
      </c>
      <c r="AT211" s="142" t="s">
        <v>248</v>
      </c>
      <c r="AU211" s="142" t="s">
        <v>82</v>
      </c>
      <c r="AY211" s="17" t="s">
        <v>247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82</v>
      </c>
      <c r="BK211" s="143">
        <f>ROUND(I211*H211,2)</f>
        <v>0</v>
      </c>
      <c r="BL211" s="17" t="s">
        <v>96</v>
      </c>
      <c r="BM211" s="142" t="s">
        <v>2357</v>
      </c>
    </row>
    <row r="212" spans="2:65" s="1" customFormat="1" ht="29.25">
      <c r="B212" s="32"/>
      <c r="D212" s="144" t="s">
        <v>253</v>
      </c>
      <c r="F212" s="145" t="s">
        <v>2358</v>
      </c>
      <c r="I212" s="146"/>
      <c r="L212" s="32"/>
      <c r="M212" s="147"/>
      <c r="T212" s="55"/>
      <c r="AT212" s="17" t="s">
        <v>253</v>
      </c>
      <c r="AU212" s="17" t="s">
        <v>82</v>
      </c>
    </row>
    <row r="213" spans="2:65" s="1" customFormat="1" ht="68.25">
      <c r="B213" s="32"/>
      <c r="D213" s="144" t="s">
        <v>1580</v>
      </c>
      <c r="F213" s="166" t="s">
        <v>2343</v>
      </c>
      <c r="I213" s="146"/>
      <c r="L213" s="32"/>
      <c r="M213" s="147"/>
      <c r="T213" s="55"/>
      <c r="AT213" s="17" t="s">
        <v>1580</v>
      </c>
      <c r="AU213" s="17" t="s">
        <v>82</v>
      </c>
    </row>
    <row r="214" spans="2:65" s="12" customFormat="1">
      <c r="B214" s="155"/>
      <c r="D214" s="144" t="s">
        <v>255</v>
      </c>
      <c r="E214" s="156" t="s">
        <v>1</v>
      </c>
      <c r="F214" s="157" t="s">
        <v>1921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2" customFormat="1">
      <c r="B215" s="155"/>
      <c r="D215" s="144" t="s">
        <v>255</v>
      </c>
      <c r="E215" s="156" t="s">
        <v>1</v>
      </c>
      <c r="F215" s="157" t="s">
        <v>2332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>
      <c r="B216" s="148"/>
      <c r="D216" s="144" t="s">
        <v>255</v>
      </c>
      <c r="E216" s="149" t="s">
        <v>1183</v>
      </c>
      <c r="F216" s="150" t="s">
        <v>2359</v>
      </c>
      <c r="H216" s="151">
        <v>20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75</v>
      </c>
      <c r="AY216" s="149" t="s">
        <v>247</v>
      </c>
    </row>
    <row r="217" spans="2:65" s="12" customFormat="1">
      <c r="B217" s="155"/>
      <c r="D217" s="144" t="s">
        <v>255</v>
      </c>
      <c r="E217" s="156" t="s">
        <v>1</v>
      </c>
      <c r="F217" s="157" t="s">
        <v>2345</v>
      </c>
      <c r="H217" s="156" t="s">
        <v>1</v>
      </c>
      <c r="I217" s="158"/>
      <c r="L217" s="155"/>
      <c r="M217" s="159"/>
      <c r="T217" s="160"/>
      <c r="AT217" s="156" t="s">
        <v>255</v>
      </c>
      <c r="AU217" s="156" t="s">
        <v>82</v>
      </c>
      <c r="AV217" s="12" t="s">
        <v>82</v>
      </c>
      <c r="AW217" s="12" t="s">
        <v>32</v>
      </c>
      <c r="AX217" s="12" t="s">
        <v>75</v>
      </c>
      <c r="AY217" s="156" t="s">
        <v>247</v>
      </c>
    </row>
    <row r="218" spans="2:65" s="11" customFormat="1">
      <c r="B218" s="148"/>
      <c r="D218" s="144" t="s">
        <v>255</v>
      </c>
      <c r="E218" s="149" t="s">
        <v>526</v>
      </c>
      <c r="F218" s="150" t="s">
        <v>2360</v>
      </c>
      <c r="H218" s="151">
        <v>10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2" customFormat="1">
      <c r="B219" s="155"/>
      <c r="D219" s="144" t="s">
        <v>255</v>
      </c>
      <c r="E219" s="156" t="s">
        <v>1</v>
      </c>
      <c r="F219" s="157" t="s">
        <v>2336</v>
      </c>
      <c r="H219" s="156" t="s">
        <v>1</v>
      </c>
      <c r="I219" s="158"/>
      <c r="L219" s="155"/>
      <c r="M219" s="159"/>
      <c r="T219" s="160"/>
      <c r="AT219" s="156" t="s">
        <v>255</v>
      </c>
      <c r="AU219" s="156" t="s">
        <v>82</v>
      </c>
      <c r="AV219" s="12" t="s">
        <v>82</v>
      </c>
      <c r="AW219" s="12" t="s">
        <v>32</v>
      </c>
      <c r="AX219" s="12" t="s">
        <v>75</v>
      </c>
      <c r="AY219" s="156" t="s">
        <v>247</v>
      </c>
    </row>
    <row r="220" spans="2:65" s="11" customFormat="1">
      <c r="B220" s="148"/>
      <c r="D220" s="144" t="s">
        <v>255</v>
      </c>
      <c r="E220" s="149" t="s">
        <v>1072</v>
      </c>
      <c r="F220" s="150" t="s">
        <v>2361</v>
      </c>
      <c r="H220" s="151">
        <v>8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2362</v>
      </c>
      <c r="F221" s="150" t="s">
        <v>2363</v>
      </c>
      <c r="H221" s="151">
        <v>38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24.2" customHeight="1">
      <c r="B222" s="130"/>
      <c r="C222" s="131" t="s">
        <v>328</v>
      </c>
      <c r="D222" s="131" t="s">
        <v>248</v>
      </c>
      <c r="E222" s="132" t="s">
        <v>2364</v>
      </c>
      <c r="F222" s="133" t="s">
        <v>2365</v>
      </c>
      <c r="G222" s="134" t="s">
        <v>269</v>
      </c>
      <c r="H222" s="135">
        <v>5.7</v>
      </c>
      <c r="I222" s="136"/>
      <c r="J222" s="137">
        <f>ROUND(I222*H222,2)</f>
        <v>0</v>
      </c>
      <c r="K222" s="133" t="s">
        <v>1577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2366</v>
      </c>
    </row>
    <row r="223" spans="2:65" s="1" customFormat="1" ht="29.25">
      <c r="B223" s="32"/>
      <c r="D223" s="144" t="s">
        <v>253</v>
      </c>
      <c r="F223" s="145" t="s">
        <v>2367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" customFormat="1" ht="29.25">
      <c r="B224" s="32"/>
      <c r="D224" s="144" t="s">
        <v>1580</v>
      </c>
      <c r="F224" s="166" t="s">
        <v>2368</v>
      </c>
      <c r="I224" s="146"/>
      <c r="L224" s="32"/>
      <c r="M224" s="147"/>
      <c r="T224" s="55"/>
      <c r="AT224" s="17" t="s">
        <v>1580</v>
      </c>
      <c r="AU224" s="17" t="s">
        <v>82</v>
      </c>
    </row>
    <row r="225" spans="2:65" s="1" customFormat="1" ht="29.25">
      <c r="B225" s="32"/>
      <c r="D225" s="144" t="s">
        <v>2369</v>
      </c>
      <c r="F225" s="166" t="s">
        <v>2370</v>
      </c>
      <c r="I225" s="146"/>
      <c r="L225" s="32"/>
      <c r="M225" s="147"/>
      <c r="T225" s="55"/>
      <c r="AT225" s="17" t="s">
        <v>2369</v>
      </c>
      <c r="AU225" s="17" t="s">
        <v>82</v>
      </c>
    </row>
    <row r="226" spans="2:65" s="12" customFormat="1">
      <c r="B226" s="155"/>
      <c r="D226" s="144" t="s">
        <v>255</v>
      </c>
      <c r="E226" s="156" t="s">
        <v>1</v>
      </c>
      <c r="F226" s="157" t="s">
        <v>1921</v>
      </c>
      <c r="H226" s="156" t="s">
        <v>1</v>
      </c>
      <c r="I226" s="158"/>
      <c r="L226" s="155"/>
      <c r="M226" s="159"/>
      <c r="T226" s="160"/>
      <c r="AT226" s="156" t="s">
        <v>255</v>
      </c>
      <c r="AU226" s="156" t="s">
        <v>82</v>
      </c>
      <c r="AV226" s="12" t="s">
        <v>82</v>
      </c>
      <c r="AW226" s="12" t="s">
        <v>32</v>
      </c>
      <c r="AX226" s="12" t="s">
        <v>75</v>
      </c>
      <c r="AY226" s="156" t="s">
        <v>247</v>
      </c>
    </row>
    <row r="227" spans="2:65" s="11" customFormat="1">
      <c r="B227" s="148"/>
      <c r="D227" s="144" t="s">
        <v>255</v>
      </c>
      <c r="E227" s="149" t="s">
        <v>1038</v>
      </c>
      <c r="F227" s="150" t="s">
        <v>2371</v>
      </c>
      <c r="H227" s="151">
        <v>5.7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82</v>
      </c>
      <c r="AY227" s="149" t="s">
        <v>247</v>
      </c>
    </row>
    <row r="228" spans="2:65" s="1" customFormat="1" ht="24.2" customHeight="1">
      <c r="B228" s="130"/>
      <c r="C228" s="131" t="s">
        <v>335</v>
      </c>
      <c r="D228" s="131" t="s">
        <v>248</v>
      </c>
      <c r="E228" s="132" t="s">
        <v>1585</v>
      </c>
      <c r="F228" s="133" t="s">
        <v>1586</v>
      </c>
      <c r="G228" s="134" t="s">
        <v>269</v>
      </c>
      <c r="H228" s="135">
        <v>2422.201</v>
      </c>
      <c r="I228" s="136"/>
      <c r="J228" s="137">
        <f>ROUND(I228*H228,2)</f>
        <v>0</v>
      </c>
      <c r="K228" s="133" t="s">
        <v>1577</v>
      </c>
      <c r="L228" s="32"/>
      <c r="M228" s="138" t="s">
        <v>1</v>
      </c>
      <c r="N228" s="139" t="s">
        <v>40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96</v>
      </c>
      <c r="AT228" s="142" t="s">
        <v>248</v>
      </c>
      <c r="AU228" s="142" t="s">
        <v>82</v>
      </c>
      <c r="AY228" s="17" t="s">
        <v>247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82</v>
      </c>
      <c r="BK228" s="143">
        <f>ROUND(I228*H228,2)</f>
        <v>0</v>
      </c>
      <c r="BL228" s="17" t="s">
        <v>96</v>
      </c>
      <c r="BM228" s="142" t="s">
        <v>2372</v>
      </c>
    </row>
    <row r="229" spans="2:65" s="1" customFormat="1" ht="58.5">
      <c r="B229" s="32"/>
      <c r="D229" s="144" t="s">
        <v>253</v>
      </c>
      <c r="F229" s="145" t="s">
        <v>2373</v>
      </c>
      <c r="I229" s="146"/>
      <c r="L229" s="32"/>
      <c r="M229" s="147"/>
      <c r="T229" s="55"/>
      <c r="AT229" s="17" t="s">
        <v>253</v>
      </c>
      <c r="AU229" s="17" t="s">
        <v>82</v>
      </c>
    </row>
    <row r="230" spans="2:65" s="1" customFormat="1" ht="224.25">
      <c r="B230" s="32"/>
      <c r="D230" s="144" t="s">
        <v>1580</v>
      </c>
      <c r="F230" s="166" t="s">
        <v>1589</v>
      </c>
      <c r="I230" s="146"/>
      <c r="L230" s="32"/>
      <c r="M230" s="147"/>
      <c r="T230" s="55"/>
      <c r="AT230" s="17" t="s">
        <v>1580</v>
      </c>
      <c r="AU230" s="17" t="s">
        <v>82</v>
      </c>
    </row>
    <row r="231" spans="2:65" s="12" customFormat="1" ht="22.5">
      <c r="B231" s="155"/>
      <c r="D231" s="144" t="s">
        <v>255</v>
      </c>
      <c r="E231" s="156" t="s">
        <v>1</v>
      </c>
      <c r="F231" s="157" t="s">
        <v>2374</v>
      </c>
      <c r="H231" s="156" t="s">
        <v>1</v>
      </c>
      <c r="I231" s="158"/>
      <c r="L231" s="155"/>
      <c r="M231" s="159"/>
      <c r="T231" s="160"/>
      <c r="AT231" s="156" t="s">
        <v>255</v>
      </c>
      <c r="AU231" s="156" t="s">
        <v>82</v>
      </c>
      <c r="AV231" s="12" t="s">
        <v>82</v>
      </c>
      <c r="AW231" s="12" t="s">
        <v>32</v>
      </c>
      <c r="AX231" s="12" t="s">
        <v>75</v>
      </c>
      <c r="AY231" s="156" t="s">
        <v>247</v>
      </c>
    </row>
    <row r="232" spans="2:65" s="12" customFormat="1" ht="22.5">
      <c r="B232" s="155"/>
      <c r="D232" s="144" t="s">
        <v>255</v>
      </c>
      <c r="E232" s="156" t="s">
        <v>1</v>
      </c>
      <c r="F232" s="157" t="s">
        <v>2375</v>
      </c>
      <c r="H232" s="156" t="s">
        <v>1</v>
      </c>
      <c r="I232" s="158"/>
      <c r="L232" s="155"/>
      <c r="M232" s="159"/>
      <c r="T232" s="160"/>
      <c r="AT232" s="156" t="s">
        <v>255</v>
      </c>
      <c r="AU232" s="156" t="s">
        <v>82</v>
      </c>
      <c r="AV232" s="12" t="s">
        <v>82</v>
      </c>
      <c r="AW232" s="12" t="s">
        <v>32</v>
      </c>
      <c r="AX232" s="12" t="s">
        <v>75</v>
      </c>
      <c r="AY232" s="156" t="s">
        <v>247</v>
      </c>
    </row>
    <row r="233" spans="2:65" s="11" customFormat="1">
      <c r="B233" s="148"/>
      <c r="D233" s="144" t="s">
        <v>255</v>
      </c>
      <c r="E233" s="149" t="s">
        <v>934</v>
      </c>
      <c r="F233" s="150" t="s">
        <v>2376</v>
      </c>
      <c r="H233" s="151">
        <v>20.95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75</v>
      </c>
      <c r="AY233" s="149" t="s">
        <v>247</v>
      </c>
    </row>
    <row r="234" spans="2:65" s="12" customFormat="1" ht="22.5">
      <c r="B234" s="155"/>
      <c r="D234" s="144" t="s">
        <v>255</v>
      </c>
      <c r="E234" s="156" t="s">
        <v>1</v>
      </c>
      <c r="F234" s="157" t="s">
        <v>2377</v>
      </c>
      <c r="H234" s="156" t="s">
        <v>1</v>
      </c>
      <c r="I234" s="158"/>
      <c r="L234" s="155"/>
      <c r="M234" s="159"/>
      <c r="T234" s="160"/>
      <c r="AT234" s="156" t="s">
        <v>255</v>
      </c>
      <c r="AU234" s="156" t="s">
        <v>82</v>
      </c>
      <c r="AV234" s="12" t="s">
        <v>82</v>
      </c>
      <c r="AW234" s="12" t="s">
        <v>32</v>
      </c>
      <c r="AX234" s="12" t="s">
        <v>75</v>
      </c>
      <c r="AY234" s="156" t="s">
        <v>247</v>
      </c>
    </row>
    <row r="235" spans="2:65" s="11" customFormat="1">
      <c r="B235" s="148"/>
      <c r="D235" s="144" t="s">
        <v>255</v>
      </c>
      <c r="E235" s="149" t="s">
        <v>451</v>
      </c>
      <c r="F235" s="150" t="s">
        <v>2378</v>
      </c>
      <c r="H235" s="151">
        <v>22.904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699</v>
      </c>
      <c r="F236" s="150" t="s">
        <v>2379</v>
      </c>
      <c r="H236" s="151">
        <v>18.331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75</v>
      </c>
      <c r="AY236" s="149" t="s">
        <v>247</v>
      </c>
    </row>
    <row r="237" spans="2:65" s="11" customFormat="1">
      <c r="B237" s="148"/>
      <c r="D237" s="144" t="s">
        <v>255</v>
      </c>
      <c r="E237" s="149" t="s">
        <v>873</v>
      </c>
      <c r="F237" s="150" t="s">
        <v>2380</v>
      </c>
      <c r="H237" s="151">
        <v>10.526999999999999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2" customFormat="1" ht="22.5">
      <c r="B238" s="155"/>
      <c r="D238" s="144" t="s">
        <v>255</v>
      </c>
      <c r="E238" s="156" t="s">
        <v>1</v>
      </c>
      <c r="F238" s="157" t="s">
        <v>2381</v>
      </c>
      <c r="H238" s="156" t="s">
        <v>1</v>
      </c>
      <c r="I238" s="158"/>
      <c r="L238" s="155"/>
      <c r="M238" s="159"/>
      <c r="T238" s="160"/>
      <c r="AT238" s="156" t="s">
        <v>255</v>
      </c>
      <c r="AU238" s="156" t="s">
        <v>82</v>
      </c>
      <c r="AV238" s="12" t="s">
        <v>82</v>
      </c>
      <c r="AW238" s="12" t="s">
        <v>32</v>
      </c>
      <c r="AX238" s="12" t="s">
        <v>75</v>
      </c>
      <c r="AY238" s="156" t="s">
        <v>247</v>
      </c>
    </row>
    <row r="239" spans="2:65" s="11" customFormat="1">
      <c r="B239" s="148"/>
      <c r="D239" s="144" t="s">
        <v>255</v>
      </c>
      <c r="E239" s="149" t="s">
        <v>1112</v>
      </c>
      <c r="F239" s="150" t="s">
        <v>2382</v>
      </c>
      <c r="H239" s="151">
        <v>29.16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1114</v>
      </c>
      <c r="F240" s="150" t="s">
        <v>2383</v>
      </c>
      <c r="H240" s="151">
        <v>28.343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75</v>
      </c>
      <c r="AY240" s="149" t="s">
        <v>247</v>
      </c>
    </row>
    <row r="241" spans="2:51" s="12" customFormat="1" ht="22.5">
      <c r="B241" s="155"/>
      <c r="D241" s="144" t="s">
        <v>255</v>
      </c>
      <c r="E241" s="156" t="s">
        <v>1</v>
      </c>
      <c r="F241" s="157" t="s">
        <v>1591</v>
      </c>
      <c r="H241" s="156" t="s">
        <v>1</v>
      </c>
      <c r="I241" s="158"/>
      <c r="L241" s="155"/>
      <c r="M241" s="159"/>
      <c r="T241" s="160"/>
      <c r="AT241" s="156" t="s">
        <v>255</v>
      </c>
      <c r="AU241" s="156" t="s">
        <v>82</v>
      </c>
      <c r="AV241" s="12" t="s">
        <v>82</v>
      </c>
      <c r="AW241" s="12" t="s">
        <v>32</v>
      </c>
      <c r="AX241" s="12" t="s">
        <v>75</v>
      </c>
      <c r="AY241" s="156" t="s">
        <v>247</v>
      </c>
    </row>
    <row r="242" spans="2:51" s="11" customFormat="1">
      <c r="B242" s="148"/>
      <c r="D242" s="144" t="s">
        <v>255</v>
      </c>
      <c r="E242" s="149" t="s">
        <v>1128</v>
      </c>
      <c r="F242" s="150" t="s">
        <v>2384</v>
      </c>
      <c r="H242" s="151">
        <v>764.1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75</v>
      </c>
      <c r="AY242" s="149" t="s">
        <v>247</v>
      </c>
    </row>
    <row r="243" spans="2:51" s="11" customFormat="1" ht="22.5">
      <c r="B243" s="148"/>
      <c r="D243" s="144" t="s">
        <v>255</v>
      </c>
      <c r="E243" s="149" t="s">
        <v>2083</v>
      </c>
      <c r="F243" s="150" t="s">
        <v>2385</v>
      </c>
      <c r="H243" s="151">
        <v>16.64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75</v>
      </c>
      <c r="AY243" s="149" t="s">
        <v>247</v>
      </c>
    </row>
    <row r="244" spans="2:51" s="11" customFormat="1">
      <c r="B244" s="148"/>
      <c r="D244" s="144" t="s">
        <v>255</v>
      </c>
      <c r="E244" s="149" t="s">
        <v>2085</v>
      </c>
      <c r="F244" s="150" t="s">
        <v>2386</v>
      </c>
      <c r="H244" s="151">
        <v>107.172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75</v>
      </c>
      <c r="AY244" s="149" t="s">
        <v>247</v>
      </c>
    </row>
    <row r="245" spans="2:51" s="11" customFormat="1">
      <c r="B245" s="148"/>
      <c r="D245" s="144" t="s">
        <v>255</v>
      </c>
      <c r="E245" s="149" t="s">
        <v>2087</v>
      </c>
      <c r="F245" s="150" t="s">
        <v>2387</v>
      </c>
      <c r="H245" s="151">
        <v>34.344999999999999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51" s="11" customFormat="1" ht="22.5">
      <c r="B246" s="148"/>
      <c r="D246" s="144" t="s">
        <v>255</v>
      </c>
      <c r="E246" s="149" t="s">
        <v>2089</v>
      </c>
      <c r="F246" s="150" t="s">
        <v>2388</v>
      </c>
      <c r="H246" s="151">
        <v>7.0350000000000001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75</v>
      </c>
      <c r="AY246" s="149" t="s">
        <v>247</v>
      </c>
    </row>
    <row r="247" spans="2:51" s="12" customFormat="1">
      <c r="B247" s="155"/>
      <c r="D247" s="144" t="s">
        <v>255</v>
      </c>
      <c r="E247" s="156" t="s">
        <v>1</v>
      </c>
      <c r="F247" s="157" t="s">
        <v>2389</v>
      </c>
      <c r="H247" s="156" t="s">
        <v>1</v>
      </c>
      <c r="I247" s="158"/>
      <c r="L247" s="155"/>
      <c r="M247" s="159"/>
      <c r="T247" s="160"/>
      <c r="AT247" s="156" t="s">
        <v>255</v>
      </c>
      <c r="AU247" s="156" t="s">
        <v>82</v>
      </c>
      <c r="AV247" s="12" t="s">
        <v>82</v>
      </c>
      <c r="AW247" s="12" t="s">
        <v>32</v>
      </c>
      <c r="AX247" s="12" t="s">
        <v>75</v>
      </c>
      <c r="AY247" s="156" t="s">
        <v>247</v>
      </c>
    </row>
    <row r="248" spans="2:51" s="12" customFormat="1" ht="22.5">
      <c r="B248" s="155"/>
      <c r="D248" s="144" t="s">
        <v>255</v>
      </c>
      <c r="E248" s="156" t="s">
        <v>1</v>
      </c>
      <c r="F248" s="157" t="s">
        <v>1591</v>
      </c>
      <c r="H248" s="156" t="s">
        <v>1</v>
      </c>
      <c r="I248" s="158"/>
      <c r="L248" s="155"/>
      <c r="M248" s="159"/>
      <c r="T248" s="160"/>
      <c r="AT248" s="156" t="s">
        <v>255</v>
      </c>
      <c r="AU248" s="156" t="s">
        <v>82</v>
      </c>
      <c r="AV248" s="12" t="s">
        <v>82</v>
      </c>
      <c r="AW248" s="12" t="s">
        <v>32</v>
      </c>
      <c r="AX248" s="12" t="s">
        <v>75</v>
      </c>
      <c r="AY248" s="156" t="s">
        <v>247</v>
      </c>
    </row>
    <row r="249" spans="2:51" s="11" customFormat="1">
      <c r="B249" s="148"/>
      <c r="D249" s="144" t="s">
        <v>255</v>
      </c>
      <c r="E249" s="149" t="s">
        <v>2091</v>
      </c>
      <c r="F249" s="150" t="s">
        <v>2390</v>
      </c>
      <c r="H249" s="151">
        <v>38.31</v>
      </c>
      <c r="I249" s="152"/>
      <c r="L249" s="148"/>
      <c r="M249" s="153"/>
      <c r="T249" s="154"/>
      <c r="AT249" s="149" t="s">
        <v>255</v>
      </c>
      <c r="AU249" s="149" t="s">
        <v>82</v>
      </c>
      <c r="AV249" s="11" t="s">
        <v>84</v>
      </c>
      <c r="AW249" s="11" t="s">
        <v>32</v>
      </c>
      <c r="AX249" s="11" t="s">
        <v>75</v>
      </c>
      <c r="AY249" s="149" t="s">
        <v>247</v>
      </c>
    </row>
    <row r="250" spans="2:51" s="11" customFormat="1">
      <c r="B250" s="148"/>
      <c r="D250" s="144" t="s">
        <v>255</v>
      </c>
      <c r="E250" s="149" t="s">
        <v>2093</v>
      </c>
      <c r="F250" s="150" t="s">
        <v>2391</v>
      </c>
      <c r="H250" s="151">
        <v>446.084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75</v>
      </c>
      <c r="AY250" s="149" t="s">
        <v>247</v>
      </c>
    </row>
    <row r="251" spans="2:51" s="11" customFormat="1" ht="22.5">
      <c r="B251" s="148"/>
      <c r="D251" s="144" t="s">
        <v>255</v>
      </c>
      <c r="E251" s="149" t="s">
        <v>2095</v>
      </c>
      <c r="F251" s="150" t="s">
        <v>2392</v>
      </c>
      <c r="H251" s="151">
        <v>18.763999999999999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51" s="11" customFormat="1">
      <c r="B252" s="148"/>
      <c r="D252" s="144" t="s">
        <v>255</v>
      </c>
      <c r="E252" s="149" t="s">
        <v>2097</v>
      </c>
      <c r="F252" s="150" t="s">
        <v>2393</v>
      </c>
      <c r="H252" s="151">
        <v>-7.423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51" s="12" customFormat="1">
      <c r="B253" s="155"/>
      <c r="D253" s="144" t="s">
        <v>255</v>
      </c>
      <c r="E253" s="156" t="s">
        <v>1</v>
      </c>
      <c r="F253" s="157" t="s">
        <v>2394</v>
      </c>
      <c r="H253" s="156" t="s">
        <v>1</v>
      </c>
      <c r="I253" s="158"/>
      <c r="L253" s="155"/>
      <c r="M253" s="159"/>
      <c r="T253" s="160"/>
      <c r="AT253" s="156" t="s">
        <v>255</v>
      </c>
      <c r="AU253" s="156" t="s">
        <v>82</v>
      </c>
      <c r="AV253" s="12" t="s">
        <v>82</v>
      </c>
      <c r="AW253" s="12" t="s">
        <v>32</v>
      </c>
      <c r="AX253" s="12" t="s">
        <v>75</v>
      </c>
      <c r="AY253" s="156" t="s">
        <v>247</v>
      </c>
    </row>
    <row r="254" spans="2:51" s="12" customFormat="1" ht="22.5">
      <c r="B254" s="155"/>
      <c r="D254" s="144" t="s">
        <v>255</v>
      </c>
      <c r="E254" s="156" t="s">
        <v>1</v>
      </c>
      <c r="F254" s="157" t="s">
        <v>2377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</row>
    <row r="255" spans="2:51" s="11" customFormat="1" ht="22.5">
      <c r="B255" s="148"/>
      <c r="D255" s="144" t="s">
        <v>255</v>
      </c>
      <c r="E255" s="149" t="s">
        <v>2099</v>
      </c>
      <c r="F255" s="150" t="s">
        <v>2395</v>
      </c>
      <c r="H255" s="151">
        <v>60.69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75</v>
      </c>
      <c r="AY255" s="149" t="s">
        <v>247</v>
      </c>
    </row>
    <row r="256" spans="2:51" s="11" customFormat="1" ht="22.5">
      <c r="B256" s="148"/>
      <c r="D256" s="144" t="s">
        <v>255</v>
      </c>
      <c r="E256" s="149" t="s">
        <v>2101</v>
      </c>
      <c r="F256" s="150" t="s">
        <v>2396</v>
      </c>
      <c r="H256" s="151">
        <v>13.781000000000001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75</v>
      </c>
      <c r="AY256" s="149" t="s">
        <v>247</v>
      </c>
    </row>
    <row r="257" spans="2:65" s="12" customFormat="1" ht="22.5">
      <c r="B257" s="155"/>
      <c r="D257" s="144" t="s">
        <v>255</v>
      </c>
      <c r="E257" s="156" t="s">
        <v>1</v>
      </c>
      <c r="F257" s="157" t="s">
        <v>1591</v>
      </c>
      <c r="H257" s="156" t="s">
        <v>1</v>
      </c>
      <c r="I257" s="158"/>
      <c r="L257" s="155"/>
      <c r="M257" s="159"/>
      <c r="T257" s="160"/>
      <c r="AT257" s="156" t="s">
        <v>255</v>
      </c>
      <c r="AU257" s="156" t="s">
        <v>82</v>
      </c>
      <c r="AV257" s="12" t="s">
        <v>82</v>
      </c>
      <c r="AW257" s="12" t="s">
        <v>32</v>
      </c>
      <c r="AX257" s="12" t="s">
        <v>75</v>
      </c>
      <c r="AY257" s="156" t="s">
        <v>247</v>
      </c>
    </row>
    <row r="258" spans="2:65" s="11" customFormat="1" ht="22.5">
      <c r="B258" s="148"/>
      <c r="D258" s="144" t="s">
        <v>255</v>
      </c>
      <c r="E258" s="149" t="s">
        <v>2103</v>
      </c>
      <c r="F258" s="150" t="s">
        <v>2397</v>
      </c>
      <c r="H258" s="151">
        <v>24.803000000000001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75</v>
      </c>
      <c r="AY258" s="149" t="s">
        <v>247</v>
      </c>
    </row>
    <row r="259" spans="2:65" s="11" customFormat="1" ht="22.5">
      <c r="B259" s="148"/>
      <c r="D259" s="144" t="s">
        <v>255</v>
      </c>
      <c r="E259" s="149" t="s">
        <v>2105</v>
      </c>
      <c r="F259" s="150" t="s">
        <v>2398</v>
      </c>
      <c r="H259" s="151">
        <v>64.540000000000006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75</v>
      </c>
      <c r="AY259" s="149" t="s">
        <v>247</v>
      </c>
    </row>
    <row r="260" spans="2:65" s="11" customFormat="1" ht="33.75">
      <c r="B260" s="148"/>
      <c r="D260" s="144" t="s">
        <v>255</v>
      </c>
      <c r="E260" s="149" t="s">
        <v>2107</v>
      </c>
      <c r="F260" s="150" t="s">
        <v>2399</v>
      </c>
      <c r="H260" s="151">
        <v>652.423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 ht="22.5">
      <c r="B261" s="148"/>
      <c r="D261" s="144" t="s">
        <v>255</v>
      </c>
      <c r="E261" s="149" t="s">
        <v>2109</v>
      </c>
      <c r="F261" s="150" t="s">
        <v>2400</v>
      </c>
      <c r="H261" s="151">
        <v>24.475999999999999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75</v>
      </c>
      <c r="AY261" s="149" t="s">
        <v>247</v>
      </c>
    </row>
    <row r="262" spans="2:65" s="11" customFormat="1" ht="22.5">
      <c r="B262" s="148"/>
      <c r="D262" s="144" t="s">
        <v>255</v>
      </c>
      <c r="E262" s="149" t="s">
        <v>2111</v>
      </c>
      <c r="F262" s="150" t="s">
        <v>2401</v>
      </c>
      <c r="H262" s="151">
        <v>16.257999999999999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75</v>
      </c>
      <c r="AY262" s="149" t="s">
        <v>247</v>
      </c>
    </row>
    <row r="263" spans="2:65" s="11" customFormat="1" ht="22.5">
      <c r="B263" s="148"/>
      <c r="D263" s="144" t="s">
        <v>255</v>
      </c>
      <c r="E263" s="149" t="s">
        <v>2113</v>
      </c>
      <c r="F263" s="150" t="s">
        <v>2402</v>
      </c>
      <c r="H263" s="151">
        <v>10.788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2" customFormat="1">
      <c r="B264" s="155"/>
      <c r="D264" s="144" t="s">
        <v>255</v>
      </c>
      <c r="E264" s="156" t="s">
        <v>1</v>
      </c>
      <c r="F264" s="157" t="s">
        <v>2403</v>
      </c>
      <c r="H264" s="156" t="s">
        <v>1</v>
      </c>
      <c r="I264" s="158"/>
      <c r="L264" s="155"/>
      <c r="M264" s="159"/>
      <c r="T264" s="160"/>
      <c r="AT264" s="156" t="s">
        <v>255</v>
      </c>
      <c r="AU264" s="156" t="s">
        <v>82</v>
      </c>
      <c r="AV264" s="12" t="s">
        <v>82</v>
      </c>
      <c r="AW264" s="12" t="s">
        <v>32</v>
      </c>
      <c r="AX264" s="12" t="s">
        <v>75</v>
      </c>
      <c r="AY264" s="156" t="s">
        <v>247</v>
      </c>
    </row>
    <row r="265" spans="2:65" s="11" customFormat="1">
      <c r="B265" s="148"/>
      <c r="D265" s="144" t="s">
        <v>255</v>
      </c>
      <c r="E265" s="149" t="s">
        <v>2115</v>
      </c>
      <c r="F265" s="150" t="s">
        <v>2404</v>
      </c>
      <c r="H265" s="151">
        <v>72.540000000000006</v>
      </c>
      <c r="I265" s="152"/>
      <c r="L265" s="148"/>
      <c r="M265" s="153"/>
      <c r="T265" s="154"/>
      <c r="AT265" s="149" t="s">
        <v>255</v>
      </c>
      <c r="AU265" s="149" t="s">
        <v>82</v>
      </c>
      <c r="AV265" s="11" t="s">
        <v>84</v>
      </c>
      <c r="AW265" s="11" t="s">
        <v>32</v>
      </c>
      <c r="AX265" s="11" t="s">
        <v>75</v>
      </c>
      <c r="AY265" s="149" t="s">
        <v>247</v>
      </c>
    </row>
    <row r="266" spans="2:65" s="12" customFormat="1">
      <c r="B266" s="155"/>
      <c r="D266" s="144" t="s">
        <v>255</v>
      </c>
      <c r="E266" s="156" t="s">
        <v>1</v>
      </c>
      <c r="F266" s="157" t="s">
        <v>2405</v>
      </c>
      <c r="H266" s="156" t="s">
        <v>1</v>
      </c>
      <c r="I266" s="158"/>
      <c r="L266" s="155"/>
      <c r="M266" s="159"/>
      <c r="T266" s="160"/>
      <c r="AT266" s="156" t="s">
        <v>255</v>
      </c>
      <c r="AU266" s="156" t="s">
        <v>82</v>
      </c>
      <c r="AV266" s="12" t="s">
        <v>82</v>
      </c>
      <c r="AW266" s="12" t="s">
        <v>32</v>
      </c>
      <c r="AX266" s="12" t="s">
        <v>75</v>
      </c>
      <c r="AY266" s="156" t="s">
        <v>247</v>
      </c>
    </row>
    <row r="267" spans="2:65" s="11" customFormat="1">
      <c r="B267" s="148"/>
      <c r="D267" s="144" t="s">
        <v>255</v>
      </c>
      <c r="E267" s="149" t="s">
        <v>2117</v>
      </c>
      <c r="F267" s="150" t="s">
        <v>2118</v>
      </c>
      <c r="H267" s="151">
        <v>-73.34</v>
      </c>
      <c r="I267" s="152"/>
      <c r="L267" s="148"/>
      <c r="M267" s="153"/>
      <c r="T267" s="154"/>
      <c r="AT267" s="149" t="s">
        <v>255</v>
      </c>
      <c r="AU267" s="149" t="s">
        <v>82</v>
      </c>
      <c r="AV267" s="11" t="s">
        <v>84</v>
      </c>
      <c r="AW267" s="11" t="s">
        <v>32</v>
      </c>
      <c r="AX267" s="11" t="s">
        <v>75</v>
      </c>
      <c r="AY267" s="149" t="s">
        <v>247</v>
      </c>
    </row>
    <row r="268" spans="2:65" s="11" customFormat="1" ht="33.75">
      <c r="B268" s="148"/>
      <c r="D268" s="144" t="s">
        <v>255</v>
      </c>
      <c r="E268" s="149" t="s">
        <v>2406</v>
      </c>
      <c r="F268" s="150" t="s">
        <v>2407</v>
      </c>
      <c r="H268" s="151">
        <v>2422.201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82</v>
      </c>
      <c r="AY268" s="149" t="s">
        <v>247</v>
      </c>
    </row>
    <row r="269" spans="2:65" s="1" customFormat="1" ht="24.2" customHeight="1">
      <c r="B269" s="130"/>
      <c r="C269" s="131" t="s">
        <v>342</v>
      </c>
      <c r="D269" s="131" t="s">
        <v>248</v>
      </c>
      <c r="E269" s="132" t="s">
        <v>2408</v>
      </c>
      <c r="F269" s="133" t="s">
        <v>2409</v>
      </c>
      <c r="G269" s="134" t="s">
        <v>269</v>
      </c>
      <c r="H269" s="135">
        <v>260.21300000000002</v>
      </c>
      <c r="I269" s="136"/>
      <c r="J269" s="137">
        <f>ROUND(I269*H269,2)</f>
        <v>0</v>
      </c>
      <c r="K269" s="133" t="s">
        <v>1577</v>
      </c>
      <c r="L269" s="32"/>
      <c r="M269" s="138" t="s">
        <v>1</v>
      </c>
      <c r="N269" s="139" t="s">
        <v>40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96</v>
      </c>
      <c r="AT269" s="142" t="s">
        <v>248</v>
      </c>
      <c r="AU269" s="142" t="s">
        <v>82</v>
      </c>
      <c r="AY269" s="17" t="s">
        <v>247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82</v>
      </c>
      <c r="BK269" s="143">
        <f>ROUND(I269*H269,2)</f>
        <v>0</v>
      </c>
      <c r="BL269" s="17" t="s">
        <v>96</v>
      </c>
      <c r="BM269" s="142" t="s">
        <v>2410</v>
      </c>
    </row>
    <row r="270" spans="2:65" s="1" customFormat="1" ht="39">
      <c r="B270" s="32"/>
      <c r="D270" s="144" t="s">
        <v>253</v>
      </c>
      <c r="F270" s="145" t="s">
        <v>2411</v>
      </c>
      <c r="I270" s="146"/>
      <c r="L270" s="32"/>
      <c r="M270" s="147"/>
      <c r="T270" s="55"/>
      <c r="AT270" s="17" t="s">
        <v>253</v>
      </c>
      <c r="AU270" s="17" t="s">
        <v>82</v>
      </c>
    </row>
    <row r="271" spans="2:65" s="1" customFormat="1" ht="224.25">
      <c r="B271" s="32"/>
      <c r="D271" s="144" t="s">
        <v>1580</v>
      </c>
      <c r="F271" s="166" t="s">
        <v>1589</v>
      </c>
      <c r="I271" s="146"/>
      <c r="L271" s="32"/>
      <c r="M271" s="147"/>
      <c r="T271" s="55"/>
      <c r="AT271" s="17" t="s">
        <v>1580</v>
      </c>
      <c r="AU271" s="17" t="s">
        <v>82</v>
      </c>
    </row>
    <row r="272" spans="2:65" s="12" customFormat="1" ht="22.5">
      <c r="B272" s="155"/>
      <c r="D272" s="144" t="s">
        <v>255</v>
      </c>
      <c r="E272" s="156" t="s">
        <v>1</v>
      </c>
      <c r="F272" s="157" t="s">
        <v>2374</v>
      </c>
      <c r="H272" s="156" t="s">
        <v>1</v>
      </c>
      <c r="I272" s="158"/>
      <c r="L272" s="155"/>
      <c r="M272" s="159"/>
      <c r="T272" s="160"/>
      <c r="AT272" s="156" t="s">
        <v>255</v>
      </c>
      <c r="AU272" s="156" t="s">
        <v>82</v>
      </c>
      <c r="AV272" s="12" t="s">
        <v>82</v>
      </c>
      <c r="AW272" s="12" t="s">
        <v>32</v>
      </c>
      <c r="AX272" s="12" t="s">
        <v>75</v>
      </c>
      <c r="AY272" s="156" t="s">
        <v>247</v>
      </c>
    </row>
    <row r="273" spans="2:65" s="12" customFormat="1" ht="22.5">
      <c r="B273" s="155"/>
      <c r="D273" s="144" t="s">
        <v>255</v>
      </c>
      <c r="E273" s="156" t="s">
        <v>1</v>
      </c>
      <c r="F273" s="157" t="s">
        <v>2377</v>
      </c>
      <c r="H273" s="156" t="s">
        <v>1</v>
      </c>
      <c r="I273" s="158"/>
      <c r="L273" s="155"/>
      <c r="M273" s="159"/>
      <c r="T273" s="160"/>
      <c r="AT273" s="156" t="s">
        <v>255</v>
      </c>
      <c r="AU273" s="156" t="s">
        <v>82</v>
      </c>
      <c r="AV273" s="12" t="s">
        <v>82</v>
      </c>
      <c r="AW273" s="12" t="s">
        <v>32</v>
      </c>
      <c r="AX273" s="12" t="s">
        <v>75</v>
      </c>
      <c r="AY273" s="156" t="s">
        <v>247</v>
      </c>
    </row>
    <row r="274" spans="2:65" s="11" customFormat="1" ht="22.5">
      <c r="B274" s="148"/>
      <c r="D274" s="144" t="s">
        <v>255</v>
      </c>
      <c r="E274" s="149" t="s">
        <v>1153</v>
      </c>
      <c r="F274" s="150" t="s">
        <v>2412</v>
      </c>
      <c r="H274" s="151">
        <v>51.84</v>
      </c>
      <c r="I274" s="152"/>
      <c r="L274" s="148"/>
      <c r="M274" s="153"/>
      <c r="T274" s="154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75</v>
      </c>
      <c r="AY274" s="149" t="s">
        <v>247</v>
      </c>
    </row>
    <row r="275" spans="2:65" s="12" customFormat="1" ht="33.75">
      <c r="B275" s="155"/>
      <c r="D275" s="144" t="s">
        <v>255</v>
      </c>
      <c r="E275" s="156" t="s">
        <v>1</v>
      </c>
      <c r="F275" s="157" t="s">
        <v>2413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</row>
    <row r="276" spans="2:65" s="11" customFormat="1" ht="22.5">
      <c r="B276" s="148"/>
      <c r="D276" s="144" t="s">
        <v>255</v>
      </c>
      <c r="E276" s="149" t="s">
        <v>519</v>
      </c>
      <c r="F276" s="150" t="s">
        <v>2414</v>
      </c>
      <c r="H276" s="151">
        <v>18.018999999999998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65" s="12" customFormat="1" ht="22.5">
      <c r="B277" s="155"/>
      <c r="D277" s="144" t="s">
        <v>255</v>
      </c>
      <c r="E277" s="156" t="s">
        <v>1</v>
      </c>
      <c r="F277" s="157" t="s">
        <v>2375</v>
      </c>
      <c r="H277" s="156" t="s">
        <v>1</v>
      </c>
      <c r="I277" s="158"/>
      <c r="L277" s="155"/>
      <c r="M277" s="159"/>
      <c r="T277" s="160"/>
      <c r="AT277" s="156" t="s">
        <v>255</v>
      </c>
      <c r="AU277" s="156" t="s">
        <v>82</v>
      </c>
      <c r="AV277" s="12" t="s">
        <v>82</v>
      </c>
      <c r="AW277" s="12" t="s">
        <v>32</v>
      </c>
      <c r="AX277" s="12" t="s">
        <v>75</v>
      </c>
      <c r="AY277" s="156" t="s">
        <v>247</v>
      </c>
    </row>
    <row r="278" spans="2:65" s="11" customFormat="1" ht="22.5">
      <c r="B278" s="148"/>
      <c r="D278" s="144" t="s">
        <v>255</v>
      </c>
      <c r="E278" s="149" t="s">
        <v>1067</v>
      </c>
      <c r="F278" s="150" t="s">
        <v>2415</v>
      </c>
      <c r="H278" s="151">
        <v>19.805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75</v>
      </c>
      <c r="AY278" s="149" t="s">
        <v>247</v>
      </c>
    </row>
    <row r="279" spans="2:65" s="12" customFormat="1" ht="22.5">
      <c r="B279" s="155"/>
      <c r="D279" s="144" t="s">
        <v>255</v>
      </c>
      <c r="E279" s="156" t="s">
        <v>1</v>
      </c>
      <c r="F279" s="157" t="s">
        <v>2416</v>
      </c>
      <c r="H279" s="156" t="s">
        <v>1</v>
      </c>
      <c r="I279" s="158"/>
      <c r="L279" s="155"/>
      <c r="M279" s="159"/>
      <c r="T279" s="160"/>
      <c r="AT279" s="156" t="s">
        <v>255</v>
      </c>
      <c r="AU279" s="156" t="s">
        <v>82</v>
      </c>
      <c r="AV279" s="12" t="s">
        <v>82</v>
      </c>
      <c r="AW279" s="12" t="s">
        <v>32</v>
      </c>
      <c r="AX279" s="12" t="s">
        <v>75</v>
      </c>
      <c r="AY279" s="156" t="s">
        <v>247</v>
      </c>
    </row>
    <row r="280" spans="2:65" s="11" customFormat="1" ht="22.5">
      <c r="B280" s="148"/>
      <c r="D280" s="144" t="s">
        <v>255</v>
      </c>
      <c r="E280" s="149" t="s">
        <v>1305</v>
      </c>
      <c r="F280" s="150" t="s">
        <v>2417</v>
      </c>
      <c r="H280" s="151">
        <v>21.513999999999999</v>
      </c>
      <c r="I280" s="152"/>
      <c r="L280" s="148"/>
      <c r="M280" s="153"/>
      <c r="T280" s="154"/>
      <c r="AT280" s="149" t="s">
        <v>255</v>
      </c>
      <c r="AU280" s="149" t="s">
        <v>82</v>
      </c>
      <c r="AV280" s="11" t="s">
        <v>84</v>
      </c>
      <c r="AW280" s="11" t="s">
        <v>32</v>
      </c>
      <c r="AX280" s="11" t="s">
        <v>75</v>
      </c>
      <c r="AY280" s="149" t="s">
        <v>247</v>
      </c>
    </row>
    <row r="281" spans="2:65" s="12" customFormat="1" ht="22.5">
      <c r="B281" s="155"/>
      <c r="D281" s="144" t="s">
        <v>255</v>
      </c>
      <c r="E281" s="156" t="s">
        <v>1</v>
      </c>
      <c r="F281" s="157" t="s">
        <v>1591</v>
      </c>
      <c r="H281" s="156" t="s">
        <v>1</v>
      </c>
      <c r="I281" s="158"/>
      <c r="L281" s="155"/>
      <c r="M281" s="159"/>
      <c r="T281" s="160"/>
      <c r="AT281" s="156" t="s">
        <v>255</v>
      </c>
      <c r="AU281" s="156" t="s">
        <v>82</v>
      </c>
      <c r="AV281" s="12" t="s">
        <v>82</v>
      </c>
      <c r="AW281" s="12" t="s">
        <v>32</v>
      </c>
      <c r="AX281" s="12" t="s">
        <v>75</v>
      </c>
      <c r="AY281" s="156" t="s">
        <v>247</v>
      </c>
    </row>
    <row r="282" spans="2:65" s="11" customFormat="1" ht="22.5">
      <c r="B282" s="148"/>
      <c r="D282" s="144" t="s">
        <v>255</v>
      </c>
      <c r="E282" s="149" t="s">
        <v>2158</v>
      </c>
      <c r="F282" s="150" t="s">
        <v>2418</v>
      </c>
      <c r="H282" s="151">
        <v>100.104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75</v>
      </c>
      <c r="AY282" s="149" t="s">
        <v>247</v>
      </c>
    </row>
    <row r="283" spans="2:65" s="11" customFormat="1" ht="22.5">
      <c r="B283" s="148"/>
      <c r="D283" s="144" t="s">
        <v>255</v>
      </c>
      <c r="E283" s="149" t="s">
        <v>2160</v>
      </c>
      <c r="F283" s="150" t="s">
        <v>2419</v>
      </c>
      <c r="H283" s="151">
        <v>48.930999999999997</v>
      </c>
      <c r="I283" s="152"/>
      <c r="L283" s="148"/>
      <c r="M283" s="153"/>
      <c r="T283" s="154"/>
      <c r="AT283" s="149" t="s">
        <v>255</v>
      </c>
      <c r="AU283" s="149" t="s">
        <v>82</v>
      </c>
      <c r="AV283" s="11" t="s">
        <v>84</v>
      </c>
      <c r="AW283" s="11" t="s">
        <v>32</v>
      </c>
      <c r="AX283" s="11" t="s">
        <v>75</v>
      </c>
      <c r="AY283" s="149" t="s">
        <v>247</v>
      </c>
    </row>
    <row r="284" spans="2:65" s="11" customFormat="1">
      <c r="B284" s="148"/>
      <c r="D284" s="144" t="s">
        <v>255</v>
      </c>
      <c r="E284" s="149" t="s">
        <v>2420</v>
      </c>
      <c r="F284" s="150" t="s">
        <v>2421</v>
      </c>
      <c r="H284" s="151">
        <v>260.21300000000002</v>
      </c>
      <c r="I284" s="152"/>
      <c r="L284" s="148"/>
      <c r="M284" s="153"/>
      <c r="T284" s="154"/>
      <c r="AT284" s="149" t="s">
        <v>255</v>
      </c>
      <c r="AU284" s="149" t="s">
        <v>82</v>
      </c>
      <c r="AV284" s="11" t="s">
        <v>84</v>
      </c>
      <c r="AW284" s="11" t="s">
        <v>32</v>
      </c>
      <c r="AX284" s="11" t="s">
        <v>82</v>
      </c>
      <c r="AY284" s="149" t="s">
        <v>247</v>
      </c>
    </row>
    <row r="285" spans="2:65" s="1" customFormat="1" ht="24.2" customHeight="1">
      <c r="B285" s="130"/>
      <c r="C285" s="131" t="s">
        <v>348</v>
      </c>
      <c r="D285" s="131" t="s">
        <v>248</v>
      </c>
      <c r="E285" s="132" t="s">
        <v>283</v>
      </c>
      <c r="F285" s="133" t="s">
        <v>284</v>
      </c>
      <c r="G285" s="134" t="s">
        <v>269</v>
      </c>
      <c r="H285" s="135">
        <v>2682.4140000000002</v>
      </c>
      <c r="I285" s="136"/>
      <c r="J285" s="137">
        <f>ROUND(I285*H285,2)</f>
        <v>0</v>
      </c>
      <c r="K285" s="133" t="s">
        <v>1577</v>
      </c>
      <c r="L285" s="32"/>
      <c r="M285" s="138" t="s">
        <v>1</v>
      </c>
      <c r="N285" s="139" t="s">
        <v>40</v>
      </c>
      <c r="P285" s="140">
        <f>O285*H285</f>
        <v>0</v>
      </c>
      <c r="Q285" s="140">
        <v>0</v>
      </c>
      <c r="R285" s="140">
        <f>Q285*H285</f>
        <v>0</v>
      </c>
      <c r="S285" s="140">
        <v>0</v>
      </c>
      <c r="T285" s="141">
        <f>S285*H285</f>
        <v>0</v>
      </c>
      <c r="AR285" s="142" t="s">
        <v>96</v>
      </c>
      <c r="AT285" s="142" t="s">
        <v>248</v>
      </c>
      <c r="AU285" s="142" t="s">
        <v>82</v>
      </c>
      <c r="AY285" s="17" t="s">
        <v>247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82</v>
      </c>
      <c r="BK285" s="143">
        <f>ROUND(I285*H285,2)</f>
        <v>0</v>
      </c>
      <c r="BL285" s="17" t="s">
        <v>96</v>
      </c>
      <c r="BM285" s="142" t="s">
        <v>2422</v>
      </c>
    </row>
    <row r="286" spans="2:65" s="1" customFormat="1">
      <c r="B286" s="32"/>
      <c r="D286" s="144" t="s">
        <v>253</v>
      </c>
      <c r="F286" s="145" t="s">
        <v>1602</v>
      </c>
      <c r="I286" s="146"/>
      <c r="L286" s="32"/>
      <c r="M286" s="147"/>
      <c r="T286" s="55"/>
      <c r="AT286" s="17" t="s">
        <v>253</v>
      </c>
      <c r="AU286" s="17" t="s">
        <v>82</v>
      </c>
    </row>
    <row r="287" spans="2:65" s="1" customFormat="1" ht="136.5">
      <c r="B287" s="32"/>
      <c r="D287" s="144" t="s">
        <v>1580</v>
      </c>
      <c r="F287" s="166" t="s">
        <v>1603</v>
      </c>
      <c r="I287" s="146"/>
      <c r="L287" s="32"/>
      <c r="M287" s="147"/>
      <c r="T287" s="55"/>
      <c r="AT287" s="17" t="s">
        <v>1580</v>
      </c>
      <c r="AU287" s="17" t="s">
        <v>82</v>
      </c>
    </row>
    <row r="288" spans="2:65" s="12" customFormat="1">
      <c r="B288" s="155"/>
      <c r="D288" s="144" t="s">
        <v>255</v>
      </c>
      <c r="E288" s="156" t="s">
        <v>1</v>
      </c>
      <c r="F288" s="157" t="s">
        <v>2423</v>
      </c>
      <c r="H288" s="156" t="s">
        <v>1</v>
      </c>
      <c r="I288" s="158"/>
      <c r="L288" s="155"/>
      <c r="M288" s="159"/>
      <c r="T288" s="160"/>
      <c r="AT288" s="156" t="s">
        <v>255</v>
      </c>
      <c r="AU288" s="156" t="s">
        <v>82</v>
      </c>
      <c r="AV288" s="12" t="s">
        <v>82</v>
      </c>
      <c r="AW288" s="12" t="s">
        <v>32</v>
      </c>
      <c r="AX288" s="12" t="s">
        <v>75</v>
      </c>
      <c r="AY288" s="156" t="s">
        <v>247</v>
      </c>
    </row>
    <row r="289" spans="2:65" s="11" customFormat="1">
      <c r="B289" s="148"/>
      <c r="D289" s="144" t="s">
        <v>255</v>
      </c>
      <c r="E289" s="149" t="s">
        <v>940</v>
      </c>
      <c r="F289" s="150" t="s">
        <v>2119</v>
      </c>
      <c r="H289" s="151">
        <v>260.21300000000002</v>
      </c>
      <c r="I289" s="152"/>
      <c r="L289" s="148"/>
      <c r="M289" s="153"/>
      <c r="T289" s="154"/>
      <c r="AT289" s="149" t="s">
        <v>255</v>
      </c>
      <c r="AU289" s="149" t="s">
        <v>82</v>
      </c>
      <c r="AV289" s="11" t="s">
        <v>84</v>
      </c>
      <c r="AW289" s="11" t="s">
        <v>32</v>
      </c>
      <c r="AX289" s="11" t="s">
        <v>75</v>
      </c>
      <c r="AY289" s="149" t="s">
        <v>247</v>
      </c>
    </row>
    <row r="290" spans="2:65" s="12" customFormat="1">
      <c r="B290" s="155"/>
      <c r="D290" s="144" t="s">
        <v>255</v>
      </c>
      <c r="E290" s="156" t="s">
        <v>1</v>
      </c>
      <c r="F290" s="157" t="s">
        <v>1604</v>
      </c>
      <c r="H290" s="156" t="s">
        <v>1</v>
      </c>
      <c r="I290" s="158"/>
      <c r="L290" s="155"/>
      <c r="M290" s="159"/>
      <c r="T290" s="160"/>
      <c r="AT290" s="156" t="s">
        <v>255</v>
      </c>
      <c r="AU290" s="156" t="s">
        <v>82</v>
      </c>
      <c r="AV290" s="12" t="s">
        <v>82</v>
      </c>
      <c r="AW290" s="12" t="s">
        <v>32</v>
      </c>
      <c r="AX290" s="12" t="s">
        <v>75</v>
      </c>
      <c r="AY290" s="156" t="s">
        <v>247</v>
      </c>
    </row>
    <row r="291" spans="2:65" s="11" customFormat="1">
      <c r="B291" s="148"/>
      <c r="D291" s="144" t="s">
        <v>255</v>
      </c>
      <c r="E291" s="149" t="s">
        <v>460</v>
      </c>
      <c r="F291" s="150" t="s">
        <v>2120</v>
      </c>
      <c r="H291" s="151">
        <v>2422.201</v>
      </c>
      <c r="I291" s="152"/>
      <c r="L291" s="148"/>
      <c r="M291" s="153"/>
      <c r="T291" s="154"/>
      <c r="AT291" s="149" t="s">
        <v>255</v>
      </c>
      <c r="AU291" s="149" t="s">
        <v>82</v>
      </c>
      <c r="AV291" s="11" t="s">
        <v>84</v>
      </c>
      <c r="AW291" s="11" t="s">
        <v>32</v>
      </c>
      <c r="AX291" s="11" t="s">
        <v>75</v>
      </c>
      <c r="AY291" s="149" t="s">
        <v>247</v>
      </c>
    </row>
    <row r="292" spans="2:65" s="11" customFormat="1">
      <c r="B292" s="148"/>
      <c r="D292" s="144" t="s">
        <v>255</v>
      </c>
      <c r="E292" s="149" t="s">
        <v>747</v>
      </c>
      <c r="F292" s="150" t="s">
        <v>2424</v>
      </c>
      <c r="H292" s="151">
        <v>2682.4140000000002</v>
      </c>
      <c r="I292" s="152"/>
      <c r="L292" s="148"/>
      <c r="M292" s="153"/>
      <c r="T292" s="154"/>
      <c r="AT292" s="149" t="s">
        <v>255</v>
      </c>
      <c r="AU292" s="149" t="s">
        <v>82</v>
      </c>
      <c r="AV292" s="11" t="s">
        <v>84</v>
      </c>
      <c r="AW292" s="11" t="s">
        <v>32</v>
      </c>
      <c r="AX292" s="11" t="s">
        <v>82</v>
      </c>
      <c r="AY292" s="149" t="s">
        <v>247</v>
      </c>
    </row>
    <row r="293" spans="2:65" s="1" customFormat="1" ht="16.5" customHeight="1">
      <c r="B293" s="130"/>
      <c r="C293" s="131" t="s">
        <v>8</v>
      </c>
      <c r="D293" s="131" t="s">
        <v>248</v>
      </c>
      <c r="E293" s="132" t="s">
        <v>2425</v>
      </c>
      <c r="F293" s="133" t="s">
        <v>2426</v>
      </c>
      <c r="G293" s="134" t="s">
        <v>269</v>
      </c>
      <c r="H293" s="135">
        <v>12.417</v>
      </c>
      <c r="I293" s="136"/>
      <c r="J293" s="137">
        <f>ROUND(I293*H293,2)</f>
        <v>0</v>
      </c>
      <c r="K293" s="133" t="s">
        <v>1577</v>
      </c>
      <c r="L293" s="32"/>
      <c r="M293" s="138" t="s">
        <v>1</v>
      </c>
      <c r="N293" s="139" t="s">
        <v>40</v>
      </c>
      <c r="P293" s="140">
        <f>O293*H293</f>
        <v>0</v>
      </c>
      <c r="Q293" s="140">
        <v>0</v>
      </c>
      <c r="R293" s="140">
        <f>Q293*H293</f>
        <v>0</v>
      </c>
      <c r="S293" s="140">
        <v>0</v>
      </c>
      <c r="T293" s="141">
        <f>S293*H293</f>
        <v>0</v>
      </c>
      <c r="AR293" s="142" t="s">
        <v>96</v>
      </c>
      <c r="AT293" s="142" t="s">
        <v>248</v>
      </c>
      <c r="AU293" s="142" t="s">
        <v>82</v>
      </c>
      <c r="AY293" s="17" t="s">
        <v>247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82</v>
      </c>
      <c r="BK293" s="143">
        <f>ROUND(I293*H293,2)</f>
        <v>0</v>
      </c>
      <c r="BL293" s="17" t="s">
        <v>96</v>
      </c>
      <c r="BM293" s="142" t="s">
        <v>2427</v>
      </c>
    </row>
    <row r="294" spans="2:65" s="1" customFormat="1" ht="19.5">
      <c r="B294" s="32"/>
      <c r="D294" s="144" t="s">
        <v>253</v>
      </c>
      <c r="F294" s="145" t="s">
        <v>2428</v>
      </c>
      <c r="I294" s="146"/>
      <c r="L294" s="32"/>
      <c r="M294" s="147"/>
      <c r="T294" s="55"/>
      <c r="AT294" s="17" t="s">
        <v>253</v>
      </c>
      <c r="AU294" s="17" t="s">
        <v>82</v>
      </c>
    </row>
    <row r="295" spans="2:65" s="1" customFormat="1" ht="165.75">
      <c r="B295" s="32"/>
      <c r="D295" s="144" t="s">
        <v>1580</v>
      </c>
      <c r="F295" s="166" t="s">
        <v>2429</v>
      </c>
      <c r="I295" s="146"/>
      <c r="L295" s="32"/>
      <c r="M295" s="147"/>
      <c r="T295" s="55"/>
      <c r="AT295" s="17" t="s">
        <v>1580</v>
      </c>
      <c r="AU295" s="17" t="s">
        <v>82</v>
      </c>
    </row>
    <row r="296" spans="2:65" s="12" customFormat="1">
      <c r="B296" s="155"/>
      <c r="D296" s="144" t="s">
        <v>255</v>
      </c>
      <c r="E296" s="156" t="s">
        <v>1</v>
      </c>
      <c r="F296" s="157" t="s">
        <v>1921</v>
      </c>
      <c r="H296" s="156" t="s">
        <v>1</v>
      </c>
      <c r="I296" s="158"/>
      <c r="L296" s="155"/>
      <c r="M296" s="159"/>
      <c r="T296" s="160"/>
      <c r="AT296" s="156" t="s">
        <v>255</v>
      </c>
      <c r="AU296" s="156" t="s">
        <v>82</v>
      </c>
      <c r="AV296" s="12" t="s">
        <v>82</v>
      </c>
      <c r="AW296" s="12" t="s">
        <v>32</v>
      </c>
      <c r="AX296" s="12" t="s">
        <v>75</v>
      </c>
      <c r="AY296" s="156" t="s">
        <v>247</v>
      </c>
    </row>
    <row r="297" spans="2:65" s="12" customFormat="1">
      <c r="B297" s="155"/>
      <c r="D297" s="144" t="s">
        <v>255</v>
      </c>
      <c r="E297" s="156" t="s">
        <v>1</v>
      </c>
      <c r="F297" s="157" t="s">
        <v>2430</v>
      </c>
      <c r="H297" s="156" t="s">
        <v>1</v>
      </c>
      <c r="I297" s="158"/>
      <c r="L297" s="155"/>
      <c r="M297" s="159"/>
      <c r="T297" s="160"/>
      <c r="AT297" s="156" t="s">
        <v>255</v>
      </c>
      <c r="AU297" s="156" t="s">
        <v>82</v>
      </c>
      <c r="AV297" s="12" t="s">
        <v>82</v>
      </c>
      <c r="AW297" s="12" t="s">
        <v>32</v>
      </c>
      <c r="AX297" s="12" t="s">
        <v>75</v>
      </c>
      <c r="AY297" s="156" t="s">
        <v>247</v>
      </c>
    </row>
    <row r="298" spans="2:65" s="11" customFormat="1" ht="22.5">
      <c r="B298" s="148"/>
      <c r="D298" s="144" t="s">
        <v>255</v>
      </c>
      <c r="E298" s="149" t="s">
        <v>973</v>
      </c>
      <c r="F298" s="150" t="s">
        <v>2431</v>
      </c>
      <c r="H298" s="151">
        <v>4.2770000000000001</v>
      </c>
      <c r="I298" s="152"/>
      <c r="L298" s="148"/>
      <c r="M298" s="153"/>
      <c r="T298" s="154"/>
      <c r="AT298" s="149" t="s">
        <v>255</v>
      </c>
      <c r="AU298" s="149" t="s">
        <v>82</v>
      </c>
      <c r="AV298" s="11" t="s">
        <v>84</v>
      </c>
      <c r="AW298" s="11" t="s">
        <v>32</v>
      </c>
      <c r="AX298" s="11" t="s">
        <v>75</v>
      </c>
      <c r="AY298" s="149" t="s">
        <v>247</v>
      </c>
    </row>
    <row r="299" spans="2:65" s="11" customFormat="1" ht="22.5">
      <c r="B299" s="148"/>
      <c r="D299" s="144" t="s">
        <v>255</v>
      </c>
      <c r="E299" s="149" t="s">
        <v>466</v>
      </c>
      <c r="F299" s="150" t="s">
        <v>2432</v>
      </c>
      <c r="H299" s="151">
        <v>8.14</v>
      </c>
      <c r="I299" s="152"/>
      <c r="L299" s="148"/>
      <c r="M299" s="153"/>
      <c r="T299" s="154"/>
      <c r="AT299" s="149" t="s">
        <v>255</v>
      </c>
      <c r="AU299" s="149" t="s">
        <v>82</v>
      </c>
      <c r="AV299" s="11" t="s">
        <v>84</v>
      </c>
      <c r="AW299" s="11" t="s">
        <v>32</v>
      </c>
      <c r="AX299" s="11" t="s">
        <v>75</v>
      </c>
      <c r="AY299" s="149" t="s">
        <v>247</v>
      </c>
    </row>
    <row r="300" spans="2:65" s="11" customFormat="1">
      <c r="B300" s="148"/>
      <c r="D300" s="144" t="s">
        <v>255</v>
      </c>
      <c r="E300" s="149" t="s">
        <v>871</v>
      </c>
      <c r="F300" s="150" t="s">
        <v>2433</v>
      </c>
      <c r="H300" s="151">
        <v>12.417</v>
      </c>
      <c r="I300" s="152"/>
      <c r="L300" s="148"/>
      <c r="M300" s="153"/>
      <c r="T300" s="154"/>
      <c r="AT300" s="149" t="s">
        <v>255</v>
      </c>
      <c r="AU300" s="149" t="s">
        <v>82</v>
      </c>
      <c r="AV300" s="11" t="s">
        <v>84</v>
      </c>
      <c r="AW300" s="11" t="s">
        <v>32</v>
      </c>
      <c r="AX300" s="11" t="s">
        <v>82</v>
      </c>
      <c r="AY300" s="149" t="s">
        <v>247</v>
      </c>
    </row>
    <row r="301" spans="2:65" s="1" customFormat="1" ht="21.75" customHeight="1">
      <c r="B301" s="130"/>
      <c r="C301" s="131" t="s">
        <v>360</v>
      </c>
      <c r="D301" s="131" t="s">
        <v>248</v>
      </c>
      <c r="E301" s="132" t="s">
        <v>1605</v>
      </c>
      <c r="F301" s="133" t="s">
        <v>1606</v>
      </c>
      <c r="G301" s="134" t="s">
        <v>269</v>
      </c>
      <c r="H301" s="135">
        <v>1760.2239999999999</v>
      </c>
      <c r="I301" s="136"/>
      <c r="J301" s="137">
        <f>ROUND(I301*H301,2)</f>
        <v>0</v>
      </c>
      <c r="K301" s="133" t="s">
        <v>1577</v>
      </c>
      <c r="L301" s="32"/>
      <c r="M301" s="138" t="s">
        <v>1</v>
      </c>
      <c r="N301" s="139" t="s">
        <v>40</v>
      </c>
      <c r="P301" s="140">
        <f>O301*H301</f>
        <v>0</v>
      </c>
      <c r="Q301" s="140">
        <v>0</v>
      </c>
      <c r="R301" s="140">
        <f>Q301*H301</f>
        <v>0</v>
      </c>
      <c r="S301" s="140">
        <v>0</v>
      </c>
      <c r="T301" s="141">
        <f>S301*H301</f>
        <v>0</v>
      </c>
      <c r="AR301" s="142" t="s">
        <v>96</v>
      </c>
      <c r="AT301" s="142" t="s">
        <v>248</v>
      </c>
      <c r="AU301" s="142" t="s">
        <v>82</v>
      </c>
      <c r="AY301" s="17" t="s">
        <v>247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82</v>
      </c>
      <c r="BK301" s="143">
        <f>ROUND(I301*H301,2)</f>
        <v>0</v>
      </c>
      <c r="BL301" s="17" t="s">
        <v>96</v>
      </c>
      <c r="BM301" s="142" t="s">
        <v>2434</v>
      </c>
    </row>
    <row r="302" spans="2:65" s="1" customFormat="1">
      <c r="B302" s="32"/>
      <c r="D302" s="144" t="s">
        <v>253</v>
      </c>
      <c r="F302" s="145" t="s">
        <v>1608</v>
      </c>
      <c r="I302" s="146"/>
      <c r="L302" s="32"/>
      <c r="M302" s="147"/>
      <c r="T302" s="55"/>
      <c r="AT302" s="17" t="s">
        <v>253</v>
      </c>
      <c r="AU302" s="17" t="s">
        <v>82</v>
      </c>
    </row>
    <row r="303" spans="2:65" s="1" customFormat="1" ht="165.75">
      <c r="B303" s="32"/>
      <c r="D303" s="144" t="s">
        <v>1580</v>
      </c>
      <c r="F303" s="166" t="s">
        <v>1934</v>
      </c>
      <c r="I303" s="146"/>
      <c r="L303" s="32"/>
      <c r="M303" s="147"/>
      <c r="T303" s="55"/>
      <c r="AT303" s="17" t="s">
        <v>1580</v>
      </c>
      <c r="AU303" s="17" t="s">
        <v>82</v>
      </c>
    </row>
    <row r="304" spans="2:65" s="12" customFormat="1">
      <c r="B304" s="155"/>
      <c r="D304" s="144" t="s">
        <v>255</v>
      </c>
      <c r="E304" s="156" t="s">
        <v>1</v>
      </c>
      <c r="F304" s="157" t="s">
        <v>1921</v>
      </c>
      <c r="H304" s="156" t="s">
        <v>1</v>
      </c>
      <c r="I304" s="158"/>
      <c r="L304" s="155"/>
      <c r="M304" s="159"/>
      <c r="T304" s="160"/>
      <c r="AT304" s="156" t="s">
        <v>255</v>
      </c>
      <c r="AU304" s="156" t="s">
        <v>82</v>
      </c>
      <c r="AV304" s="12" t="s">
        <v>82</v>
      </c>
      <c r="AW304" s="12" t="s">
        <v>32</v>
      </c>
      <c r="AX304" s="12" t="s">
        <v>75</v>
      </c>
      <c r="AY304" s="156" t="s">
        <v>247</v>
      </c>
    </row>
    <row r="305" spans="2:51" s="12" customFormat="1">
      <c r="B305" s="155"/>
      <c r="D305" s="144" t="s">
        <v>255</v>
      </c>
      <c r="E305" s="156" t="s">
        <v>1</v>
      </c>
      <c r="F305" s="157" t="s">
        <v>1610</v>
      </c>
      <c r="H305" s="156" t="s">
        <v>1</v>
      </c>
      <c r="I305" s="158"/>
      <c r="L305" s="155"/>
      <c r="M305" s="159"/>
      <c r="T305" s="160"/>
      <c r="AT305" s="156" t="s">
        <v>255</v>
      </c>
      <c r="AU305" s="156" t="s">
        <v>82</v>
      </c>
      <c r="AV305" s="12" t="s">
        <v>82</v>
      </c>
      <c r="AW305" s="12" t="s">
        <v>32</v>
      </c>
      <c r="AX305" s="12" t="s">
        <v>75</v>
      </c>
      <c r="AY305" s="156" t="s">
        <v>247</v>
      </c>
    </row>
    <row r="306" spans="2:51" s="12" customFormat="1">
      <c r="B306" s="155"/>
      <c r="D306" s="144" t="s">
        <v>255</v>
      </c>
      <c r="E306" s="156" t="s">
        <v>1</v>
      </c>
      <c r="F306" s="157" t="s">
        <v>2435</v>
      </c>
      <c r="H306" s="156" t="s">
        <v>1</v>
      </c>
      <c r="I306" s="158"/>
      <c r="L306" s="155"/>
      <c r="M306" s="159"/>
      <c r="T306" s="160"/>
      <c r="AT306" s="156" t="s">
        <v>255</v>
      </c>
      <c r="AU306" s="156" t="s">
        <v>82</v>
      </c>
      <c r="AV306" s="12" t="s">
        <v>82</v>
      </c>
      <c r="AW306" s="12" t="s">
        <v>32</v>
      </c>
      <c r="AX306" s="12" t="s">
        <v>75</v>
      </c>
      <c r="AY306" s="156" t="s">
        <v>247</v>
      </c>
    </row>
    <row r="307" spans="2:51" s="11" customFormat="1">
      <c r="B307" s="148"/>
      <c r="D307" s="144" t="s">
        <v>255</v>
      </c>
      <c r="E307" s="149" t="s">
        <v>979</v>
      </c>
      <c r="F307" s="150" t="s">
        <v>2119</v>
      </c>
      <c r="H307" s="151">
        <v>260.21300000000002</v>
      </c>
      <c r="I307" s="152"/>
      <c r="L307" s="148"/>
      <c r="M307" s="153"/>
      <c r="T307" s="154"/>
      <c r="AT307" s="149" t="s">
        <v>255</v>
      </c>
      <c r="AU307" s="149" t="s">
        <v>82</v>
      </c>
      <c r="AV307" s="11" t="s">
        <v>84</v>
      </c>
      <c r="AW307" s="11" t="s">
        <v>32</v>
      </c>
      <c r="AX307" s="11" t="s">
        <v>75</v>
      </c>
      <c r="AY307" s="149" t="s">
        <v>247</v>
      </c>
    </row>
    <row r="308" spans="2:51" s="12" customFormat="1">
      <c r="B308" s="155"/>
      <c r="D308" s="144" t="s">
        <v>255</v>
      </c>
      <c r="E308" s="156" t="s">
        <v>1</v>
      </c>
      <c r="F308" s="157" t="s">
        <v>1611</v>
      </c>
      <c r="H308" s="156" t="s">
        <v>1</v>
      </c>
      <c r="I308" s="158"/>
      <c r="L308" s="155"/>
      <c r="M308" s="159"/>
      <c r="T308" s="160"/>
      <c r="AT308" s="156" t="s">
        <v>255</v>
      </c>
      <c r="AU308" s="156" t="s">
        <v>82</v>
      </c>
      <c r="AV308" s="12" t="s">
        <v>82</v>
      </c>
      <c r="AW308" s="12" t="s">
        <v>32</v>
      </c>
      <c r="AX308" s="12" t="s">
        <v>75</v>
      </c>
      <c r="AY308" s="156" t="s">
        <v>247</v>
      </c>
    </row>
    <row r="309" spans="2:51" s="11" customFormat="1">
      <c r="B309" s="148"/>
      <c r="D309" s="144" t="s">
        <v>255</v>
      </c>
      <c r="E309" s="149" t="s">
        <v>475</v>
      </c>
      <c r="F309" s="150" t="s">
        <v>2120</v>
      </c>
      <c r="H309" s="151">
        <v>2422.201</v>
      </c>
      <c r="I309" s="152"/>
      <c r="L309" s="148"/>
      <c r="M309" s="153"/>
      <c r="T309" s="154"/>
      <c r="AT309" s="149" t="s">
        <v>255</v>
      </c>
      <c r="AU309" s="149" t="s">
        <v>82</v>
      </c>
      <c r="AV309" s="11" t="s">
        <v>84</v>
      </c>
      <c r="AW309" s="11" t="s">
        <v>32</v>
      </c>
      <c r="AX309" s="11" t="s">
        <v>75</v>
      </c>
      <c r="AY309" s="149" t="s">
        <v>247</v>
      </c>
    </row>
    <row r="310" spans="2:51" s="12" customFormat="1">
      <c r="B310" s="155"/>
      <c r="D310" s="144" t="s">
        <v>255</v>
      </c>
      <c r="E310" s="156" t="s">
        <v>1</v>
      </c>
      <c r="F310" s="157" t="s">
        <v>1612</v>
      </c>
      <c r="H310" s="156" t="s">
        <v>1</v>
      </c>
      <c r="I310" s="158"/>
      <c r="L310" s="155"/>
      <c r="M310" s="159"/>
      <c r="T310" s="160"/>
      <c r="AT310" s="156" t="s">
        <v>255</v>
      </c>
      <c r="AU310" s="156" t="s">
        <v>82</v>
      </c>
      <c r="AV310" s="12" t="s">
        <v>82</v>
      </c>
      <c r="AW310" s="12" t="s">
        <v>32</v>
      </c>
      <c r="AX310" s="12" t="s">
        <v>75</v>
      </c>
      <c r="AY310" s="156" t="s">
        <v>247</v>
      </c>
    </row>
    <row r="311" spans="2:51" s="11" customFormat="1">
      <c r="B311" s="148"/>
      <c r="D311" s="144" t="s">
        <v>255</v>
      </c>
      <c r="E311" s="149" t="s">
        <v>877</v>
      </c>
      <c r="F311" s="150" t="s">
        <v>2123</v>
      </c>
      <c r="H311" s="151">
        <v>-44.688000000000002</v>
      </c>
      <c r="I311" s="152"/>
      <c r="L311" s="148"/>
      <c r="M311" s="153"/>
      <c r="T311" s="154"/>
      <c r="AT311" s="149" t="s">
        <v>255</v>
      </c>
      <c r="AU311" s="149" t="s">
        <v>82</v>
      </c>
      <c r="AV311" s="11" t="s">
        <v>84</v>
      </c>
      <c r="AW311" s="11" t="s">
        <v>32</v>
      </c>
      <c r="AX311" s="11" t="s">
        <v>75</v>
      </c>
      <c r="AY311" s="149" t="s">
        <v>247</v>
      </c>
    </row>
    <row r="312" spans="2:51" s="12" customFormat="1">
      <c r="B312" s="155"/>
      <c r="D312" s="144" t="s">
        <v>255</v>
      </c>
      <c r="E312" s="156" t="s">
        <v>1</v>
      </c>
      <c r="F312" s="157" t="s">
        <v>1613</v>
      </c>
      <c r="H312" s="156" t="s">
        <v>1</v>
      </c>
      <c r="I312" s="158"/>
      <c r="L312" s="155"/>
      <c r="M312" s="159"/>
      <c r="T312" s="160"/>
      <c r="AT312" s="156" t="s">
        <v>255</v>
      </c>
      <c r="AU312" s="156" t="s">
        <v>82</v>
      </c>
      <c r="AV312" s="12" t="s">
        <v>82</v>
      </c>
      <c r="AW312" s="12" t="s">
        <v>32</v>
      </c>
      <c r="AX312" s="12" t="s">
        <v>75</v>
      </c>
      <c r="AY312" s="156" t="s">
        <v>247</v>
      </c>
    </row>
    <row r="313" spans="2:51" s="11" customFormat="1">
      <c r="B313" s="148"/>
      <c r="D313" s="144" t="s">
        <v>255</v>
      </c>
      <c r="E313" s="149" t="s">
        <v>907</v>
      </c>
      <c r="F313" s="150" t="s">
        <v>2124</v>
      </c>
      <c r="H313" s="151">
        <v>-39.923000000000002</v>
      </c>
      <c r="I313" s="152"/>
      <c r="L313" s="148"/>
      <c r="M313" s="153"/>
      <c r="T313" s="154"/>
      <c r="AT313" s="149" t="s">
        <v>255</v>
      </c>
      <c r="AU313" s="149" t="s">
        <v>82</v>
      </c>
      <c r="AV313" s="11" t="s">
        <v>84</v>
      </c>
      <c r="AW313" s="11" t="s">
        <v>32</v>
      </c>
      <c r="AX313" s="11" t="s">
        <v>75</v>
      </c>
      <c r="AY313" s="149" t="s">
        <v>247</v>
      </c>
    </row>
    <row r="314" spans="2:51" s="12" customFormat="1">
      <c r="B314" s="155"/>
      <c r="D314" s="144" t="s">
        <v>255</v>
      </c>
      <c r="E314" s="156" t="s">
        <v>1</v>
      </c>
      <c r="F314" s="157" t="s">
        <v>1614</v>
      </c>
      <c r="H314" s="156" t="s">
        <v>1</v>
      </c>
      <c r="I314" s="158"/>
      <c r="L314" s="155"/>
      <c r="M314" s="159"/>
      <c r="T314" s="160"/>
      <c r="AT314" s="156" t="s">
        <v>255</v>
      </c>
      <c r="AU314" s="156" t="s">
        <v>82</v>
      </c>
      <c r="AV314" s="12" t="s">
        <v>82</v>
      </c>
      <c r="AW314" s="12" t="s">
        <v>32</v>
      </c>
      <c r="AX314" s="12" t="s">
        <v>75</v>
      </c>
      <c r="AY314" s="156" t="s">
        <v>247</v>
      </c>
    </row>
    <row r="315" spans="2:51" s="11" customFormat="1">
      <c r="B315" s="148"/>
      <c r="D315" s="144" t="s">
        <v>255</v>
      </c>
      <c r="E315" s="149" t="s">
        <v>908</v>
      </c>
      <c r="F315" s="150" t="s">
        <v>2125</v>
      </c>
      <c r="H315" s="151">
        <v>-1.677</v>
      </c>
      <c r="I315" s="152"/>
      <c r="L315" s="148"/>
      <c r="M315" s="153"/>
      <c r="T315" s="154"/>
      <c r="AT315" s="149" t="s">
        <v>255</v>
      </c>
      <c r="AU315" s="149" t="s">
        <v>82</v>
      </c>
      <c r="AV315" s="11" t="s">
        <v>84</v>
      </c>
      <c r="AW315" s="11" t="s">
        <v>32</v>
      </c>
      <c r="AX315" s="11" t="s">
        <v>75</v>
      </c>
      <c r="AY315" s="149" t="s">
        <v>247</v>
      </c>
    </row>
    <row r="316" spans="2:51" s="12" customFormat="1">
      <c r="B316" s="155"/>
      <c r="D316" s="144" t="s">
        <v>255</v>
      </c>
      <c r="E316" s="156" t="s">
        <v>1</v>
      </c>
      <c r="F316" s="157" t="s">
        <v>2436</v>
      </c>
      <c r="H316" s="156" t="s">
        <v>1</v>
      </c>
      <c r="I316" s="158"/>
      <c r="L316" s="155"/>
      <c r="M316" s="159"/>
      <c r="T316" s="160"/>
      <c r="AT316" s="156" t="s">
        <v>255</v>
      </c>
      <c r="AU316" s="156" t="s">
        <v>82</v>
      </c>
      <c r="AV316" s="12" t="s">
        <v>82</v>
      </c>
      <c r="AW316" s="12" t="s">
        <v>32</v>
      </c>
      <c r="AX316" s="12" t="s">
        <v>75</v>
      </c>
      <c r="AY316" s="156" t="s">
        <v>247</v>
      </c>
    </row>
    <row r="317" spans="2:51" s="11" customFormat="1">
      <c r="B317" s="148"/>
      <c r="D317" s="144" t="s">
        <v>255</v>
      </c>
      <c r="E317" s="149" t="s">
        <v>909</v>
      </c>
      <c r="F317" s="150" t="s">
        <v>2437</v>
      </c>
      <c r="H317" s="151">
        <v>-14.67</v>
      </c>
      <c r="I317" s="152"/>
      <c r="L317" s="148"/>
      <c r="M317" s="153"/>
      <c r="T317" s="154"/>
      <c r="AT317" s="149" t="s">
        <v>255</v>
      </c>
      <c r="AU317" s="149" t="s">
        <v>82</v>
      </c>
      <c r="AV317" s="11" t="s">
        <v>84</v>
      </c>
      <c r="AW317" s="11" t="s">
        <v>32</v>
      </c>
      <c r="AX317" s="11" t="s">
        <v>75</v>
      </c>
      <c r="AY317" s="149" t="s">
        <v>247</v>
      </c>
    </row>
    <row r="318" spans="2:51" s="11" customFormat="1">
      <c r="B318" s="148"/>
      <c r="D318" s="144" t="s">
        <v>255</v>
      </c>
      <c r="E318" s="149" t="s">
        <v>910</v>
      </c>
      <c r="F318" s="150" t="s">
        <v>2438</v>
      </c>
      <c r="H318" s="151">
        <v>-194.75399999999999</v>
      </c>
      <c r="I318" s="152"/>
      <c r="L318" s="148"/>
      <c r="M318" s="153"/>
      <c r="T318" s="154"/>
      <c r="AT318" s="149" t="s">
        <v>255</v>
      </c>
      <c r="AU318" s="149" t="s">
        <v>82</v>
      </c>
      <c r="AV318" s="11" t="s">
        <v>84</v>
      </c>
      <c r="AW318" s="11" t="s">
        <v>32</v>
      </c>
      <c r="AX318" s="11" t="s">
        <v>75</v>
      </c>
      <c r="AY318" s="149" t="s">
        <v>247</v>
      </c>
    </row>
    <row r="319" spans="2:51" s="12" customFormat="1">
      <c r="B319" s="155"/>
      <c r="D319" s="144" t="s">
        <v>255</v>
      </c>
      <c r="E319" s="156" t="s">
        <v>1</v>
      </c>
      <c r="F319" s="157" t="s">
        <v>2439</v>
      </c>
      <c r="H319" s="156" t="s">
        <v>1</v>
      </c>
      <c r="I319" s="158"/>
      <c r="L319" s="155"/>
      <c r="M319" s="159"/>
      <c r="T319" s="160"/>
      <c r="AT319" s="156" t="s">
        <v>255</v>
      </c>
      <c r="AU319" s="156" t="s">
        <v>82</v>
      </c>
      <c r="AV319" s="12" t="s">
        <v>82</v>
      </c>
      <c r="AW319" s="12" t="s">
        <v>32</v>
      </c>
      <c r="AX319" s="12" t="s">
        <v>75</v>
      </c>
      <c r="AY319" s="156" t="s">
        <v>247</v>
      </c>
    </row>
    <row r="320" spans="2:51" s="11" customFormat="1" ht="22.5">
      <c r="B320" s="148"/>
      <c r="D320" s="144" t="s">
        <v>255</v>
      </c>
      <c r="E320" s="149" t="s">
        <v>2128</v>
      </c>
      <c r="F320" s="150" t="s">
        <v>2440</v>
      </c>
      <c r="H320" s="151">
        <v>-71.543000000000006</v>
      </c>
      <c r="I320" s="152"/>
      <c r="L320" s="148"/>
      <c r="M320" s="153"/>
      <c r="T320" s="154"/>
      <c r="AT320" s="149" t="s">
        <v>255</v>
      </c>
      <c r="AU320" s="149" t="s">
        <v>82</v>
      </c>
      <c r="AV320" s="11" t="s">
        <v>84</v>
      </c>
      <c r="AW320" s="11" t="s">
        <v>32</v>
      </c>
      <c r="AX320" s="11" t="s">
        <v>75</v>
      </c>
      <c r="AY320" s="149" t="s">
        <v>247</v>
      </c>
    </row>
    <row r="321" spans="2:51" s="11" customFormat="1" ht="22.5">
      <c r="B321" s="148"/>
      <c r="D321" s="144" t="s">
        <v>255</v>
      </c>
      <c r="E321" s="149" t="s">
        <v>2130</v>
      </c>
      <c r="F321" s="150" t="s">
        <v>2441</v>
      </c>
      <c r="H321" s="151">
        <v>-34.874000000000002</v>
      </c>
      <c r="I321" s="152"/>
      <c r="L321" s="148"/>
      <c r="M321" s="153"/>
      <c r="T321" s="154"/>
      <c r="AT321" s="149" t="s">
        <v>255</v>
      </c>
      <c r="AU321" s="149" t="s">
        <v>82</v>
      </c>
      <c r="AV321" s="11" t="s">
        <v>84</v>
      </c>
      <c r="AW321" s="11" t="s">
        <v>32</v>
      </c>
      <c r="AX321" s="11" t="s">
        <v>75</v>
      </c>
      <c r="AY321" s="149" t="s">
        <v>247</v>
      </c>
    </row>
    <row r="322" spans="2:51" s="12" customFormat="1">
      <c r="B322" s="155"/>
      <c r="D322" s="144" t="s">
        <v>255</v>
      </c>
      <c r="E322" s="156" t="s">
        <v>1</v>
      </c>
      <c r="F322" s="157" t="s">
        <v>2442</v>
      </c>
      <c r="H322" s="156" t="s">
        <v>1</v>
      </c>
      <c r="I322" s="158"/>
      <c r="L322" s="155"/>
      <c r="M322" s="159"/>
      <c r="T322" s="160"/>
      <c r="AT322" s="156" t="s">
        <v>255</v>
      </c>
      <c r="AU322" s="156" t="s">
        <v>82</v>
      </c>
      <c r="AV322" s="12" t="s">
        <v>82</v>
      </c>
      <c r="AW322" s="12" t="s">
        <v>32</v>
      </c>
      <c r="AX322" s="12" t="s">
        <v>75</v>
      </c>
      <c r="AY322" s="156" t="s">
        <v>247</v>
      </c>
    </row>
    <row r="323" spans="2:51" s="11" customFormat="1" ht="22.5">
      <c r="B323" s="148"/>
      <c r="D323" s="144" t="s">
        <v>255</v>
      </c>
      <c r="E323" s="149" t="s">
        <v>2132</v>
      </c>
      <c r="F323" s="150" t="s">
        <v>2443</v>
      </c>
      <c r="H323" s="151">
        <v>-28.224</v>
      </c>
      <c r="I323" s="152"/>
      <c r="L323" s="148"/>
      <c r="M323" s="153"/>
      <c r="T323" s="154"/>
      <c r="AT323" s="149" t="s">
        <v>255</v>
      </c>
      <c r="AU323" s="149" t="s">
        <v>82</v>
      </c>
      <c r="AV323" s="11" t="s">
        <v>84</v>
      </c>
      <c r="AW323" s="11" t="s">
        <v>32</v>
      </c>
      <c r="AX323" s="11" t="s">
        <v>75</v>
      </c>
      <c r="AY323" s="149" t="s">
        <v>247</v>
      </c>
    </row>
    <row r="324" spans="2:51" s="11" customFormat="1" ht="22.5">
      <c r="B324" s="148"/>
      <c r="D324" s="144" t="s">
        <v>255</v>
      </c>
      <c r="E324" s="149" t="s">
        <v>2134</v>
      </c>
      <c r="F324" s="150" t="s">
        <v>2444</v>
      </c>
      <c r="H324" s="151">
        <v>-396.53699999999998</v>
      </c>
      <c r="I324" s="152"/>
      <c r="L324" s="148"/>
      <c r="M324" s="153"/>
      <c r="T324" s="154"/>
      <c r="AT324" s="149" t="s">
        <v>255</v>
      </c>
      <c r="AU324" s="149" t="s">
        <v>82</v>
      </c>
      <c r="AV324" s="11" t="s">
        <v>84</v>
      </c>
      <c r="AW324" s="11" t="s">
        <v>32</v>
      </c>
      <c r="AX324" s="11" t="s">
        <v>75</v>
      </c>
      <c r="AY324" s="149" t="s">
        <v>247</v>
      </c>
    </row>
    <row r="325" spans="2:51" s="12" customFormat="1">
      <c r="B325" s="155"/>
      <c r="D325" s="144" t="s">
        <v>255</v>
      </c>
      <c r="E325" s="156" t="s">
        <v>1</v>
      </c>
      <c r="F325" s="157" t="s">
        <v>1615</v>
      </c>
      <c r="H325" s="156" t="s">
        <v>1</v>
      </c>
      <c r="I325" s="158"/>
      <c r="L325" s="155"/>
      <c r="M325" s="159"/>
      <c r="T325" s="160"/>
      <c r="AT325" s="156" t="s">
        <v>255</v>
      </c>
      <c r="AU325" s="156" t="s">
        <v>82</v>
      </c>
      <c r="AV325" s="12" t="s">
        <v>82</v>
      </c>
      <c r="AW325" s="12" t="s">
        <v>32</v>
      </c>
      <c r="AX325" s="12" t="s">
        <v>75</v>
      </c>
      <c r="AY325" s="156" t="s">
        <v>247</v>
      </c>
    </row>
    <row r="326" spans="2:51" s="11" customFormat="1">
      <c r="B326" s="148"/>
      <c r="D326" s="144" t="s">
        <v>255</v>
      </c>
      <c r="E326" s="149" t="s">
        <v>2136</v>
      </c>
      <c r="F326" s="150" t="s">
        <v>2445</v>
      </c>
      <c r="H326" s="151">
        <v>-2.3540000000000001</v>
      </c>
      <c r="I326" s="152"/>
      <c r="L326" s="148"/>
      <c r="M326" s="153"/>
      <c r="T326" s="154"/>
      <c r="AT326" s="149" t="s">
        <v>255</v>
      </c>
      <c r="AU326" s="149" t="s">
        <v>82</v>
      </c>
      <c r="AV326" s="11" t="s">
        <v>84</v>
      </c>
      <c r="AW326" s="11" t="s">
        <v>32</v>
      </c>
      <c r="AX326" s="11" t="s">
        <v>75</v>
      </c>
      <c r="AY326" s="149" t="s">
        <v>247</v>
      </c>
    </row>
    <row r="327" spans="2:51" s="12" customFormat="1">
      <c r="B327" s="155"/>
      <c r="D327" s="144" t="s">
        <v>255</v>
      </c>
      <c r="E327" s="156" t="s">
        <v>1</v>
      </c>
      <c r="F327" s="157" t="s">
        <v>2446</v>
      </c>
      <c r="H327" s="156" t="s">
        <v>1</v>
      </c>
      <c r="I327" s="158"/>
      <c r="L327" s="155"/>
      <c r="M327" s="159"/>
      <c r="T327" s="160"/>
      <c r="AT327" s="156" t="s">
        <v>255</v>
      </c>
      <c r="AU327" s="156" t="s">
        <v>82</v>
      </c>
      <c r="AV327" s="12" t="s">
        <v>82</v>
      </c>
      <c r="AW327" s="12" t="s">
        <v>32</v>
      </c>
      <c r="AX327" s="12" t="s">
        <v>75</v>
      </c>
      <c r="AY327" s="156" t="s">
        <v>247</v>
      </c>
    </row>
    <row r="328" spans="2:51" s="11" customFormat="1">
      <c r="B328" s="148"/>
      <c r="D328" s="144" t="s">
        <v>255</v>
      </c>
      <c r="E328" s="149" t="s">
        <v>2138</v>
      </c>
      <c r="F328" s="150" t="s">
        <v>2447</v>
      </c>
      <c r="H328" s="151">
        <v>-7.9480000000000004</v>
      </c>
      <c r="I328" s="152"/>
      <c r="L328" s="148"/>
      <c r="M328" s="153"/>
      <c r="T328" s="154"/>
      <c r="AT328" s="149" t="s">
        <v>255</v>
      </c>
      <c r="AU328" s="149" t="s">
        <v>82</v>
      </c>
      <c r="AV328" s="11" t="s">
        <v>84</v>
      </c>
      <c r="AW328" s="11" t="s">
        <v>32</v>
      </c>
      <c r="AX328" s="11" t="s">
        <v>75</v>
      </c>
      <c r="AY328" s="149" t="s">
        <v>247</v>
      </c>
    </row>
    <row r="329" spans="2:51" s="12" customFormat="1">
      <c r="B329" s="155"/>
      <c r="D329" s="144" t="s">
        <v>255</v>
      </c>
      <c r="E329" s="156" t="s">
        <v>1</v>
      </c>
      <c r="F329" s="157" t="s">
        <v>2448</v>
      </c>
      <c r="H329" s="156" t="s">
        <v>1</v>
      </c>
      <c r="I329" s="158"/>
      <c r="L329" s="155"/>
      <c r="M329" s="159"/>
      <c r="T329" s="160"/>
      <c r="AT329" s="156" t="s">
        <v>255</v>
      </c>
      <c r="AU329" s="156" t="s">
        <v>82</v>
      </c>
      <c r="AV329" s="12" t="s">
        <v>82</v>
      </c>
      <c r="AW329" s="12" t="s">
        <v>32</v>
      </c>
      <c r="AX329" s="12" t="s">
        <v>75</v>
      </c>
      <c r="AY329" s="156" t="s">
        <v>247</v>
      </c>
    </row>
    <row r="330" spans="2:51" s="11" customFormat="1" ht="22.5">
      <c r="B330" s="148"/>
      <c r="D330" s="144" t="s">
        <v>255</v>
      </c>
      <c r="E330" s="149" t="s">
        <v>2140</v>
      </c>
      <c r="F330" s="150" t="s">
        <v>2449</v>
      </c>
      <c r="H330" s="151">
        <v>-15.352</v>
      </c>
      <c r="I330" s="152"/>
      <c r="L330" s="148"/>
      <c r="M330" s="153"/>
      <c r="T330" s="154"/>
      <c r="AT330" s="149" t="s">
        <v>255</v>
      </c>
      <c r="AU330" s="149" t="s">
        <v>82</v>
      </c>
      <c r="AV330" s="11" t="s">
        <v>84</v>
      </c>
      <c r="AW330" s="11" t="s">
        <v>32</v>
      </c>
      <c r="AX330" s="11" t="s">
        <v>75</v>
      </c>
      <c r="AY330" s="149" t="s">
        <v>247</v>
      </c>
    </row>
    <row r="331" spans="2:51" s="12" customFormat="1">
      <c r="B331" s="155"/>
      <c r="D331" s="144" t="s">
        <v>255</v>
      </c>
      <c r="E331" s="156" t="s">
        <v>1</v>
      </c>
      <c r="F331" s="157" t="s">
        <v>2450</v>
      </c>
      <c r="H331" s="156" t="s">
        <v>1</v>
      </c>
      <c r="I331" s="158"/>
      <c r="L331" s="155"/>
      <c r="M331" s="159"/>
      <c r="T331" s="160"/>
      <c r="AT331" s="156" t="s">
        <v>255</v>
      </c>
      <c r="AU331" s="156" t="s">
        <v>82</v>
      </c>
      <c r="AV331" s="12" t="s">
        <v>82</v>
      </c>
      <c r="AW331" s="12" t="s">
        <v>32</v>
      </c>
      <c r="AX331" s="12" t="s">
        <v>75</v>
      </c>
      <c r="AY331" s="156" t="s">
        <v>247</v>
      </c>
    </row>
    <row r="332" spans="2:51" s="11" customFormat="1" ht="22.5">
      <c r="B332" s="148"/>
      <c r="D332" s="144" t="s">
        <v>255</v>
      </c>
      <c r="E332" s="149" t="s">
        <v>2142</v>
      </c>
      <c r="F332" s="150" t="s">
        <v>2451</v>
      </c>
      <c r="H332" s="151">
        <v>-12.949</v>
      </c>
      <c r="I332" s="152"/>
      <c r="L332" s="148"/>
      <c r="M332" s="153"/>
      <c r="T332" s="154"/>
      <c r="AT332" s="149" t="s">
        <v>255</v>
      </c>
      <c r="AU332" s="149" t="s">
        <v>82</v>
      </c>
      <c r="AV332" s="11" t="s">
        <v>84</v>
      </c>
      <c r="AW332" s="11" t="s">
        <v>32</v>
      </c>
      <c r="AX332" s="11" t="s">
        <v>75</v>
      </c>
      <c r="AY332" s="149" t="s">
        <v>247</v>
      </c>
    </row>
    <row r="333" spans="2:51" s="12" customFormat="1">
      <c r="B333" s="155"/>
      <c r="D333" s="144" t="s">
        <v>255</v>
      </c>
      <c r="E333" s="156" t="s">
        <v>1</v>
      </c>
      <c r="F333" s="157" t="s">
        <v>2452</v>
      </c>
      <c r="H333" s="156" t="s">
        <v>1</v>
      </c>
      <c r="I333" s="158"/>
      <c r="L333" s="155"/>
      <c r="M333" s="159"/>
      <c r="T333" s="160"/>
      <c r="AT333" s="156" t="s">
        <v>255</v>
      </c>
      <c r="AU333" s="156" t="s">
        <v>82</v>
      </c>
      <c r="AV333" s="12" t="s">
        <v>82</v>
      </c>
      <c r="AW333" s="12" t="s">
        <v>32</v>
      </c>
      <c r="AX333" s="12" t="s">
        <v>75</v>
      </c>
      <c r="AY333" s="156" t="s">
        <v>247</v>
      </c>
    </row>
    <row r="334" spans="2:51" s="11" customFormat="1" ht="22.5">
      <c r="B334" s="148"/>
      <c r="D334" s="144" t="s">
        <v>255</v>
      </c>
      <c r="E334" s="149" t="s">
        <v>2144</v>
      </c>
      <c r="F334" s="150" t="s">
        <v>2453</v>
      </c>
      <c r="H334" s="151">
        <v>-34.591999999999999</v>
      </c>
      <c r="I334" s="152"/>
      <c r="L334" s="148"/>
      <c r="M334" s="153"/>
      <c r="T334" s="154"/>
      <c r="AT334" s="149" t="s">
        <v>255</v>
      </c>
      <c r="AU334" s="149" t="s">
        <v>82</v>
      </c>
      <c r="AV334" s="11" t="s">
        <v>84</v>
      </c>
      <c r="AW334" s="11" t="s">
        <v>32</v>
      </c>
      <c r="AX334" s="11" t="s">
        <v>75</v>
      </c>
      <c r="AY334" s="149" t="s">
        <v>247</v>
      </c>
    </row>
    <row r="335" spans="2:51" s="12" customFormat="1">
      <c r="B335" s="155"/>
      <c r="D335" s="144" t="s">
        <v>255</v>
      </c>
      <c r="E335" s="156" t="s">
        <v>1</v>
      </c>
      <c r="F335" s="157" t="s">
        <v>2454</v>
      </c>
      <c r="H335" s="156" t="s">
        <v>1</v>
      </c>
      <c r="I335" s="158"/>
      <c r="L335" s="155"/>
      <c r="M335" s="159"/>
      <c r="T335" s="160"/>
      <c r="AT335" s="156" t="s">
        <v>255</v>
      </c>
      <c r="AU335" s="156" t="s">
        <v>82</v>
      </c>
      <c r="AV335" s="12" t="s">
        <v>82</v>
      </c>
      <c r="AW335" s="12" t="s">
        <v>32</v>
      </c>
      <c r="AX335" s="12" t="s">
        <v>75</v>
      </c>
      <c r="AY335" s="156" t="s">
        <v>247</v>
      </c>
    </row>
    <row r="336" spans="2:51" s="11" customFormat="1">
      <c r="B336" s="148"/>
      <c r="D336" s="144" t="s">
        <v>255</v>
      </c>
      <c r="E336" s="149" t="s">
        <v>2146</v>
      </c>
      <c r="F336" s="150" t="s">
        <v>2455</v>
      </c>
      <c r="H336" s="151">
        <v>-9.6880000000000006</v>
      </c>
      <c r="I336" s="152"/>
      <c r="L336" s="148"/>
      <c r="M336" s="153"/>
      <c r="T336" s="154"/>
      <c r="AT336" s="149" t="s">
        <v>255</v>
      </c>
      <c r="AU336" s="149" t="s">
        <v>82</v>
      </c>
      <c r="AV336" s="11" t="s">
        <v>84</v>
      </c>
      <c r="AW336" s="11" t="s">
        <v>32</v>
      </c>
      <c r="AX336" s="11" t="s">
        <v>75</v>
      </c>
      <c r="AY336" s="149" t="s">
        <v>247</v>
      </c>
    </row>
    <row r="337" spans="2:65" s="12" customFormat="1">
      <c r="B337" s="155"/>
      <c r="D337" s="144" t="s">
        <v>255</v>
      </c>
      <c r="E337" s="156" t="s">
        <v>1</v>
      </c>
      <c r="F337" s="157" t="s">
        <v>2217</v>
      </c>
      <c r="H337" s="156" t="s">
        <v>1</v>
      </c>
      <c r="I337" s="158"/>
      <c r="L337" s="155"/>
      <c r="M337" s="159"/>
      <c r="T337" s="160"/>
      <c r="AT337" s="156" t="s">
        <v>255</v>
      </c>
      <c r="AU337" s="156" t="s">
        <v>82</v>
      </c>
      <c r="AV337" s="12" t="s">
        <v>82</v>
      </c>
      <c r="AW337" s="12" t="s">
        <v>32</v>
      </c>
      <c r="AX337" s="12" t="s">
        <v>75</v>
      </c>
      <c r="AY337" s="156" t="s">
        <v>247</v>
      </c>
    </row>
    <row r="338" spans="2:65" s="11" customFormat="1">
      <c r="B338" s="148"/>
      <c r="D338" s="144" t="s">
        <v>255</v>
      </c>
      <c r="E338" s="149" t="s">
        <v>2148</v>
      </c>
      <c r="F338" s="150" t="s">
        <v>2149</v>
      </c>
      <c r="H338" s="151">
        <v>-12.417</v>
      </c>
      <c r="I338" s="152"/>
      <c r="L338" s="148"/>
      <c r="M338" s="153"/>
      <c r="T338" s="154"/>
      <c r="AT338" s="149" t="s">
        <v>255</v>
      </c>
      <c r="AU338" s="149" t="s">
        <v>82</v>
      </c>
      <c r="AV338" s="11" t="s">
        <v>84</v>
      </c>
      <c r="AW338" s="11" t="s">
        <v>32</v>
      </c>
      <c r="AX338" s="11" t="s">
        <v>75</v>
      </c>
      <c r="AY338" s="149" t="s">
        <v>247</v>
      </c>
    </row>
    <row r="339" spans="2:65" s="11" customFormat="1" ht="22.5">
      <c r="B339" s="148"/>
      <c r="D339" s="144" t="s">
        <v>255</v>
      </c>
      <c r="E339" s="149" t="s">
        <v>2456</v>
      </c>
      <c r="F339" s="150" t="s">
        <v>2457</v>
      </c>
      <c r="H339" s="151">
        <v>1760.2239999999999</v>
      </c>
      <c r="I339" s="152"/>
      <c r="L339" s="148"/>
      <c r="M339" s="153"/>
      <c r="T339" s="154"/>
      <c r="AT339" s="149" t="s">
        <v>255</v>
      </c>
      <c r="AU339" s="149" t="s">
        <v>82</v>
      </c>
      <c r="AV339" s="11" t="s">
        <v>84</v>
      </c>
      <c r="AW339" s="11" t="s">
        <v>32</v>
      </c>
      <c r="AX339" s="11" t="s">
        <v>82</v>
      </c>
      <c r="AY339" s="149" t="s">
        <v>247</v>
      </c>
    </row>
    <row r="340" spans="2:65" s="1" customFormat="1" ht="24.2" customHeight="1">
      <c r="B340" s="130"/>
      <c r="C340" s="131" t="s">
        <v>370</v>
      </c>
      <c r="D340" s="131" t="s">
        <v>248</v>
      </c>
      <c r="E340" s="132" t="s">
        <v>1944</v>
      </c>
      <c r="F340" s="133" t="s">
        <v>1945</v>
      </c>
      <c r="G340" s="134" t="s">
        <v>269</v>
      </c>
      <c r="H340" s="135">
        <v>343.33300000000003</v>
      </c>
      <c r="I340" s="136"/>
      <c r="J340" s="137">
        <f>ROUND(I340*H340,2)</f>
        <v>0</v>
      </c>
      <c r="K340" s="133" t="s">
        <v>1577</v>
      </c>
      <c r="L340" s="32"/>
      <c r="M340" s="138" t="s">
        <v>1</v>
      </c>
      <c r="N340" s="139" t="s">
        <v>40</v>
      </c>
      <c r="P340" s="140">
        <f>O340*H340</f>
        <v>0</v>
      </c>
      <c r="Q340" s="140">
        <v>0</v>
      </c>
      <c r="R340" s="140">
        <f>Q340*H340</f>
        <v>0</v>
      </c>
      <c r="S340" s="140">
        <v>0</v>
      </c>
      <c r="T340" s="141">
        <f>S340*H340</f>
        <v>0</v>
      </c>
      <c r="AR340" s="142" t="s">
        <v>96</v>
      </c>
      <c r="AT340" s="142" t="s">
        <v>248</v>
      </c>
      <c r="AU340" s="142" t="s">
        <v>82</v>
      </c>
      <c r="AY340" s="17" t="s">
        <v>247</v>
      </c>
      <c r="BE340" s="143">
        <f>IF(N340="základní",J340,0)</f>
        <v>0</v>
      </c>
      <c r="BF340" s="143">
        <f>IF(N340="snížená",J340,0)</f>
        <v>0</v>
      </c>
      <c r="BG340" s="143">
        <f>IF(N340="zákl. přenesená",J340,0)</f>
        <v>0</v>
      </c>
      <c r="BH340" s="143">
        <f>IF(N340="sníž. přenesená",J340,0)</f>
        <v>0</v>
      </c>
      <c r="BI340" s="143">
        <f>IF(N340="nulová",J340,0)</f>
        <v>0</v>
      </c>
      <c r="BJ340" s="17" t="s">
        <v>82</v>
      </c>
      <c r="BK340" s="143">
        <f>ROUND(I340*H340,2)</f>
        <v>0</v>
      </c>
      <c r="BL340" s="17" t="s">
        <v>96</v>
      </c>
      <c r="BM340" s="142" t="s">
        <v>2458</v>
      </c>
    </row>
    <row r="341" spans="2:65" s="1" customFormat="1" ht="19.5">
      <c r="B341" s="32"/>
      <c r="D341" s="144" t="s">
        <v>253</v>
      </c>
      <c r="F341" s="145" t="s">
        <v>1947</v>
      </c>
      <c r="I341" s="146"/>
      <c r="L341" s="32"/>
      <c r="M341" s="147"/>
      <c r="T341" s="55"/>
      <c r="AT341" s="17" t="s">
        <v>253</v>
      </c>
      <c r="AU341" s="17" t="s">
        <v>82</v>
      </c>
    </row>
    <row r="342" spans="2:65" s="1" customFormat="1" ht="204.75">
      <c r="B342" s="32"/>
      <c r="D342" s="144" t="s">
        <v>1580</v>
      </c>
      <c r="F342" s="166" t="s">
        <v>1948</v>
      </c>
      <c r="I342" s="146"/>
      <c r="L342" s="32"/>
      <c r="M342" s="147"/>
      <c r="T342" s="55"/>
      <c r="AT342" s="17" t="s">
        <v>1580</v>
      </c>
      <c r="AU342" s="17" t="s">
        <v>82</v>
      </c>
    </row>
    <row r="343" spans="2:65" s="12" customFormat="1">
      <c r="B343" s="155"/>
      <c r="D343" s="144" t="s">
        <v>255</v>
      </c>
      <c r="E343" s="156" t="s">
        <v>1</v>
      </c>
      <c r="F343" s="157" t="s">
        <v>1921</v>
      </c>
      <c r="H343" s="156" t="s">
        <v>1</v>
      </c>
      <c r="I343" s="158"/>
      <c r="L343" s="155"/>
      <c r="M343" s="159"/>
      <c r="T343" s="160"/>
      <c r="AT343" s="156" t="s">
        <v>255</v>
      </c>
      <c r="AU343" s="156" t="s">
        <v>82</v>
      </c>
      <c r="AV343" s="12" t="s">
        <v>82</v>
      </c>
      <c r="AW343" s="12" t="s">
        <v>32</v>
      </c>
      <c r="AX343" s="12" t="s">
        <v>75</v>
      </c>
      <c r="AY343" s="156" t="s">
        <v>247</v>
      </c>
    </row>
    <row r="344" spans="2:65" s="12" customFormat="1">
      <c r="B344" s="155"/>
      <c r="D344" s="144" t="s">
        <v>255</v>
      </c>
      <c r="E344" s="156" t="s">
        <v>1</v>
      </c>
      <c r="F344" s="157" t="s">
        <v>2389</v>
      </c>
      <c r="H344" s="156" t="s">
        <v>1</v>
      </c>
      <c r="I344" s="158"/>
      <c r="L344" s="155"/>
      <c r="M344" s="159"/>
      <c r="T344" s="160"/>
      <c r="AT344" s="156" t="s">
        <v>255</v>
      </c>
      <c r="AU344" s="156" t="s">
        <v>82</v>
      </c>
      <c r="AV344" s="12" t="s">
        <v>82</v>
      </c>
      <c r="AW344" s="12" t="s">
        <v>32</v>
      </c>
      <c r="AX344" s="12" t="s">
        <v>75</v>
      </c>
      <c r="AY344" s="156" t="s">
        <v>247</v>
      </c>
    </row>
    <row r="345" spans="2:65" s="11" customFormat="1">
      <c r="B345" s="148"/>
      <c r="D345" s="144" t="s">
        <v>255</v>
      </c>
      <c r="E345" s="149" t="s">
        <v>1014</v>
      </c>
      <c r="F345" s="150" t="s">
        <v>2459</v>
      </c>
      <c r="H345" s="151">
        <v>7.008</v>
      </c>
      <c r="I345" s="152"/>
      <c r="L345" s="148"/>
      <c r="M345" s="153"/>
      <c r="T345" s="154"/>
      <c r="AT345" s="149" t="s">
        <v>255</v>
      </c>
      <c r="AU345" s="149" t="s">
        <v>82</v>
      </c>
      <c r="AV345" s="11" t="s">
        <v>84</v>
      </c>
      <c r="AW345" s="11" t="s">
        <v>32</v>
      </c>
      <c r="AX345" s="11" t="s">
        <v>75</v>
      </c>
      <c r="AY345" s="149" t="s">
        <v>247</v>
      </c>
    </row>
    <row r="346" spans="2:65" s="11" customFormat="1">
      <c r="B346" s="148"/>
      <c r="D346" s="144" t="s">
        <v>255</v>
      </c>
      <c r="E346" s="149" t="s">
        <v>507</v>
      </c>
      <c r="F346" s="150" t="s">
        <v>2460</v>
      </c>
      <c r="H346" s="151">
        <v>81.600999999999999</v>
      </c>
      <c r="I346" s="152"/>
      <c r="L346" s="148"/>
      <c r="M346" s="153"/>
      <c r="T346" s="154"/>
      <c r="AT346" s="149" t="s">
        <v>255</v>
      </c>
      <c r="AU346" s="149" t="s">
        <v>82</v>
      </c>
      <c r="AV346" s="11" t="s">
        <v>84</v>
      </c>
      <c r="AW346" s="11" t="s">
        <v>32</v>
      </c>
      <c r="AX346" s="11" t="s">
        <v>75</v>
      </c>
      <c r="AY346" s="149" t="s">
        <v>247</v>
      </c>
    </row>
    <row r="347" spans="2:65" s="12" customFormat="1">
      <c r="B347" s="155"/>
      <c r="D347" s="144" t="s">
        <v>255</v>
      </c>
      <c r="E347" s="156" t="s">
        <v>1</v>
      </c>
      <c r="F347" s="157" t="s">
        <v>2461</v>
      </c>
      <c r="H347" s="156" t="s">
        <v>1</v>
      </c>
      <c r="I347" s="158"/>
      <c r="L347" s="155"/>
      <c r="M347" s="159"/>
      <c r="T347" s="160"/>
      <c r="AT347" s="156" t="s">
        <v>255</v>
      </c>
      <c r="AU347" s="156" t="s">
        <v>82</v>
      </c>
      <c r="AV347" s="12" t="s">
        <v>82</v>
      </c>
      <c r="AW347" s="12" t="s">
        <v>32</v>
      </c>
      <c r="AX347" s="12" t="s">
        <v>75</v>
      </c>
      <c r="AY347" s="156" t="s">
        <v>247</v>
      </c>
    </row>
    <row r="348" spans="2:65" s="11" customFormat="1">
      <c r="B348" s="148"/>
      <c r="D348" s="144" t="s">
        <v>255</v>
      </c>
      <c r="E348" s="149" t="s">
        <v>1052</v>
      </c>
      <c r="F348" s="150" t="s">
        <v>2462</v>
      </c>
      <c r="H348" s="151">
        <v>20.039000000000001</v>
      </c>
      <c r="I348" s="152"/>
      <c r="L348" s="148"/>
      <c r="M348" s="153"/>
      <c r="T348" s="154"/>
      <c r="AT348" s="149" t="s">
        <v>255</v>
      </c>
      <c r="AU348" s="149" t="s">
        <v>82</v>
      </c>
      <c r="AV348" s="11" t="s">
        <v>84</v>
      </c>
      <c r="AW348" s="11" t="s">
        <v>32</v>
      </c>
      <c r="AX348" s="11" t="s">
        <v>75</v>
      </c>
      <c r="AY348" s="149" t="s">
        <v>247</v>
      </c>
    </row>
    <row r="349" spans="2:65" s="11" customFormat="1">
      <c r="B349" s="148"/>
      <c r="D349" s="144" t="s">
        <v>255</v>
      </c>
      <c r="E349" s="149" t="s">
        <v>1126</v>
      </c>
      <c r="F349" s="150" t="s">
        <v>2463</v>
      </c>
      <c r="H349" s="151">
        <v>234.685</v>
      </c>
      <c r="I349" s="152"/>
      <c r="L349" s="148"/>
      <c r="M349" s="153"/>
      <c r="T349" s="154"/>
      <c r="AT349" s="149" t="s">
        <v>255</v>
      </c>
      <c r="AU349" s="149" t="s">
        <v>82</v>
      </c>
      <c r="AV349" s="11" t="s">
        <v>84</v>
      </c>
      <c r="AW349" s="11" t="s">
        <v>32</v>
      </c>
      <c r="AX349" s="11" t="s">
        <v>75</v>
      </c>
      <c r="AY349" s="149" t="s">
        <v>247</v>
      </c>
    </row>
    <row r="350" spans="2:65" s="11" customFormat="1">
      <c r="B350" s="148"/>
      <c r="D350" s="144" t="s">
        <v>255</v>
      </c>
      <c r="E350" s="149" t="s">
        <v>2464</v>
      </c>
      <c r="F350" s="150" t="s">
        <v>2465</v>
      </c>
      <c r="H350" s="151">
        <v>343.33300000000003</v>
      </c>
      <c r="I350" s="152"/>
      <c r="L350" s="148"/>
      <c r="M350" s="153"/>
      <c r="T350" s="154"/>
      <c r="AT350" s="149" t="s">
        <v>255</v>
      </c>
      <c r="AU350" s="149" t="s">
        <v>82</v>
      </c>
      <c r="AV350" s="11" t="s">
        <v>84</v>
      </c>
      <c r="AW350" s="11" t="s">
        <v>32</v>
      </c>
      <c r="AX350" s="11" t="s">
        <v>82</v>
      </c>
      <c r="AY350" s="149" t="s">
        <v>247</v>
      </c>
    </row>
    <row r="351" spans="2:65" s="1" customFormat="1" ht="21.75" customHeight="1">
      <c r="B351" s="130"/>
      <c r="C351" s="131" t="s">
        <v>378</v>
      </c>
      <c r="D351" s="131" t="s">
        <v>248</v>
      </c>
      <c r="E351" s="132" t="s">
        <v>296</v>
      </c>
      <c r="F351" s="133" t="s">
        <v>297</v>
      </c>
      <c r="G351" s="134" t="s">
        <v>298</v>
      </c>
      <c r="H351" s="135">
        <v>152</v>
      </c>
      <c r="I351" s="136"/>
      <c r="J351" s="137">
        <f>ROUND(I351*H351,2)</f>
        <v>0</v>
      </c>
      <c r="K351" s="133" t="s">
        <v>1577</v>
      </c>
      <c r="L351" s="32"/>
      <c r="M351" s="138" t="s">
        <v>1</v>
      </c>
      <c r="N351" s="139" t="s">
        <v>40</v>
      </c>
      <c r="P351" s="140">
        <f>O351*H351</f>
        <v>0</v>
      </c>
      <c r="Q351" s="140">
        <v>0</v>
      </c>
      <c r="R351" s="140">
        <f>Q351*H351</f>
        <v>0</v>
      </c>
      <c r="S351" s="140">
        <v>0</v>
      </c>
      <c r="T351" s="141">
        <f>S351*H351</f>
        <v>0</v>
      </c>
      <c r="AR351" s="142" t="s">
        <v>96</v>
      </c>
      <c r="AT351" s="142" t="s">
        <v>248</v>
      </c>
      <c r="AU351" s="142" t="s">
        <v>82</v>
      </c>
      <c r="AY351" s="17" t="s">
        <v>247</v>
      </c>
      <c r="BE351" s="143">
        <f>IF(N351="základní",J351,0)</f>
        <v>0</v>
      </c>
      <c r="BF351" s="143">
        <f>IF(N351="snížená",J351,0)</f>
        <v>0</v>
      </c>
      <c r="BG351" s="143">
        <f>IF(N351="zákl. přenesená",J351,0)</f>
        <v>0</v>
      </c>
      <c r="BH351" s="143">
        <f>IF(N351="sníž. přenesená",J351,0)</f>
        <v>0</v>
      </c>
      <c r="BI351" s="143">
        <f>IF(N351="nulová",J351,0)</f>
        <v>0</v>
      </c>
      <c r="BJ351" s="17" t="s">
        <v>82</v>
      </c>
      <c r="BK351" s="143">
        <f>ROUND(I351*H351,2)</f>
        <v>0</v>
      </c>
      <c r="BL351" s="17" t="s">
        <v>96</v>
      </c>
      <c r="BM351" s="142" t="s">
        <v>2466</v>
      </c>
    </row>
    <row r="352" spans="2:65" s="1" customFormat="1">
      <c r="B352" s="32"/>
      <c r="D352" s="144" t="s">
        <v>253</v>
      </c>
      <c r="F352" s="145" t="s">
        <v>297</v>
      </c>
      <c r="I352" s="146"/>
      <c r="L352" s="32"/>
      <c r="M352" s="147"/>
      <c r="T352" s="55"/>
      <c r="AT352" s="17" t="s">
        <v>253</v>
      </c>
      <c r="AU352" s="17" t="s">
        <v>82</v>
      </c>
    </row>
    <row r="353" spans="2:65" s="1" customFormat="1" ht="29.25">
      <c r="B353" s="32"/>
      <c r="D353" s="144" t="s">
        <v>1580</v>
      </c>
      <c r="F353" s="166" t="s">
        <v>2467</v>
      </c>
      <c r="I353" s="146"/>
      <c r="L353" s="32"/>
      <c r="M353" s="147"/>
      <c r="T353" s="55"/>
      <c r="AT353" s="17" t="s">
        <v>1580</v>
      </c>
      <c r="AU353" s="17" t="s">
        <v>82</v>
      </c>
    </row>
    <row r="354" spans="2:65" s="12" customFormat="1">
      <c r="B354" s="155"/>
      <c r="D354" s="144" t="s">
        <v>255</v>
      </c>
      <c r="E354" s="156" t="s">
        <v>1</v>
      </c>
      <c r="F354" s="157" t="s">
        <v>1921</v>
      </c>
      <c r="H354" s="156" t="s">
        <v>1</v>
      </c>
      <c r="I354" s="158"/>
      <c r="L354" s="155"/>
      <c r="M354" s="159"/>
      <c r="T354" s="160"/>
      <c r="AT354" s="156" t="s">
        <v>255</v>
      </c>
      <c r="AU354" s="156" t="s">
        <v>82</v>
      </c>
      <c r="AV354" s="12" t="s">
        <v>82</v>
      </c>
      <c r="AW354" s="12" t="s">
        <v>32</v>
      </c>
      <c r="AX354" s="12" t="s">
        <v>75</v>
      </c>
      <c r="AY354" s="156" t="s">
        <v>247</v>
      </c>
    </row>
    <row r="355" spans="2:65" s="12" customFormat="1">
      <c r="B355" s="155"/>
      <c r="D355" s="144" t="s">
        <v>255</v>
      </c>
      <c r="E355" s="156" t="s">
        <v>1</v>
      </c>
      <c r="F355" s="157" t="s">
        <v>2332</v>
      </c>
      <c r="H355" s="156" t="s">
        <v>1</v>
      </c>
      <c r="I355" s="158"/>
      <c r="L355" s="155"/>
      <c r="M355" s="159"/>
      <c r="T355" s="160"/>
      <c r="AT355" s="156" t="s">
        <v>255</v>
      </c>
      <c r="AU355" s="156" t="s">
        <v>82</v>
      </c>
      <c r="AV355" s="12" t="s">
        <v>82</v>
      </c>
      <c r="AW355" s="12" t="s">
        <v>32</v>
      </c>
      <c r="AX355" s="12" t="s">
        <v>75</v>
      </c>
      <c r="AY355" s="156" t="s">
        <v>247</v>
      </c>
    </row>
    <row r="356" spans="2:65" s="11" customFormat="1">
      <c r="B356" s="148"/>
      <c r="D356" s="144" t="s">
        <v>255</v>
      </c>
      <c r="E356" s="149" t="s">
        <v>1218</v>
      </c>
      <c r="F356" s="150" t="s">
        <v>2468</v>
      </c>
      <c r="H356" s="151">
        <v>63</v>
      </c>
      <c r="I356" s="152"/>
      <c r="L356" s="148"/>
      <c r="M356" s="153"/>
      <c r="T356" s="154"/>
      <c r="AT356" s="149" t="s">
        <v>255</v>
      </c>
      <c r="AU356" s="149" t="s">
        <v>82</v>
      </c>
      <c r="AV356" s="11" t="s">
        <v>84</v>
      </c>
      <c r="AW356" s="11" t="s">
        <v>32</v>
      </c>
      <c r="AX356" s="11" t="s">
        <v>75</v>
      </c>
      <c r="AY356" s="149" t="s">
        <v>247</v>
      </c>
    </row>
    <row r="357" spans="2:65" s="12" customFormat="1">
      <c r="B357" s="155"/>
      <c r="D357" s="144" t="s">
        <v>255</v>
      </c>
      <c r="E357" s="156" t="s">
        <v>1</v>
      </c>
      <c r="F357" s="157" t="s">
        <v>2345</v>
      </c>
      <c r="H357" s="156" t="s">
        <v>1</v>
      </c>
      <c r="I357" s="158"/>
      <c r="L357" s="155"/>
      <c r="M357" s="159"/>
      <c r="T357" s="160"/>
      <c r="AT357" s="156" t="s">
        <v>255</v>
      </c>
      <c r="AU357" s="156" t="s">
        <v>82</v>
      </c>
      <c r="AV357" s="12" t="s">
        <v>82</v>
      </c>
      <c r="AW357" s="12" t="s">
        <v>32</v>
      </c>
      <c r="AX357" s="12" t="s">
        <v>75</v>
      </c>
      <c r="AY357" s="156" t="s">
        <v>247</v>
      </c>
    </row>
    <row r="358" spans="2:65" s="11" customFormat="1">
      <c r="B358" s="148"/>
      <c r="D358" s="144" t="s">
        <v>255</v>
      </c>
      <c r="E358" s="149" t="s">
        <v>546</v>
      </c>
      <c r="F358" s="150" t="s">
        <v>2469</v>
      </c>
      <c r="H358" s="151">
        <v>11</v>
      </c>
      <c r="I358" s="152"/>
      <c r="L358" s="148"/>
      <c r="M358" s="153"/>
      <c r="T358" s="154"/>
      <c r="AT358" s="149" t="s">
        <v>255</v>
      </c>
      <c r="AU358" s="149" t="s">
        <v>82</v>
      </c>
      <c r="AV358" s="11" t="s">
        <v>84</v>
      </c>
      <c r="AW358" s="11" t="s">
        <v>32</v>
      </c>
      <c r="AX358" s="11" t="s">
        <v>75</v>
      </c>
      <c r="AY358" s="149" t="s">
        <v>247</v>
      </c>
    </row>
    <row r="359" spans="2:65" s="12" customFormat="1">
      <c r="B359" s="155"/>
      <c r="D359" s="144" t="s">
        <v>255</v>
      </c>
      <c r="E359" s="156" t="s">
        <v>1</v>
      </c>
      <c r="F359" s="157" t="s">
        <v>2336</v>
      </c>
      <c r="H359" s="156" t="s">
        <v>1</v>
      </c>
      <c r="I359" s="158"/>
      <c r="L359" s="155"/>
      <c r="M359" s="159"/>
      <c r="T359" s="160"/>
      <c r="AT359" s="156" t="s">
        <v>255</v>
      </c>
      <c r="AU359" s="156" t="s">
        <v>82</v>
      </c>
      <c r="AV359" s="12" t="s">
        <v>82</v>
      </c>
      <c r="AW359" s="12" t="s">
        <v>32</v>
      </c>
      <c r="AX359" s="12" t="s">
        <v>75</v>
      </c>
      <c r="AY359" s="156" t="s">
        <v>247</v>
      </c>
    </row>
    <row r="360" spans="2:65" s="11" customFormat="1">
      <c r="B360" s="148"/>
      <c r="D360" s="144" t="s">
        <v>255</v>
      </c>
      <c r="E360" s="149" t="s">
        <v>1078</v>
      </c>
      <c r="F360" s="150" t="s">
        <v>2470</v>
      </c>
      <c r="H360" s="151">
        <v>78</v>
      </c>
      <c r="I360" s="152"/>
      <c r="L360" s="148"/>
      <c r="M360" s="153"/>
      <c r="T360" s="154"/>
      <c r="AT360" s="149" t="s">
        <v>255</v>
      </c>
      <c r="AU360" s="149" t="s">
        <v>82</v>
      </c>
      <c r="AV360" s="11" t="s">
        <v>84</v>
      </c>
      <c r="AW360" s="11" t="s">
        <v>32</v>
      </c>
      <c r="AX360" s="11" t="s">
        <v>75</v>
      </c>
      <c r="AY360" s="149" t="s">
        <v>247</v>
      </c>
    </row>
    <row r="361" spans="2:65" s="11" customFormat="1">
      <c r="B361" s="148"/>
      <c r="D361" s="144" t="s">
        <v>255</v>
      </c>
      <c r="E361" s="149" t="s">
        <v>2471</v>
      </c>
      <c r="F361" s="150" t="s">
        <v>2472</v>
      </c>
      <c r="H361" s="151">
        <v>152</v>
      </c>
      <c r="I361" s="152"/>
      <c r="L361" s="148"/>
      <c r="M361" s="153"/>
      <c r="T361" s="154"/>
      <c r="AT361" s="149" t="s">
        <v>255</v>
      </c>
      <c r="AU361" s="149" t="s">
        <v>82</v>
      </c>
      <c r="AV361" s="11" t="s">
        <v>84</v>
      </c>
      <c r="AW361" s="11" t="s">
        <v>32</v>
      </c>
      <c r="AX361" s="11" t="s">
        <v>82</v>
      </c>
      <c r="AY361" s="149" t="s">
        <v>247</v>
      </c>
    </row>
    <row r="362" spans="2:65" s="1" customFormat="1" ht="16.5" customHeight="1">
      <c r="B362" s="130"/>
      <c r="C362" s="131" t="s">
        <v>388</v>
      </c>
      <c r="D362" s="131" t="s">
        <v>248</v>
      </c>
      <c r="E362" s="132" t="s">
        <v>471</v>
      </c>
      <c r="F362" s="133" t="s">
        <v>472</v>
      </c>
      <c r="G362" s="134" t="s">
        <v>298</v>
      </c>
      <c r="H362" s="135">
        <v>38</v>
      </c>
      <c r="I362" s="136"/>
      <c r="J362" s="137">
        <f>ROUND(I362*H362,2)</f>
        <v>0</v>
      </c>
      <c r="K362" s="133" t="s">
        <v>1577</v>
      </c>
      <c r="L362" s="32"/>
      <c r="M362" s="138" t="s">
        <v>1</v>
      </c>
      <c r="N362" s="139" t="s">
        <v>40</v>
      </c>
      <c r="P362" s="140">
        <f>O362*H362</f>
        <v>0</v>
      </c>
      <c r="Q362" s="140">
        <v>0</v>
      </c>
      <c r="R362" s="140">
        <f>Q362*H362</f>
        <v>0</v>
      </c>
      <c r="S362" s="140">
        <v>0</v>
      </c>
      <c r="T362" s="141">
        <f>S362*H362</f>
        <v>0</v>
      </c>
      <c r="AR362" s="142" t="s">
        <v>96</v>
      </c>
      <c r="AT362" s="142" t="s">
        <v>248</v>
      </c>
      <c r="AU362" s="142" t="s">
        <v>82</v>
      </c>
      <c r="AY362" s="17" t="s">
        <v>247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82</v>
      </c>
      <c r="BK362" s="143">
        <f>ROUND(I362*H362,2)</f>
        <v>0</v>
      </c>
      <c r="BL362" s="17" t="s">
        <v>96</v>
      </c>
      <c r="BM362" s="142" t="s">
        <v>2473</v>
      </c>
    </row>
    <row r="363" spans="2:65" s="1" customFormat="1">
      <c r="B363" s="32"/>
      <c r="D363" s="144" t="s">
        <v>253</v>
      </c>
      <c r="F363" s="145" t="s">
        <v>472</v>
      </c>
      <c r="I363" s="146"/>
      <c r="L363" s="32"/>
      <c r="M363" s="147"/>
      <c r="T363" s="55"/>
      <c r="AT363" s="17" t="s">
        <v>253</v>
      </c>
      <c r="AU363" s="17" t="s">
        <v>82</v>
      </c>
    </row>
    <row r="364" spans="2:65" s="1" customFormat="1" ht="29.25">
      <c r="B364" s="32"/>
      <c r="D364" s="144" t="s">
        <v>1580</v>
      </c>
      <c r="F364" s="166" t="s">
        <v>2474</v>
      </c>
      <c r="I364" s="146"/>
      <c r="L364" s="32"/>
      <c r="M364" s="147"/>
      <c r="T364" s="55"/>
      <c r="AT364" s="17" t="s">
        <v>1580</v>
      </c>
      <c r="AU364" s="17" t="s">
        <v>82</v>
      </c>
    </row>
    <row r="365" spans="2:65" s="12" customFormat="1">
      <c r="B365" s="155"/>
      <c r="D365" s="144" t="s">
        <v>255</v>
      </c>
      <c r="E365" s="156" t="s">
        <v>1</v>
      </c>
      <c r="F365" s="157" t="s">
        <v>1921</v>
      </c>
      <c r="H365" s="156" t="s">
        <v>1</v>
      </c>
      <c r="I365" s="158"/>
      <c r="L365" s="155"/>
      <c r="M365" s="159"/>
      <c r="T365" s="160"/>
      <c r="AT365" s="156" t="s">
        <v>255</v>
      </c>
      <c r="AU365" s="156" t="s">
        <v>82</v>
      </c>
      <c r="AV365" s="12" t="s">
        <v>82</v>
      </c>
      <c r="AW365" s="12" t="s">
        <v>32</v>
      </c>
      <c r="AX365" s="12" t="s">
        <v>75</v>
      </c>
      <c r="AY365" s="156" t="s">
        <v>247</v>
      </c>
    </row>
    <row r="366" spans="2:65" s="11" customFormat="1">
      <c r="B366" s="148"/>
      <c r="D366" s="144" t="s">
        <v>255</v>
      </c>
      <c r="E366" s="149" t="s">
        <v>1224</v>
      </c>
      <c r="F366" s="150" t="s">
        <v>2475</v>
      </c>
      <c r="H366" s="151">
        <v>38</v>
      </c>
      <c r="I366" s="152"/>
      <c r="L366" s="148"/>
      <c r="M366" s="153"/>
      <c r="T366" s="154"/>
      <c r="AT366" s="149" t="s">
        <v>255</v>
      </c>
      <c r="AU366" s="149" t="s">
        <v>82</v>
      </c>
      <c r="AV366" s="11" t="s">
        <v>84</v>
      </c>
      <c r="AW366" s="11" t="s">
        <v>32</v>
      </c>
      <c r="AX366" s="11" t="s">
        <v>82</v>
      </c>
      <c r="AY366" s="149" t="s">
        <v>247</v>
      </c>
    </row>
    <row r="367" spans="2:65" s="1" customFormat="1" ht="21.75" customHeight="1">
      <c r="B367" s="130"/>
      <c r="C367" s="131" t="s">
        <v>394</v>
      </c>
      <c r="D367" s="131" t="s">
        <v>248</v>
      </c>
      <c r="E367" s="132" t="s">
        <v>2476</v>
      </c>
      <c r="F367" s="133" t="s">
        <v>2477</v>
      </c>
      <c r="G367" s="134" t="s">
        <v>298</v>
      </c>
      <c r="H367" s="135">
        <v>38</v>
      </c>
      <c r="I367" s="136"/>
      <c r="J367" s="137">
        <f>ROUND(I367*H367,2)</f>
        <v>0</v>
      </c>
      <c r="K367" s="133" t="s">
        <v>1577</v>
      </c>
      <c r="L367" s="32"/>
      <c r="M367" s="138" t="s">
        <v>1</v>
      </c>
      <c r="N367" s="139" t="s">
        <v>40</v>
      </c>
      <c r="P367" s="140">
        <f>O367*H367</f>
        <v>0</v>
      </c>
      <c r="Q367" s="140">
        <v>0</v>
      </c>
      <c r="R367" s="140">
        <f>Q367*H367</f>
        <v>0</v>
      </c>
      <c r="S367" s="140">
        <v>0</v>
      </c>
      <c r="T367" s="141">
        <f>S367*H367</f>
        <v>0</v>
      </c>
      <c r="AR367" s="142" t="s">
        <v>96</v>
      </c>
      <c r="AT367" s="142" t="s">
        <v>248</v>
      </c>
      <c r="AU367" s="142" t="s">
        <v>82</v>
      </c>
      <c r="AY367" s="17" t="s">
        <v>247</v>
      </c>
      <c r="BE367" s="143">
        <f>IF(N367="základní",J367,0)</f>
        <v>0</v>
      </c>
      <c r="BF367" s="143">
        <f>IF(N367="snížená",J367,0)</f>
        <v>0</v>
      </c>
      <c r="BG367" s="143">
        <f>IF(N367="zákl. přenesená",J367,0)</f>
        <v>0</v>
      </c>
      <c r="BH367" s="143">
        <f>IF(N367="sníž. přenesená",J367,0)</f>
        <v>0</v>
      </c>
      <c r="BI367" s="143">
        <f>IF(N367="nulová",J367,0)</f>
        <v>0</v>
      </c>
      <c r="BJ367" s="17" t="s">
        <v>82</v>
      </c>
      <c r="BK367" s="143">
        <f>ROUND(I367*H367,2)</f>
        <v>0</v>
      </c>
      <c r="BL367" s="17" t="s">
        <v>96</v>
      </c>
      <c r="BM367" s="142" t="s">
        <v>2478</v>
      </c>
    </row>
    <row r="368" spans="2:65" s="1" customFormat="1">
      <c r="B368" s="32"/>
      <c r="D368" s="144" t="s">
        <v>253</v>
      </c>
      <c r="F368" s="145" t="s">
        <v>2479</v>
      </c>
      <c r="I368" s="146"/>
      <c r="L368" s="32"/>
      <c r="M368" s="147"/>
      <c r="T368" s="55"/>
      <c r="AT368" s="17" t="s">
        <v>253</v>
      </c>
      <c r="AU368" s="17" t="s">
        <v>82</v>
      </c>
    </row>
    <row r="369" spans="2:65" s="1" customFormat="1" ht="39">
      <c r="B369" s="32"/>
      <c r="D369" s="144" t="s">
        <v>1580</v>
      </c>
      <c r="F369" s="166" t="s">
        <v>2480</v>
      </c>
      <c r="I369" s="146"/>
      <c r="L369" s="32"/>
      <c r="M369" s="147"/>
      <c r="T369" s="55"/>
      <c r="AT369" s="17" t="s">
        <v>1580</v>
      </c>
      <c r="AU369" s="17" t="s">
        <v>82</v>
      </c>
    </row>
    <row r="370" spans="2:65" s="12" customFormat="1">
      <c r="B370" s="155"/>
      <c r="D370" s="144" t="s">
        <v>255</v>
      </c>
      <c r="E370" s="156" t="s">
        <v>1</v>
      </c>
      <c r="F370" s="157" t="s">
        <v>1921</v>
      </c>
      <c r="H370" s="156" t="s">
        <v>1</v>
      </c>
      <c r="I370" s="158"/>
      <c r="L370" s="155"/>
      <c r="M370" s="159"/>
      <c r="T370" s="160"/>
      <c r="AT370" s="156" t="s">
        <v>255</v>
      </c>
      <c r="AU370" s="156" t="s">
        <v>82</v>
      </c>
      <c r="AV370" s="12" t="s">
        <v>82</v>
      </c>
      <c r="AW370" s="12" t="s">
        <v>32</v>
      </c>
      <c r="AX370" s="12" t="s">
        <v>75</v>
      </c>
      <c r="AY370" s="156" t="s">
        <v>247</v>
      </c>
    </row>
    <row r="371" spans="2:65" s="11" customFormat="1">
      <c r="B371" s="148"/>
      <c r="D371" s="144" t="s">
        <v>255</v>
      </c>
      <c r="E371" s="149" t="s">
        <v>1020</v>
      </c>
      <c r="F371" s="150" t="s">
        <v>2481</v>
      </c>
      <c r="H371" s="151">
        <v>38</v>
      </c>
      <c r="I371" s="152"/>
      <c r="L371" s="148"/>
      <c r="M371" s="153"/>
      <c r="T371" s="154"/>
      <c r="AT371" s="149" t="s">
        <v>255</v>
      </c>
      <c r="AU371" s="149" t="s">
        <v>82</v>
      </c>
      <c r="AV371" s="11" t="s">
        <v>84</v>
      </c>
      <c r="AW371" s="11" t="s">
        <v>32</v>
      </c>
      <c r="AX371" s="11" t="s">
        <v>82</v>
      </c>
      <c r="AY371" s="149" t="s">
        <v>247</v>
      </c>
    </row>
    <row r="372" spans="2:65" s="1" customFormat="1" ht="16.5" customHeight="1">
      <c r="B372" s="130"/>
      <c r="C372" s="131" t="s">
        <v>7</v>
      </c>
      <c r="D372" s="131" t="s">
        <v>248</v>
      </c>
      <c r="E372" s="132" t="s">
        <v>483</v>
      </c>
      <c r="F372" s="133" t="s">
        <v>484</v>
      </c>
      <c r="G372" s="134" t="s">
        <v>298</v>
      </c>
      <c r="H372" s="135">
        <v>38</v>
      </c>
      <c r="I372" s="136"/>
      <c r="J372" s="137">
        <f>ROUND(I372*H372,2)</f>
        <v>0</v>
      </c>
      <c r="K372" s="133" t="s">
        <v>1577</v>
      </c>
      <c r="L372" s="32"/>
      <c r="M372" s="138" t="s">
        <v>1</v>
      </c>
      <c r="N372" s="139" t="s">
        <v>40</v>
      </c>
      <c r="P372" s="140">
        <f>O372*H372</f>
        <v>0</v>
      </c>
      <c r="Q372" s="140">
        <v>0</v>
      </c>
      <c r="R372" s="140">
        <f>Q372*H372</f>
        <v>0</v>
      </c>
      <c r="S372" s="140">
        <v>0</v>
      </c>
      <c r="T372" s="141">
        <f>S372*H372</f>
        <v>0</v>
      </c>
      <c r="AR372" s="142" t="s">
        <v>96</v>
      </c>
      <c r="AT372" s="142" t="s">
        <v>248</v>
      </c>
      <c r="AU372" s="142" t="s">
        <v>82</v>
      </c>
      <c r="AY372" s="17" t="s">
        <v>247</v>
      </c>
      <c r="BE372" s="143">
        <f>IF(N372="základní",J372,0)</f>
        <v>0</v>
      </c>
      <c r="BF372" s="143">
        <f>IF(N372="snížená",J372,0)</f>
        <v>0</v>
      </c>
      <c r="BG372" s="143">
        <f>IF(N372="zákl. přenesená",J372,0)</f>
        <v>0</v>
      </c>
      <c r="BH372" s="143">
        <f>IF(N372="sníž. přenesená",J372,0)</f>
        <v>0</v>
      </c>
      <c r="BI372" s="143">
        <f>IF(N372="nulová",J372,0)</f>
        <v>0</v>
      </c>
      <c r="BJ372" s="17" t="s">
        <v>82</v>
      </c>
      <c r="BK372" s="143">
        <f>ROUND(I372*H372,2)</f>
        <v>0</v>
      </c>
      <c r="BL372" s="17" t="s">
        <v>96</v>
      </c>
      <c r="BM372" s="142" t="s">
        <v>2482</v>
      </c>
    </row>
    <row r="373" spans="2:65" s="1" customFormat="1">
      <c r="B373" s="32"/>
      <c r="D373" s="144" t="s">
        <v>253</v>
      </c>
      <c r="F373" s="145" t="s">
        <v>484</v>
      </c>
      <c r="I373" s="146"/>
      <c r="L373" s="32"/>
      <c r="M373" s="147"/>
      <c r="T373" s="55"/>
      <c r="AT373" s="17" t="s">
        <v>253</v>
      </c>
      <c r="AU373" s="17" t="s">
        <v>82</v>
      </c>
    </row>
    <row r="374" spans="2:65" s="1" customFormat="1" ht="29.25">
      <c r="B374" s="32"/>
      <c r="D374" s="144" t="s">
        <v>1580</v>
      </c>
      <c r="F374" s="166" t="s">
        <v>2483</v>
      </c>
      <c r="I374" s="146"/>
      <c r="L374" s="32"/>
      <c r="M374" s="147"/>
      <c r="T374" s="55"/>
      <c r="AT374" s="17" t="s">
        <v>1580</v>
      </c>
      <c r="AU374" s="17" t="s">
        <v>82</v>
      </c>
    </row>
    <row r="375" spans="2:65" s="11" customFormat="1">
      <c r="B375" s="148"/>
      <c r="D375" s="144" t="s">
        <v>255</v>
      </c>
      <c r="E375" s="149" t="s">
        <v>1023</v>
      </c>
      <c r="F375" s="150" t="s">
        <v>2484</v>
      </c>
      <c r="H375" s="151">
        <v>38</v>
      </c>
      <c r="I375" s="152"/>
      <c r="L375" s="148"/>
      <c r="M375" s="153"/>
      <c r="T375" s="154"/>
      <c r="AT375" s="149" t="s">
        <v>255</v>
      </c>
      <c r="AU375" s="149" t="s">
        <v>82</v>
      </c>
      <c r="AV375" s="11" t="s">
        <v>84</v>
      </c>
      <c r="AW375" s="11" t="s">
        <v>32</v>
      </c>
      <c r="AX375" s="11" t="s">
        <v>82</v>
      </c>
      <c r="AY375" s="149" t="s">
        <v>247</v>
      </c>
    </row>
    <row r="376" spans="2:65" s="10" customFormat="1" ht="25.9" customHeight="1">
      <c r="B376" s="120"/>
      <c r="D376" s="121" t="s">
        <v>74</v>
      </c>
      <c r="E376" s="122" t="s">
        <v>84</v>
      </c>
      <c r="F376" s="122" t="s">
        <v>304</v>
      </c>
      <c r="I376" s="123"/>
      <c r="J376" s="124">
        <f>BK376</f>
        <v>0</v>
      </c>
      <c r="L376" s="120"/>
      <c r="M376" s="125"/>
      <c r="P376" s="126">
        <f>SUM(P377:P389)</f>
        <v>0</v>
      </c>
      <c r="R376" s="126">
        <f>SUM(R377:R389)</f>
        <v>0</v>
      </c>
      <c r="T376" s="127">
        <f>SUM(T377:T389)</f>
        <v>0</v>
      </c>
      <c r="AR376" s="121" t="s">
        <v>82</v>
      </c>
      <c r="AT376" s="128" t="s">
        <v>74</v>
      </c>
      <c r="AU376" s="128" t="s">
        <v>75</v>
      </c>
      <c r="AY376" s="121" t="s">
        <v>247</v>
      </c>
      <c r="BK376" s="129">
        <f>SUM(BK377:BK389)</f>
        <v>0</v>
      </c>
    </row>
    <row r="377" spans="2:65" s="1" customFormat="1" ht="24.2" customHeight="1">
      <c r="B377" s="130"/>
      <c r="C377" s="131" t="s">
        <v>427</v>
      </c>
      <c r="D377" s="131" t="s">
        <v>248</v>
      </c>
      <c r="E377" s="132" t="s">
        <v>2485</v>
      </c>
      <c r="F377" s="133" t="s">
        <v>2486</v>
      </c>
      <c r="G377" s="134" t="s">
        <v>251</v>
      </c>
      <c r="H377" s="135">
        <v>9.9369999999999994</v>
      </c>
      <c r="I377" s="136"/>
      <c r="J377" s="137">
        <f>ROUND(I377*H377,2)</f>
        <v>0</v>
      </c>
      <c r="K377" s="133" t="s">
        <v>1</v>
      </c>
      <c r="L377" s="32"/>
      <c r="M377" s="138" t="s">
        <v>1</v>
      </c>
      <c r="N377" s="139" t="s">
        <v>40</v>
      </c>
      <c r="P377" s="140">
        <f>O377*H377</f>
        <v>0</v>
      </c>
      <c r="Q377" s="140">
        <v>0</v>
      </c>
      <c r="R377" s="140">
        <f>Q377*H377</f>
        <v>0</v>
      </c>
      <c r="S377" s="140">
        <v>0</v>
      </c>
      <c r="T377" s="141">
        <f>S377*H377</f>
        <v>0</v>
      </c>
      <c r="AR377" s="142" t="s">
        <v>96</v>
      </c>
      <c r="AT377" s="142" t="s">
        <v>248</v>
      </c>
      <c r="AU377" s="142" t="s">
        <v>82</v>
      </c>
      <c r="AY377" s="17" t="s">
        <v>247</v>
      </c>
      <c r="BE377" s="143">
        <f>IF(N377="základní",J377,0)</f>
        <v>0</v>
      </c>
      <c r="BF377" s="143">
        <f>IF(N377="snížená",J377,0)</f>
        <v>0</v>
      </c>
      <c r="BG377" s="143">
        <f>IF(N377="zákl. přenesená",J377,0)</f>
        <v>0</v>
      </c>
      <c r="BH377" s="143">
        <f>IF(N377="sníž. přenesená",J377,0)</f>
        <v>0</v>
      </c>
      <c r="BI377" s="143">
        <f>IF(N377="nulová",J377,0)</f>
        <v>0</v>
      </c>
      <c r="BJ377" s="17" t="s">
        <v>82</v>
      </c>
      <c r="BK377" s="143">
        <f>ROUND(I377*H377,2)</f>
        <v>0</v>
      </c>
      <c r="BL377" s="17" t="s">
        <v>96</v>
      </c>
      <c r="BM377" s="142" t="s">
        <v>2487</v>
      </c>
    </row>
    <row r="378" spans="2:65" s="1" customFormat="1" ht="19.5">
      <c r="B378" s="32"/>
      <c r="D378" s="144" t="s">
        <v>253</v>
      </c>
      <c r="F378" s="145" t="s">
        <v>2486</v>
      </c>
      <c r="I378" s="146"/>
      <c r="L378" s="32"/>
      <c r="M378" s="147"/>
      <c r="T378" s="55"/>
      <c r="AT378" s="17" t="s">
        <v>253</v>
      </c>
      <c r="AU378" s="17" t="s">
        <v>82</v>
      </c>
    </row>
    <row r="379" spans="2:65" s="1" customFormat="1" ht="214.5">
      <c r="B379" s="32"/>
      <c r="D379" s="144" t="s">
        <v>1580</v>
      </c>
      <c r="F379" s="166" t="s">
        <v>2488</v>
      </c>
      <c r="I379" s="146"/>
      <c r="L379" s="32"/>
      <c r="M379" s="147"/>
      <c r="T379" s="55"/>
      <c r="AT379" s="17" t="s">
        <v>1580</v>
      </c>
      <c r="AU379" s="17" t="s">
        <v>82</v>
      </c>
    </row>
    <row r="380" spans="2:65" s="11" customFormat="1">
      <c r="B380" s="148"/>
      <c r="D380" s="144" t="s">
        <v>255</v>
      </c>
      <c r="E380" s="149" t="s">
        <v>2489</v>
      </c>
      <c r="F380" s="150" t="s">
        <v>2490</v>
      </c>
      <c r="H380" s="151">
        <v>9.9369999999999994</v>
      </c>
      <c r="I380" s="152"/>
      <c r="L380" s="148"/>
      <c r="M380" s="153"/>
      <c r="T380" s="154"/>
      <c r="AT380" s="149" t="s">
        <v>255</v>
      </c>
      <c r="AU380" s="149" t="s">
        <v>82</v>
      </c>
      <c r="AV380" s="11" t="s">
        <v>84</v>
      </c>
      <c r="AW380" s="11" t="s">
        <v>32</v>
      </c>
      <c r="AX380" s="11" t="s">
        <v>82</v>
      </c>
      <c r="AY380" s="149" t="s">
        <v>247</v>
      </c>
    </row>
    <row r="381" spans="2:65" s="1" customFormat="1" ht="37.9" customHeight="1">
      <c r="B381" s="130"/>
      <c r="C381" s="131" t="s">
        <v>435</v>
      </c>
      <c r="D381" s="131" t="s">
        <v>248</v>
      </c>
      <c r="E381" s="132" t="s">
        <v>2491</v>
      </c>
      <c r="F381" s="133" t="s">
        <v>2492</v>
      </c>
      <c r="G381" s="134" t="s">
        <v>251</v>
      </c>
      <c r="H381" s="135">
        <v>9.9369999999999994</v>
      </c>
      <c r="I381" s="136"/>
      <c r="J381" s="137">
        <f>ROUND(I381*H381,2)</f>
        <v>0</v>
      </c>
      <c r="K381" s="133" t="s">
        <v>1</v>
      </c>
      <c r="L381" s="32"/>
      <c r="M381" s="138" t="s">
        <v>1</v>
      </c>
      <c r="N381" s="139" t="s">
        <v>40</v>
      </c>
      <c r="P381" s="140">
        <f>O381*H381</f>
        <v>0</v>
      </c>
      <c r="Q381" s="140">
        <v>0</v>
      </c>
      <c r="R381" s="140">
        <f>Q381*H381</f>
        <v>0</v>
      </c>
      <c r="S381" s="140">
        <v>0</v>
      </c>
      <c r="T381" s="141">
        <f>S381*H381</f>
        <v>0</v>
      </c>
      <c r="AR381" s="142" t="s">
        <v>96</v>
      </c>
      <c r="AT381" s="142" t="s">
        <v>248</v>
      </c>
      <c r="AU381" s="142" t="s">
        <v>82</v>
      </c>
      <c r="AY381" s="17" t="s">
        <v>247</v>
      </c>
      <c r="BE381" s="143">
        <f>IF(N381="základní",J381,0)</f>
        <v>0</v>
      </c>
      <c r="BF381" s="143">
        <f>IF(N381="snížená",J381,0)</f>
        <v>0</v>
      </c>
      <c r="BG381" s="143">
        <f>IF(N381="zákl. přenesená",J381,0)</f>
        <v>0</v>
      </c>
      <c r="BH381" s="143">
        <f>IF(N381="sníž. přenesená",J381,0)</f>
        <v>0</v>
      </c>
      <c r="BI381" s="143">
        <f>IF(N381="nulová",J381,0)</f>
        <v>0</v>
      </c>
      <c r="BJ381" s="17" t="s">
        <v>82</v>
      </c>
      <c r="BK381" s="143">
        <f>ROUND(I381*H381,2)</f>
        <v>0</v>
      </c>
      <c r="BL381" s="17" t="s">
        <v>96</v>
      </c>
      <c r="BM381" s="142" t="s">
        <v>2493</v>
      </c>
    </row>
    <row r="382" spans="2:65" s="1" customFormat="1" ht="19.5">
      <c r="B382" s="32"/>
      <c r="D382" s="144" t="s">
        <v>253</v>
      </c>
      <c r="F382" s="145" t="s">
        <v>2492</v>
      </c>
      <c r="I382" s="146"/>
      <c r="L382" s="32"/>
      <c r="M382" s="147"/>
      <c r="T382" s="55"/>
      <c r="AT382" s="17" t="s">
        <v>253</v>
      </c>
      <c r="AU382" s="17" t="s">
        <v>82</v>
      </c>
    </row>
    <row r="383" spans="2:65" s="1" customFormat="1" ht="214.5">
      <c r="B383" s="32"/>
      <c r="D383" s="144" t="s">
        <v>1580</v>
      </c>
      <c r="F383" s="166" t="s">
        <v>2488</v>
      </c>
      <c r="I383" s="146"/>
      <c r="L383" s="32"/>
      <c r="M383" s="147"/>
      <c r="T383" s="55"/>
      <c r="AT383" s="17" t="s">
        <v>1580</v>
      </c>
      <c r="AU383" s="17" t="s">
        <v>82</v>
      </c>
    </row>
    <row r="384" spans="2:65" s="12" customFormat="1" ht="22.5">
      <c r="B384" s="155"/>
      <c r="D384" s="144" t="s">
        <v>255</v>
      </c>
      <c r="E384" s="156" t="s">
        <v>1</v>
      </c>
      <c r="F384" s="157" t="s">
        <v>2374</v>
      </c>
      <c r="H384" s="156" t="s">
        <v>1</v>
      </c>
      <c r="I384" s="158"/>
      <c r="L384" s="155"/>
      <c r="M384" s="159"/>
      <c r="T384" s="160"/>
      <c r="AT384" s="156" t="s">
        <v>255</v>
      </c>
      <c r="AU384" s="156" t="s">
        <v>82</v>
      </c>
      <c r="AV384" s="12" t="s">
        <v>82</v>
      </c>
      <c r="AW384" s="12" t="s">
        <v>32</v>
      </c>
      <c r="AX384" s="12" t="s">
        <v>75</v>
      </c>
      <c r="AY384" s="156" t="s">
        <v>247</v>
      </c>
    </row>
    <row r="385" spans="2:65" s="11" customFormat="1">
      <c r="B385" s="148"/>
      <c r="D385" s="144" t="s">
        <v>255</v>
      </c>
      <c r="E385" s="149" t="s">
        <v>2326</v>
      </c>
      <c r="F385" s="150" t="s">
        <v>2494</v>
      </c>
      <c r="H385" s="151">
        <v>2.149</v>
      </c>
      <c r="I385" s="152"/>
      <c r="L385" s="148"/>
      <c r="M385" s="153"/>
      <c r="T385" s="154"/>
      <c r="AT385" s="149" t="s">
        <v>255</v>
      </c>
      <c r="AU385" s="149" t="s">
        <v>82</v>
      </c>
      <c r="AV385" s="11" t="s">
        <v>84</v>
      </c>
      <c r="AW385" s="11" t="s">
        <v>32</v>
      </c>
      <c r="AX385" s="11" t="s">
        <v>75</v>
      </c>
      <c r="AY385" s="149" t="s">
        <v>247</v>
      </c>
    </row>
    <row r="386" spans="2:65" s="11" customFormat="1">
      <c r="B386" s="148"/>
      <c r="D386" s="144" t="s">
        <v>255</v>
      </c>
      <c r="E386" s="149" t="s">
        <v>822</v>
      </c>
      <c r="F386" s="150" t="s">
        <v>2495</v>
      </c>
      <c r="H386" s="151">
        <v>2.379</v>
      </c>
      <c r="I386" s="152"/>
      <c r="L386" s="148"/>
      <c r="M386" s="153"/>
      <c r="T386" s="154"/>
      <c r="AT386" s="149" t="s">
        <v>255</v>
      </c>
      <c r="AU386" s="149" t="s">
        <v>82</v>
      </c>
      <c r="AV386" s="11" t="s">
        <v>84</v>
      </c>
      <c r="AW386" s="11" t="s">
        <v>32</v>
      </c>
      <c r="AX386" s="11" t="s">
        <v>75</v>
      </c>
      <c r="AY386" s="149" t="s">
        <v>247</v>
      </c>
    </row>
    <row r="387" spans="2:65" s="11" customFormat="1">
      <c r="B387" s="148"/>
      <c r="D387" s="144" t="s">
        <v>255</v>
      </c>
      <c r="E387" s="149" t="s">
        <v>2330</v>
      </c>
      <c r="F387" s="150" t="s">
        <v>2496</v>
      </c>
      <c r="H387" s="151">
        <v>3.2210000000000001</v>
      </c>
      <c r="I387" s="152"/>
      <c r="L387" s="148"/>
      <c r="M387" s="153"/>
      <c r="T387" s="154"/>
      <c r="AT387" s="149" t="s">
        <v>255</v>
      </c>
      <c r="AU387" s="149" t="s">
        <v>82</v>
      </c>
      <c r="AV387" s="11" t="s">
        <v>84</v>
      </c>
      <c r="AW387" s="11" t="s">
        <v>32</v>
      </c>
      <c r="AX387" s="11" t="s">
        <v>75</v>
      </c>
      <c r="AY387" s="149" t="s">
        <v>247</v>
      </c>
    </row>
    <row r="388" spans="2:65" s="11" customFormat="1">
      <c r="B388" s="148"/>
      <c r="D388" s="144" t="s">
        <v>255</v>
      </c>
      <c r="E388" s="149" t="s">
        <v>2333</v>
      </c>
      <c r="F388" s="150" t="s">
        <v>2497</v>
      </c>
      <c r="H388" s="151">
        <v>2.1880000000000002</v>
      </c>
      <c r="I388" s="152"/>
      <c r="L388" s="148"/>
      <c r="M388" s="153"/>
      <c r="T388" s="154"/>
      <c r="AT388" s="149" t="s">
        <v>255</v>
      </c>
      <c r="AU388" s="149" t="s">
        <v>82</v>
      </c>
      <c r="AV388" s="11" t="s">
        <v>84</v>
      </c>
      <c r="AW388" s="11" t="s">
        <v>32</v>
      </c>
      <c r="AX388" s="11" t="s">
        <v>75</v>
      </c>
      <c r="AY388" s="149" t="s">
        <v>247</v>
      </c>
    </row>
    <row r="389" spans="2:65" s="11" customFormat="1">
      <c r="B389" s="148"/>
      <c r="D389" s="144" t="s">
        <v>255</v>
      </c>
      <c r="E389" s="149" t="s">
        <v>2498</v>
      </c>
      <c r="F389" s="150" t="s">
        <v>2499</v>
      </c>
      <c r="H389" s="151">
        <v>9.9369999999999994</v>
      </c>
      <c r="I389" s="152"/>
      <c r="L389" s="148"/>
      <c r="M389" s="153"/>
      <c r="T389" s="154"/>
      <c r="AT389" s="149" t="s">
        <v>255</v>
      </c>
      <c r="AU389" s="149" t="s">
        <v>82</v>
      </c>
      <c r="AV389" s="11" t="s">
        <v>84</v>
      </c>
      <c r="AW389" s="11" t="s">
        <v>32</v>
      </c>
      <c r="AX389" s="11" t="s">
        <v>82</v>
      </c>
      <c r="AY389" s="149" t="s">
        <v>247</v>
      </c>
    </row>
    <row r="390" spans="2:65" s="10" customFormat="1" ht="25.9" customHeight="1">
      <c r="B390" s="120"/>
      <c r="D390" s="121" t="s">
        <v>74</v>
      </c>
      <c r="E390" s="122" t="s">
        <v>91</v>
      </c>
      <c r="F390" s="122" t="s">
        <v>1621</v>
      </c>
      <c r="I390" s="123"/>
      <c r="J390" s="124">
        <f>BK390</f>
        <v>0</v>
      </c>
      <c r="L390" s="120"/>
      <c r="M390" s="125"/>
      <c r="P390" s="126">
        <f>SUM(P391:P419)</f>
        <v>0</v>
      </c>
      <c r="R390" s="126">
        <f>SUM(R391:R419)</f>
        <v>0</v>
      </c>
      <c r="T390" s="127">
        <f>SUM(T391:T419)</f>
        <v>0</v>
      </c>
      <c r="AR390" s="121" t="s">
        <v>82</v>
      </c>
      <c r="AT390" s="128" t="s">
        <v>74</v>
      </c>
      <c r="AU390" s="128" t="s">
        <v>75</v>
      </c>
      <c r="AY390" s="121" t="s">
        <v>247</v>
      </c>
      <c r="BK390" s="129">
        <f>SUM(BK391:BK419)</f>
        <v>0</v>
      </c>
    </row>
    <row r="391" spans="2:65" s="1" customFormat="1" ht="24.2" customHeight="1">
      <c r="B391" s="130"/>
      <c r="C391" s="131" t="s">
        <v>441</v>
      </c>
      <c r="D391" s="131" t="s">
        <v>248</v>
      </c>
      <c r="E391" s="132" t="s">
        <v>1622</v>
      </c>
      <c r="F391" s="133" t="s">
        <v>1623</v>
      </c>
      <c r="G391" s="134" t="s">
        <v>269</v>
      </c>
      <c r="H391" s="135">
        <v>31.49</v>
      </c>
      <c r="I391" s="136"/>
      <c r="J391" s="137">
        <f>ROUND(I391*H391,2)</f>
        <v>0</v>
      </c>
      <c r="K391" s="133" t="s">
        <v>1577</v>
      </c>
      <c r="L391" s="32"/>
      <c r="M391" s="138" t="s">
        <v>1</v>
      </c>
      <c r="N391" s="139" t="s">
        <v>40</v>
      </c>
      <c r="P391" s="140">
        <f>O391*H391</f>
        <v>0</v>
      </c>
      <c r="Q391" s="140">
        <v>0</v>
      </c>
      <c r="R391" s="140">
        <f>Q391*H391</f>
        <v>0</v>
      </c>
      <c r="S391" s="140">
        <v>0</v>
      </c>
      <c r="T391" s="141">
        <f>S391*H391</f>
        <v>0</v>
      </c>
      <c r="AR391" s="142" t="s">
        <v>96</v>
      </c>
      <c r="AT391" s="142" t="s">
        <v>248</v>
      </c>
      <c r="AU391" s="142" t="s">
        <v>82</v>
      </c>
      <c r="AY391" s="17" t="s">
        <v>247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82</v>
      </c>
      <c r="BK391" s="143">
        <f>ROUND(I391*H391,2)</f>
        <v>0</v>
      </c>
      <c r="BL391" s="17" t="s">
        <v>96</v>
      </c>
      <c r="BM391" s="142" t="s">
        <v>2500</v>
      </c>
    </row>
    <row r="392" spans="2:65" s="1" customFormat="1" ht="97.5">
      <c r="B392" s="32"/>
      <c r="D392" s="144" t="s">
        <v>253</v>
      </c>
      <c r="F392" s="145" t="s">
        <v>2501</v>
      </c>
      <c r="I392" s="146"/>
      <c r="L392" s="32"/>
      <c r="M392" s="147"/>
      <c r="T392" s="55"/>
      <c r="AT392" s="17" t="s">
        <v>253</v>
      </c>
      <c r="AU392" s="17" t="s">
        <v>82</v>
      </c>
    </row>
    <row r="393" spans="2:65" s="1" customFormat="1" ht="263.25">
      <c r="B393" s="32"/>
      <c r="D393" s="144" t="s">
        <v>1580</v>
      </c>
      <c r="F393" s="166" t="s">
        <v>1626</v>
      </c>
      <c r="I393" s="146"/>
      <c r="L393" s="32"/>
      <c r="M393" s="147"/>
      <c r="T393" s="55"/>
      <c r="AT393" s="17" t="s">
        <v>1580</v>
      </c>
      <c r="AU393" s="17" t="s">
        <v>82</v>
      </c>
    </row>
    <row r="394" spans="2:65" s="12" customFormat="1" ht="22.5">
      <c r="B394" s="155"/>
      <c r="D394" s="144" t="s">
        <v>255</v>
      </c>
      <c r="E394" s="156" t="s">
        <v>1</v>
      </c>
      <c r="F394" s="157" t="s">
        <v>2374</v>
      </c>
      <c r="H394" s="156" t="s">
        <v>1</v>
      </c>
      <c r="I394" s="158"/>
      <c r="L394" s="155"/>
      <c r="M394" s="159"/>
      <c r="T394" s="160"/>
      <c r="AT394" s="156" t="s">
        <v>255</v>
      </c>
      <c r="AU394" s="156" t="s">
        <v>82</v>
      </c>
      <c r="AV394" s="12" t="s">
        <v>82</v>
      </c>
      <c r="AW394" s="12" t="s">
        <v>32</v>
      </c>
      <c r="AX394" s="12" t="s">
        <v>75</v>
      </c>
      <c r="AY394" s="156" t="s">
        <v>247</v>
      </c>
    </row>
    <row r="395" spans="2:65" s="11" customFormat="1" ht="22.5">
      <c r="B395" s="148"/>
      <c r="D395" s="144" t="s">
        <v>255</v>
      </c>
      <c r="E395" s="149" t="s">
        <v>2290</v>
      </c>
      <c r="F395" s="150" t="s">
        <v>2502</v>
      </c>
      <c r="H395" s="151">
        <v>7.6239999999999997</v>
      </c>
      <c r="I395" s="152"/>
      <c r="L395" s="148"/>
      <c r="M395" s="153"/>
      <c r="T395" s="154"/>
      <c r="AT395" s="149" t="s">
        <v>255</v>
      </c>
      <c r="AU395" s="149" t="s">
        <v>82</v>
      </c>
      <c r="AV395" s="11" t="s">
        <v>84</v>
      </c>
      <c r="AW395" s="11" t="s">
        <v>32</v>
      </c>
      <c r="AX395" s="11" t="s">
        <v>75</v>
      </c>
      <c r="AY395" s="149" t="s">
        <v>247</v>
      </c>
    </row>
    <row r="396" spans="2:65" s="11" customFormat="1">
      <c r="B396" s="148"/>
      <c r="D396" s="144" t="s">
        <v>255</v>
      </c>
      <c r="E396" s="149" t="s">
        <v>784</v>
      </c>
      <c r="F396" s="150" t="s">
        <v>2503</v>
      </c>
      <c r="H396" s="151">
        <v>-0.63200000000000001</v>
      </c>
      <c r="I396" s="152"/>
      <c r="L396" s="148"/>
      <c r="M396" s="153"/>
      <c r="T396" s="154"/>
      <c r="AT396" s="149" t="s">
        <v>255</v>
      </c>
      <c r="AU396" s="149" t="s">
        <v>82</v>
      </c>
      <c r="AV396" s="11" t="s">
        <v>84</v>
      </c>
      <c r="AW396" s="11" t="s">
        <v>32</v>
      </c>
      <c r="AX396" s="11" t="s">
        <v>75</v>
      </c>
      <c r="AY396" s="149" t="s">
        <v>247</v>
      </c>
    </row>
    <row r="397" spans="2:65" s="11" customFormat="1" ht="22.5">
      <c r="B397" s="148"/>
      <c r="D397" s="144" t="s">
        <v>255</v>
      </c>
      <c r="E397" s="149" t="s">
        <v>2295</v>
      </c>
      <c r="F397" s="150" t="s">
        <v>2504</v>
      </c>
      <c r="H397" s="151">
        <v>6.774</v>
      </c>
      <c r="I397" s="152"/>
      <c r="L397" s="148"/>
      <c r="M397" s="153"/>
      <c r="T397" s="154"/>
      <c r="AT397" s="149" t="s">
        <v>255</v>
      </c>
      <c r="AU397" s="149" t="s">
        <v>82</v>
      </c>
      <c r="AV397" s="11" t="s">
        <v>84</v>
      </c>
      <c r="AW397" s="11" t="s">
        <v>32</v>
      </c>
      <c r="AX397" s="11" t="s">
        <v>75</v>
      </c>
      <c r="AY397" s="149" t="s">
        <v>247</v>
      </c>
    </row>
    <row r="398" spans="2:65" s="11" customFormat="1" ht="22.5">
      <c r="B398" s="148"/>
      <c r="D398" s="144" t="s">
        <v>255</v>
      </c>
      <c r="E398" s="149" t="s">
        <v>2298</v>
      </c>
      <c r="F398" s="150" t="s">
        <v>2505</v>
      </c>
      <c r="H398" s="151">
        <v>-0.59099999999999997</v>
      </c>
      <c r="I398" s="152"/>
      <c r="L398" s="148"/>
      <c r="M398" s="153"/>
      <c r="T398" s="154"/>
      <c r="AT398" s="149" t="s">
        <v>255</v>
      </c>
      <c r="AU398" s="149" t="s">
        <v>82</v>
      </c>
      <c r="AV398" s="11" t="s">
        <v>84</v>
      </c>
      <c r="AW398" s="11" t="s">
        <v>32</v>
      </c>
      <c r="AX398" s="11" t="s">
        <v>75</v>
      </c>
      <c r="AY398" s="149" t="s">
        <v>247</v>
      </c>
    </row>
    <row r="399" spans="2:65" s="11" customFormat="1" ht="22.5">
      <c r="B399" s="148"/>
      <c r="D399" s="144" t="s">
        <v>255</v>
      </c>
      <c r="E399" s="149" t="s">
        <v>2301</v>
      </c>
      <c r="F399" s="150" t="s">
        <v>2506</v>
      </c>
      <c r="H399" s="151">
        <v>13.928000000000001</v>
      </c>
      <c r="I399" s="152"/>
      <c r="L399" s="148"/>
      <c r="M399" s="153"/>
      <c r="T399" s="154"/>
      <c r="AT399" s="149" t="s">
        <v>255</v>
      </c>
      <c r="AU399" s="149" t="s">
        <v>82</v>
      </c>
      <c r="AV399" s="11" t="s">
        <v>84</v>
      </c>
      <c r="AW399" s="11" t="s">
        <v>32</v>
      </c>
      <c r="AX399" s="11" t="s">
        <v>75</v>
      </c>
      <c r="AY399" s="149" t="s">
        <v>247</v>
      </c>
    </row>
    <row r="400" spans="2:65" s="11" customFormat="1" ht="22.5">
      <c r="B400" s="148"/>
      <c r="D400" s="144" t="s">
        <v>255</v>
      </c>
      <c r="E400" s="149" t="s">
        <v>2305</v>
      </c>
      <c r="F400" s="150" t="s">
        <v>2507</v>
      </c>
      <c r="H400" s="151">
        <v>-0.56699999999999995</v>
      </c>
      <c r="I400" s="152"/>
      <c r="L400" s="148"/>
      <c r="M400" s="153"/>
      <c r="T400" s="154"/>
      <c r="AT400" s="149" t="s">
        <v>255</v>
      </c>
      <c r="AU400" s="149" t="s">
        <v>82</v>
      </c>
      <c r="AV400" s="11" t="s">
        <v>84</v>
      </c>
      <c r="AW400" s="11" t="s">
        <v>32</v>
      </c>
      <c r="AX400" s="11" t="s">
        <v>75</v>
      </c>
      <c r="AY400" s="149" t="s">
        <v>247</v>
      </c>
    </row>
    <row r="401" spans="2:65" s="11" customFormat="1" ht="22.5">
      <c r="B401" s="148"/>
      <c r="D401" s="144" t="s">
        <v>255</v>
      </c>
      <c r="E401" s="149" t="s">
        <v>2309</v>
      </c>
      <c r="F401" s="150" t="s">
        <v>2508</v>
      </c>
      <c r="H401" s="151">
        <v>5.5350000000000001</v>
      </c>
      <c r="I401" s="152"/>
      <c r="L401" s="148"/>
      <c r="M401" s="153"/>
      <c r="T401" s="154"/>
      <c r="AT401" s="149" t="s">
        <v>255</v>
      </c>
      <c r="AU401" s="149" t="s">
        <v>82</v>
      </c>
      <c r="AV401" s="11" t="s">
        <v>84</v>
      </c>
      <c r="AW401" s="11" t="s">
        <v>32</v>
      </c>
      <c r="AX401" s="11" t="s">
        <v>75</v>
      </c>
      <c r="AY401" s="149" t="s">
        <v>247</v>
      </c>
    </row>
    <row r="402" spans="2:65" s="11" customFormat="1" ht="22.5">
      <c r="B402" s="148"/>
      <c r="D402" s="144" t="s">
        <v>255</v>
      </c>
      <c r="E402" s="149" t="s">
        <v>2311</v>
      </c>
      <c r="F402" s="150" t="s">
        <v>2509</v>
      </c>
      <c r="H402" s="151">
        <v>-0.58099999999999996</v>
      </c>
      <c r="I402" s="152"/>
      <c r="L402" s="148"/>
      <c r="M402" s="153"/>
      <c r="T402" s="154"/>
      <c r="AT402" s="149" t="s">
        <v>255</v>
      </c>
      <c r="AU402" s="149" t="s">
        <v>82</v>
      </c>
      <c r="AV402" s="11" t="s">
        <v>84</v>
      </c>
      <c r="AW402" s="11" t="s">
        <v>32</v>
      </c>
      <c r="AX402" s="11" t="s">
        <v>75</v>
      </c>
      <c r="AY402" s="149" t="s">
        <v>247</v>
      </c>
    </row>
    <row r="403" spans="2:65" s="11" customFormat="1">
      <c r="B403" s="148"/>
      <c r="D403" s="144" t="s">
        <v>255</v>
      </c>
      <c r="E403" s="149" t="s">
        <v>2510</v>
      </c>
      <c r="F403" s="150" t="s">
        <v>2511</v>
      </c>
      <c r="H403" s="151">
        <v>31.49</v>
      </c>
      <c r="I403" s="152"/>
      <c r="L403" s="148"/>
      <c r="M403" s="153"/>
      <c r="T403" s="154"/>
      <c r="AT403" s="149" t="s">
        <v>255</v>
      </c>
      <c r="AU403" s="149" t="s">
        <v>82</v>
      </c>
      <c r="AV403" s="11" t="s">
        <v>84</v>
      </c>
      <c r="AW403" s="11" t="s">
        <v>32</v>
      </c>
      <c r="AX403" s="11" t="s">
        <v>82</v>
      </c>
      <c r="AY403" s="149" t="s">
        <v>247</v>
      </c>
    </row>
    <row r="404" spans="2:65" s="1" customFormat="1" ht="21.75" customHeight="1">
      <c r="B404" s="130"/>
      <c r="C404" s="131" t="s">
        <v>447</v>
      </c>
      <c r="D404" s="131" t="s">
        <v>248</v>
      </c>
      <c r="E404" s="132" t="s">
        <v>1628</v>
      </c>
      <c r="F404" s="133" t="s">
        <v>1629</v>
      </c>
      <c r="G404" s="134" t="s">
        <v>269</v>
      </c>
      <c r="H404" s="135">
        <v>9.3160000000000007</v>
      </c>
      <c r="I404" s="136"/>
      <c r="J404" s="137">
        <f>ROUND(I404*H404,2)</f>
        <v>0</v>
      </c>
      <c r="K404" s="133" t="s">
        <v>1577</v>
      </c>
      <c r="L404" s="32"/>
      <c r="M404" s="138" t="s">
        <v>1</v>
      </c>
      <c r="N404" s="139" t="s">
        <v>40</v>
      </c>
      <c r="P404" s="140">
        <f>O404*H404</f>
        <v>0</v>
      </c>
      <c r="Q404" s="140">
        <v>0</v>
      </c>
      <c r="R404" s="140">
        <f>Q404*H404</f>
        <v>0</v>
      </c>
      <c r="S404" s="140">
        <v>0</v>
      </c>
      <c r="T404" s="141">
        <f>S404*H404</f>
        <v>0</v>
      </c>
      <c r="AR404" s="142" t="s">
        <v>96</v>
      </c>
      <c r="AT404" s="142" t="s">
        <v>248</v>
      </c>
      <c r="AU404" s="142" t="s">
        <v>82</v>
      </c>
      <c r="AY404" s="17" t="s">
        <v>247</v>
      </c>
      <c r="BE404" s="143">
        <f>IF(N404="základní",J404,0)</f>
        <v>0</v>
      </c>
      <c r="BF404" s="143">
        <f>IF(N404="snížená",J404,0)</f>
        <v>0</v>
      </c>
      <c r="BG404" s="143">
        <f>IF(N404="zákl. přenesená",J404,0)</f>
        <v>0</v>
      </c>
      <c r="BH404" s="143">
        <f>IF(N404="sníž. přenesená",J404,0)</f>
        <v>0</v>
      </c>
      <c r="BI404" s="143">
        <f>IF(N404="nulová",J404,0)</f>
        <v>0</v>
      </c>
      <c r="BJ404" s="17" t="s">
        <v>82</v>
      </c>
      <c r="BK404" s="143">
        <f>ROUND(I404*H404,2)</f>
        <v>0</v>
      </c>
      <c r="BL404" s="17" t="s">
        <v>96</v>
      </c>
      <c r="BM404" s="142" t="s">
        <v>2512</v>
      </c>
    </row>
    <row r="405" spans="2:65" s="1" customFormat="1">
      <c r="B405" s="32"/>
      <c r="D405" s="144" t="s">
        <v>253</v>
      </c>
      <c r="F405" s="145" t="s">
        <v>2513</v>
      </c>
      <c r="I405" s="146"/>
      <c r="L405" s="32"/>
      <c r="M405" s="147"/>
      <c r="T405" s="55"/>
      <c r="AT405" s="17" t="s">
        <v>253</v>
      </c>
      <c r="AU405" s="17" t="s">
        <v>82</v>
      </c>
    </row>
    <row r="406" spans="2:65" s="1" customFormat="1" ht="263.25">
      <c r="B406" s="32"/>
      <c r="D406" s="144" t="s">
        <v>1580</v>
      </c>
      <c r="F406" s="166" t="s">
        <v>1626</v>
      </c>
      <c r="I406" s="146"/>
      <c r="L406" s="32"/>
      <c r="M406" s="147"/>
      <c r="T406" s="55"/>
      <c r="AT406" s="17" t="s">
        <v>1580</v>
      </c>
      <c r="AU406" s="17" t="s">
        <v>82</v>
      </c>
    </row>
    <row r="407" spans="2:65" s="12" customFormat="1" ht="22.5">
      <c r="B407" s="155"/>
      <c r="D407" s="144" t="s">
        <v>255</v>
      </c>
      <c r="E407" s="156" t="s">
        <v>1</v>
      </c>
      <c r="F407" s="157" t="s">
        <v>2374</v>
      </c>
      <c r="H407" s="156" t="s">
        <v>1</v>
      </c>
      <c r="I407" s="158"/>
      <c r="L407" s="155"/>
      <c r="M407" s="159"/>
      <c r="T407" s="160"/>
      <c r="AT407" s="156" t="s">
        <v>255</v>
      </c>
      <c r="AU407" s="156" t="s">
        <v>82</v>
      </c>
      <c r="AV407" s="12" t="s">
        <v>82</v>
      </c>
      <c r="AW407" s="12" t="s">
        <v>32</v>
      </c>
      <c r="AX407" s="12" t="s">
        <v>75</v>
      </c>
      <c r="AY407" s="156" t="s">
        <v>247</v>
      </c>
    </row>
    <row r="408" spans="2:65" s="12" customFormat="1">
      <c r="B408" s="155"/>
      <c r="D408" s="144" t="s">
        <v>255</v>
      </c>
      <c r="E408" s="156" t="s">
        <v>1</v>
      </c>
      <c r="F408" s="157" t="s">
        <v>2514</v>
      </c>
      <c r="H408" s="156" t="s">
        <v>1</v>
      </c>
      <c r="I408" s="158"/>
      <c r="L408" s="155"/>
      <c r="M408" s="159"/>
      <c r="T408" s="160"/>
      <c r="AT408" s="156" t="s">
        <v>255</v>
      </c>
      <c r="AU408" s="156" t="s">
        <v>82</v>
      </c>
      <c r="AV408" s="12" t="s">
        <v>82</v>
      </c>
      <c r="AW408" s="12" t="s">
        <v>32</v>
      </c>
      <c r="AX408" s="12" t="s">
        <v>75</v>
      </c>
      <c r="AY408" s="156" t="s">
        <v>247</v>
      </c>
    </row>
    <row r="409" spans="2:65" s="11" customFormat="1" ht="22.5">
      <c r="B409" s="148"/>
      <c r="D409" s="144" t="s">
        <v>255</v>
      </c>
      <c r="E409" s="149" t="s">
        <v>2314</v>
      </c>
      <c r="F409" s="150" t="s">
        <v>2515</v>
      </c>
      <c r="H409" s="151">
        <v>2.2160000000000002</v>
      </c>
      <c r="I409" s="152"/>
      <c r="L409" s="148"/>
      <c r="M409" s="153"/>
      <c r="T409" s="154"/>
      <c r="AT409" s="149" t="s">
        <v>255</v>
      </c>
      <c r="AU409" s="149" t="s">
        <v>82</v>
      </c>
      <c r="AV409" s="11" t="s">
        <v>84</v>
      </c>
      <c r="AW409" s="11" t="s">
        <v>32</v>
      </c>
      <c r="AX409" s="11" t="s">
        <v>75</v>
      </c>
      <c r="AY409" s="149" t="s">
        <v>247</v>
      </c>
    </row>
    <row r="410" spans="2:65" s="11" customFormat="1" ht="22.5">
      <c r="B410" s="148"/>
      <c r="D410" s="144" t="s">
        <v>255</v>
      </c>
      <c r="E410" s="149" t="s">
        <v>786</v>
      </c>
      <c r="F410" s="150" t="s">
        <v>2516</v>
      </c>
      <c r="H410" s="151">
        <v>1.58</v>
      </c>
      <c r="I410" s="152"/>
      <c r="L410" s="148"/>
      <c r="M410" s="153"/>
      <c r="T410" s="154"/>
      <c r="AT410" s="149" t="s">
        <v>255</v>
      </c>
      <c r="AU410" s="149" t="s">
        <v>82</v>
      </c>
      <c r="AV410" s="11" t="s">
        <v>84</v>
      </c>
      <c r="AW410" s="11" t="s">
        <v>32</v>
      </c>
      <c r="AX410" s="11" t="s">
        <v>75</v>
      </c>
      <c r="AY410" s="149" t="s">
        <v>247</v>
      </c>
    </row>
    <row r="411" spans="2:65" s="11" customFormat="1" ht="22.5">
      <c r="B411" s="148"/>
      <c r="D411" s="144" t="s">
        <v>255</v>
      </c>
      <c r="E411" s="149" t="s">
        <v>2318</v>
      </c>
      <c r="F411" s="150" t="s">
        <v>2517</v>
      </c>
      <c r="H411" s="151">
        <v>4.5839999999999996</v>
      </c>
      <c r="I411" s="152"/>
      <c r="L411" s="148"/>
      <c r="M411" s="153"/>
      <c r="T411" s="154"/>
      <c r="AT411" s="149" t="s">
        <v>255</v>
      </c>
      <c r="AU411" s="149" t="s">
        <v>82</v>
      </c>
      <c r="AV411" s="11" t="s">
        <v>84</v>
      </c>
      <c r="AW411" s="11" t="s">
        <v>32</v>
      </c>
      <c r="AX411" s="11" t="s">
        <v>75</v>
      </c>
      <c r="AY411" s="149" t="s">
        <v>247</v>
      </c>
    </row>
    <row r="412" spans="2:65" s="11" customFormat="1" ht="22.5">
      <c r="B412" s="148"/>
      <c r="D412" s="144" t="s">
        <v>255</v>
      </c>
      <c r="E412" s="149" t="s">
        <v>2322</v>
      </c>
      <c r="F412" s="150" t="s">
        <v>2518</v>
      </c>
      <c r="H412" s="151">
        <v>0.93600000000000005</v>
      </c>
      <c r="I412" s="152"/>
      <c r="L412" s="148"/>
      <c r="M412" s="153"/>
      <c r="T412" s="154"/>
      <c r="AT412" s="149" t="s">
        <v>255</v>
      </c>
      <c r="AU412" s="149" t="s">
        <v>82</v>
      </c>
      <c r="AV412" s="11" t="s">
        <v>84</v>
      </c>
      <c r="AW412" s="11" t="s">
        <v>32</v>
      </c>
      <c r="AX412" s="11" t="s">
        <v>75</v>
      </c>
      <c r="AY412" s="149" t="s">
        <v>247</v>
      </c>
    </row>
    <row r="413" spans="2:65" s="11" customFormat="1">
      <c r="B413" s="148"/>
      <c r="D413" s="144" t="s">
        <v>255</v>
      </c>
      <c r="E413" s="149" t="s">
        <v>2519</v>
      </c>
      <c r="F413" s="150" t="s">
        <v>2520</v>
      </c>
      <c r="H413" s="151">
        <v>9.3160000000000007</v>
      </c>
      <c r="I413" s="152"/>
      <c r="L413" s="148"/>
      <c r="M413" s="153"/>
      <c r="T413" s="154"/>
      <c r="AT413" s="149" t="s">
        <v>255</v>
      </c>
      <c r="AU413" s="149" t="s">
        <v>82</v>
      </c>
      <c r="AV413" s="11" t="s">
        <v>84</v>
      </c>
      <c r="AW413" s="11" t="s">
        <v>32</v>
      </c>
      <c r="AX413" s="11" t="s">
        <v>82</v>
      </c>
      <c r="AY413" s="149" t="s">
        <v>247</v>
      </c>
    </row>
    <row r="414" spans="2:65" s="1" customFormat="1" ht="16.5" customHeight="1">
      <c r="B414" s="130"/>
      <c r="C414" s="131" t="s">
        <v>708</v>
      </c>
      <c r="D414" s="131" t="s">
        <v>248</v>
      </c>
      <c r="E414" s="132" t="s">
        <v>1633</v>
      </c>
      <c r="F414" s="133" t="s">
        <v>1634</v>
      </c>
      <c r="G414" s="134" t="s">
        <v>251</v>
      </c>
      <c r="H414" s="135">
        <v>5.6680000000000001</v>
      </c>
      <c r="I414" s="136"/>
      <c r="J414" s="137">
        <f>ROUND(I414*H414,2)</f>
        <v>0</v>
      </c>
      <c r="K414" s="133" t="s">
        <v>1577</v>
      </c>
      <c r="L414" s="32"/>
      <c r="M414" s="138" t="s">
        <v>1</v>
      </c>
      <c r="N414" s="139" t="s">
        <v>40</v>
      </c>
      <c r="P414" s="140">
        <f>O414*H414</f>
        <v>0</v>
      </c>
      <c r="Q414" s="140">
        <v>0</v>
      </c>
      <c r="R414" s="140">
        <f>Q414*H414</f>
        <v>0</v>
      </c>
      <c r="S414" s="140">
        <v>0</v>
      </c>
      <c r="T414" s="141">
        <f>S414*H414</f>
        <v>0</v>
      </c>
      <c r="AR414" s="142" t="s">
        <v>96</v>
      </c>
      <c r="AT414" s="142" t="s">
        <v>248</v>
      </c>
      <c r="AU414" s="142" t="s">
        <v>82</v>
      </c>
      <c r="AY414" s="17" t="s">
        <v>247</v>
      </c>
      <c r="BE414" s="143">
        <f>IF(N414="základní",J414,0)</f>
        <v>0</v>
      </c>
      <c r="BF414" s="143">
        <f>IF(N414="snížená",J414,0)</f>
        <v>0</v>
      </c>
      <c r="BG414" s="143">
        <f>IF(N414="zákl. přenesená",J414,0)</f>
        <v>0</v>
      </c>
      <c r="BH414" s="143">
        <f>IF(N414="sníž. přenesená",J414,0)</f>
        <v>0</v>
      </c>
      <c r="BI414" s="143">
        <f>IF(N414="nulová",J414,0)</f>
        <v>0</v>
      </c>
      <c r="BJ414" s="17" t="s">
        <v>82</v>
      </c>
      <c r="BK414" s="143">
        <f>ROUND(I414*H414,2)</f>
        <v>0</v>
      </c>
      <c r="BL414" s="17" t="s">
        <v>96</v>
      </c>
      <c r="BM414" s="142" t="s">
        <v>2521</v>
      </c>
    </row>
    <row r="415" spans="2:65" s="1" customFormat="1" ht="29.25">
      <c r="B415" s="32"/>
      <c r="D415" s="144" t="s">
        <v>253</v>
      </c>
      <c r="F415" s="145" t="s">
        <v>1636</v>
      </c>
      <c r="I415" s="146"/>
      <c r="L415" s="32"/>
      <c r="M415" s="147"/>
      <c r="T415" s="55"/>
      <c r="AT415" s="17" t="s">
        <v>253</v>
      </c>
      <c r="AU415" s="17" t="s">
        <v>82</v>
      </c>
    </row>
    <row r="416" spans="2:65" s="1" customFormat="1" ht="185.25">
      <c r="B416" s="32"/>
      <c r="D416" s="144" t="s">
        <v>1580</v>
      </c>
      <c r="F416" s="166" t="s">
        <v>1637</v>
      </c>
      <c r="I416" s="146"/>
      <c r="L416" s="32"/>
      <c r="M416" s="147"/>
      <c r="T416" s="55"/>
      <c r="AT416" s="17" t="s">
        <v>1580</v>
      </c>
      <c r="AU416" s="17" t="s">
        <v>82</v>
      </c>
    </row>
    <row r="417" spans="2:65" s="12" customFormat="1" ht="22.5">
      <c r="B417" s="155"/>
      <c r="D417" s="144" t="s">
        <v>255</v>
      </c>
      <c r="E417" s="156" t="s">
        <v>1</v>
      </c>
      <c r="F417" s="157" t="s">
        <v>2374</v>
      </c>
      <c r="H417" s="156" t="s">
        <v>1</v>
      </c>
      <c r="I417" s="158"/>
      <c r="L417" s="155"/>
      <c r="M417" s="159"/>
      <c r="T417" s="160"/>
      <c r="AT417" s="156" t="s">
        <v>255</v>
      </c>
      <c r="AU417" s="156" t="s">
        <v>82</v>
      </c>
      <c r="AV417" s="12" t="s">
        <v>82</v>
      </c>
      <c r="AW417" s="12" t="s">
        <v>32</v>
      </c>
      <c r="AX417" s="12" t="s">
        <v>75</v>
      </c>
      <c r="AY417" s="156" t="s">
        <v>247</v>
      </c>
    </row>
    <row r="418" spans="2:65" s="12" customFormat="1">
      <c r="B418" s="155"/>
      <c r="D418" s="144" t="s">
        <v>255</v>
      </c>
      <c r="E418" s="156" t="s">
        <v>1</v>
      </c>
      <c r="F418" s="157" t="s">
        <v>2522</v>
      </c>
      <c r="H418" s="156" t="s">
        <v>1</v>
      </c>
      <c r="I418" s="158"/>
      <c r="L418" s="155"/>
      <c r="M418" s="159"/>
      <c r="T418" s="160"/>
      <c r="AT418" s="156" t="s">
        <v>255</v>
      </c>
      <c r="AU418" s="156" t="s">
        <v>82</v>
      </c>
      <c r="AV418" s="12" t="s">
        <v>82</v>
      </c>
      <c r="AW418" s="12" t="s">
        <v>32</v>
      </c>
      <c r="AX418" s="12" t="s">
        <v>75</v>
      </c>
      <c r="AY418" s="156" t="s">
        <v>247</v>
      </c>
    </row>
    <row r="419" spans="2:65" s="11" customFormat="1">
      <c r="B419" s="148"/>
      <c r="D419" s="144" t="s">
        <v>255</v>
      </c>
      <c r="E419" s="149" t="s">
        <v>2523</v>
      </c>
      <c r="F419" s="150" t="s">
        <v>2524</v>
      </c>
      <c r="H419" s="151">
        <v>5.6680000000000001</v>
      </c>
      <c r="I419" s="152"/>
      <c r="L419" s="148"/>
      <c r="M419" s="153"/>
      <c r="T419" s="154"/>
      <c r="AT419" s="149" t="s">
        <v>255</v>
      </c>
      <c r="AU419" s="149" t="s">
        <v>82</v>
      </c>
      <c r="AV419" s="11" t="s">
        <v>84</v>
      </c>
      <c r="AW419" s="11" t="s">
        <v>32</v>
      </c>
      <c r="AX419" s="11" t="s">
        <v>82</v>
      </c>
      <c r="AY419" s="149" t="s">
        <v>247</v>
      </c>
    </row>
    <row r="420" spans="2:65" s="10" customFormat="1" ht="25.9" customHeight="1">
      <c r="B420" s="120"/>
      <c r="D420" s="121" t="s">
        <v>74</v>
      </c>
      <c r="E420" s="122" t="s">
        <v>96</v>
      </c>
      <c r="F420" s="122" t="s">
        <v>948</v>
      </c>
      <c r="I420" s="123"/>
      <c r="J420" s="124">
        <f>BK420</f>
        <v>0</v>
      </c>
      <c r="L420" s="120"/>
      <c r="M420" s="125"/>
      <c r="P420" s="126">
        <f>SUM(P421:P457)</f>
        <v>0</v>
      </c>
      <c r="R420" s="126">
        <f>SUM(R421:R457)</f>
        <v>0</v>
      </c>
      <c r="T420" s="127">
        <f>SUM(T421:T457)</f>
        <v>0</v>
      </c>
      <c r="AR420" s="121" t="s">
        <v>82</v>
      </c>
      <c r="AT420" s="128" t="s">
        <v>74</v>
      </c>
      <c r="AU420" s="128" t="s">
        <v>75</v>
      </c>
      <c r="AY420" s="121" t="s">
        <v>247</v>
      </c>
      <c r="BK420" s="129">
        <f>SUM(BK421:BK457)</f>
        <v>0</v>
      </c>
    </row>
    <row r="421" spans="2:65" s="1" customFormat="1" ht="24.2" customHeight="1">
      <c r="B421" s="130"/>
      <c r="C421" s="131" t="s">
        <v>889</v>
      </c>
      <c r="D421" s="131" t="s">
        <v>248</v>
      </c>
      <c r="E421" s="132" t="s">
        <v>1967</v>
      </c>
      <c r="F421" s="133" t="s">
        <v>1645</v>
      </c>
      <c r="G421" s="134" t="s">
        <v>269</v>
      </c>
      <c r="H421" s="135">
        <v>39.923000000000002</v>
      </c>
      <c r="I421" s="136"/>
      <c r="J421" s="137">
        <f>ROUND(I421*H421,2)</f>
        <v>0</v>
      </c>
      <c r="K421" s="133" t="s">
        <v>1577</v>
      </c>
      <c r="L421" s="32"/>
      <c r="M421" s="138" t="s">
        <v>1</v>
      </c>
      <c r="N421" s="139" t="s">
        <v>40</v>
      </c>
      <c r="P421" s="140">
        <f>O421*H421</f>
        <v>0</v>
      </c>
      <c r="Q421" s="140">
        <v>0</v>
      </c>
      <c r="R421" s="140">
        <f>Q421*H421</f>
        <v>0</v>
      </c>
      <c r="S421" s="140">
        <v>0</v>
      </c>
      <c r="T421" s="141">
        <f>S421*H421</f>
        <v>0</v>
      </c>
      <c r="AR421" s="142" t="s">
        <v>96</v>
      </c>
      <c r="AT421" s="142" t="s">
        <v>248</v>
      </c>
      <c r="AU421" s="142" t="s">
        <v>82</v>
      </c>
      <c r="AY421" s="17" t="s">
        <v>247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82</v>
      </c>
      <c r="BK421" s="143">
        <f>ROUND(I421*H421,2)</f>
        <v>0</v>
      </c>
      <c r="BL421" s="17" t="s">
        <v>96</v>
      </c>
      <c r="BM421" s="142" t="s">
        <v>2525</v>
      </c>
    </row>
    <row r="422" spans="2:65" s="1" customFormat="1">
      <c r="B422" s="32"/>
      <c r="D422" s="144" t="s">
        <v>253</v>
      </c>
      <c r="F422" s="145" t="s">
        <v>1969</v>
      </c>
      <c r="I422" s="146"/>
      <c r="L422" s="32"/>
      <c r="M422" s="147"/>
      <c r="T422" s="55"/>
      <c r="AT422" s="17" t="s">
        <v>253</v>
      </c>
      <c r="AU422" s="17" t="s">
        <v>82</v>
      </c>
    </row>
    <row r="423" spans="2:65" s="1" customFormat="1" ht="263.25">
      <c r="B423" s="32"/>
      <c r="D423" s="144" t="s">
        <v>1580</v>
      </c>
      <c r="F423" s="166" t="s">
        <v>1626</v>
      </c>
      <c r="I423" s="146"/>
      <c r="L423" s="32"/>
      <c r="M423" s="147"/>
      <c r="T423" s="55"/>
      <c r="AT423" s="17" t="s">
        <v>1580</v>
      </c>
      <c r="AU423" s="17" t="s">
        <v>82</v>
      </c>
    </row>
    <row r="424" spans="2:65" s="12" customFormat="1">
      <c r="B424" s="155"/>
      <c r="D424" s="144" t="s">
        <v>255</v>
      </c>
      <c r="E424" s="156" t="s">
        <v>1</v>
      </c>
      <c r="F424" s="157" t="s">
        <v>1921</v>
      </c>
      <c r="H424" s="156" t="s">
        <v>1</v>
      </c>
      <c r="I424" s="158"/>
      <c r="L424" s="155"/>
      <c r="M424" s="159"/>
      <c r="T424" s="160"/>
      <c r="AT424" s="156" t="s">
        <v>255</v>
      </c>
      <c r="AU424" s="156" t="s">
        <v>82</v>
      </c>
      <c r="AV424" s="12" t="s">
        <v>82</v>
      </c>
      <c r="AW424" s="12" t="s">
        <v>32</v>
      </c>
      <c r="AX424" s="12" t="s">
        <v>75</v>
      </c>
      <c r="AY424" s="156" t="s">
        <v>247</v>
      </c>
    </row>
    <row r="425" spans="2:65" s="11" customFormat="1">
      <c r="B425" s="148"/>
      <c r="D425" s="144" t="s">
        <v>255</v>
      </c>
      <c r="E425" s="149" t="s">
        <v>2236</v>
      </c>
      <c r="F425" s="150" t="s">
        <v>2526</v>
      </c>
      <c r="H425" s="151">
        <v>3.0640000000000001</v>
      </c>
      <c r="I425" s="152"/>
      <c r="L425" s="148"/>
      <c r="M425" s="153"/>
      <c r="T425" s="154"/>
      <c r="AT425" s="149" t="s">
        <v>255</v>
      </c>
      <c r="AU425" s="149" t="s">
        <v>82</v>
      </c>
      <c r="AV425" s="11" t="s">
        <v>84</v>
      </c>
      <c r="AW425" s="11" t="s">
        <v>32</v>
      </c>
      <c r="AX425" s="11" t="s">
        <v>75</v>
      </c>
      <c r="AY425" s="149" t="s">
        <v>247</v>
      </c>
    </row>
    <row r="426" spans="2:65" s="11" customFormat="1">
      <c r="B426" s="148"/>
      <c r="D426" s="144" t="s">
        <v>255</v>
      </c>
      <c r="E426" s="149" t="s">
        <v>777</v>
      </c>
      <c r="F426" s="150" t="s">
        <v>2527</v>
      </c>
      <c r="H426" s="151">
        <v>28.210999999999999</v>
      </c>
      <c r="I426" s="152"/>
      <c r="L426" s="148"/>
      <c r="M426" s="153"/>
      <c r="T426" s="154"/>
      <c r="AT426" s="149" t="s">
        <v>255</v>
      </c>
      <c r="AU426" s="149" t="s">
        <v>82</v>
      </c>
      <c r="AV426" s="11" t="s">
        <v>84</v>
      </c>
      <c r="AW426" s="11" t="s">
        <v>32</v>
      </c>
      <c r="AX426" s="11" t="s">
        <v>75</v>
      </c>
      <c r="AY426" s="149" t="s">
        <v>247</v>
      </c>
    </row>
    <row r="427" spans="2:65" s="11" customFormat="1">
      <c r="B427" s="148"/>
      <c r="D427" s="144" t="s">
        <v>255</v>
      </c>
      <c r="E427" s="149" t="s">
        <v>2240</v>
      </c>
      <c r="F427" s="150" t="s">
        <v>2528</v>
      </c>
      <c r="H427" s="151">
        <v>0.72899999999999998</v>
      </c>
      <c r="I427" s="152"/>
      <c r="L427" s="148"/>
      <c r="M427" s="153"/>
      <c r="T427" s="154"/>
      <c r="AT427" s="149" t="s">
        <v>255</v>
      </c>
      <c r="AU427" s="149" t="s">
        <v>82</v>
      </c>
      <c r="AV427" s="11" t="s">
        <v>84</v>
      </c>
      <c r="AW427" s="11" t="s">
        <v>32</v>
      </c>
      <c r="AX427" s="11" t="s">
        <v>75</v>
      </c>
      <c r="AY427" s="149" t="s">
        <v>247</v>
      </c>
    </row>
    <row r="428" spans="2:65" s="11" customFormat="1">
      <c r="B428" s="148"/>
      <c r="D428" s="144" t="s">
        <v>255</v>
      </c>
      <c r="E428" s="149" t="s">
        <v>2243</v>
      </c>
      <c r="F428" s="150" t="s">
        <v>2529</v>
      </c>
      <c r="H428" s="151">
        <v>2.048</v>
      </c>
      <c r="I428" s="152"/>
      <c r="L428" s="148"/>
      <c r="M428" s="153"/>
      <c r="T428" s="154"/>
      <c r="AT428" s="149" t="s">
        <v>255</v>
      </c>
      <c r="AU428" s="149" t="s">
        <v>82</v>
      </c>
      <c r="AV428" s="11" t="s">
        <v>84</v>
      </c>
      <c r="AW428" s="11" t="s">
        <v>32</v>
      </c>
      <c r="AX428" s="11" t="s">
        <v>75</v>
      </c>
      <c r="AY428" s="149" t="s">
        <v>247</v>
      </c>
    </row>
    <row r="429" spans="2:65" s="11" customFormat="1" ht="22.5">
      <c r="B429" s="148"/>
      <c r="D429" s="144" t="s">
        <v>255</v>
      </c>
      <c r="E429" s="149" t="s">
        <v>2247</v>
      </c>
      <c r="F429" s="150" t="s">
        <v>2530</v>
      </c>
      <c r="H429" s="151">
        <v>1.575</v>
      </c>
      <c r="I429" s="152"/>
      <c r="L429" s="148"/>
      <c r="M429" s="153"/>
      <c r="T429" s="154"/>
      <c r="AT429" s="149" t="s">
        <v>255</v>
      </c>
      <c r="AU429" s="149" t="s">
        <v>82</v>
      </c>
      <c r="AV429" s="11" t="s">
        <v>84</v>
      </c>
      <c r="AW429" s="11" t="s">
        <v>32</v>
      </c>
      <c r="AX429" s="11" t="s">
        <v>75</v>
      </c>
      <c r="AY429" s="149" t="s">
        <v>247</v>
      </c>
    </row>
    <row r="430" spans="2:65" s="11" customFormat="1" ht="22.5">
      <c r="B430" s="148"/>
      <c r="D430" s="144" t="s">
        <v>255</v>
      </c>
      <c r="E430" s="149" t="s">
        <v>2250</v>
      </c>
      <c r="F430" s="150" t="s">
        <v>2531</v>
      </c>
      <c r="H430" s="151">
        <v>1.155</v>
      </c>
      <c r="I430" s="152"/>
      <c r="L430" s="148"/>
      <c r="M430" s="153"/>
      <c r="T430" s="154"/>
      <c r="AT430" s="149" t="s">
        <v>255</v>
      </c>
      <c r="AU430" s="149" t="s">
        <v>82</v>
      </c>
      <c r="AV430" s="11" t="s">
        <v>84</v>
      </c>
      <c r="AW430" s="11" t="s">
        <v>32</v>
      </c>
      <c r="AX430" s="11" t="s">
        <v>75</v>
      </c>
      <c r="AY430" s="149" t="s">
        <v>247</v>
      </c>
    </row>
    <row r="431" spans="2:65" s="11" customFormat="1" ht="22.5">
      <c r="B431" s="148"/>
      <c r="D431" s="144" t="s">
        <v>255</v>
      </c>
      <c r="E431" s="149" t="s">
        <v>2252</v>
      </c>
      <c r="F431" s="150" t="s">
        <v>2532</v>
      </c>
      <c r="H431" s="151">
        <v>2.25</v>
      </c>
      <c r="I431" s="152"/>
      <c r="L431" s="148"/>
      <c r="M431" s="153"/>
      <c r="T431" s="154"/>
      <c r="AT431" s="149" t="s">
        <v>255</v>
      </c>
      <c r="AU431" s="149" t="s">
        <v>82</v>
      </c>
      <c r="AV431" s="11" t="s">
        <v>84</v>
      </c>
      <c r="AW431" s="11" t="s">
        <v>32</v>
      </c>
      <c r="AX431" s="11" t="s">
        <v>75</v>
      </c>
      <c r="AY431" s="149" t="s">
        <v>247</v>
      </c>
    </row>
    <row r="432" spans="2:65" s="11" customFormat="1" ht="22.5">
      <c r="B432" s="148"/>
      <c r="D432" s="144" t="s">
        <v>255</v>
      </c>
      <c r="E432" s="149" t="s">
        <v>2254</v>
      </c>
      <c r="F432" s="150" t="s">
        <v>2533</v>
      </c>
      <c r="H432" s="151">
        <v>0.89100000000000001</v>
      </c>
      <c r="I432" s="152"/>
      <c r="L432" s="148"/>
      <c r="M432" s="153"/>
      <c r="T432" s="154"/>
      <c r="AT432" s="149" t="s">
        <v>255</v>
      </c>
      <c r="AU432" s="149" t="s">
        <v>82</v>
      </c>
      <c r="AV432" s="11" t="s">
        <v>84</v>
      </c>
      <c r="AW432" s="11" t="s">
        <v>32</v>
      </c>
      <c r="AX432" s="11" t="s">
        <v>75</v>
      </c>
      <c r="AY432" s="149" t="s">
        <v>247</v>
      </c>
    </row>
    <row r="433" spans="2:65" s="11" customFormat="1">
      <c r="B433" s="148"/>
      <c r="D433" s="144" t="s">
        <v>255</v>
      </c>
      <c r="E433" s="149" t="s">
        <v>2534</v>
      </c>
      <c r="F433" s="150" t="s">
        <v>2535</v>
      </c>
      <c r="H433" s="151">
        <v>39.923000000000002</v>
      </c>
      <c r="I433" s="152"/>
      <c r="L433" s="148"/>
      <c r="M433" s="153"/>
      <c r="T433" s="154"/>
      <c r="AT433" s="149" t="s">
        <v>255</v>
      </c>
      <c r="AU433" s="149" t="s">
        <v>82</v>
      </c>
      <c r="AV433" s="11" t="s">
        <v>84</v>
      </c>
      <c r="AW433" s="11" t="s">
        <v>32</v>
      </c>
      <c r="AX433" s="11" t="s">
        <v>82</v>
      </c>
      <c r="AY433" s="149" t="s">
        <v>247</v>
      </c>
    </row>
    <row r="434" spans="2:65" s="1" customFormat="1" ht="24.2" customHeight="1">
      <c r="B434" s="130"/>
      <c r="C434" s="131" t="s">
        <v>905</v>
      </c>
      <c r="D434" s="131" t="s">
        <v>248</v>
      </c>
      <c r="E434" s="132" t="s">
        <v>1655</v>
      </c>
      <c r="F434" s="133" t="s">
        <v>1656</v>
      </c>
      <c r="G434" s="134" t="s">
        <v>269</v>
      </c>
      <c r="H434" s="135">
        <v>44.688000000000002</v>
      </c>
      <c r="I434" s="136"/>
      <c r="J434" s="137">
        <f>ROUND(I434*H434,2)</f>
        <v>0</v>
      </c>
      <c r="K434" s="133" t="s">
        <v>1577</v>
      </c>
      <c r="L434" s="32"/>
      <c r="M434" s="138" t="s">
        <v>1</v>
      </c>
      <c r="N434" s="139" t="s">
        <v>40</v>
      </c>
      <c r="P434" s="140">
        <f>O434*H434</f>
        <v>0</v>
      </c>
      <c r="Q434" s="140">
        <v>0</v>
      </c>
      <c r="R434" s="140">
        <f>Q434*H434</f>
        <v>0</v>
      </c>
      <c r="S434" s="140">
        <v>0</v>
      </c>
      <c r="T434" s="141">
        <f>S434*H434</f>
        <v>0</v>
      </c>
      <c r="AR434" s="142" t="s">
        <v>96</v>
      </c>
      <c r="AT434" s="142" t="s">
        <v>248</v>
      </c>
      <c r="AU434" s="142" t="s">
        <v>82</v>
      </c>
      <c r="AY434" s="17" t="s">
        <v>247</v>
      </c>
      <c r="BE434" s="143">
        <f>IF(N434="základní",J434,0)</f>
        <v>0</v>
      </c>
      <c r="BF434" s="143">
        <f>IF(N434="snížená",J434,0)</f>
        <v>0</v>
      </c>
      <c r="BG434" s="143">
        <f>IF(N434="zákl. přenesená",J434,0)</f>
        <v>0</v>
      </c>
      <c r="BH434" s="143">
        <f>IF(N434="sníž. přenesená",J434,0)</f>
        <v>0</v>
      </c>
      <c r="BI434" s="143">
        <f>IF(N434="nulová",J434,0)</f>
        <v>0</v>
      </c>
      <c r="BJ434" s="17" t="s">
        <v>82</v>
      </c>
      <c r="BK434" s="143">
        <f>ROUND(I434*H434,2)</f>
        <v>0</v>
      </c>
      <c r="BL434" s="17" t="s">
        <v>96</v>
      </c>
      <c r="BM434" s="142" t="s">
        <v>2536</v>
      </c>
    </row>
    <row r="435" spans="2:65" s="1" customFormat="1">
      <c r="B435" s="32"/>
      <c r="D435" s="144" t="s">
        <v>253</v>
      </c>
      <c r="F435" s="145" t="s">
        <v>1658</v>
      </c>
      <c r="I435" s="146"/>
      <c r="L435" s="32"/>
      <c r="M435" s="147"/>
      <c r="T435" s="55"/>
      <c r="AT435" s="17" t="s">
        <v>253</v>
      </c>
      <c r="AU435" s="17" t="s">
        <v>82</v>
      </c>
    </row>
    <row r="436" spans="2:65" s="1" customFormat="1" ht="39">
      <c r="B436" s="32"/>
      <c r="D436" s="144" t="s">
        <v>1580</v>
      </c>
      <c r="F436" s="166" t="s">
        <v>1659</v>
      </c>
      <c r="I436" s="146"/>
      <c r="L436" s="32"/>
      <c r="M436" s="147"/>
      <c r="T436" s="55"/>
      <c r="AT436" s="17" t="s">
        <v>1580</v>
      </c>
      <c r="AU436" s="17" t="s">
        <v>82</v>
      </c>
    </row>
    <row r="437" spans="2:65" s="12" customFormat="1">
      <c r="B437" s="155"/>
      <c r="D437" s="144" t="s">
        <v>255</v>
      </c>
      <c r="E437" s="156" t="s">
        <v>1</v>
      </c>
      <c r="F437" s="157" t="s">
        <v>1921</v>
      </c>
      <c r="H437" s="156" t="s">
        <v>1</v>
      </c>
      <c r="I437" s="158"/>
      <c r="L437" s="155"/>
      <c r="M437" s="159"/>
      <c r="T437" s="160"/>
      <c r="AT437" s="156" t="s">
        <v>255</v>
      </c>
      <c r="AU437" s="156" t="s">
        <v>82</v>
      </c>
      <c r="AV437" s="12" t="s">
        <v>82</v>
      </c>
      <c r="AW437" s="12" t="s">
        <v>32</v>
      </c>
      <c r="AX437" s="12" t="s">
        <v>75</v>
      </c>
      <c r="AY437" s="156" t="s">
        <v>247</v>
      </c>
    </row>
    <row r="438" spans="2:65" s="11" customFormat="1">
      <c r="B438" s="148"/>
      <c r="D438" s="144" t="s">
        <v>255</v>
      </c>
      <c r="E438" s="149" t="s">
        <v>2257</v>
      </c>
      <c r="F438" s="150" t="s">
        <v>2537</v>
      </c>
      <c r="H438" s="151">
        <v>1.915</v>
      </c>
      <c r="I438" s="152"/>
      <c r="L438" s="148"/>
      <c r="M438" s="153"/>
      <c r="T438" s="154"/>
      <c r="AT438" s="149" t="s">
        <v>255</v>
      </c>
      <c r="AU438" s="149" t="s">
        <v>82</v>
      </c>
      <c r="AV438" s="11" t="s">
        <v>84</v>
      </c>
      <c r="AW438" s="11" t="s">
        <v>32</v>
      </c>
      <c r="AX438" s="11" t="s">
        <v>75</v>
      </c>
      <c r="AY438" s="149" t="s">
        <v>247</v>
      </c>
    </row>
    <row r="439" spans="2:65" s="11" customFormat="1">
      <c r="B439" s="148"/>
      <c r="D439" s="144" t="s">
        <v>255</v>
      </c>
      <c r="E439" s="149" t="s">
        <v>780</v>
      </c>
      <c r="F439" s="150" t="s">
        <v>2538</v>
      </c>
      <c r="H439" s="151">
        <v>17.632000000000001</v>
      </c>
      <c r="I439" s="152"/>
      <c r="L439" s="148"/>
      <c r="M439" s="153"/>
      <c r="T439" s="154"/>
      <c r="AT439" s="149" t="s">
        <v>255</v>
      </c>
      <c r="AU439" s="149" t="s">
        <v>82</v>
      </c>
      <c r="AV439" s="11" t="s">
        <v>84</v>
      </c>
      <c r="AW439" s="11" t="s">
        <v>32</v>
      </c>
      <c r="AX439" s="11" t="s">
        <v>75</v>
      </c>
      <c r="AY439" s="149" t="s">
        <v>247</v>
      </c>
    </row>
    <row r="440" spans="2:65" s="11" customFormat="1" ht="22.5">
      <c r="B440" s="148"/>
      <c r="D440" s="144" t="s">
        <v>255</v>
      </c>
      <c r="E440" s="149" t="s">
        <v>2262</v>
      </c>
      <c r="F440" s="150" t="s">
        <v>2539</v>
      </c>
      <c r="H440" s="151">
        <v>4.7629999999999999</v>
      </c>
      <c r="I440" s="152"/>
      <c r="L440" s="148"/>
      <c r="M440" s="153"/>
      <c r="T440" s="154"/>
      <c r="AT440" s="149" t="s">
        <v>255</v>
      </c>
      <c r="AU440" s="149" t="s">
        <v>82</v>
      </c>
      <c r="AV440" s="11" t="s">
        <v>84</v>
      </c>
      <c r="AW440" s="11" t="s">
        <v>32</v>
      </c>
      <c r="AX440" s="11" t="s">
        <v>75</v>
      </c>
      <c r="AY440" s="149" t="s">
        <v>247</v>
      </c>
    </row>
    <row r="441" spans="2:65" s="11" customFormat="1" ht="22.5">
      <c r="B441" s="148"/>
      <c r="D441" s="144" t="s">
        <v>255</v>
      </c>
      <c r="E441" s="149" t="s">
        <v>2265</v>
      </c>
      <c r="F441" s="150" t="s">
        <v>2540</v>
      </c>
      <c r="H441" s="151">
        <v>2.1720000000000002</v>
      </c>
      <c r="I441" s="152"/>
      <c r="L441" s="148"/>
      <c r="M441" s="153"/>
      <c r="T441" s="154"/>
      <c r="AT441" s="149" t="s">
        <v>255</v>
      </c>
      <c r="AU441" s="149" t="s">
        <v>82</v>
      </c>
      <c r="AV441" s="11" t="s">
        <v>84</v>
      </c>
      <c r="AW441" s="11" t="s">
        <v>32</v>
      </c>
      <c r="AX441" s="11" t="s">
        <v>75</v>
      </c>
      <c r="AY441" s="149" t="s">
        <v>247</v>
      </c>
    </row>
    <row r="442" spans="2:65" s="11" customFormat="1">
      <c r="B442" s="148"/>
      <c r="D442" s="144" t="s">
        <v>255</v>
      </c>
      <c r="E442" s="149" t="s">
        <v>2269</v>
      </c>
      <c r="F442" s="150" t="s">
        <v>1860</v>
      </c>
      <c r="H442" s="151">
        <v>1.0940000000000001</v>
      </c>
      <c r="I442" s="152"/>
      <c r="L442" s="148"/>
      <c r="M442" s="153"/>
      <c r="T442" s="154"/>
      <c r="AT442" s="149" t="s">
        <v>255</v>
      </c>
      <c r="AU442" s="149" t="s">
        <v>82</v>
      </c>
      <c r="AV442" s="11" t="s">
        <v>84</v>
      </c>
      <c r="AW442" s="11" t="s">
        <v>32</v>
      </c>
      <c r="AX442" s="11" t="s">
        <v>75</v>
      </c>
      <c r="AY442" s="149" t="s">
        <v>247</v>
      </c>
    </row>
    <row r="443" spans="2:65" s="11" customFormat="1">
      <c r="B443" s="148"/>
      <c r="D443" s="144" t="s">
        <v>255</v>
      </c>
      <c r="E443" s="149" t="s">
        <v>2272</v>
      </c>
      <c r="F443" s="150" t="s">
        <v>2541</v>
      </c>
      <c r="H443" s="151">
        <v>3.0720000000000001</v>
      </c>
      <c r="I443" s="152"/>
      <c r="L443" s="148"/>
      <c r="M443" s="153"/>
      <c r="T443" s="154"/>
      <c r="AT443" s="149" t="s">
        <v>255</v>
      </c>
      <c r="AU443" s="149" t="s">
        <v>82</v>
      </c>
      <c r="AV443" s="11" t="s">
        <v>84</v>
      </c>
      <c r="AW443" s="11" t="s">
        <v>32</v>
      </c>
      <c r="AX443" s="11" t="s">
        <v>75</v>
      </c>
      <c r="AY443" s="149" t="s">
        <v>247</v>
      </c>
    </row>
    <row r="444" spans="2:65" s="11" customFormat="1" ht="22.5">
      <c r="B444" s="148"/>
      <c r="D444" s="144" t="s">
        <v>255</v>
      </c>
      <c r="E444" s="149" t="s">
        <v>2274</v>
      </c>
      <c r="F444" s="150" t="s">
        <v>2542</v>
      </c>
      <c r="H444" s="151">
        <v>3.4950000000000001</v>
      </c>
      <c r="I444" s="152"/>
      <c r="L444" s="148"/>
      <c r="M444" s="153"/>
      <c r="T444" s="154"/>
      <c r="AT444" s="149" t="s">
        <v>255</v>
      </c>
      <c r="AU444" s="149" t="s">
        <v>82</v>
      </c>
      <c r="AV444" s="11" t="s">
        <v>84</v>
      </c>
      <c r="AW444" s="11" t="s">
        <v>32</v>
      </c>
      <c r="AX444" s="11" t="s">
        <v>75</v>
      </c>
      <c r="AY444" s="149" t="s">
        <v>247</v>
      </c>
    </row>
    <row r="445" spans="2:65" s="11" customFormat="1" ht="22.5">
      <c r="B445" s="148"/>
      <c r="D445" s="144" t="s">
        <v>255</v>
      </c>
      <c r="E445" s="149" t="s">
        <v>2277</v>
      </c>
      <c r="F445" s="150" t="s">
        <v>2543</v>
      </c>
      <c r="H445" s="151">
        <v>2.88</v>
      </c>
      <c r="I445" s="152"/>
      <c r="L445" s="148"/>
      <c r="M445" s="153"/>
      <c r="T445" s="154"/>
      <c r="AT445" s="149" t="s">
        <v>255</v>
      </c>
      <c r="AU445" s="149" t="s">
        <v>82</v>
      </c>
      <c r="AV445" s="11" t="s">
        <v>84</v>
      </c>
      <c r="AW445" s="11" t="s">
        <v>32</v>
      </c>
      <c r="AX445" s="11" t="s">
        <v>75</v>
      </c>
      <c r="AY445" s="149" t="s">
        <v>247</v>
      </c>
    </row>
    <row r="446" spans="2:65" s="11" customFormat="1" ht="22.5">
      <c r="B446" s="148"/>
      <c r="D446" s="144" t="s">
        <v>255</v>
      </c>
      <c r="E446" s="149" t="s">
        <v>2280</v>
      </c>
      <c r="F446" s="150" t="s">
        <v>2544</v>
      </c>
      <c r="H446" s="151">
        <v>5.16</v>
      </c>
      <c r="I446" s="152"/>
      <c r="L446" s="148"/>
      <c r="M446" s="153"/>
      <c r="T446" s="154"/>
      <c r="AT446" s="149" t="s">
        <v>255</v>
      </c>
      <c r="AU446" s="149" t="s">
        <v>82</v>
      </c>
      <c r="AV446" s="11" t="s">
        <v>84</v>
      </c>
      <c r="AW446" s="11" t="s">
        <v>32</v>
      </c>
      <c r="AX446" s="11" t="s">
        <v>75</v>
      </c>
      <c r="AY446" s="149" t="s">
        <v>247</v>
      </c>
    </row>
    <row r="447" spans="2:65" s="11" customFormat="1" ht="22.5">
      <c r="B447" s="148"/>
      <c r="D447" s="144" t="s">
        <v>255</v>
      </c>
      <c r="E447" s="149" t="s">
        <v>2283</v>
      </c>
      <c r="F447" s="150" t="s">
        <v>2545</v>
      </c>
      <c r="H447" s="151">
        <v>2.5049999999999999</v>
      </c>
      <c r="I447" s="152"/>
      <c r="L447" s="148"/>
      <c r="M447" s="153"/>
      <c r="T447" s="154"/>
      <c r="AT447" s="149" t="s">
        <v>255</v>
      </c>
      <c r="AU447" s="149" t="s">
        <v>82</v>
      </c>
      <c r="AV447" s="11" t="s">
        <v>84</v>
      </c>
      <c r="AW447" s="11" t="s">
        <v>32</v>
      </c>
      <c r="AX447" s="11" t="s">
        <v>75</v>
      </c>
      <c r="AY447" s="149" t="s">
        <v>247</v>
      </c>
    </row>
    <row r="448" spans="2:65" s="11" customFormat="1">
      <c r="B448" s="148"/>
      <c r="D448" s="144" t="s">
        <v>255</v>
      </c>
      <c r="E448" s="149" t="s">
        <v>2546</v>
      </c>
      <c r="F448" s="150" t="s">
        <v>2547</v>
      </c>
      <c r="H448" s="151">
        <v>44.688000000000002</v>
      </c>
      <c r="I448" s="152"/>
      <c r="L448" s="148"/>
      <c r="M448" s="153"/>
      <c r="T448" s="154"/>
      <c r="AT448" s="149" t="s">
        <v>255</v>
      </c>
      <c r="AU448" s="149" t="s">
        <v>82</v>
      </c>
      <c r="AV448" s="11" t="s">
        <v>84</v>
      </c>
      <c r="AW448" s="11" t="s">
        <v>32</v>
      </c>
      <c r="AX448" s="11" t="s">
        <v>82</v>
      </c>
      <c r="AY448" s="149" t="s">
        <v>247</v>
      </c>
    </row>
    <row r="449" spans="2:65" s="1" customFormat="1" ht="21.75" customHeight="1">
      <c r="B449" s="130"/>
      <c r="C449" s="131" t="s">
        <v>913</v>
      </c>
      <c r="D449" s="131" t="s">
        <v>248</v>
      </c>
      <c r="E449" s="132" t="s">
        <v>1957</v>
      </c>
      <c r="F449" s="133" t="s">
        <v>1958</v>
      </c>
      <c r="G449" s="134" t="s">
        <v>269</v>
      </c>
      <c r="H449" s="135">
        <v>6.1980000000000004</v>
      </c>
      <c r="I449" s="136"/>
      <c r="J449" s="137">
        <f>ROUND(I449*H449,2)</f>
        <v>0</v>
      </c>
      <c r="K449" s="133" t="s">
        <v>1577</v>
      </c>
      <c r="L449" s="32"/>
      <c r="M449" s="138" t="s">
        <v>1</v>
      </c>
      <c r="N449" s="139" t="s">
        <v>40</v>
      </c>
      <c r="P449" s="140">
        <f>O449*H449</f>
        <v>0</v>
      </c>
      <c r="Q449" s="140">
        <v>0</v>
      </c>
      <c r="R449" s="140">
        <f>Q449*H449</f>
        <v>0</v>
      </c>
      <c r="S449" s="140">
        <v>0</v>
      </c>
      <c r="T449" s="141">
        <f>S449*H449</f>
        <v>0</v>
      </c>
      <c r="AR449" s="142" t="s">
        <v>96</v>
      </c>
      <c r="AT449" s="142" t="s">
        <v>248</v>
      </c>
      <c r="AU449" s="142" t="s">
        <v>82</v>
      </c>
      <c r="AY449" s="17" t="s">
        <v>247</v>
      </c>
      <c r="BE449" s="143">
        <f>IF(N449="základní",J449,0)</f>
        <v>0</v>
      </c>
      <c r="BF449" s="143">
        <f>IF(N449="snížená",J449,0)</f>
        <v>0</v>
      </c>
      <c r="BG449" s="143">
        <f>IF(N449="zákl. přenesená",J449,0)</f>
        <v>0</v>
      </c>
      <c r="BH449" s="143">
        <f>IF(N449="sníž. přenesená",J449,0)</f>
        <v>0</v>
      </c>
      <c r="BI449" s="143">
        <f>IF(N449="nulová",J449,0)</f>
        <v>0</v>
      </c>
      <c r="BJ449" s="17" t="s">
        <v>82</v>
      </c>
      <c r="BK449" s="143">
        <f>ROUND(I449*H449,2)</f>
        <v>0</v>
      </c>
      <c r="BL449" s="17" t="s">
        <v>96</v>
      </c>
      <c r="BM449" s="142" t="s">
        <v>2548</v>
      </c>
    </row>
    <row r="450" spans="2:65" s="1" customFormat="1">
      <c r="B450" s="32"/>
      <c r="D450" s="144" t="s">
        <v>253</v>
      </c>
      <c r="F450" s="145" t="s">
        <v>1960</v>
      </c>
      <c r="I450" s="146"/>
      <c r="L450" s="32"/>
      <c r="M450" s="147"/>
      <c r="T450" s="55"/>
      <c r="AT450" s="17" t="s">
        <v>253</v>
      </c>
      <c r="AU450" s="17" t="s">
        <v>82</v>
      </c>
    </row>
    <row r="451" spans="2:65" s="1" customFormat="1" ht="165.75">
      <c r="B451" s="32"/>
      <c r="D451" s="144" t="s">
        <v>1580</v>
      </c>
      <c r="F451" s="166" t="s">
        <v>1961</v>
      </c>
      <c r="I451" s="146"/>
      <c r="L451" s="32"/>
      <c r="M451" s="147"/>
      <c r="T451" s="55"/>
      <c r="AT451" s="17" t="s">
        <v>1580</v>
      </c>
      <c r="AU451" s="17" t="s">
        <v>82</v>
      </c>
    </row>
    <row r="452" spans="2:65" s="12" customFormat="1">
      <c r="B452" s="155"/>
      <c r="D452" s="144" t="s">
        <v>255</v>
      </c>
      <c r="E452" s="156" t="s">
        <v>1</v>
      </c>
      <c r="F452" s="157" t="s">
        <v>1921</v>
      </c>
      <c r="H452" s="156" t="s">
        <v>1</v>
      </c>
      <c r="I452" s="158"/>
      <c r="L452" s="155"/>
      <c r="M452" s="159"/>
      <c r="T452" s="160"/>
      <c r="AT452" s="156" t="s">
        <v>255</v>
      </c>
      <c r="AU452" s="156" t="s">
        <v>82</v>
      </c>
      <c r="AV452" s="12" t="s">
        <v>82</v>
      </c>
      <c r="AW452" s="12" t="s">
        <v>32</v>
      </c>
      <c r="AX452" s="12" t="s">
        <v>75</v>
      </c>
      <c r="AY452" s="156" t="s">
        <v>247</v>
      </c>
    </row>
    <row r="453" spans="2:65" s="12" customFormat="1">
      <c r="B453" s="155"/>
      <c r="D453" s="144" t="s">
        <v>255</v>
      </c>
      <c r="E453" s="156" t="s">
        <v>1</v>
      </c>
      <c r="F453" s="157" t="s">
        <v>1962</v>
      </c>
      <c r="H453" s="156" t="s">
        <v>1</v>
      </c>
      <c r="I453" s="158"/>
      <c r="L453" s="155"/>
      <c r="M453" s="159"/>
      <c r="T453" s="160"/>
      <c r="AT453" s="156" t="s">
        <v>255</v>
      </c>
      <c r="AU453" s="156" t="s">
        <v>82</v>
      </c>
      <c r="AV453" s="12" t="s">
        <v>82</v>
      </c>
      <c r="AW453" s="12" t="s">
        <v>32</v>
      </c>
      <c r="AX453" s="12" t="s">
        <v>75</v>
      </c>
      <c r="AY453" s="156" t="s">
        <v>247</v>
      </c>
    </row>
    <row r="454" spans="2:65" s="12" customFormat="1">
      <c r="B454" s="155"/>
      <c r="D454" s="144" t="s">
        <v>255</v>
      </c>
      <c r="E454" s="156" t="s">
        <v>1</v>
      </c>
      <c r="F454" s="157" t="s">
        <v>1963</v>
      </c>
      <c r="H454" s="156" t="s">
        <v>1</v>
      </c>
      <c r="I454" s="158"/>
      <c r="L454" s="155"/>
      <c r="M454" s="159"/>
      <c r="T454" s="160"/>
      <c r="AT454" s="156" t="s">
        <v>255</v>
      </c>
      <c r="AU454" s="156" t="s">
        <v>82</v>
      </c>
      <c r="AV454" s="12" t="s">
        <v>82</v>
      </c>
      <c r="AW454" s="12" t="s">
        <v>32</v>
      </c>
      <c r="AX454" s="12" t="s">
        <v>75</v>
      </c>
      <c r="AY454" s="156" t="s">
        <v>247</v>
      </c>
    </row>
    <row r="455" spans="2:65" s="11" customFormat="1">
      <c r="B455" s="148"/>
      <c r="D455" s="144" t="s">
        <v>255</v>
      </c>
      <c r="E455" s="149" t="s">
        <v>2286</v>
      </c>
      <c r="F455" s="150" t="s">
        <v>2549</v>
      </c>
      <c r="H455" s="151">
        <v>0.19800000000000001</v>
      </c>
      <c r="I455" s="152"/>
      <c r="L455" s="148"/>
      <c r="M455" s="153"/>
      <c r="T455" s="154"/>
      <c r="AT455" s="149" t="s">
        <v>255</v>
      </c>
      <c r="AU455" s="149" t="s">
        <v>82</v>
      </c>
      <c r="AV455" s="11" t="s">
        <v>84</v>
      </c>
      <c r="AW455" s="11" t="s">
        <v>32</v>
      </c>
      <c r="AX455" s="11" t="s">
        <v>75</v>
      </c>
      <c r="AY455" s="149" t="s">
        <v>247</v>
      </c>
    </row>
    <row r="456" spans="2:65" s="11" customFormat="1">
      <c r="B456" s="148"/>
      <c r="D456" s="144" t="s">
        <v>255</v>
      </c>
      <c r="E456" s="149" t="s">
        <v>782</v>
      </c>
      <c r="F456" s="150" t="s">
        <v>2550</v>
      </c>
      <c r="H456" s="151">
        <v>6</v>
      </c>
      <c r="I456" s="152"/>
      <c r="L456" s="148"/>
      <c r="M456" s="153"/>
      <c r="T456" s="154"/>
      <c r="AT456" s="149" t="s">
        <v>255</v>
      </c>
      <c r="AU456" s="149" t="s">
        <v>82</v>
      </c>
      <c r="AV456" s="11" t="s">
        <v>84</v>
      </c>
      <c r="AW456" s="11" t="s">
        <v>32</v>
      </c>
      <c r="AX456" s="11" t="s">
        <v>75</v>
      </c>
      <c r="AY456" s="149" t="s">
        <v>247</v>
      </c>
    </row>
    <row r="457" spans="2:65" s="11" customFormat="1">
      <c r="B457" s="148"/>
      <c r="D457" s="144" t="s">
        <v>255</v>
      </c>
      <c r="E457" s="149" t="s">
        <v>2551</v>
      </c>
      <c r="F457" s="150" t="s">
        <v>2552</v>
      </c>
      <c r="H457" s="151">
        <v>6.1980000000000004</v>
      </c>
      <c r="I457" s="152"/>
      <c r="L457" s="148"/>
      <c r="M457" s="153"/>
      <c r="T457" s="154"/>
      <c r="AT457" s="149" t="s">
        <v>255</v>
      </c>
      <c r="AU457" s="149" t="s">
        <v>82</v>
      </c>
      <c r="AV457" s="11" t="s">
        <v>84</v>
      </c>
      <c r="AW457" s="11" t="s">
        <v>32</v>
      </c>
      <c r="AX457" s="11" t="s">
        <v>82</v>
      </c>
      <c r="AY457" s="149" t="s">
        <v>247</v>
      </c>
    </row>
    <row r="458" spans="2:65" s="10" customFormat="1" ht="25.9" customHeight="1">
      <c r="B458" s="120"/>
      <c r="D458" s="121" t="s">
        <v>74</v>
      </c>
      <c r="E458" s="122" t="s">
        <v>282</v>
      </c>
      <c r="F458" s="122" t="s">
        <v>314</v>
      </c>
      <c r="I458" s="123"/>
      <c r="J458" s="124">
        <f>BK458</f>
        <v>0</v>
      </c>
      <c r="L458" s="120"/>
      <c r="M458" s="125"/>
      <c r="P458" s="126">
        <f>SUM(P459:P548)</f>
        <v>0</v>
      </c>
      <c r="R458" s="126">
        <f>SUM(R459:R548)</f>
        <v>0</v>
      </c>
      <c r="T458" s="127">
        <f>SUM(T459:T548)</f>
        <v>0</v>
      </c>
      <c r="AR458" s="121" t="s">
        <v>82</v>
      </c>
      <c r="AT458" s="128" t="s">
        <v>74</v>
      </c>
      <c r="AU458" s="128" t="s">
        <v>75</v>
      </c>
      <c r="AY458" s="121" t="s">
        <v>247</v>
      </c>
      <c r="BK458" s="129">
        <f>SUM(BK459:BK548)</f>
        <v>0</v>
      </c>
    </row>
    <row r="459" spans="2:65" s="1" customFormat="1" ht="24.2" customHeight="1">
      <c r="B459" s="130"/>
      <c r="C459" s="131" t="s">
        <v>919</v>
      </c>
      <c r="D459" s="131" t="s">
        <v>248</v>
      </c>
      <c r="E459" s="132" t="s">
        <v>2553</v>
      </c>
      <c r="F459" s="133" t="s">
        <v>2554</v>
      </c>
      <c r="G459" s="134" t="s">
        <v>298</v>
      </c>
      <c r="H459" s="135">
        <v>63</v>
      </c>
      <c r="I459" s="136"/>
      <c r="J459" s="137">
        <f>ROUND(I459*H459,2)</f>
        <v>0</v>
      </c>
      <c r="K459" s="133" t="s">
        <v>1577</v>
      </c>
      <c r="L459" s="32"/>
      <c r="M459" s="138" t="s">
        <v>1</v>
      </c>
      <c r="N459" s="139" t="s">
        <v>40</v>
      </c>
      <c r="P459" s="140">
        <f>O459*H459</f>
        <v>0</v>
      </c>
      <c r="Q459" s="140">
        <v>0</v>
      </c>
      <c r="R459" s="140">
        <f>Q459*H459</f>
        <v>0</v>
      </c>
      <c r="S459" s="140">
        <v>0</v>
      </c>
      <c r="T459" s="141">
        <f>S459*H459</f>
        <v>0</v>
      </c>
      <c r="AR459" s="142" t="s">
        <v>96</v>
      </c>
      <c r="AT459" s="142" t="s">
        <v>248</v>
      </c>
      <c r="AU459" s="142" t="s">
        <v>82</v>
      </c>
      <c r="AY459" s="17" t="s">
        <v>247</v>
      </c>
      <c r="BE459" s="143">
        <f>IF(N459="základní",J459,0)</f>
        <v>0</v>
      </c>
      <c r="BF459" s="143">
        <f>IF(N459="snížená",J459,0)</f>
        <v>0</v>
      </c>
      <c r="BG459" s="143">
        <f>IF(N459="zákl. přenesená",J459,0)</f>
        <v>0</v>
      </c>
      <c r="BH459" s="143">
        <f>IF(N459="sníž. přenesená",J459,0)</f>
        <v>0</v>
      </c>
      <c r="BI459" s="143">
        <f>IF(N459="nulová",J459,0)</f>
        <v>0</v>
      </c>
      <c r="BJ459" s="17" t="s">
        <v>82</v>
      </c>
      <c r="BK459" s="143">
        <f>ROUND(I459*H459,2)</f>
        <v>0</v>
      </c>
      <c r="BL459" s="17" t="s">
        <v>96</v>
      </c>
      <c r="BM459" s="142" t="s">
        <v>2555</v>
      </c>
    </row>
    <row r="460" spans="2:65" s="1" customFormat="1">
      <c r="B460" s="32"/>
      <c r="D460" s="144" t="s">
        <v>253</v>
      </c>
      <c r="F460" s="145" t="s">
        <v>2556</v>
      </c>
      <c r="I460" s="146"/>
      <c r="L460" s="32"/>
      <c r="M460" s="147"/>
      <c r="T460" s="55"/>
      <c r="AT460" s="17" t="s">
        <v>253</v>
      </c>
      <c r="AU460" s="17" t="s">
        <v>82</v>
      </c>
    </row>
    <row r="461" spans="2:65" s="1" customFormat="1" ht="48.75">
      <c r="B461" s="32"/>
      <c r="D461" s="144" t="s">
        <v>1580</v>
      </c>
      <c r="F461" s="166" t="s">
        <v>2557</v>
      </c>
      <c r="I461" s="146"/>
      <c r="L461" s="32"/>
      <c r="M461" s="147"/>
      <c r="T461" s="55"/>
      <c r="AT461" s="17" t="s">
        <v>1580</v>
      </c>
      <c r="AU461" s="17" t="s">
        <v>82</v>
      </c>
    </row>
    <row r="462" spans="2:65" s="12" customFormat="1">
      <c r="B462" s="155"/>
      <c r="D462" s="144" t="s">
        <v>255</v>
      </c>
      <c r="E462" s="156" t="s">
        <v>1</v>
      </c>
      <c r="F462" s="157" t="s">
        <v>1921</v>
      </c>
      <c r="H462" s="156" t="s">
        <v>1</v>
      </c>
      <c r="I462" s="158"/>
      <c r="L462" s="155"/>
      <c r="M462" s="159"/>
      <c r="T462" s="160"/>
      <c r="AT462" s="156" t="s">
        <v>255</v>
      </c>
      <c r="AU462" s="156" t="s">
        <v>82</v>
      </c>
      <c r="AV462" s="12" t="s">
        <v>82</v>
      </c>
      <c r="AW462" s="12" t="s">
        <v>32</v>
      </c>
      <c r="AX462" s="12" t="s">
        <v>75</v>
      </c>
      <c r="AY462" s="156" t="s">
        <v>247</v>
      </c>
    </row>
    <row r="463" spans="2:65" s="12" customFormat="1">
      <c r="B463" s="155"/>
      <c r="D463" s="144" t="s">
        <v>255</v>
      </c>
      <c r="E463" s="156" t="s">
        <v>1</v>
      </c>
      <c r="F463" s="157" t="s">
        <v>2332</v>
      </c>
      <c r="H463" s="156" t="s">
        <v>1</v>
      </c>
      <c r="I463" s="158"/>
      <c r="L463" s="155"/>
      <c r="M463" s="159"/>
      <c r="T463" s="160"/>
      <c r="AT463" s="156" t="s">
        <v>255</v>
      </c>
      <c r="AU463" s="156" t="s">
        <v>82</v>
      </c>
      <c r="AV463" s="12" t="s">
        <v>82</v>
      </c>
      <c r="AW463" s="12" t="s">
        <v>32</v>
      </c>
      <c r="AX463" s="12" t="s">
        <v>75</v>
      </c>
      <c r="AY463" s="156" t="s">
        <v>247</v>
      </c>
    </row>
    <row r="464" spans="2:65" s="11" customFormat="1">
      <c r="B464" s="148"/>
      <c r="D464" s="144" t="s">
        <v>255</v>
      </c>
      <c r="E464" s="149" t="s">
        <v>1233</v>
      </c>
      <c r="F464" s="150" t="s">
        <v>2558</v>
      </c>
      <c r="H464" s="151">
        <v>63</v>
      </c>
      <c r="I464" s="152"/>
      <c r="L464" s="148"/>
      <c r="M464" s="153"/>
      <c r="T464" s="154"/>
      <c r="AT464" s="149" t="s">
        <v>255</v>
      </c>
      <c r="AU464" s="149" t="s">
        <v>82</v>
      </c>
      <c r="AV464" s="11" t="s">
        <v>84</v>
      </c>
      <c r="AW464" s="11" t="s">
        <v>32</v>
      </c>
      <c r="AX464" s="11" t="s">
        <v>82</v>
      </c>
      <c r="AY464" s="149" t="s">
        <v>247</v>
      </c>
    </row>
    <row r="465" spans="2:65" s="1" customFormat="1" ht="24.2" customHeight="1">
      <c r="B465" s="130"/>
      <c r="C465" s="131" t="s">
        <v>923</v>
      </c>
      <c r="D465" s="131" t="s">
        <v>248</v>
      </c>
      <c r="E465" s="132" t="s">
        <v>2559</v>
      </c>
      <c r="F465" s="133" t="s">
        <v>2554</v>
      </c>
      <c r="G465" s="134" t="s">
        <v>298</v>
      </c>
      <c r="H465" s="135">
        <v>63</v>
      </c>
      <c r="I465" s="136"/>
      <c r="J465" s="137">
        <f>ROUND(I465*H465,2)</f>
        <v>0</v>
      </c>
      <c r="K465" s="133" t="s">
        <v>1577</v>
      </c>
      <c r="L465" s="32"/>
      <c r="M465" s="138" t="s">
        <v>1</v>
      </c>
      <c r="N465" s="139" t="s">
        <v>40</v>
      </c>
      <c r="P465" s="140">
        <f>O465*H465</f>
        <v>0</v>
      </c>
      <c r="Q465" s="140">
        <v>0</v>
      </c>
      <c r="R465" s="140">
        <f>Q465*H465</f>
        <v>0</v>
      </c>
      <c r="S465" s="140">
        <v>0</v>
      </c>
      <c r="T465" s="141">
        <f>S465*H465</f>
        <v>0</v>
      </c>
      <c r="AR465" s="142" t="s">
        <v>96</v>
      </c>
      <c r="AT465" s="142" t="s">
        <v>248</v>
      </c>
      <c r="AU465" s="142" t="s">
        <v>82</v>
      </c>
      <c r="AY465" s="17" t="s">
        <v>247</v>
      </c>
      <c r="BE465" s="143">
        <f>IF(N465="základní",J465,0)</f>
        <v>0</v>
      </c>
      <c r="BF465" s="143">
        <f>IF(N465="snížená",J465,0)</f>
        <v>0</v>
      </c>
      <c r="BG465" s="143">
        <f>IF(N465="zákl. přenesená",J465,0)</f>
        <v>0</v>
      </c>
      <c r="BH465" s="143">
        <f>IF(N465="sníž. přenesená",J465,0)</f>
        <v>0</v>
      </c>
      <c r="BI465" s="143">
        <f>IF(N465="nulová",J465,0)</f>
        <v>0</v>
      </c>
      <c r="BJ465" s="17" t="s">
        <v>82</v>
      </c>
      <c r="BK465" s="143">
        <f>ROUND(I465*H465,2)</f>
        <v>0</v>
      </c>
      <c r="BL465" s="17" t="s">
        <v>96</v>
      </c>
      <c r="BM465" s="142" t="s">
        <v>2560</v>
      </c>
    </row>
    <row r="466" spans="2:65" s="1" customFormat="1">
      <c r="B466" s="32"/>
      <c r="D466" s="144" t="s">
        <v>253</v>
      </c>
      <c r="F466" s="145" t="s">
        <v>2556</v>
      </c>
      <c r="I466" s="146"/>
      <c r="L466" s="32"/>
      <c r="M466" s="147"/>
      <c r="T466" s="55"/>
      <c r="AT466" s="17" t="s">
        <v>253</v>
      </c>
      <c r="AU466" s="17" t="s">
        <v>82</v>
      </c>
    </row>
    <row r="467" spans="2:65" s="1" customFormat="1" ht="48.75">
      <c r="B467" s="32"/>
      <c r="D467" s="144" t="s">
        <v>1580</v>
      </c>
      <c r="F467" s="166" t="s">
        <v>2557</v>
      </c>
      <c r="I467" s="146"/>
      <c r="L467" s="32"/>
      <c r="M467" s="147"/>
      <c r="T467" s="55"/>
      <c r="AT467" s="17" t="s">
        <v>1580</v>
      </c>
      <c r="AU467" s="17" t="s">
        <v>82</v>
      </c>
    </row>
    <row r="468" spans="2:65" s="12" customFormat="1">
      <c r="B468" s="155"/>
      <c r="D468" s="144" t="s">
        <v>255</v>
      </c>
      <c r="E468" s="156" t="s">
        <v>1</v>
      </c>
      <c r="F468" s="157" t="s">
        <v>1921</v>
      </c>
      <c r="H468" s="156" t="s">
        <v>1</v>
      </c>
      <c r="I468" s="158"/>
      <c r="L468" s="155"/>
      <c r="M468" s="159"/>
      <c r="T468" s="160"/>
      <c r="AT468" s="156" t="s">
        <v>255</v>
      </c>
      <c r="AU468" s="156" t="s">
        <v>82</v>
      </c>
      <c r="AV468" s="12" t="s">
        <v>82</v>
      </c>
      <c r="AW468" s="12" t="s">
        <v>32</v>
      </c>
      <c r="AX468" s="12" t="s">
        <v>75</v>
      </c>
      <c r="AY468" s="156" t="s">
        <v>247</v>
      </c>
    </row>
    <row r="469" spans="2:65" s="12" customFormat="1">
      <c r="B469" s="155"/>
      <c r="D469" s="144" t="s">
        <v>255</v>
      </c>
      <c r="E469" s="156" t="s">
        <v>1</v>
      </c>
      <c r="F469" s="157" t="s">
        <v>2332</v>
      </c>
      <c r="H469" s="156" t="s">
        <v>1</v>
      </c>
      <c r="I469" s="158"/>
      <c r="L469" s="155"/>
      <c r="M469" s="159"/>
      <c r="T469" s="160"/>
      <c r="AT469" s="156" t="s">
        <v>255</v>
      </c>
      <c r="AU469" s="156" t="s">
        <v>82</v>
      </c>
      <c r="AV469" s="12" t="s">
        <v>82</v>
      </c>
      <c r="AW469" s="12" t="s">
        <v>32</v>
      </c>
      <c r="AX469" s="12" t="s">
        <v>75</v>
      </c>
      <c r="AY469" s="156" t="s">
        <v>247</v>
      </c>
    </row>
    <row r="470" spans="2:65" s="11" customFormat="1">
      <c r="B470" s="148"/>
      <c r="D470" s="144" t="s">
        <v>255</v>
      </c>
      <c r="E470" s="149" t="s">
        <v>1326</v>
      </c>
      <c r="F470" s="150" t="s">
        <v>2558</v>
      </c>
      <c r="H470" s="151">
        <v>63</v>
      </c>
      <c r="I470" s="152"/>
      <c r="L470" s="148"/>
      <c r="M470" s="153"/>
      <c r="T470" s="154"/>
      <c r="AT470" s="149" t="s">
        <v>255</v>
      </c>
      <c r="AU470" s="149" t="s">
        <v>82</v>
      </c>
      <c r="AV470" s="11" t="s">
        <v>84</v>
      </c>
      <c r="AW470" s="11" t="s">
        <v>32</v>
      </c>
      <c r="AX470" s="11" t="s">
        <v>82</v>
      </c>
      <c r="AY470" s="149" t="s">
        <v>247</v>
      </c>
    </row>
    <row r="471" spans="2:65" s="1" customFormat="1" ht="24.2" customHeight="1">
      <c r="B471" s="130"/>
      <c r="C471" s="131" t="s">
        <v>927</v>
      </c>
      <c r="D471" s="131" t="s">
        <v>248</v>
      </c>
      <c r="E471" s="132" t="s">
        <v>2561</v>
      </c>
      <c r="F471" s="133" t="s">
        <v>2554</v>
      </c>
      <c r="G471" s="134" t="s">
        <v>298</v>
      </c>
      <c r="H471" s="135">
        <v>78</v>
      </c>
      <c r="I471" s="136"/>
      <c r="J471" s="137">
        <f>ROUND(I471*H471,2)</f>
        <v>0</v>
      </c>
      <c r="K471" s="133" t="s">
        <v>1577</v>
      </c>
      <c r="L471" s="32"/>
      <c r="M471" s="138" t="s">
        <v>1</v>
      </c>
      <c r="N471" s="139" t="s">
        <v>40</v>
      </c>
      <c r="P471" s="140">
        <f>O471*H471</f>
        <v>0</v>
      </c>
      <c r="Q471" s="140">
        <v>0</v>
      </c>
      <c r="R471" s="140">
        <f>Q471*H471</f>
        <v>0</v>
      </c>
      <c r="S471" s="140">
        <v>0</v>
      </c>
      <c r="T471" s="141">
        <f>S471*H471</f>
        <v>0</v>
      </c>
      <c r="AR471" s="142" t="s">
        <v>96</v>
      </c>
      <c r="AT471" s="142" t="s">
        <v>248</v>
      </c>
      <c r="AU471" s="142" t="s">
        <v>82</v>
      </c>
      <c r="AY471" s="17" t="s">
        <v>247</v>
      </c>
      <c r="BE471" s="143">
        <f>IF(N471="základní",J471,0)</f>
        <v>0</v>
      </c>
      <c r="BF471" s="143">
        <f>IF(N471="snížená",J471,0)</f>
        <v>0</v>
      </c>
      <c r="BG471" s="143">
        <f>IF(N471="zákl. přenesená",J471,0)</f>
        <v>0</v>
      </c>
      <c r="BH471" s="143">
        <f>IF(N471="sníž. přenesená",J471,0)</f>
        <v>0</v>
      </c>
      <c r="BI471" s="143">
        <f>IF(N471="nulová",J471,0)</f>
        <v>0</v>
      </c>
      <c r="BJ471" s="17" t="s">
        <v>82</v>
      </c>
      <c r="BK471" s="143">
        <f>ROUND(I471*H471,2)</f>
        <v>0</v>
      </c>
      <c r="BL471" s="17" t="s">
        <v>96</v>
      </c>
      <c r="BM471" s="142" t="s">
        <v>2562</v>
      </c>
    </row>
    <row r="472" spans="2:65" s="1" customFormat="1">
      <c r="B472" s="32"/>
      <c r="D472" s="144" t="s">
        <v>253</v>
      </c>
      <c r="F472" s="145" t="s">
        <v>2563</v>
      </c>
      <c r="I472" s="146"/>
      <c r="L472" s="32"/>
      <c r="M472" s="147"/>
      <c r="T472" s="55"/>
      <c r="AT472" s="17" t="s">
        <v>253</v>
      </c>
      <c r="AU472" s="17" t="s">
        <v>82</v>
      </c>
    </row>
    <row r="473" spans="2:65" s="1" customFormat="1" ht="48.75">
      <c r="B473" s="32"/>
      <c r="D473" s="144" t="s">
        <v>1580</v>
      </c>
      <c r="F473" s="166" t="s">
        <v>2557</v>
      </c>
      <c r="I473" s="146"/>
      <c r="L473" s="32"/>
      <c r="M473" s="147"/>
      <c r="T473" s="55"/>
      <c r="AT473" s="17" t="s">
        <v>1580</v>
      </c>
      <c r="AU473" s="17" t="s">
        <v>82</v>
      </c>
    </row>
    <row r="474" spans="2:65" s="12" customFormat="1">
      <c r="B474" s="155"/>
      <c r="D474" s="144" t="s">
        <v>255</v>
      </c>
      <c r="E474" s="156" t="s">
        <v>1</v>
      </c>
      <c r="F474" s="157" t="s">
        <v>1921</v>
      </c>
      <c r="H474" s="156" t="s">
        <v>1</v>
      </c>
      <c r="I474" s="158"/>
      <c r="L474" s="155"/>
      <c r="M474" s="159"/>
      <c r="T474" s="160"/>
      <c r="AT474" s="156" t="s">
        <v>255</v>
      </c>
      <c r="AU474" s="156" t="s">
        <v>82</v>
      </c>
      <c r="AV474" s="12" t="s">
        <v>82</v>
      </c>
      <c r="AW474" s="12" t="s">
        <v>32</v>
      </c>
      <c r="AX474" s="12" t="s">
        <v>75</v>
      </c>
      <c r="AY474" s="156" t="s">
        <v>247</v>
      </c>
    </row>
    <row r="475" spans="2:65" s="12" customFormat="1">
      <c r="B475" s="155"/>
      <c r="D475" s="144" t="s">
        <v>255</v>
      </c>
      <c r="E475" s="156" t="s">
        <v>1</v>
      </c>
      <c r="F475" s="157" t="s">
        <v>2336</v>
      </c>
      <c r="H475" s="156" t="s">
        <v>1</v>
      </c>
      <c r="I475" s="158"/>
      <c r="L475" s="155"/>
      <c r="M475" s="159"/>
      <c r="T475" s="160"/>
      <c r="AT475" s="156" t="s">
        <v>255</v>
      </c>
      <c r="AU475" s="156" t="s">
        <v>82</v>
      </c>
      <c r="AV475" s="12" t="s">
        <v>82</v>
      </c>
      <c r="AW475" s="12" t="s">
        <v>32</v>
      </c>
      <c r="AX475" s="12" t="s">
        <v>75</v>
      </c>
      <c r="AY475" s="156" t="s">
        <v>247</v>
      </c>
    </row>
    <row r="476" spans="2:65" s="11" customFormat="1">
      <c r="B476" s="148"/>
      <c r="D476" s="144" t="s">
        <v>255</v>
      </c>
      <c r="E476" s="149" t="s">
        <v>1411</v>
      </c>
      <c r="F476" s="150" t="s">
        <v>2470</v>
      </c>
      <c r="H476" s="151">
        <v>78</v>
      </c>
      <c r="I476" s="152"/>
      <c r="L476" s="148"/>
      <c r="M476" s="153"/>
      <c r="T476" s="154"/>
      <c r="AT476" s="149" t="s">
        <v>255</v>
      </c>
      <c r="AU476" s="149" t="s">
        <v>82</v>
      </c>
      <c r="AV476" s="11" t="s">
        <v>84</v>
      </c>
      <c r="AW476" s="11" t="s">
        <v>32</v>
      </c>
      <c r="AX476" s="11" t="s">
        <v>82</v>
      </c>
      <c r="AY476" s="149" t="s">
        <v>247</v>
      </c>
    </row>
    <row r="477" spans="2:65" s="1" customFormat="1" ht="16.5" customHeight="1">
      <c r="B477" s="130"/>
      <c r="C477" s="131" t="s">
        <v>2564</v>
      </c>
      <c r="D477" s="131" t="s">
        <v>248</v>
      </c>
      <c r="E477" s="132" t="s">
        <v>2565</v>
      </c>
      <c r="F477" s="133" t="s">
        <v>2566</v>
      </c>
      <c r="G477" s="134" t="s">
        <v>298</v>
      </c>
      <c r="H477" s="135">
        <v>63</v>
      </c>
      <c r="I477" s="136"/>
      <c r="J477" s="137">
        <f>ROUND(I477*H477,2)</f>
        <v>0</v>
      </c>
      <c r="K477" s="133" t="s">
        <v>1577</v>
      </c>
      <c r="L477" s="32"/>
      <c r="M477" s="138" t="s">
        <v>1</v>
      </c>
      <c r="N477" s="139" t="s">
        <v>40</v>
      </c>
      <c r="P477" s="140">
        <f>O477*H477</f>
        <v>0</v>
      </c>
      <c r="Q477" s="140">
        <v>0</v>
      </c>
      <c r="R477" s="140">
        <f>Q477*H477</f>
        <v>0</v>
      </c>
      <c r="S477" s="140">
        <v>0</v>
      </c>
      <c r="T477" s="141">
        <f>S477*H477</f>
        <v>0</v>
      </c>
      <c r="AR477" s="142" t="s">
        <v>96</v>
      </c>
      <c r="AT477" s="142" t="s">
        <v>248</v>
      </c>
      <c r="AU477" s="142" t="s">
        <v>82</v>
      </c>
      <c r="AY477" s="17" t="s">
        <v>247</v>
      </c>
      <c r="BE477" s="143">
        <f>IF(N477="základní",J477,0)</f>
        <v>0</v>
      </c>
      <c r="BF477" s="143">
        <f>IF(N477="snížená",J477,0)</f>
        <v>0</v>
      </c>
      <c r="BG477" s="143">
        <f>IF(N477="zákl. přenesená",J477,0)</f>
        <v>0</v>
      </c>
      <c r="BH477" s="143">
        <f>IF(N477="sníž. přenesená",J477,0)</f>
        <v>0</v>
      </c>
      <c r="BI477" s="143">
        <f>IF(N477="nulová",J477,0)</f>
        <v>0</v>
      </c>
      <c r="BJ477" s="17" t="s">
        <v>82</v>
      </c>
      <c r="BK477" s="143">
        <f>ROUND(I477*H477,2)</f>
        <v>0</v>
      </c>
      <c r="BL477" s="17" t="s">
        <v>96</v>
      </c>
      <c r="BM477" s="142" t="s">
        <v>2567</v>
      </c>
    </row>
    <row r="478" spans="2:65" s="1" customFormat="1">
      <c r="B478" s="32"/>
      <c r="D478" s="144" t="s">
        <v>253</v>
      </c>
      <c r="F478" s="145" t="s">
        <v>2568</v>
      </c>
      <c r="I478" s="146"/>
      <c r="L478" s="32"/>
      <c r="M478" s="147"/>
      <c r="T478" s="55"/>
      <c r="AT478" s="17" t="s">
        <v>253</v>
      </c>
      <c r="AU478" s="17" t="s">
        <v>82</v>
      </c>
    </row>
    <row r="479" spans="2:65" s="1" customFormat="1" ht="58.5">
      <c r="B479" s="32"/>
      <c r="D479" s="144" t="s">
        <v>1580</v>
      </c>
      <c r="F479" s="166" t="s">
        <v>2569</v>
      </c>
      <c r="I479" s="146"/>
      <c r="L479" s="32"/>
      <c r="M479" s="147"/>
      <c r="T479" s="55"/>
      <c r="AT479" s="17" t="s">
        <v>1580</v>
      </c>
      <c r="AU479" s="17" t="s">
        <v>82</v>
      </c>
    </row>
    <row r="480" spans="2:65" s="12" customFormat="1">
      <c r="B480" s="155"/>
      <c r="D480" s="144" t="s">
        <v>255</v>
      </c>
      <c r="E480" s="156" t="s">
        <v>1</v>
      </c>
      <c r="F480" s="157" t="s">
        <v>1921</v>
      </c>
      <c r="H480" s="156" t="s">
        <v>1</v>
      </c>
      <c r="I480" s="158"/>
      <c r="L480" s="155"/>
      <c r="M480" s="159"/>
      <c r="T480" s="160"/>
      <c r="AT480" s="156" t="s">
        <v>255</v>
      </c>
      <c r="AU480" s="156" t="s">
        <v>82</v>
      </c>
      <c r="AV480" s="12" t="s">
        <v>82</v>
      </c>
      <c r="AW480" s="12" t="s">
        <v>32</v>
      </c>
      <c r="AX480" s="12" t="s">
        <v>75</v>
      </c>
      <c r="AY480" s="156" t="s">
        <v>247</v>
      </c>
    </row>
    <row r="481" spans="2:65" s="12" customFormat="1">
      <c r="B481" s="155"/>
      <c r="D481" s="144" t="s">
        <v>255</v>
      </c>
      <c r="E481" s="156" t="s">
        <v>1</v>
      </c>
      <c r="F481" s="157" t="s">
        <v>2332</v>
      </c>
      <c r="H481" s="156" t="s">
        <v>1</v>
      </c>
      <c r="I481" s="158"/>
      <c r="L481" s="155"/>
      <c r="M481" s="159"/>
      <c r="T481" s="160"/>
      <c r="AT481" s="156" t="s">
        <v>255</v>
      </c>
      <c r="AU481" s="156" t="s">
        <v>82</v>
      </c>
      <c r="AV481" s="12" t="s">
        <v>82</v>
      </c>
      <c r="AW481" s="12" t="s">
        <v>32</v>
      </c>
      <c r="AX481" s="12" t="s">
        <v>75</v>
      </c>
      <c r="AY481" s="156" t="s">
        <v>247</v>
      </c>
    </row>
    <row r="482" spans="2:65" s="11" customFormat="1">
      <c r="B482" s="148"/>
      <c r="D482" s="144" t="s">
        <v>255</v>
      </c>
      <c r="E482" s="149" t="s">
        <v>1333</v>
      </c>
      <c r="F482" s="150" t="s">
        <v>2558</v>
      </c>
      <c r="H482" s="151">
        <v>63</v>
      </c>
      <c r="I482" s="152"/>
      <c r="L482" s="148"/>
      <c r="M482" s="153"/>
      <c r="T482" s="154"/>
      <c r="AT482" s="149" t="s">
        <v>255</v>
      </c>
      <c r="AU482" s="149" t="s">
        <v>82</v>
      </c>
      <c r="AV482" s="11" t="s">
        <v>84</v>
      </c>
      <c r="AW482" s="11" t="s">
        <v>32</v>
      </c>
      <c r="AX482" s="11" t="s">
        <v>82</v>
      </c>
      <c r="AY482" s="149" t="s">
        <v>247</v>
      </c>
    </row>
    <row r="483" spans="2:65" s="1" customFormat="1" ht="16.5" customHeight="1">
      <c r="B483" s="130"/>
      <c r="C483" s="131" t="s">
        <v>2570</v>
      </c>
      <c r="D483" s="131" t="s">
        <v>248</v>
      </c>
      <c r="E483" s="132" t="s">
        <v>336</v>
      </c>
      <c r="F483" s="133" t="s">
        <v>337</v>
      </c>
      <c r="G483" s="134" t="s">
        <v>298</v>
      </c>
      <c r="H483" s="135">
        <v>63</v>
      </c>
      <c r="I483" s="136"/>
      <c r="J483" s="137">
        <f>ROUND(I483*H483,2)</f>
        <v>0</v>
      </c>
      <c r="K483" s="133" t="s">
        <v>1577</v>
      </c>
      <c r="L483" s="32"/>
      <c r="M483" s="138" t="s">
        <v>1</v>
      </c>
      <c r="N483" s="139" t="s">
        <v>40</v>
      </c>
      <c r="P483" s="140">
        <f>O483*H483</f>
        <v>0</v>
      </c>
      <c r="Q483" s="140">
        <v>0</v>
      </c>
      <c r="R483" s="140">
        <f>Q483*H483</f>
        <v>0</v>
      </c>
      <c r="S483" s="140">
        <v>0</v>
      </c>
      <c r="T483" s="141">
        <f>S483*H483</f>
        <v>0</v>
      </c>
      <c r="AR483" s="142" t="s">
        <v>96</v>
      </c>
      <c r="AT483" s="142" t="s">
        <v>248</v>
      </c>
      <c r="AU483" s="142" t="s">
        <v>82</v>
      </c>
      <c r="AY483" s="17" t="s">
        <v>247</v>
      </c>
      <c r="BE483" s="143">
        <f>IF(N483="základní",J483,0)</f>
        <v>0</v>
      </c>
      <c r="BF483" s="143">
        <f>IF(N483="snížená",J483,0)</f>
        <v>0</v>
      </c>
      <c r="BG483" s="143">
        <f>IF(N483="zákl. přenesená",J483,0)</f>
        <v>0</v>
      </c>
      <c r="BH483" s="143">
        <f>IF(N483="sníž. přenesená",J483,0)</f>
        <v>0</v>
      </c>
      <c r="BI483" s="143">
        <f>IF(N483="nulová",J483,0)</f>
        <v>0</v>
      </c>
      <c r="BJ483" s="17" t="s">
        <v>82</v>
      </c>
      <c r="BK483" s="143">
        <f>ROUND(I483*H483,2)</f>
        <v>0</v>
      </c>
      <c r="BL483" s="17" t="s">
        <v>96</v>
      </c>
      <c r="BM483" s="142" t="s">
        <v>2571</v>
      </c>
    </row>
    <row r="484" spans="2:65" s="1" customFormat="1">
      <c r="B484" s="32"/>
      <c r="D484" s="144" t="s">
        <v>253</v>
      </c>
      <c r="F484" s="145" t="s">
        <v>2572</v>
      </c>
      <c r="I484" s="146"/>
      <c r="L484" s="32"/>
      <c r="M484" s="147"/>
      <c r="T484" s="55"/>
      <c r="AT484" s="17" t="s">
        <v>253</v>
      </c>
      <c r="AU484" s="17" t="s">
        <v>82</v>
      </c>
    </row>
    <row r="485" spans="2:65" s="1" customFormat="1" ht="58.5">
      <c r="B485" s="32"/>
      <c r="D485" s="144" t="s">
        <v>1580</v>
      </c>
      <c r="F485" s="166" t="s">
        <v>2569</v>
      </c>
      <c r="I485" s="146"/>
      <c r="L485" s="32"/>
      <c r="M485" s="147"/>
      <c r="T485" s="55"/>
      <c r="AT485" s="17" t="s">
        <v>1580</v>
      </c>
      <c r="AU485" s="17" t="s">
        <v>82</v>
      </c>
    </row>
    <row r="486" spans="2:65" s="12" customFormat="1">
      <c r="B486" s="155"/>
      <c r="D486" s="144" t="s">
        <v>255</v>
      </c>
      <c r="E486" s="156" t="s">
        <v>1</v>
      </c>
      <c r="F486" s="157" t="s">
        <v>1921</v>
      </c>
      <c r="H486" s="156" t="s">
        <v>1</v>
      </c>
      <c r="I486" s="158"/>
      <c r="L486" s="155"/>
      <c r="M486" s="159"/>
      <c r="T486" s="160"/>
      <c r="AT486" s="156" t="s">
        <v>255</v>
      </c>
      <c r="AU486" s="156" t="s">
        <v>82</v>
      </c>
      <c r="AV486" s="12" t="s">
        <v>82</v>
      </c>
      <c r="AW486" s="12" t="s">
        <v>32</v>
      </c>
      <c r="AX486" s="12" t="s">
        <v>75</v>
      </c>
      <c r="AY486" s="156" t="s">
        <v>247</v>
      </c>
    </row>
    <row r="487" spans="2:65" s="12" customFormat="1">
      <c r="B487" s="155"/>
      <c r="D487" s="144" t="s">
        <v>255</v>
      </c>
      <c r="E487" s="156" t="s">
        <v>1</v>
      </c>
      <c r="F487" s="157" t="s">
        <v>2332</v>
      </c>
      <c r="H487" s="156" t="s">
        <v>1</v>
      </c>
      <c r="I487" s="158"/>
      <c r="L487" s="155"/>
      <c r="M487" s="159"/>
      <c r="T487" s="160"/>
      <c r="AT487" s="156" t="s">
        <v>255</v>
      </c>
      <c r="AU487" s="156" t="s">
        <v>82</v>
      </c>
      <c r="AV487" s="12" t="s">
        <v>82</v>
      </c>
      <c r="AW487" s="12" t="s">
        <v>32</v>
      </c>
      <c r="AX487" s="12" t="s">
        <v>75</v>
      </c>
      <c r="AY487" s="156" t="s">
        <v>247</v>
      </c>
    </row>
    <row r="488" spans="2:65" s="11" customFormat="1">
      <c r="B488" s="148"/>
      <c r="D488" s="144" t="s">
        <v>255</v>
      </c>
      <c r="E488" s="149" t="s">
        <v>1357</v>
      </c>
      <c r="F488" s="150" t="s">
        <v>2558</v>
      </c>
      <c r="H488" s="151">
        <v>63</v>
      </c>
      <c r="I488" s="152"/>
      <c r="L488" s="148"/>
      <c r="M488" s="153"/>
      <c r="T488" s="154"/>
      <c r="AT488" s="149" t="s">
        <v>255</v>
      </c>
      <c r="AU488" s="149" t="s">
        <v>82</v>
      </c>
      <c r="AV488" s="11" t="s">
        <v>84</v>
      </c>
      <c r="AW488" s="11" t="s">
        <v>32</v>
      </c>
      <c r="AX488" s="11" t="s">
        <v>82</v>
      </c>
      <c r="AY488" s="149" t="s">
        <v>247</v>
      </c>
    </row>
    <row r="489" spans="2:65" s="1" customFormat="1" ht="24.2" customHeight="1">
      <c r="B489" s="130"/>
      <c r="C489" s="131" t="s">
        <v>2035</v>
      </c>
      <c r="D489" s="131" t="s">
        <v>248</v>
      </c>
      <c r="E489" s="132" t="s">
        <v>2573</v>
      </c>
      <c r="F489" s="133" t="s">
        <v>2574</v>
      </c>
      <c r="G489" s="134" t="s">
        <v>298</v>
      </c>
      <c r="H489" s="135">
        <v>63</v>
      </c>
      <c r="I489" s="136"/>
      <c r="J489" s="137">
        <f>ROUND(I489*H489,2)</f>
        <v>0</v>
      </c>
      <c r="K489" s="133" t="s">
        <v>1577</v>
      </c>
      <c r="L489" s="32"/>
      <c r="M489" s="138" t="s">
        <v>1</v>
      </c>
      <c r="N489" s="139" t="s">
        <v>40</v>
      </c>
      <c r="P489" s="140">
        <f>O489*H489</f>
        <v>0</v>
      </c>
      <c r="Q489" s="140">
        <v>0</v>
      </c>
      <c r="R489" s="140">
        <f>Q489*H489</f>
        <v>0</v>
      </c>
      <c r="S489" s="140">
        <v>0</v>
      </c>
      <c r="T489" s="141">
        <f>S489*H489</f>
        <v>0</v>
      </c>
      <c r="AR489" s="142" t="s">
        <v>96</v>
      </c>
      <c r="AT489" s="142" t="s">
        <v>248</v>
      </c>
      <c r="AU489" s="142" t="s">
        <v>82</v>
      </c>
      <c r="AY489" s="17" t="s">
        <v>247</v>
      </c>
      <c r="BE489" s="143">
        <f>IF(N489="základní",J489,0)</f>
        <v>0</v>
      </c>
      <c r="BF489" s="143">
        <f>IF(N489="snížená",J489,0)</f>
        <v>0</v>
      </c>
      <c r="BG489" s="143">
        <f>IF(N489="zákl. přenesená",J489,0)</f>
        <v>0</v>
      </c>
      <c r="BH489" s="143">
        <f>IF(N489="sníž. přenesená",J489,0)</f>
        <v>0</v>
      </c>
      <c r="BI489" s="143">
        <f>IF(N489="nulová",J489,0)</f>
        <v>0</v>
      </c>
      <c r="BJ489" s="17" t="s">
        <v>82</v>
      </c>
      <c r="BK489" s="143">
        <f>ROUND(I489*H489,2)</f>
        <v>0</v>
      </c>
      <c r="BL489" s="17" t="s">
        <v>96</v>
      </c>
      <c r="BM489" s="142" t="s">
        <v>2575</v>
      </c>
    </row>
    <row r="490" spans="2:65" s="1" customFormat="1">
      <c r="B490" s="32"/>
      <c r="D490" s="144" t="s">
        <v>253</v>
      </c>
      <c r="F490" s="145" t="s">
        <v>2576</v>
      </c>
      <c r="I490" s="146"/>
      <c r="L490" s="32"/>
      <c r="M490" s="147"/>
      <c r="T490" s="55"/>
      <c r="AT490" s="17" t="s">
        <v>253</v>
      </c>
      <c r="AU490" s="17" t="s">
        <v>82</v>
      </c>
    </row>
    <row r="491" spans="2:65" s="1" customFormat="1" ht="97.5">
      <c r="B491" s="32"/>
      <c r="D491" s="144" t="s">
        <v>1580</v>
      </c>
      <c r="F491" s="166" t="s">
        <v>2577</v>
      </c>
      <c r="I491" s="146"/>
      <c r="L491" s="32"/>
      <c r="M491" s="147"/>
      <c r="T491" s="55"/>
      <c r="AT491" s="17" t="s">
        <v>1580</v>
      </c>
      <c r="AU491" s="17" t="s">
        <v>82</v>
      </c>
    </row>
    <row r="492" spans="2:65" s="12" customFormat="1">
      <c r="B492" s="155"/>
      <c r="D492" s="144" t="s">
        <v>255</v>
      </c>
      <c r="E492" s="156" t="s">
        <v>1</v>
      </c>
      <c r="F492" s="157" t="s">
        <v>1921</v>
      </c>
      <c r="H492" s="156" t="s">
        <v>1</v>
      </c>
      <c r="I492" s="158"/>
      <c r="L492" s="155"/>
      <c r="M492" s="159"/>
      <c r="T492" s="160"/>
      <c r="AT492" s="156" t="s">
        <v>255</v>
      </c>
      <c r="AU492" s="156" t="s">
        <v>82</v>
      </c>
      <c r="AV492" s="12" t="s">
        <v>82</v>
      </c>
      <c r="AW492" s="12" t="s">
        <v>32</v>
      </c>
      <c r="AX492" s="12" t="s">
        <v>75</v>
      </c>
      <c r="AY492" s="156" t="s">
        <v>247</v>
      </c>
    </row>
    <row r="493" spans="2:65" s="12" customFormat="1">
      <c r="B493" s="155"/>
      <c r="D493" s="144" t="s">
        <v>255</v>
      </c>
      <c r="E493" s="156" t="s">
        <v>1</v>
      </c>
      <c r="F493" s="157" t="s">
        <v>2332</v>
      </c>
      <c r="H493" s="156" t="s">
        <v>1</v>
      </c>
      <c r="I493" s="158"/>
      <c r="L493" s="155"/>
      <c r="M493" s="159"/>
      <c r="T493" s="160"/>
      <c r="AT493" s="156" t="s">
        <v>255</v>
      </c>
      <c r="AU493" s="156" t="s">
        <v>82</v>
      </c>
      <c r="AV493" s="12" t="s">
        <v>82</v>
      </c>
      <c r="AW493" s="12" t="s">
        <v>32</v>
      </c>
      <c r="AX493" s="12" t="s">
        <v>75</v>
      </c>
      <c r="AY493" s="156" t="s">
        <v>247</v>
      </c>
    </row>
    <row r="494" spans="2:65" s="11" customFormat="1">
      <c r="B494" s="148"/>
      <c r="D494" s="144" t="s">
        <v>255</v>
      </c>
      <c r="E494" s="149" t="s">
        <v>1363</v>
      </c>
      <c r="F494" s="150" t="s">
        <v>2558</v>
      </c>
      <c r="H494" s="151">
        <v>63</v>
      </c>
      <c r="I494" s="152"/>
      <c r="L494" s="148"/>
      <c r="M494" s="153"/>
      <c r="T494" s="154"/>
      <c r="AT494" s="149" t="s">
        <v>255</v>
      </c>
      <c r="AU494" s="149" t="s">
        <v>82</v>
      </c>
      <c r="AV494" s="11" t="s">
        <v>84</v>
      </c>
      <c r="AW494" s="11" t="s">
        <v>32</v>
      </c>
      <c r="AX494" s="11" t="s">
        <v>82</v>
      </c>
      <c r="AY494" s="149" t="s">
        <v>247</v>
      </c>
    </row>
    <row r="495" spans="2:65" s="1" customFormat="1" ht="24.2" customHeight="1">
      <c r="B495" s="130"/>
      <c r="C495" s="131" t="s">
        <v>2034</v>
      </c>
      <c r="D495" s="131" t="s">
        <v>248</v>
      </c>
      <c r="E495" s="132" t="s">
        <v>2578</v>
      </c>
      <c r="F495" s="133" t="s">
        <v>2579</v>
      </c>
      <c r="G495" s="134" t="s">
        <v>298</v>
      </c>
      <c r="H495" s="135">
        <v>63</v>
      </c>
      <c r="I495" s="136"/>
      <c r="J495" s="137">
        <f>ROUND(I495*H495,2)</f>
        <v>0</v>
      </c>
      <c r="K495" s="133" t="s">
        <v>1577</v>
      </c>
      <c r="L495" s="32"/>
      <c r="M495" s="138" t="s">
        <v>1</v>
      </c>
      <c r="N495" s="139" t="s">
        <v>40</v>
      </c>
      <c r="P495" s="140">
        <f>O495*H495</f>
        <v>0</v>
      </c>
      <c r="Q495" s="140">
        <v>0</v>
      </c>
      <c r="R495" s="140">
        <f>Q495*H495</f>
        <v>0</v>
      </c>
      <c r="S495" s="140">
        <v>0</v>
      </c>
      <c r="T495" s="141">
        <f>S495*H495</f>
        <v>0</v>
      </c>
      <c r="AR495" s="142" t="s">
        <v>96</v>
      </c>
      <c r="AT495" s="142" t="s">
        <v>248</v>
      </c>
      <c r="AU495" s="142" t="s">
        <v>82</v>
      </c>
      <c r="AY495" s="17" t="s">
        <v>247</v>
      </c>
      <c r="BE495" s="143">
        <f>IF(N495="základní",J495,0)</f>
        <v>0</v>
      </c>
      <c r="BF495" s="143">
        <f>IF(N495="snížená",J495,0)</f>
        <v>0</v>
      </c>
      <c r="BG495" s="143">
        <f>IF(N495="zákl. přenesená",J495,0)</f>
        <v>0</v>
      </c>
      <c r="BH495" s="143">
        <f>IF(N495="sníž. přenesená",J495,0)</f>
        <v>0</v>
      </c>
      <c r="BI495" s="143">
        <f>IF(N495="nulová",J495,0)</f>
        <v>0</v>
      </c>
      <c r="BJ495" s="17" t="s">
        <v>82</v>
      </c>
      <c r="BK495" s="143">
        <f>ROUND(I495*H495,2)</f>
        <v>0</v>
      </c>
      <c r="BL495" s="17" t="s">
        <v>96</v>
      </c>
      <c r="BM495" s="142" t="s">
        <v>2580</v>
      </c>
    </row>
    <row r="496" spans="2:65" s="1" customFormat="1">
      <c r="B496" s="32"/>
      <c r="D496" s="144" t="s">
        <v>253</v>
      </c>
      <c r="F496" s="145" t="s">
        <v>2581</v>
      </c>
      <c r="I496" s="146"/>
      <c r="L496" s="32"/>
      <c r="M496" s="147"/>
      <c r="T496" s="55"/>
      <c r="AT496" s="17" t="s">
        <v>253</v>
      </c>
      <c r="AU496" s="17" t="s">
        <v>82</v>
      </c>
    </row>
    <row r="497" spans="2:65" s="1" customFormat="1" ht="97.5">
      <c r="B497" s="32"/>
      <c r="D497" s="144" t="s">
        <v>1580</v>
      </c>
      <c r="F497" s="166" t="s">
        <v>2577</v>
      </c>
      <c r="I497" s="146"/>
      <c r="L497" s="32"/>
      <c r="M497" s="147"/>
      <c r="T497" s="55"/>
      <c r="AT497" s="17" t="s">
        <v>1580</v>
      </c>
      <c r="AU497" s="17" t="s">
        <v>82</v>
      </c>
    </row>
    <row r="498" spans="2:65" s="12" customFormat="1">
      <c r="B498" s="155"/>
      <c r="D498" s="144" t="s">
        <v>255</v>
      </c>
      <c r="E498" s="156" t="s">
        <v>1</v>
      </c>
      <c r="F498" s="157" t="s">
        <v>1921</v>
      </c>
      <c r="H498" s="156" t="s">
        <v>1</v>
      </c>
      <c r="I498" s="158"/>
      <c r="L498" s="155"/>
      <c r="M498" s="159"/>
      <c r="T498" s="160"/>
      <c r="AT498" s="156" t="s">
        <v>255</v>
      </c>
      <c r="AU498" s="156" t="s">
        <v>82</v>
      </c>
      <c r="AV498" s="12" t="s">
        <v>82</v>
      </c>
      <c r="AW498" s="12" t="s">
        <v>32</v>
      </c>
      <c r="AX498" s="12" t="s">
        <v>75</v>
      </c>
      <c r="AY498" s="156" t="s">
        <v>247</v>
      </c>
    </row>
    <row r="499" spans="2:65" s="12" customFormat="1">
      <c r="B499" s="155"/>
      <c r="D499" s="144" t="s">
        <v>255</v>
      </c>
      <c r="E499" s="156" t="s">
        <v>1</v>
      </c>
      <c r="F499" s="157" t="s">
        <v>2332</v>
      </c>
      <c r="H499" s="156" t="s">
        <v>1</v>
      </c>
      <c r="I499" s="158"/>
      <c r="L499" s="155"/>
      <c r="M499" s="159"/>
      <c r="T499" s="160"/>
      <c r="AT499" s="156" t="s">
        <v>255</v>
      </c>
      <c r="AU499" s="156" t="s">
        <v>82</v>
      </c>
      <c r="AV499" s="12" t="s">
        <v>82</v>
      </c>
      <c r="AW499" s="12" t="s">
        <v>32</v>
      </c>
      <c r="AX499" s="12" t="s">
        <v>75</v>
      </c>
      <c r="AY499" s="156" t="s">
        <v>247</v>
      </c>
    </row>
    <row r="500" spans="2:65" s="11" customFormat="1">
      <c r="B500" s="148"/>
      <c r="D500" s="144" t="s">
        <v>255</v>
      </c>
      <c r="E500" s="149" t="s">
        <v>1402</v>
      </c>
      <c r="F500" s="150" t="s">
        <v>2558</v>
      </c>
      <c r="H500" s="151">
        <v>63</v>
      </c>
      <c r="I500" s="152"/>
      <c r="L500" s="148"/>
      <c r="M500" s="153"/>
      <c r="T500" s="154"/>
      <c r="AT500" s="149" t="s">
        <v>255</v>
      </c>
      <c r="AU500" s="149" t="s">
        <v>82</v>
      </c>
      <c r="AV500" s="11" t="s">
        <v>84</v>
      </c>
      <c r="AW500" s="11" t="s">
        <v>32</v>
      </c>
      <c r="AX500" s="11" t="s">
        <v>82</v>
      </c>
      <c r="AY500" s="149" t="s">
        <v>247</v>
      </c>
    </row>
    <row r="501" spans="2:65" s="1" customFormat="1" ht="24.2" customHeight="1">
      <c r="B501" s="130"/>
      <c r="C501" s="131" t="s">
        <v>2582</v>
      </c>
      <c r="D501" s="131" t="s">
        <v>248</v>
      </c>
      <c r="E501" s="132" t="s">
        <v>2583</v>
      </c>
      <c r="F501" s="133" t="s">
        <v>2584</v>
      </c>
      <c r="G501" s="134" t="s">
        <v>298</v>
      </c>
      <c r="H501" s="135">
        <v>78</v>
      </c>
      <c r="I501" s="136"/>
      <c r="J501" s="137">
        <f>ROUND(I501*H501,2)</f>
        <v>0</v>
      </c>
      <c r="K501" s="133" t="s">
        <v>1577</v>
      </c>
      <c r="L501" s="32"/>
      <c r="M501" s="138" t="s">
        <v>1</v>
      </c>
      <c r="N501" s="139" t="s">
        <v>40</v>
      </c>
      <c r="P501" s="140">
        <f>O501*H501</f>
        <v>0</v>
      </c>
      <c r="Q501" s="140">
        <v>0</v>
      </c>
      <c r="R501" s="140">
        <f>Q501*H501</f>
        <v>0</v>
      </c>
      <c r="S501" s="140">
        <v>0</v>
      </c>
      <c r="T501" s="141">
        <f>S501*H501</f>
        <v>0</v>
      </c>
      <c r="AR501" s="142" t="s">
        <v>96</v>
      </c>
      <c r="AT501" s="142" t="s">
        <v>248</v>
      </c>
      <c r="AU501" s="142" t="s">
        <v>82</v>
      </c>
      <c r="AY501" s="17" t="s">
        <v>247</v>
      </c>
      <c r="BE501" s="143">
        <f>IF(N501="základní",J501,0)</f>
        <v>0</v>
      </c>
      <c r="BF501" s="143">
        <f>IF(N501="snížená",J501,0)</f>
        <v>0</v>
      </c>
      <c r="BG501" s="143">
        <f>IF(N501="zákl. přenesená",J501,0)</f>
        <v>0</v>
      </c>
      <c r="BH501" s="143">
        <f>IF(N501="sníž. přenesená",J501,0)</f>
        <v>0</v>
      </c>
      <c r="BI501" s="143">
        <f>IF(N501="nulová",J501,0)</f>
        <v>0</v>
      </c>
      <c r="BJ501" s="17" t="s">
        <v>82</v>
      </c>
      <c r="BK501" s="143">
        <f>ROUND(I501*H501,2)</f>
        <v>0</v>
      </c>
      <c r="BL501" s="17" t="s">
        <v>96</v>
      </c>
      <c r="BM501" s="142" t="s">
        <v>2585</v>
      </c>
    </row>
    <row r="502" spans="2:65" s="1" customFormat="1" ht="19.5">
      <c r="B502" s="32"/>
      <c r="D502" s="144" t="s">
        <v>253</v>
      </c>
      <c r="F502" s="145" t="s">
        <v>2586</v>
      </c>
      <c r="I502" s="146"/>
      <c r="L502" s="32"/>
      <c r="M502" s="147"/>
      <c r="T502" s="55"/>
      <c r="AT502" s="17" t="s">
        <v>253</v>
      </c>
      <c r="AU502" s="17" t="s">
        <v>82</v>
      </c>
    </row>
    <row r="503" spans="2:65" s="1" customFormat="1" ht="68.25">
      <c r="B503" s="32"/>
      <c r="D503" s="144" t="s">
        <v>1580</v>
      </c>
      <c r="F503" s="166" t="s">
        <v>2587</v>
      </c>
      <c r="I503" s="146"/>
      <c r="L503" s="32"/>
      <c r="M503" s="147"/>
      <c r="T503" s="55"/>
      <c r="AT503" s="17" t="s">
        <v>1580</v>
      </c>
      <c r="AU503" s="17" t="s">
        <v>82</v>
      </c>
    </row>
    <row r="504" spans="2:65" s="12" customFormat="1">
      <c r="B504" s="155"/>
      <c r="D504" s="144" t="s">
        <v>255</v>
      </c>
      <c r="E504" s="156" t="s">
        <v>1</v>
      </c>
      <c r="F504" s="157" t="s">
        <v>1921</v>
      </c>
      <c r="H504" s="156" t="s">
        <v>1</v>
      </c>
      <c r="I504" s="158"/>
      <c r="L504" s="155"/>
      <c r="M504" s="159"/>
      <c r="T504" s="160"/>
      <c r="AT504" s="156" t="s">
        <v>255</v>
      </c>
      <c r="AU504" s="156" t="s">
        <v>82</v>
      </c>
      <c r="AV504" s="12" t="s">
        <v>82</v>
      </c>
      <c r="AW504" s="12" t="s">
        <v>32</v>
      </c>
      <c r="AX504" s="12" t="s">
        <v>75</v>
      </c>
      <c r="AY504" s="156" t="s">
        <v>247</v>
      </c>
    </row>
    <row r="505" spans="2:65" s="12" customFormat="1">
      <c r="B505" s="155"/>
      <c r="D505" s="144" t="s">
        <v>255</v>
      </c>
      <c r="E505" s="156" t="s">
        <v>1</v>
      </c>
      <c r="F505" s="157" t="s">
        <v>2336</v>
      </c>
      <c r="H505" s="156" t="s">
        <v>1</v>
      </c>
      <c r="I505" s="158"/>
      <c r="L505" s="155"/>
      <c r="M505" s="159"/>
      <c r="T505" s="160"/>
      <c r="AT505" s="156" t="s">
        <v>255</v>
      </c>
      <c r="AU505" s="156" t="s">
        <v>82</v>
      </c>
      <c r="AV505" s="12" t="s">
        <v>82</v>
      </c>
      <c r="AW505" s="12" t="s">
        <v>32</v>
      </c>
      <c r="AX505" s="12" t="s">
        <v>75</v>
      </c>
      <c r="AY505" s="156" t="s">
        <v>247</v>
      </c>
    </row>
    <row r="506" spans="2:65" s="11" customFormat="1">
      <c r="B506" s="148"/>
      <c r="D506" s="144" t="s">
        <v>255</v>
      </c>
      <c r="E506" s="149" t="s">
        <v>1469</v>
      </c>
      <c r="F506" s="150" t="s">
        <v>2470</v>
      </c>
      <c r="H506" s="151">
        <v>78</v>
      </c>
      <c r="I506" s="152"/>
      <c r="L506" s="148"/>
      <c r="M506" s="153"/>
      <c r="T506" s="154"/>
      <c r="AT506" s="149" t="s">
        <v>255</v>
      </c>
      <c r="AU506" s="149" t="s">
        <v>82</v>
      </c>
      <c r="AV506" s="11" t="s">
        <v>84</v>
      </c>
      <c r="AW506" s="11" t="s">
        <v>32</v>
      </c>
      <c r="AX506" s="11" t="s">
        <v>82</v>
      </c>
      <c r="AY506" s="149" t="s">
        <v>247</v>
      </c>
    </row>
    <row r="507" spans="2:65" s="1" customFormat="1" ht="16.5" customHeight="1">
      <c r="B507" s="130"/>
      <c r="C507" s="131" t="s">
        <v>2484</v>
      </c>
      <c r="D507" s="131" t="s">
        <v>248</v>
      </c>
      <c r="E507" s="132" t="s">
        <v>2588</v>
      </c>
      <c r="F507" s="133" t="s">
        <v>2589</v>
      </c>
      <c r="G507" s="134" t="s">
        <v>298</v>
      </c>
      <c r="H507" s="135">
        <v>78</v>
      </c>
      <c r="I507" s="136"/>
      <c r="J507" s="137">
        <f>ROUND(I507*H507,2)</f>
        <v>0</v>
      </c>
      <c r="K507" s="133" t="s">
        <v>1577</v>
      </c>
      <c r="L507" s="32"/>
      <c r="M507" s="138" t="s">
        <v>1</v>
      </c>
      <c r="N507" s="139" t="s">
        <v>40</v>
      </c>
      <c r="P507" s="140">
        <f>O507*H507</f>
        <v>0</v>
      </c>
      <c r="Q507" s="140">
        <v>0</v>
      </c>
      <c r="R507" s="140">
        <f>Q507*H507</f>
        <v>0</v>
      </c>
      <c r="S507" s="140">
        <v>0</v>
      </c>
      <c r="T507" s="141">
        <f>S507*H507</f>
        <v>0</v>
      </c>
      <c r="AR507" s="142" t="s">
        <v>96</v>
      </c>
      <c r="AT507" s="142" t="s">
        <v>248</v>
      </c>
      <c r="AU507" s="142" t="s">
        <v>82</v>
      </c>
      <c r="AY507" s="17" t="s">
        <v>247</v>
      </c>
      <c r="BE507" s="143">
        <f>IF(N507="základní",J507,0)</f>
        <v>0</v>
      </c>
      <c r="BF507" s="143">
        <f>IF(N507="snížená",J507,0)</f>
        <v>0</v>
      </c>
      <c r="BG507" s="143">
        <f>IF(N507="zákl. přenesená",J507,0)</f>
        <v>0</v>
      </c>
      <c r="BH507" s="143">
        <f>IF(N507="sníž. přenesená",J507,0)</f>
        <v>0</v>
      </c>
      <c r="BI507" s="143">
        <f>IF(N507="nulová",J507,0)</f>
        <v>0</v>
      </c>
      <c r="BJ507" s="17" t="s">
        <v>82</v>
      </c>
      <c r="BK507" s="143">
        <f>ROUND(I507*H507,2)</f>
        <v>0</v>
      </c>
      <c r="BL507" s="17" t="s">
        <v>96</v>
      </c>
      <c r="BM507" s="142" t="s">
        <v>2590</v>
      </c>
    </row>
    <row r="508" spans="2:65" s="1" customFormat="1">
      <c r="B508" s="32"/>
      <c r="D508" s="144" t="s">
        <v>253</v>
      </c>
      <c r="F508" s="145" t="s">
        <v>2591</v>
      </c>
      <c r="I508" s="146"/>
      <c r="L508" s="32"/>
      <c r="M508" s="147"/>
      <c r="T508" s="55"/>
      <c r="AT508" s="17" t="s">
        <v>253</v>
      </c>
      <c r="AU508" s="17" t="s">
        <v>82</v>
      </c>
    </row>
    <row r="509" spans="2:65" s="1" customFormat="1" ht="58.5">
      <c r="B509" s="32"/>
      <c r="D509" s="144" t="s">
        <v>1580</v>
      </c>
      <c r="F509" s="166" t="s">
        <v>2569</v>
      </c>
      <c r="I509" s="146"/>
      <c r="L509" s="32"/>
      <c r="M509" s="147"/>
      <c r="T509" s="55"/>
      <c r="AT509" s="17" t="s">
        <v>1580</v>
      </c>
      <c r="AU509" s="17" t="s">
        <v>82</v>
      </c>
    </row>
    <row r="510" spans="2:65" s="12" customFormat="1">
      <c r="B510" s="155"/>
      <c r="D510" s="144" t="s">
        <v>255</v>
      </c>
      <c r="E510" s="156" t="s">
        <v>1</v>
      </c>
      <c r="F510" s="157" t="s">
        <v>1921</v>
      </c>
      <c r="H510" s="156" t="s">
        <v>1</v>
      </c>
      <c r="I510" s="158"/>
      <c r="L510" s="155"/>
      <c r="M510" s="159"/>
      <c r="T510" s="160"/>
      <c r="AT510" s="156" t="s">
        <v>255</v>
      </c>
      <c r="AU510" s="156" t="s">
        <v>82</v>
      </c>
      <c r="AV510" s="12" t="s">
        <v>82</v>
      </c>
      <c r="AW510" s="12" t="s">
        <v>32</v>
      </c>
      <c r="AX510" s="12" t="s">
        <v>75</v>
      </c>
      <c r="AY510" s="156" t="s">
        <v>247</v>
      </c>
    </row>
    <row r="511" spans="2:65" s="12" customFormat="1">
      <c r="B511" s="155"/>
      <c r="D511" s="144" t="s">
        <v>255</v>
      </c>
      <c r="E511" s="156" t="s">
        <v>1</v>
      </c>
      <c r="F511" s="157" t="s">
        <v>2336</v>
      </c>
      <c r="H511" s="156" t="s">
        <v>1</v>
      </c>
      <c r="I511" s="158"/>
      <c r="L511" s="155"/>
      <c r="M511" s="159"/>
      <c r="T511" s="160"/>
      <c r="AT511" s="156" t="s">
        <v>255</v>
      </c>
      <c r="AU511" s="156" t="s">
        <v>82</v>
      </c>
      <c r="AV511" s="12" t="s">
        <v>82</v>
      </c>
      <c r="AW511" s="12" t="s">
        <v>32</v>
      </c>
      <c r="AX511" s="12" t="s">
        <v>75</v>
      </c>
      <c r="AY511" s="156" t="s">
        <v>247</v>
      </c>
    </row>
    <row r="512" spans="2:65" s="11" customFormat="1">
      <c r="B512" s="148"/>
      <c r="D512" s="144" t="s">
        <v>255</v>
      </c>
      <c r="E512" s="149" t="s">
        <v>1478</v>
      </c>
      <c r="F512" s="150" t="s">
        <v>2470</v>
      </c>
      <c r="H512" s="151">
        <v>78</v>
      </c>
      <c r="I512" s="152"/>
      <c r="L512" s="148"/>
      <c r="M512" s="153"/>
      <c r="T512" s="154"/>
      <c r="AT512" s="149" t="s">
        <v>255</v>
      </c>
      <c r="AU512" s="149" t="s">
        <v>82</v>
      </c>
      <c r="AV512" s="11" t="s">
        <v>84</v>
      </c>
      <c r="AW512" s="11" t="s">
        <v>32</v>
      </c>
      <c r="AX512" s="11" t="s">
        <v>82</v>
      </c>
      <c r="AY512" s="149" t="s">
        <v>247</v>
      </c>
    </row>
    <row r="513" spans="2:65" s="1" customFormat="1" ht="16.5" customHeight="1">
      <c r="B513" s="130"/>
      <c r="C513" s="131" t="s">
        <v>2592</v>
      </c>
      <c r="D513" s="131" t="s">
        <v>248</v>
      </c>
      <c r="E513" s="132" t="s">
        <v>2593</v>
      </c>
      <c r="F513" s="133" t="s">
        <v>2594</v>
      </c>
      <c r="G513" s="134" t="s">
        <v>298</v>
      </c>
      <c r="H513" s="135">
        <v>156</v>
      </c>
      <c r="I513" s="136"/>
      <c r="J513" s="137">
        <f>ROUND(I513*H513,2)</f>
        <v>0</v>
      </c>
      <c r="K513" s="133" t="s">
        <v>1577</v>
      </c>
      <c r="L513" s="32"/>
      <c r="M513" s="138" t="s">
        <v>1</v>
      </c>
      <c r="N513" s="139" t="s">
        <v>40</v>
      </c>
      <c r="P513" s="140">
        <f>O513*H513</f>
        <v>0</v>
      </c>
      <c r="Q513" s="140">
        <v>0</v>
      </c>
      <c r="R513" s="140">
        <f>Q513*H513</f>
        <v>0</v>
      </c>
      <c r="S513" s="140">
        <v>0</v>
      </c>
      <c r="T513" s="141">
        <f>S513*H513</f>
        <v>0</v>
      </c>
      <c r="AR513" s="142" t="s">
        <v>96</v>
      </c>
      <c r="AT513" s="142" t="s">
        <v>248</v>
      </c>
      <c r="AU513" s="142" t="s">
        <v>82</v>
      </c>
      <c r="AY513" s="17" t="s">
        <v>247</v>
      </c>
      <c r="BE513" s="143">
        <f>IF(N513="základní",J513,0)</f>
        <v>0</v>
      </c>
      <c r="BF513" s="143">
        <f>IF(N513="snížená",J513,0)</f>
        <v>0</v>
      </c>
      <c r="BG513" s="143">
        <f>IF(N513="zákl. přenesená",J513,0)</f>
        <v>0</v>
      </c>
      <c r="BH513" s="143">
        <f>IF(N513="sníž. přenesená",J513,0)</f>
        <v>0</v>
      </c>
      <c r="BI513" s="143">
        <f>IF(N513="nulová",J513,0)</f>
        <v>0</v>
      </c>
      <c r="BJ513" s="17" t="s">
        <v>82</v>
      </c>
      <c r="BK513" s="143">
        <f>ROUND(I513*H513,2)</f>
        <v>0</v>
      </c>
      <c r="BL513" s="17" t="s">
        <v>96</v>
      </c>
      <c r="BM513" s="142" t="s">
        <v>2595</v>
      </c>
    </row>
    <row r="514" spans="2:65" s="1" customFormat="1">
      <c r="B514" s="32"/>
      <c r="D514" s="144" t="s">
        <v>253</v>
      </c>
      <c r="F514" s="145" t="s">
        <v>2596</v>
      </c>
      <c r="I514" s="146"/>
      <c r="L514" s="32"/>
      <c r="M514" s="147"/>
      <c r="T514" s="55"/>
      <c r="AT514" s="17" t="s">
        <v>253</v>
      </c>
      <c r="AU514" s="17" t="s">
        <v>82</v>
      </c>
    </row>
    <row r="515" spans="2:65" s="1" customFormat="1" ht="58.5">
      <c r="B515" s="32"/>
      <c r="D515" s="144" t="s">
        <v>1580</v>
      </c>
      <c r="F515" s="166" t="s">
        <v>2569</v>
      </c>
      <c r="I515" s="146"/>
      <c r="L515" s="32"/>
      <c r="M515" s="147"/>
      <c r="T515" s="55"/>
      <c r="AT515" s="17" t="s">
        <v>1580</v>
      </c>
      <c r="AU515" s="17" t="s">
        <v>82</v>
      </c>
    </row>
    <row r="516" spans="2:65" s="12" customFormat="1">
      <c r="B516" s="155"/>
      <c r="D516" s="144" t="s">
        <v>255</v>
      </c>
      <c r="E516" s="156" t="s">
        <v>1</v>
      </c>
      <c r="F516" s="157" t="s">
        <v>1921</v>
      </c>
      <c r="H516" s="156" t="s">
        <v>1</v>
      </c>
      <c r="I516" s="158"/>
      <c r="L516" s="155"/>
      <c r="M516" s="159"/>
      <c r="T516" s="160"/>
      <c r="AT516" s="156" t="s">
        <v>255</v>
      </c>
      <c r="AU516" s="156" t="s">
        <v>82</v>
      </c>
      <c r="AV516" s="12" t="s">
        <v>82</v>
      </c>
      <c r="AW516" s="12" t="s">
        <v>32</v>
      </c>
      <c r="AX516" s="12" t="s">
        <v>75</v>
      </c>
      <c r="AY516" s="156" t="s">
        <v>247</v>
      </c>
    </row>
    <row r="517" spans="2:65" s="12" customFormat="1">
      <c r="B517" s="155"/>
      <c r="D517" s="144" t="s">
        <v>255</v>
      </c>
      <c r="E517" s="156" t="s">
        <v>1</v>
      </c>
      <c r="F517" s="157" t="s">
        <v>2336</v>
      </c>
      <c r="H517" s="156" t="s">
        <v>1</v>
      </c>
      <c r="I517" s="158"/>
      <c r="L517" s="155"/>
      <c r="M517" s="159"/>
      <c r="T517" s="160"/>
      <c r="AT517" s="156" t="s">
        <v>255</v>
      </c>
      <c r="AU517" s="156" t="s">
        <v>82</v>
      </c>
      <c r="AV517" s="12" t="s">
        <v>82</v>
      </c>
      <c r="AW517" s="12" t="s">
        <v>32</v>
      </c>
      <c r="AX517" s="12" t="s">
        <v>75</v>
      </c>
      <c r="AY517" s="156" t="s">
        <v>247</v>
      </c>
    </row>
    <row r="518" spans="2:65" s="11" customFormat="1">
      <c r="B518" s="148"/>
      <c r="D518" s="144" t="s">
        <v>255</v>
      </c>
      <c r="E518" s="149" t="s">
        <v>2597</v>
      </c>
      <c r="F518" s="150" t="s">
        <v>2598</v>
      </c>
      <c r="H518" s="151">
        <v>156</v>
      </c>
      <c r="I518" s="152"/>
      <c r="L518" s="148"/>
      <c r="M518" s="153"/>
      <c r="T518" s="154"/>
      <c r="AT518" s="149" t="s">
        <v>255</v>
      </c>
      <c r="AU518" s="149" t="s">
        <v>82</v>
      </c>
      <c r="AV518" s="11" t="s">
        <v>84</v>
      </c>
      <c r="AW518" s="11" t="s">
        <v>32</v>
      </c>
      <c r="AX518" s="11" t="s">
        <v>82</v>
      </c>
      <c r="AY518" s="149" t="s">
        <v>247</v>
      </c>
    </row>
    <row r="519" spans="2:65" s="1" customFormat="1" ht="24.2" customHeight="1">
      <c r="B519" s="130"/>
      <c r="C519" s="131" t="s">
        <v>2599</v>
      </c>
      <c r="D519" s="131" t="s">
        <v>248</v>
      </c>
      <c r="E519" s="132" t="s">
        <v>2600</v>
      </c>
      <c r="F519" s="133" t="s">
        <v>2601</v>
      </c>
      <c r="G519" s="134" t="s">
        <v>298</v>
      </c>
      <c r="H519" s="135">
        <v>78</v>
      </c>
      <c r="I519" s="136"/>
      <c r="J519" s="137">
        <f>ROUND(I519*H519,2)</f>
        <v>0</v>
      </c>
      <c r="K519" s="133" t="s">
        <v>1577</v>
      </c>
      <c r="L519" s="32"/>
      <c r="M519" s="138" t="s">
        <v>1</v>
      </c>
      <c r="N519" s="139" t="s">
        <v>40</v>
      </c>
      <c r="P519" s="140">
        <f>O519*H519</f>
        <v>0</v>
      </c>
      <c r="Q519" s="140">
        <v>0</v>
      </c>
      <c r="R519" s="140">
        <f>Q519*H519</f>
        <v>0</v>
      </c>
      <c r="S519" s="140">
        <v>0</v>
      </c>
      <c r="T519" s="141">
        <f>S519*H519</f>
        <v>0</v>
      </c>
      <c r="AR519" s="142" t="s">
        <v>96</v>
      </c>
      <c r="AT519" s="142" t="s">
        <v>248</v>
      </c>
      <c r="AU519" s="142" t="s">
        <v>82</v>
      </c>
      <c r="AY519" s="17" t="s">
        <v>247</v>
      </c>
      <c r="BE519" s="143">
        <f>IF(N519="základní",J519,0)</f>
        <v>0</v>
      </c>
      <c r="BF519" s="143">
        <f>IF(N519="snížená",J519,0)</f>
        <v>0</v>
      </c>
      <c r="BG519" s="143">
        <f>IF(N519="zákl. přenesená",J519,0)</f>
        <v>0</v>
      </c>
      <c r="BH519" s="143">
        <f>IF(N519="sníž. přenesená",J519,0)</f>
        <v>0</v>
      </c>
      <c r="BI519" s="143">
        <f>IF(N519="nulová",J519,0)</f>
        <v>0</v>
      </c>
      <c r="BJ519" s="17" t="s">
        <v>82</v>
      </c>
      <c r="BK519" s="143">
        <f>ROUND(I519*H519,2)</f>
        <v>0</v>
      </c>
      <c r="BL519" s="17" t="s">
        <v>96</v>
      </c>
      <c r="BM519" s="142" t="s">
        <v>2602</v>
      </c>
    </row>
    <row r="520" spans="2:65" s="1" customFormat="1">
      <c r="B520" s="32"/>
      <c r="D520" s="144" t="s">
        <v>253</v>
      </c>
      <c r="F520" s="145" t="s">
        <v>2603</v>
      </c>
      <c r="I520" s="146"/>
      <c r="L520" s="32"/>
      <c r="M520" s="147"/>
      <c r="T520" s="55"/>
      <c r="AT520" s="17" t="s">
        <v>253</v>
      </c>
      <c r="AU520" s="17" t="s">
        <v>82</v>
      </c>
    </row>
    <row r="521" spans="2:65" s="1" customFormat="1" ht="97.5">
      <c r="B521" s="32"/>
      <c r="D521" s="144" t="s">
        <v>1580</v>
      </c>
      <c r="F521" s="166" t="s">
        <v>2577</v>
      </c>
      <c r="I521" s="146"/>
      <c r="L521" s="32"/>
      <c r="M521" s="147"/>
      <c r="T521" s="55"/>
      <c r="AT521" s="17" t="s">
        <v>1580</v>
      </c>
      <c r="AU521" s="17" t="s">
        <v>82</v>
      </c>
    </row>
    <row r="522" spans="2:65" s="12" customFormat="1">
      <c r="B522" s="155"/>
      <c r="D522" s="144" t="s">
        <v>255</v>
      </c>
      <c r="E522" s="156" t="s">
        <v>1</v>
      </c>
      <c r="F522" s="157" t="s">
        <v>1921</v>
      </c>
      <c r="H522" s="156" t="s">
        <v>1</v>
      </c>
      <c r="I522" s="158"/>
      <c r="L522" s="155"/>
      <c r="M522" s="159"/>
      <c r="T522" s="160"/>
      <c r="AT522" s="156" t="s">
        <v>255</v>
      </c>
      <c r="AU522" s="156" t="s">
        <v>82</v>
      </c>
      <c r="AV522" s="12" t="s">
        <v>82</v>
      </c>
      <c r="AW522" s="12" t="s">
        <v>32</v>
      </c>
      <c r="AX522" s="12" t="s">
        <v>75</v>
      </c>
      <c r="AY522" s="156" t="s">
        <v>247</v>
      </c>
    </row>
    <row r="523" spans="2:65" s="12" customFormat="1">
      <c r="B523" s="155"/>
      <c r="D523" s="144" t="s">
        <v>255</v>
      </c>
      <c r="E523" s="156" t="s">
        <v>1</v>
      </c>
      <c r="F523" s="157" t="s">
        <v>2336</v>
      </c>
      <c r="H523" s="156" t="s">
        <v>1</v>
      </c>
      <c r="I523" s="158"/>
      <c r="L523" s="155"/>
      <c r="M523" s="159"/>
      <c r="T523" s="160"/>
      <c r="AT523" s="156" t="s">
        <v>255</v>
      </c>
      <c r="AU523" s="156" t="s">
        <v>82</v>
      </c>
      <c r="AV523" s="12" t="s">
        <v>82</v>
      </c>
      <c r="AW523" s="12" t="s">
        <v>32</v>
      </c>
      <c r="AX523" s="12" t="s">
        <v>75</v>
      </c>
      <c r="AY523" s="156" t="s">
        <v>247</v>
      </c>
    </row>
    <row r="524" spans="2:65" s="11" customFormat="1">
      <c r="B524" s="148"/>
      <c r="D524" s="144" t="s">
        <v>255</v>
      </c>
      <c r="E524" s="149" t="s">
        <v>2604</v>
      </c>
      <c r="F524" s="150" t="s">
        <v>2470</v>
      </c>
      <c r="H524" s="151">
        <v>78</v>
      </c>
      <c r="I524" s="152"/>
      <c r="L524" s="148"/>
      <c r="M524" s="153"/>
      <c r="T524" s="154"/>
      <c r="AT524" s="149" t="s">
        <v>255</v>
      </c>
      <c r="AU524" s="149" t="s">
        <v>82</v>
      </c>
      <c r="AV524" s="11" t="s">
        <v>84</v>
      </c>
      <c r="AW524" s="11" t="s">
        <v>32</v>
      </c>
      <c r="AX524" s="11" t="s">
        <v>82</v>
      </c>
      <c r="AY524" s="149" t="s">
        <v>247</v>
      </c>
    </row>
    <row r="525" spans="2:65" s="1" customFormat="1" ht="24.2" customHeight="1">
      <c r="B525" s="130"/>
      <c r="C525" s="131" t="s">
        <v>2605</v>
      </c>
      <c r="D525" s="131" t="s">
        <v>248</v>
      </c>
      <c r="E525" s="132" t="s">
        <v>2606</v>
      </c>
      <c r="F525" s="133" t="s">
        <v>2607</v>
      </c>
      <c r="G525" s="134" t="s">
        <v>298</v>
      </c>
      <c r="H525" s="135">
        <v>78</v>
      </c>
      <c r="I525" s="136"/>
      <c r="J525" s="137">
        <f>ROUND(I525*H525,2)</f>
        <v>0</v>
      </c>
      <c r="K525" s="133" t="s">
        <v>1577</v>
      </c>
      <c r="L525" s="32"/>
      <c r="M525" s="138" t="s">
        <v>1</v>
      </c>
      <c r="N525" s="139" t="s">
        <v>40</v>
      </c>
      <c r="P525" s="140">
        <f>O525*H525</f>
        <v>0</v>
      </c>
      <c r="Q525" s="140">
        <v>0</v>
      </c>
      <c r="R525" s="140">
        <f>Q525*H525</f>
        <v>0</v>
      </c>
      <c r="S525" s="140">
        <v>0</v>
      </c>
      <c r="T525" s="141">
        <f>S525*H525</f>
        <v>0</v>
      </c>
      <c r="AR525" s="142" t="s">
        <v>96</v>
      </c>
      <c r="AT525" s="142" t="s">
        <v>248</v>
      </c>
      <c r="AU525" s="142" t="s">
        <v>82</v>
      </c>
      <c r="AY525" s="17" t="s">
        <v>247</v>
      </c>
      <c r="BE525" s="143">
        <f>IF(N525="základní",J525,0)</f>
        <v>0</v>
      </c>
      <c r="BF525" s="143">
        <f>IF(N525="snížená",J525,0)</f>
        <v>0</v>
      </c>
      <c r="BG525" s="143">
        <f>IF(N525="zákl. přenesená",J525,0)</f>
        <v>0</v>
      </c>
      <c r="BH525" s="143">
        <f>IF(N525="sníž. přenesená",J525,0)</f>
        <v>0</v>
      </c>
      <c r="BI525" s="143">
        <f>IF(N525="nulová",J525,0)</f>
        <v>0</v>
      </c>
      <c r="BJ525" s="17" t="s">
        <v>82</v>
      </c>
      <c r="BK525" s="143">
        <f>ROUND(I525*H525,2)</f>
        <v>0</v>
      </c>
      <c r="BL525" s="17" t="s">
        <v>96</v>
      </c>
      <c r="BM525" s="142" t="s">
        <v>2608</v>
      </c>
    </row>
    <row r="526" spans="2:65" s="1" customFormat="1">
      <c r="B526" s="32"/>
      <c r="D526" s="144" t="s">
        <v>253</v>
      </c>
      <c r="F526" s="145" t="s">
        <v>2609</v>
      </c>
      <c r="I526" s="146"/>
      <c r="L526" s="32"/>
      <c r="M526" s="147"/>
      <c r="T526" s="55"/>
      <c r="AT526" s="17" t="s">
        <v>253</v>
      </c>
      <c r="AU526" s="17" t="s">
        <v>82</v>
      </c>
    </row>
    <row r="527" spans="2:65" s="1" customFormat="1" ht="97.5">
      <c r="B527" s="32"/>
      <c r="D527" s="144" t="s">
        <v>1580</v>
      </c>
      <c r="F527" s="166" t="s">
        <v>2577</v>
      </c>
      <c r="I527" s="146"/>
      <c r="L527" s="32"/>
      <c r="M527" s="147"/>
      <c r="T527" s="55"/>
      <c r="AT527" s="17" t="s">
        <v>1580</v>
      </c>
      <c r="AU527" s="17" t="s">
        <v>82</v>
      </c>
    </row>
    <row r="528" spans="2:65" s="12" customFormat="1">
      <c r="B528" s="155"/>
      <c r="D528" s="144" t="s">
        <v>255</v>
      </c>
      <c r="E528" s="156" t="s">
        <v>1</v>
      </c>
      <c r="F528" s="157" t="s">
        <v>1921</v>
      </c>
      <c r="H528" s="156" t="s">
        <v>1</v>
      </c>
      <c r="I528" s="158"/>
      <c r="L528" s="155"/>
      <c r="M528" s="159"/>
      <c r="T528" s="160"/>
      <c r="AT528" s="156" t="s">
        <v>255</v>
      </c>
      <c r="AU528" s="156" t="s">
        <v>82</v>
      </c>
      <c r="AV528" s="12" t="s">
        <v>82</v>
      </c>
      <c r="AW528" s="12" t="s">
        <v>32</v>
      </c>
      <c r="AX528" s="12" t="s">
        <v>75</v>
      </c>
      <c r="AY528" s="156" t="s">
        <v>247</v>
      </c>
    </row>
    <row r="529" spans="2:65" s="12" customFormat="1">
      <c r="B529" s="155"/>
      <c r="D529" s="144" t="s">
        <v>255</v>
      </c>
      <c r="E529" s="156" t="s">
        <v>1</v>
      </c>
      <c r="F529" s="157" t="s">
        <v>2336</v>
      </c>
      <c r="H529" s="156" t="s">
        <v>1</v>
      </c>
      <c r="I529" s="158"/>
      <c r="L529" s="155"/>
      <c r="M529" s="159"/>
      <c r="T529" s="160"/>
      <c r="AT529" s="156" t="s">
        <v>255</v>
      </c>
      <c r="AU529" s="156" t="s">
        <v>82</v>
      </c>
      <c r="AV529" s="12" t="s">
        <v>82</v>
      </c>
      <c r="AW529" s="12" t="s">
        <v>32</v>
      </c>
      <c r="AX529" s="12" t="s">
        <v>75</v>
      </c>
      <c r="AY529" s="156" t="s">
        <v>247</v>
      </c>
    </row>
    <row r="530" spans="2:65" s="11" customFormat="1">
      <c r="B530" s="148"/>
      <c r="D530" s="144" t="s">
        <v>255</v>
      </c>
      <c r="E530" s="149" t="s">
        <v>2610</v>
      </c>
      <c r="F530" s="150" t="s">
        <v>2470</v>
      </c>
      <c r="H530" s="151">
        <v>78</v>
      </c>
      <c r="I530" s="152"/>
      <c r="L530" s="148"/>
      <c r="M530" s="153"/>
      <c r="T530" s="154"/>
      <c r="AT530" s="149" t="s">
        <v>255</v>
      </c>
      <c r="AU530" s="149" t="s">
        <v>82</v>
      </c>
      <c r="AV530" s="11" t="s">
        <v>84</v>
      </c>
      <c r="AW530" s="11" t="s">
        <v>32</v>
      </c>
      <c r="AX530" s="11" t="s">
        <v>82</v>
      </c>
      <c r="AY530" s="149" t="s">
        <v>247</v>
      </c>
    </row>
    <row r="531" spans="2:65" s="1" customFormat="1" ht="24.2" customHeight="1">
      <c r="B531" s="130"/>
      <c r="C531" s="131" t="s">
        <v>2611</v>
      </c>
      <c r="D531" s="131" t="s">
        <v>248</v>
      </c>
      <c r="E531" s="132" t="s">
        <v>2612</v>
      </c>
      <c r="F531" s="133" t="s">
        <v>2613</v>
      </c>
      <c r="G531" s="134" t="s">
        <v>298</v>
      </c>
      <c r="H531" s="135">
        <v>78</v>
      </c>
      <c r="I531" s="136"/>
      <c r="J531" s="137">
        <f>ROUND(I531*H531,2)</f>
        <v>0</v>
      </c>
      <c r="K531" s="133" t="s">
        <v>1577</v>
      </c>
      <c r="L531" s="32"/>
      <c r="M531" s="138" t="s">
        <v>1</v>
      </c>
      <c r="N531" s="139" t="s">
        <v>40</v>
      </c>
      <c r="P531" s="140">
        <f>O531*H531</f>
        <v>0</v>
      </c>
      <c r="Q531" s="140">
        <v>0</v>
      </c>
      <c r="R531" s="140">
        <f>Q531*H531</f>
        <v>0</v>
      </c>
      <c r="S531" s="140">
        <v>0</v>
      </c>
      <c r="T531" s="141">
        <f>S531*H531</f>
        <v>0</v>
      </c>
      <c r="AR531" s="142" t="s">
        <v>96</v>
      </c>
      <c r="AT531" s="142" t="s">
        <v>248</v>
      </c>
      <c r="AU531" s="142" t="s">
        <v>82</v>
      </c>
      <c r="AY531" s="17" t="s">
        <v>247</v>
      </c>
      <c r="BE531" s="143">
        <f>IF(N531="základní",J531,0)</f>
        <v>0</v>
      </c>
      <c r="BF531" s="143">
        <f>IF(N531="snížená",J531,0)</f>
        <v>0</v>
      </c>
      <c r="BG531" s="143">
        <f>IF(N531="zákl. přenesená",J531,0)</f>
        <v>0</v>
      </c>
      <c r="BH531" s="143">
        <f>IF(N531="sníž. přenesená",J531,0)</f>
        <v>0</v>
      </c>
      <c r="BI531" s="143">
        <f>IF(N531="nulová",J531,0)</f>
        <v>0</v>
      </c>
      <c r="BJ531" s="17" t="s">
        <v>82</v>
      </c>
      <c r="BK531" s="143">
        <f>ROUND(I531*H531,2)</f>
        <v>0</v>
      </c>
      <c r="BL531" s="17" t="s">
        <v>96</v>
      </c>
      <c r="BM531" s="142" t="s">
        <v>2614</v>
      </c>
    </row>
    <row r="532" spans="2:65" s="1" customFormat="1">
      <c r="B532" s="32"/>
      <c r="D532" s="144" t="s">
        <v>253</v>
      </c>
      <c r="F532" s="145" t="s">
        <v>2615</v>
      </c>
      <c r="I532" s="146"/>
      <c r="L532" s="32"/>
      <c r="M532" s="147"/>
      <c r="T532" s="55"/>
      <c r="AT532" s="17" t="s">
        <v>253</v>
      </c>
      <c r="AU532" s="17" t="s">
        <v>82</v>
      </c>
    </row>
    <row r="533" spans="2:65" s="1" customFormat="1" ht="97.5">
      <c r="B533" s="32"/>
      <c r="D533" s="144" t="s">
        <v>1580</v>
      </c>
      <c r="F533" s="166" t="s">
        <v>2577</v>
      </c>
      <c r="I533" s="146"/>
      <c r="L533" s="32"/>
      <c r="M533" s="147"/>
      <c r="T533" s="55"/>
      <c r="AT533" s="17" t="s">
        <v>1580</v>
      </c>
      <c r="AU533" s="17" t="s">
        <v>82</v>
      </c>
    </row>
    <row r="534" spans="2:65" s="12" customFormat="1">
      <c r="B534" s="155"/>
      <c r="D534" s="144" t="s">
        <v>255</v>
      </c>
      <c r="E534" s="156" t="s">
        <v>1</v>
      </c>
      <c r="F534" s="157" t="s">
        <v>1921</v>
      </c>
      <c r="H534" s="156" t="s">
        <v>1</v>
      </c>
      <c r="I534" s="158"/>
      <c r="L534" s="155"/>
      <c r="M534" s="159"/>
      <c r="T534" s="160"/>
      <c r="AT534" s="156" t="s">
        <v>255</v>
      </c>
      <c r="AU534" s="156" t="s">
        <v>82</v>
      </c>
      <c r="AV534" s="12" t="s">
        <v>82</v>
      </c>
      <c r="AW534" s="12" t="s">
        <v>32</v>
      </c>
      <c r="AX534" s="12" t="s">
        <v>75</v>
      </c>
      <c r="AY534" s="156" t="s">
        <v>247</v>
      </c>
    </row>
    <row r="535" spans="2:65" s="12" customFormat="1">
      <c r="B535" s="155"/>
      <c r="D535" s="144" t="s">
        <v>255</v>
      </c>
      <c r="E535" s="156" t="s">
        <v>1</v>
      </c>
      <c r="F535" s="157" t="s">
        <v>2336</v>
      </c>
      <c r="H535" s="156" t="s">
        <v>1</v>
      </c>
      <c r="I535" s="158"/>
      <c r="L535" s="155"/>
      <c r="M535" s="159"/>
      <c r="T535" s="160"/>
      <c r="AT535" s="156" t="s">
        <v>255</v>
      </c>
      <c r="AU535" s="156" t="s">
        <v>82</v>
      </c>
      <c r="AV535" s="12" t="s">
        <v>82</v>
      </c>
      <c r="AW535" s="12" t="s">
        <v>32</v>
      </c>
      <c r="AX535" s="12" t="s">
        <v>75</v>
      </c>
      <c r="AY535" s="156" t="s">
        <v>247</v>
      </c>
    </row>
    <row r="536" spans="2:65" s="11" customFormat="1">
      <c r="B536" s="148"/>
      <c r="D536" s="144" t="s">
        <v>255</v>
      </c>
      <c r="E536" s="149" t="s">
        <v>2616</v>
      </c>
      <c r="F536" s="150" t="s">
        <v>2470</v>
      </c>
      <c r="H536" s="151">
        <v>78</v>
      </c>
      <c r="I536" s="152"/>
      <c r="L536" s="148"/>
      <c r="M536" s="153"/>
      <c r="T536" s="154"/>
      <c r="AT536" s="149" t="s">
        <v>255</v>
      </c>
      <c r="AU536" s="149" t="s">
        <v>82</v>
      </c>
      <c r="AV536" s="11" t="s">
        <v>84</v>
      </c>
      <c r="AW536" s="11" t="s">
        <v>32</v>
      </c>
      <c r="AX536" s="11" t="s">
        <v>82</v>
      </c>
      <c r="AY536" s="149" t="s">
        <v>247</v>
      </c>
    </row>
    <row r="537" spans="2:65" s="1" customFormat="1" ht="24.2" customHeight="1">
      <c r="B537" s="130"/>
      <c r="C537" s="131" t="s">
        <v>2617</v>
      </c>
      <c r="D537" s="131" t="s">
        <v>248</v>
      </c>
      <c r="E537" s="132" t="s">
        <v>493</v>
      </c>
      <c r="F537" s="133" t="s">
        <v>494</v>
      </c>
      <c r="G537" s="134" t="s">
        <v>298</v>
      </c>
      <c r="H537" s="135">
        <v>1.54</v>
      </c>
      <c r="I537" s="136"/>
      <c r="J537" s="137">
        <f>ROUND(I537*H537,2)</f>
        <v>0</v>
      </c>
      <c r="K537" s="133" t="s">
        <v>1577</v>
      </c>
      <c r="L537" s="32"/>
      <c r="M537" s="138" t="s">
        <v>1</v>
      </c>
      <c r="N537" s="139" t="s">
        <v>40</v>
      </c>
      <c r="P537" s="140">
        <f>O537*H537</f>
        <v>0</v>
      </c>
      <c r="Q537" s="140">
        <v>0</v>
      </c>
      <c r="R537" s="140">
        <f>Q537*H537</f>
        <v>0</v>
      </c>
      <c r="S537" s="140">
        <v>0</v>
      </c>
      <c r="T537" s="141">
        <f>S537*H537</f>
        <v>0</v>
      </c>
      <c r="AR537" s="142" t="s">
        <v>96</v>
      </c>
      <c r="AT537" s="142" t="s">
        <v>248</v>
      </c>
      <c r="AU537" s="142" t="s">
        <v>82</v>
      </c>
      <c r="AY537" s="17" t="s">
        <v>247</v>
      </c>
      <c r="BE537" s="143">
        <f>IF(N537="základní",J537,0)</f>
        <v>0</v>
      </c>
      <c r="BF537" s="143">
        <f>IF(N537="snížená",J537,0)</f>
        <v>0</v>
      </c>
      <c r="BG537" s="143">
        <f>IF(N537="zákl. přenesená",J537,0)</f>
        <v>0</v>
      </c>
      <c r="BH537" s="143">
        <f>IF(N537="sníž. přenesená",J537,0)</f>
        <v>0</v>
      </c>
      <c r="BI537" s="143">
        <f>IF(N537="nulová",J537,0)</f>
        <v>0</v>
      </c>
      <c r="BJ537" s="17" t="s">
        <v>82</v>
      </c>
      <c r="BK537" s="143">
        <f>ROUND(I537*H537,2)</f>
        <v>0</v>
      </c>
      <c r="BL537" s="17" t="s">
        <v>96</v>
      </c>
      <c r="BM537" s="142" t="s">
        <v>2618</v>
      </c>
    </row>
    <row r="538" spans="2:65" s="1" customFormat="1">
      <c r="B538" s="32"/>
      <c r="D538" s="144" t="s">
        <v>253</v>
      </c>
      <c r="F538" s="145" t="s">
        <v>2619</v>
      </c>
      <c r="I538" s="146"/>
      <c r="L538" s="32"/>
      <c r="M538" s="147"/>
      <c r="T538" s="55"/>
      <c r="AT538" s="17" t="s">
        <v>253</v>
      </c>
      <c r="AU538" s="17" t="s">
        <v>82</v>
      </c>
    </row>
    <row r="539" spans="2:65" s="1" customFormat="1" ht="48.75">
      <c r="B539" s="32"/>
      <c r="D539" s="144" t="s">
        <v>1580</v>
      </c>
      <c r="F539" s="166" t="s">
        <v>2557</v>
      </c>
      <c r="I539" s="146"/>
      <c r="L539" s="32"/>
      <c r="M539" s="147"/>
      <c r="T539" s="55"/>
      <c r="AT539" s="17" t="s">
        <v>1580</v>
      </c>
      <c r="AU539" s="17" t="s">
        <v>82</v>
      </c>
    </row>
    <row r="540" spans="2:65" s="12" customFormat="1">
      <c r="B540" s="155"/>
      <c r="D540" s="144" t="s">
        <v>255</v>
      </c>
      <c r="E540" s="156" t="s">
        <v>1</v>
      </c>
      <c r="F540" s="157" t="s">
        <v>1921</v>
      </c>
      <c r="H540" s="156" t="s">
        <v>1</v>
      </c>
      <c r="I540" s="158"/>
      <c r="L540" s="155"/>
      <c r="M540" s="159"/>
      <c r="T540" s="160"/>
      <c r="AT540" s="156" t="s">
        <v>255</v>
      </c>
      <c r="AU540" s="156" t="s">
        <v>82</v>
      </c>
      <c r="AV540" s="12" t="s">
        <v>82</v>
      </c>
      <c r="AW540" s="12" t="s">
        <v>32</v>
      </c>
      <c r="AX540" s="12" t="s">
        <v>75</v>
      </c>
      <c r="AY540" s="156" t="s">
        <v>247</v>
      </c>
    </row>
    <row r="541" spans="2:65" s="12" customFormat="1">
      <c r="B541" s="155"/>
      <c r="D541" s="144" t="s">
        <v>255</v>
      </c>
      <c r="E541" s="156" t="s">
        <v>1</v>
      </c>
      <c r="F541" s="157" t="s">
        <v>2345</v>
      </c>
      <c r="H541" s="156" t="s">
        <v>1</v>
      </c>
      <c r="I541" s="158"/>
      <c r="L541" s="155"/>
      <c r="M541" s="159"/>
      <c r="T541" s="160"/>
      <c r="AT541" s="156" t="s">
        <v>255</v>
      </c>
      <c r="AU541" s="156" t="s">
        <v>82</v>
      </c>
      <c r="AV541" s="12" t="s">
        <v>82</v>
      </c>
      <c r="AW541" s="12" t="s">
        <v>32</v>
      </c>
      <c r="AX541" s="12" t="s">
        <v>75</v>
      </c>
      <c r="AY541" s="156" t="s">
        <v>247</v>
      </c>
    </row>
    <row r="542" spans="2:65" s="11" customFormat="1">
      <c r="B542" s="148"/>
      <c r="D542" s="144" t="s">
        <v>255</v>
      </c>
      <c r="E542" s="149" t="s">
        <v>2620</v>
      </c>
      <c r="F542" s="150" t="s">
        <v>2354</v>
      </c>
      <c r="H542" s="151">
        <v>1.54</v>
      </c>
      <c r="I542" s="152"/>
      <c r="L542" s="148"/>
      <c r="M542" s="153"/>
      <c r="T542" s="154"/>
      <c r="AT542" s="149" t="s">
        <v>255</v>
      </c>
      <c r="AU542" s="149" t="s">
        <v>82</v>
      </c>
      <c r="AV542" s="11" t="s">
        <v>84</v>
      </c>
      <c r="AW542" s="11" t="s">
        <v>32</v>
      </c>
      <c r="AX542" s="11" t="s">
        <v>82</v>
      </c>
      <c r="AY542" s="149" t="s">
        <v>247</v>
      </c>
    </row>
    <row r="543" spans="2:65" s="1" customFormat="1" ht="24.2" customHeight="1">
      <c r="B543" s="130"/>
      <c r="C543" s="131" t="s">
        <v>2621</v>
      </c>
      <c r="D543" s="131" t="s">
        <v>248</v>
      </c>
      <c r="E543" s="132" t="s">
        <v>2622</v>
      </c>
      <c r="F543" s="133" t="s">
        <v>499</v>
      </c>
      <c r="G543" s="134" t="s">
        <v>298</v>
      </c>
      <c r="H543" s="135">
        <v>1.54</v>
      </c>
      <c r="I543" s="136"/>
      <c r="J543" s="137">
        <f>ROUND(I543*H543,2)</f>
        <v>0</v>
      </c>
      <c r="K543" s="133" t="s">
        <v>1577</v>
      </c>
      <c r="L543" s="32"/>
      <c r="M543" s="138" t="s">
        <v>1</v>
      </c>
      <c r="N543" s="139" t="s">
        <v>40</v>
      </c>
      <c r="P543" s="140">
        <f>O543*H543</f>
        <v>0</v>
      </c>
      <c r="Q543" s="140">
        <v>0</v>
      </c>
      <c r="R543" s="140">
        <f>Q543*H543</f>
        <v>0</v>
      </c>
      <c r="S543" s="140">
        <v>0</v>
      </c>
      <c r="T543" s="141">
        <f>S543*H543</f>
        <v>0</v>
      </c>
      <c r="AR543" s="142" t="s">
        <v>96</v>
      </c>
      <c r="AT543" s="142" t="s">
        <v>248</v>
      </c>
      <c r="AU543" s="142" t="s">
        <v>82</v>
      </c>
      <c r="AY543" s="17" t="s">
        <v>247</v>
      </c>
      <c r="BE543" s="143">
        <f>IF(N543="základní",J543,0)</f>
        <v>0</v>
      </c>
      <c r="BF543" s="143">
        <f>IF(N543="snížená",J543,0)</f>
        <v>0</v>
      </c>
      <c r="BG543" s="143">
        <f>IF(N543="zákl. přenesená",J543,0)</f>
        <v>0</v>
      </c>
      <c r="BH543" s="143">
        <f>IF(N543="sníž. přenesená",J543,0)</f>
        <v>0</v>
      </c>
      <c r="BI543" s="143">
        <f>IF(N543="nulová",J543,0)</f>
        <v>0</v>
      </c>
      <c r="BJ543" s="17" t="s">
        <v>82</v>
      </c>
      <c r="BK543" s="143">
        <f>ROUND(I543*H543,2)</f>
        <v>0</v>
      </c>
      <c r="BL543" s="17" t="s">
        <v>96</v>
      </c>
      <c r="BM543" s="142" t="s">
        <v>2623</v>
      </c>
    </row>
    <row r="544" spans="2:65" s="1" customFormat="1" ht="19.5">
      <c r="B544" s="32"/>
      <c r="D544" s="144" t="s">
        <v>253</v>
      </c>
      <c r="F544" s="145" t="s">
        <v>2624</v>
      </c>
      <c r="I544" s="146"/>
      <c r="L544" s="32"/>
      <c r="M544" s="147"/>
      <c r="T544" s="55"/>
      <c r="AT544" s="17" t="s">
        <v>253</v>
      </c>
      <c r="AU544" s="17" t="s">
        <v>82</v>
      </c>
    </row>
    <row r="545" spans="2:65" s="1" customFormat="1" ht="117">
      <c r="B545" s="32"/>
      <c r="D545" s="144" t="s">
        <v>1580</v>
      </c>
      <c r="F545" s="166" t="s">
        <v>2625</v>
      </c>
      <c r="I545" s="146"/>
      <c r="L545" s="32"/>
      <c r="M545" s="147"/>
      <c r="T545" s="55"/>
      <c r="AT545" s="17" t="s">
        <v>1580</v>
      </c>
      <c r="AU545" s="17" t="s">
        <v>82</v>
      </c>
    </row>
    <row r="546" spans="2:65" s="12" customFormat="1">
      <c r="B546" s="155"/>
      <c r="D546" s="144" t="s">
        <v>255</v>
      </c>
      <c r="E546" s="156" t="s">
        <v>1</v>
      </c>
      <c r="F546" s="157" t="s">
        <v>1921</v>
      </c>
      <c r="H546" s="156" t="s">
        <v>1</v>
      </c>
      <c r="I546" s="158"/>
      <c r="L546" s="155"/>
      <c r="M546" s="159"/>
      <c r="T546" s="160"/>
      <c r="AT546" s="156" t="s">
        <v>255</v>
      </c>
      <c r="AU546" s="156" t="s">
        <v>82</v>
      </c>
      <c r="AV546" s="12" t="s">
        <v>82</v>
      </c>
      <c r="AW546" s="12" t="s">
        <v>32</v>
      </c>
      <c r="AX546" s="12" t="s">
        <v>75</v>
      </c>
      <c r="AY546" s="156" t="s">
        <v>247</v>
      </c>
    </row>
    <row r="547" spans="2:65" s="12" customFormat="1">
      <c r="B547" s="155"/>
      <c r="D547" s="144" t="s">
        <v>255</v>
      </c>
      <c r="E547" s="156" t="s">
        <v>1</v>
      </c>
      <c r="F547" s="157" t="s">
        <v>2345</v>
      </c>
      <c r="H547" s="156" t="s">
        <v>1</v>
      </c>
      <c r="I547" s="158"/>
      <c r="L547" s="155"/>
      <c r="M547" s="159"/>
      <c r="T547" s="160"/>
      <c r="AT547" s="156" t="s">
        <v>255</v>
      </c>
      <c r="AU547" s="156" t="s">
        <v>82</v>
      </c>
      <c r="AV547" s="12" t="s">
        <v>82</v>
      </c>
      <c r="AW547" s="12" t="s">
        <v>32</v>
      </c>
      <c r="AX547" s="12" t="s">
        <v>75</v>
      </c>
      <c r="AY547" s="156" t="s">
        <v>247</v>
      </c>
    </row>
    <row r="548" spans="2:65" s="11" customFormat="1">
      <c r="B548" s="148"/>
      <c r="D548" s="144" t="s">
        <v>255</v>
      </c>
      <c r="E548" s="149" t="s">
        <v>2626</v>
      </c>
      <c r="F548" s="150" t="s">
        <v>2354</v>
      </c>
      <c r="H548" s="151">
        <v>1.54</v>
      </c>
      <c r="I548" s="152"/>
      <c r="L548" s="148"/>
      <c r="M548" s="153"/>
      <c r="T548" s="154"/>
      <c r="AT548" s="149" t="s">
        <v>255</v>
      </c>
      <c r="AU548" s="149" t="s">
        <v>82</v>
      </c>
      <c r="AV548" s="11" t="s">
        <v>84</v>
      </c>
      <c r="AW548" s="11" t="s">
        <v>32</v>
      </c>
      <c r="AX548" s="11" t="s">
        <v>82</v>
      </c>
      <c r="AY548" s="149" t="s">
        <v>247</v>
      </c>
    </row>
    <row r="549" spans="2:65" s="10" customFormat="1" ht="25.9" customHeight="1">
      <c r="B549" s="120"/>
      <c r="D549" s="121" t="s">
        <v>74</v>
      </c>
      <c r="E549" s="122" t="s">
        <v>305</v>
      </c>
      <c r="F549" s="122" t="s">
        <v>359</v>
      </c>
      <c r="I549" s="123"/>
      <c r="J549" s="124">
        <f>BK549</f>
        <v>0</v>
      </c>
      <c r="L549" s="120"/>
      <c r="M549" s="125"/>
      <c r="P549" s="126">
        <f>SUM(P550:P716)</f>
        <v>0</v>
      </c>
      <c r="R549" s="126">
        <f>SUM(R550:R716)</f>
        <v>0</v>
      </c>
      <c r="T549" s="127">
        <f>SUM(T550:T716)</f>
        <v>0</v>
      </c>
      <c r="AR549" s="121" t="s">
        <v>82</v>
      </c>
      <c r="AT549" s="128" t="s">
        <v>74</v>
      </c>
      <c r="AU549" s="128" t="s">
        <v>75</v>
      </c>
      <c r="AY549" s="121" t="s">
        <v>247</v>
      </c>
      <c r="BK549" s="129">
        <f>SUM(BK550:BK716)</f>
        <v>0</v>
      </c>
    </row>
    <row r="550" spans="2:65" s="1" customFormat="1" ht="16.5" customHeight="1">
      <c r="B550" s="130"/>
      <c r="C550" s="131" t="s">
        <v>2627</v>
      </c>
      <c r="D550" s="131" t="s">
        <v>248</v>
      </c>
      <c r="E550" s="132" t="s">
        <v>2628</v>
      </c>
      <c r="F550" s="133" t="s">
        <v>860</v>
      </c>
      <c r="G550" s="134" t="s">
        <v>363</v>
      </c>
      <c r="H550" s="135">
        <v>6</v>
      </c>
      <c r="I550" s="136"/>
      <c r="J550" s="137">
        <f>ROUND(I550*H550,2)</f>
        <v>0</v>
      </c>
      <c r="K550" s="133" t="s">
        <v>1</v>
      </c>
      <c r="L550" s="32"/>
      <c r="M550" s="138" t="s">
        <v>1</v>
      </c>
      <c r="N550" s="139" t="s">
        <v>40</v>
      </c>
      <c r="P550" s="140">
        <f>O550*H550</f>
        <v>0</v>
      </c>
      <c r="Q550" s="140">
        <v>0</v>
      </c>
      <c r="R550" s="140">
        <f>Q550*H550</f>
        <v>0</v>
      </c>
      <c r="S550" s="140">
        <v>0</v>
      </c>
      <c r="T550" s="141">
        <f>S550*H550</f>
        <v>0</v>
      </c>
      <c r="AR550" s="142" t="s">
        <v>96</v>
      </c>
      <c r="AT550" s="142" t="s">
        <v>248</v>
      </c>
      <c r="AU550" s="142" t="s">
        <v>82</v>
      </c>
      <c r="AY550" s="17" t="s">
        <v>247</v>
      </c>
      <c r="BE550" s="143">
        <f>IF(N550="základní",J550,0)</f>
        <v>0</v>
      </c>
      <c r="BF550" s="143">
        <f>IF(N550="snížená",J550,0)</f>
        <v>0</v>
      </c>
      <c r="BG550" s="143">
        <f>IF(N550="zákl. přenesená",J550,0)</f>
        <v>0</v>
      </c>
      <c r="BH550" s="143">
        <f>IF(N550="sníž. přenesená",J550,0)</f>
        <v>0</v>
      </c>
      <c r="BI550" s="143">
        <f>IF(N550="nulová",J550,0)</f>
        <v>0</v>
      </c>
      <c r="BJ550" s="17" t="s">
        <v>82</v>
      </c>
      <c r="BK550" s="143">
        <f>ROUND(I550*H550,2)</f>
        <v>0</v>
      </c>
      <c r="BL550" s="17" t="s">
        <v>96</v>
      </c>
      <c r="BM550" s="142" t="s">
        <v>2629</v>
      </c>
    </row>
    <row r="551" spans="2:65" s="1" customFormat="1" ht="19.5">
      <c r="B551" s="32"/>
      <c r="D551" s="144" t="s">
        <v>253</v>
      </c>
      <c r="F551" s="145" t="s">
        <v>2630</v>
      </c>
      <c r="I551" s="146"/>
      <c r="L551" s="32"/>
      <c r="M551" s="147"/>
      <c r="T551" s="55"/>
      <c r="AT551" s="17" t="s">
        <v>253</v>
      </c>
      <c r="AU551" s="17" t="s">
        <v>82</v>
      </c>
    </row>
    <row r="552" spans="2:65" s="1" customFormat="1" ht="19.5">
      <c r="B552" s="32"/>
      <c r="D552" s="144" t="s">
        <v>1580</v>
      </c>
      <c r="F552" s="166" t="s">
        <v>2631</v>
      </c>
      <c r="I552" s="146"/>
      <c r="L552" s="32"/>
      <c r="M552" s="147"/>
      <c r="T552" s="55"/>
      <c r="AT552" s="17" t="s">
        <v>1580</v>
      </c>
      <c r="AU552" s="17" t="s">
        <v>82</v>
      </c>
    </row>
    <row r="553" spans="2:65" s="12" customFormat="1">
      <c r="B553" s="155"/>
      <c r="D553" s="144" t="s">
        <v>255</v>
      </c>
      <c r="E553" s="156" t="s">
        <v>1</v>
      </c>
      <c r="F553" s="157" t="s">
        <v>1921</v>
      </c>
      <c r="H553" s="156" t="s">
        <v>1</v>
      </c>
      <c r="I553" s="158"/>
      <c r="L553" s="155"/>
      <c r="M553" s="159"/>
      <c r="T553" s="160"/>
      <c r="AT553" s="156" t="s">
        <v>255</v>
      </c>
      <c r="AU553" s="156" t="s">
        <v>82</v>
      </c>
      <c r="AV553" s="12" t="s">
        <v>82</v>
      </c>
      <c r="AW553" s="12" t="s">
        <v>32</v>
      </c>
      <c r="AX553" s="12" t="s">
        <v>75</v>
      </c>
      <c r="AY553" s="156" t="s">
        <v>247</v>
      </c>
    </row>
    <row r="554" spans="2:65" s="12" customFormat="1">
      <c r="B554" s="155"/>
      <c r="D554" s="144" t="s">
        <v>255</v>
      </c>
      <c r="E554" s="156" t="s">
        <v>1</v>
      </c>
      <c r="F554" s="157" t="s">
        <v>2632</v>
      </c>
      <c r="H554" s="156" t="s">
        <v>1</v>
      </c>
      <c r="I554" s="158"/>
      <c r="L554" s="155"/>
      <c r="M554" s="159"/>
      <c r="T554" s="160"/>
      <c r="AT554" s="156" t="s">
        <v>255</v>
      </c>
      <c r="AU554" s="156" t="s">
        <v>82</v>
      </c>
      <c r="AV554" s="12" t="s">
        <v>82</v>
      </c>
      <c r="AW554" s="12" t="s">
        <v>32</v>
      </c>
      <c r="AX554" s="12" t="s">
        <v>75</v>
      </c>
      <c r="AY554" s="156" t="s">
        <v>247</v>
      </c>
    </row>
    <row r="555" spans="2:65" s="11" customFormat="1">
      <c r="B555" s="148"/>
      <c r="D555" s="144" t="s">
        <v>255</v>
      </c>
      <c r="E555" s="149" t="s">
        <v>2199</v>
      </c>
      <c r="F555" s="150" t="s">
        <v>2633</v>
      </c>
      <c r="H555" s="151">
        <v>1</v>
      </c>
      <c r="I555" s="152"/>
      <c r="L555" s="148"/>
      <c r="M555" s="153"/>
      <c r="T555" s="154"/>
      <c r="AT555" s="149" t="s">
        <v>255</v>
      </c>
      <c r="AU555" s="149" t="s">
        <v>82</v>
      </c>
      <c r="AV555" s="11" t="s">
        <v>84</v>
      </c>
      <c r="AW555" s="11" t="s">
        <v>32</v>
      </c>
      <c r="AX555" s="11" t="s">
        <v>75</v>
      </c>
      <c r="AY555" s="149" t="s">
        <v>247</v>
      </c>
    </row>
    <row r="556" spans="2:65" s="11" customFormat="1">
      <c r="B556" s="148"/>
      <c r="D556" s="144" t="s">
        <v>255</v>
      </c>
      <c r="E556" s="149" t="s">
        <v>723</v>
      </c>
      <c r="F556" s="150" t="s">
        <v>2634</v>
      </c>
      <c r="H556" s="151">
        <v>1</v>
      </c>
      <c r="I556" s="152"/>
      <c r="L556" s="148"/>
      <c r="M556" s="153"/>
      <c r="T556" s="154"/>
      <c r="AT556" s="149" t="s">
        <v>255</v>
      </c>
      <c r="AU556" s="149" t="s">
        <v>82</v>
      </c>
      <c r="AV556" s="11" t="s">
        <v>84</v>
      </c>
      <c r="AW556" s="11" t="s">
        <v>32</v>
      </c>
      <c r="AX556" s="11" t="s">
        <v>75</v>
      </c>
      <c r="AY556" s="149" t="s">
        <v>247</v>
      </c>
    </row>
    <row r="557" spans="2:65" s="11" customFormat="1">
      <c r="B557" s="148"/>
      <c r="D557" s="144" t="s">
        <v>255</v>
      </c>
      <c r="E557" s="149" t="s">
        <v>2200</v>
      </c>
      <c r="F557" s="150" t="s">
        <v>2635</v>
      </c>
      <c r="H557" s="151">
        <v>1</v>
      </c>
      <c r="I557" s="152"/>
      <c r="L557" s="148"/>
      <c r="M557" s="153"/>
      <c r="T557" s="154"/>
      <c r="AT557" s="149" t="s">
        <v>255</v>
      </c>
      <c r="AU557" s="149" t="s">
        <v>82</v>
      </c>
      <c r="AV557" s="11" t="s">
        <v>84</v>
      </c>
      <c r="AW557" s="11" t="s">
        <v>32</v>
      </c>
      <c r="AX557" s="11" t="s">
        <v>75</v>
      </c>
      <c r="AY557" s="149" t="s">
        <v>247</v>
      </c>
    </row>
    <row r="558" spans="2:65" s="12" customFormat="1">
      <c r="B558" s="155"/>
      <c r="D558" s="144" t="s">
        <v>255</v>
      </c>
      <c r="E558" s="156" t="s">
        <v>1</v>
      </c>
      <c r="F558" s="157" t="s">
        <v>2636</v>
      </c>
      <c r="H558" s="156" t="s">
        <v>1</v>
      </c>
      <c r="I558" s="158"/>
      <c r="L558" s="155"/>
      <c r="M558" s="159"/>
      <c r="T558" s="160"/>
      <c r="AT558" s="156" t="s">
        <v>255</v>
      </c>
      <c r="AU558" s="156" t="s">
        <v>82</v>
      </c>
      <c r="AV558" s="12" t="s">
        <v>82</v>
      </c>
      <c r="AW558" s="12" t="s">
        <v>32</v>
      </c>
      <c r="AX558" s="12" t="s">
        <v>75</v>
      </c>
      <c r="AY558" s="156" t="s">
        <v>247</v>
      </c>
    </row>
    <row r="559" spans="2:65" s="11" customFormat="1">
      <c r="B559" s="148"/>
      <c r="D559" s="144" t="s">
        <v>255</v>
      </c>
      <c r="E559" s="149" t="s">
        <v>2201</v>
      </c>
      <c r="F559" s="150" t="s">
        <v>2637</v>
      </c>
      <c r="H559" s="151">
        <v>1</v>
      </c>
      <c r="I559" s="152"/>
      <c r="L559" s="148"/>
      <c r="M559" s="153"/>
      <c r="T559" s="154"/>
      <c r="AT559" s="149" t="s">
        <v>255</v>
      </c>
      <c r="AU559" s="149" t="s">
        <v>82</v>
      </c>
      <c r="AV559" s="11" t="s">
        <v>84</v>
      </c>
      <c r="AW559" s="11" t="s">
        <v>32</v>
      </c>
      <c r="AX559" s="11" t="s">
        <v>75</v>
      </c>
      <c r="AY559" s="149" t="s">
        <v>247</v>
      </c>
    </row>
    <row r="560" spans="2:65" s="11" customFormat="1">
      <c r="B560" s="148"/>
      <c r="D560" s="144" t="s">
        <v>255</v>
      </c>
      <c r="E560" s="149" t="s">
        <v>2203</v>
      </c>
      <c r="F560" s="150" t="s">
        <v>2638</v>
      </c>
      <c r="H560" s="151">
        <v>1</v>
      </c>
      <c r="I560" s="152"/>
      <c r="L560" s="148"/>
      <c r="M560" s="153"/>
      <c r="T560" s="154"/>
      <c r="AT560" s="149" t="s">
        <v>255</v>
      </c>
      <c r="AU560" s="149" t="s">
        <v>82</v>
      </c>
      <c r="AV560" s="11" t="s">
        <v>84</v>
      </c>
      <c r="AW560" s="11" t="s">
        <v>32</v>
      </c>
      <c r="AX560" s="11" t="s">
        <v>75</v>
      </c>
      <c r="AY560" s="149" t="s">
        <v>247</v>
      </c>
    </row>
    <row r="561" spans="2:65" s="11" customFormat="1">
      <c r="B561" s="148"/>
      <c r="D561" s="144" t="s">
        <v>255</v>
      </c>
      <c r="E561" s="149" t="s">
        <v>2204</v>
      </c>
      <c r="F561" s="150" t="s">
        <v>2639</v>
      </c>
      <c r="H561" s="151">
        <v>1</v>
      </c>
      <c r="I561" s="152"/>
      <c r="L561" s="148"/>
      <c r="M561" s="153"/>
      <c r="T561" s="154"/>
      <c r="AT561" s="149" t="s">
        <v>255</v>
      </c>
      <c r="AU561" s="149" t="s">
        <v>82</v>
      </c>
      <c r="AV561" s="11" t="s">
        <v>84</v>
      </c>
      <c r="AW561" s="11" t="s">
        <v>32</v>
      </c>
      <c r="AX561" s="11" t="s">
        <v>75</v>
      </c>
      <c r="AY561" s="149" t="s">
        <v>247</v>
      </c>
    </row>
    <row r="562" spans="2:65" s="11" customFormat="1">
      <c r="B562" s="148"/>
      <c r="D562" s="144" t="s">
        <v>255</v>
      </c>
      <c r="E562" s="149" t="s">
        <v>2640</v>
      </c>
      <c r="F562" s="150" t="s">
        <v>2641</v>
      </c>
      <c r="H562" s="151">
        <v>6</v>
      </c>
      <c r="I562" s="152"/>
      <c r="L562" s="148"/>
      <c r="M562" s="153"/>
      <c r="T562" s="154"/>
      <c r="AT562" s="149" t="s">
        <v>255</v>
      </c>
      <c r="AU562" s="149" t="s">
        <v>82</v>
      </c>
      <c r="AV562" s="11" t="s">
        <v>84</v>
      </c>
      <c r="AW562" s="11" t="s">
        <v>32</v>
      </c>
      <c r="AX562" s="11" t="s">
        <v>82</v>
      </c>
      <c r="AY562" s="149" t="s">
        <v>247</v>
      </c>
    </row>
    <row r="563" spans="2:65" s="1" customFormat="1" ht="16.5" customHeight="1">
      <c r="B563" s="130"/>
      <c r="C563" s="131" t="s">
        <v>2642</v>
      </c>
      <c r="D563" s="131" t="s">
        <v>248</v>
      </c>
      <c r="E563" s="132" t="s">
        <v>2643</v>
      </c>
      <c r="F563" s="133" t="s">
        <v>2644</v>
      </c>
      <c r="G563" s="134" t="s">
        <v>363</v>
      </c>
      <c r="H563" s="135">
        <v>1</v>
      </c>
      <c r="I563" s="136"/>
      <c r="J563" s="137">
        <f>ROUND(I563*H563,2)</f>
        <v>0</v>
      </c>
      <c r="K563" s="133" t="s">
        <v>1</v>
      </c>
      <c r="L563" s="32"/>
      <c r="M563" s="138" t="s">
        <v>1</v>
      </c>
      <c r="N563" s="139" t="s">
        <v>40</v>
      </c>
      <c r="P563" s="140">
        <f>O563*H563</f>
        <v>0</v>
      </c>
      <c r="Q563" s="140">
        <v>0</v>
      </c>
      <c r="R563" s="140">
        <f>Q563*H563</f>
        <v>0</v>
      </c>
      <c r="S563" s="140">
        <v>0</v>
      </c>
      <c r="T563" s="141">
        <f>S563*H563</f>
        <v>0</v>
      </c>
      <c r="AR563" s="142" t="s">
        <v>96</v>
      </c>
      <c r="AT563" s="142" t="s">
        <v>248</v>
      </c>
      <c r="AU563" s="142" t="s">
        <v>82</v>
      </c>
      <c r="AY563" s="17" t="s">
        <v>247</v>
      </c>
      <c r="BE563" s="143">
        <f>IF(N563="základní",J563,0)</f>
        <v>0</v>
      </c>
      <c r="BF563" s="143">
        <f>IF(N563="snížená",J563,0)</f>
        <v>0</v>
      </c>
      <c r="BG563" s="143">
        <f>IF(N563="zákl. přenesená",J563,0)</f>
        <v>0</v>
      </c>
      <c r="BH563" s="143">
        <f>IF(N563="sníž. přenesená",J563,0)</f>
        <v>0</v>
      </c>
      <c r="BI563" s="143">
        <f>IF(N563="nulová",J563,0)</f>
        <v>0</v>
      </c>
      <c r="BJ563" s="17" t="s">
        <v>82</v>
      </c>
      <c r="BK563" s="143">
        <f>ROUND(I563*H563,2)</f>
        <v>0</v>
      </c>
      <c r="BL563" s="17" t="s">
        <v>96</v>
      </c>
      <c r="BM563" s="142" t="s">
        <v>2645</v>
      </c>
    </row>
    <row r="564" spans="2:65" s="1" customFormat="1" ht="19.5">
      <c r="B564" s="32"/>
      <c r="D564" s="144" t="s">
        <v>253</v>
      </c>
      <c r="F564" s="145" t="s">
        <v>2630</v>
      </c>
      <c r="I564" s="146"/>
      <c r="L564" s="32"/>
      <c r="M564" s="147"/>
      <c r="T564" s="55"/>
      <c r="AT564" s="17" t="s">
        <v>253</v>
      </c>
      <c r="AU564" s="17" t="s">
        <v>82</v>
      </c>
    </row>
    <row r="565" spans="2:65" s="1" customFormat="1" ht="19.5">
      <c r="B565" s="32"/>
      <c r="D565" s="144" t="s">
        <v>1580</v>
      </c>
      <c r="F565" s="166" t="s">
        <v>2631</v>
      </c>
      <c r="I565" s="146"/>
      <c r="L565" s="32"/>
      <c r="M565" s="147"/>
      <c r="T565" s="55"/>
      <c r="AT565" s="17" t="s">
        <v>1580</v>
      </c>
      <c r="AU565" s="17" t="s">
        <v>82</v>
      </c>
    </row>
    <row r="566" spans="2:65" s="12" customFormat="1">
      <c r="B566" s="155"/>
      <c r="D566" s="144" t="s">
        <v>255</v>
      </c>
      <c r="E566" s="156" t="s">
        <v>1</v>
      </c>
      <c r="F566" s="157" t="s">
        <v>1921</v>
      </c>
      <c r="H566" s="156" t="s">
        <v>1</v>
      </c>
      <c r="I566" s="158"/>
      <c r="L566" s="155"/>
      <c r="M566" s="159"/>
      <c r="T566" s="160"/>
      <c r="AT566" s="156" t="s">
        <v>255</v>
      </c>
      <c r="AU566" s="156" t="s">
        <v>82</v>
      </c>
      <c r="AV566" s="12" t="s">
        <v>82</v>
      </c>
      <c r="AW566" s="12" t="s">
        <v>32</v>
      </c>
      <c r="AX566" s="12" t="s">
        <v>75</v>
      </c>
      <c r="AY566" s="156" t="s">
        <v>247</v>
      </c>
    </row>
    <row r="567" spans="2:65" s="12" customFormat="1">
      <c r="B567" s="155"/>
      <c r="D567" s="144" t="s">
        <v>255</v>
      </c>
      <c r="E567" s="156" t="s">
        <v>1</v>
      </c>
      <c r="F567" s="157" t="s">
        <v>2636</v>
      </c>
      <c r="H567" s="156" t="s">
        <v>1</v>
      </c>
      <c r="I567" s="158"/>
      <c r="L567" s="155"/>
      <c r="M567" s="159"/>
      <c r="T567" s="160"/>
      <c r="AT567" s="156" t="s">
        <v>255</v>
      </c>
      <c r="AU567" s="156" t="s">
        <v>82</v>
      </c>
      <c r="AV567" s="12" t="s">
        <v>82</v>
      </c>
      <c r="AW567" s="12" t="s">
        <v>32</v>
      </c>
      <c r="AX567" s="12" t="s">
        <v>75</v>
      </c>
      <c r="AY567" s="156" t="s">
        <v>247</v>
      </c>
    </row>
    <row r="568" spans="2:65" s="11" customFormat="1">
      <c r="B568" s="148"/>
      <c r="D568" s="144" t="s">
        <v>255</v>
      </c>
      <c r="E568" s="149" t="s">
        <v>2646</v>
      </c>
      <c r="F568" s="150" t="s">
        <v>2647</v>
      </c>
      <c r="H568" s="151">
        <v>1</v>
      </c>
      <c r="I568" s="152"/>
      <c r="L568" s="148"/>
      <c r="M568" s="153"/>
      <c r="T568" s="154"/>
      <c r="AT568" s="149" t="s">
        <v>255</v>
      </c>
      <c r="AU568" s="149" t="s">
        <v>82</v>
      </c>
      <c r="AV568" s="11" t="s">
        <v>84</v>
      </c>
      <c r="AW568" s="11" t="s">
        <v>32</v>
      </c>
      <c r="AX568" s="11" t="s">
        <v>82</v>
      </c>
      <c r="AY568" s="149" t="s">
        <v>247</v>
      </c>
    </row>
    <row r="569" spans="2:65" s="1" customFormat="1" ht="16.5" customHeight="1">
      <c r="B569" s="130"/>
      <c r="C569" s="131" t="s">
        <v>2648</v>
      </c>
      <c r="D569" s="131" t="s">
        <v>248</v>
      </c>
      <c r="E569" s="132" t="s">
        <v>1712</v>
      </c>
      <c r="F569" s="133" t="s">
        <v>1713</v>
      </c>
      <c r="G569" s="134" t="s">
        <v>308</v>
      </c>
      <c r="H569" s="135">
        <v>206.1</v>
      </c>
      <c r="I569" s="136"/>
      <c r="J569" s="137">
        <f>ROUND(I569*H569,2)</f>
        <v>0</v>
      </c>
      <c r="K569" s="133" t="s">
        <v>1577</v>
      </c>
      <c r="L569" s="32"/>
      <c r="M569" s="138" t="s">
        <v>1</v>
      </c>
      <c r="N569" s="139" t="s">
        <v>40</v>
      </c>
      <c r="P569" s="140">
        <f>O569*H569</f>
        <v>0</v>
      </c>
      <c r="Q569" s="140">
        <v>0</v>
      </c>
      <c r="R569" s="140">
        <f>Q569*H569</f>
        <v>0</v>
      </c>
      <c r="S569" s="140">
        <v>0</v>
      </c>
      <c r="T569" s="141">
        <f>S569*H569</f>
        <v>0</v>
      </c>
      <c r="AR569" s="142" t="s">
        <v>96</v>
      </c>
      <c r="AT569" s="142" t="s">
        <v>248</v>
      </c>
      <c r="AU569" s="142" t="s">
        <v>82</v>
      </c>
      <c r="AY569" s="17" t="s">
        <v>247</v>
      </c>
      <c r="BE569" s="143">
        <f>IF(N569="základní",J569,0)</f>
        <v>0</v>
      </c>
      <c r="BF569" s="143">
        <f>IF(N569="snížená",J569,0)</f>
        <v>0</v>
      </c>
      <c r="BG569" s="143">
        <f>IF(N569="zákl. přenesená",J569,0)</f>
        <v>0</v>
      </c>
      <c r="BH569" s="143">
        <f>IF(N569="sníž. přenesená",J569,0)</f>
        <v>0</v>
      </c>
      <c r="BI569" s="143">
        <f>IF(N569="nulová",J569,0)</f>
        <v>0</v>
      </c>
      <c r="BJ569" s="17" t="s">
        <v>82</v>
      </c>
      <c r="BK569" s="143">
        <f>ROUND(I569*H569,2)</f>
        <v>0</v>
      </c>
      <c r="BL569" s="17" t="s">
        <v>96</v>
      </c>
      <c r="BM569" s="142" t="s">
        <v>2649</v>
      </c>
    </row>
    <row r="570" spans="2:65" s="1" customFormat="1" ht="19.5">
      <c r="B570" s="32"/>
      <c r="D570" s="144" t="s">
        <v>253</v>
      </c>
      <c r="F570" s="145" t="s">
        <v>1715</v>
      </c>
      <c r="I570" s="146"/>
      <c r="L570" s="32"/>
      <c r="M570" s="147"/>
      <c r="T570" s="55"/>
      <c r="AT570" s="17" t="s">
        <v>253</v>
      </c>
      <c r="AU570" s="17" t="s">
        <v>82</v>
      </c>
    </row>
    <row r="571" spans="2:65" s="1" customFormat="1" ht="39">
      <c r="B571" s="32"/>
      <c r="D571" s="144" t="s">
        <v>1580</v>
      </c>
      <c r="F571" s="166" t="s">
        <v>1716</v>
      </c>
      <c r="I571" s="146"/>
      <c r="L571" s="32"/>
      <c r="M571" s="147"/>
      <c r="T571" s="55"/>
      <c r="AT571" s="17" t="s">
        <v>1580</v>
      </c>
      <c r="AU571" s="17" t="s">
        <v>82</v>
      </c>
    </row>
    <row r="572" spans="2:65" s="12" customFormat="1">
      <c r="B572" s="155"/>
      <c r="D572" s="144" t="s">
        <v>255</v>
      </c>
      <c r="E572" s="156" t="s">
        <v>1</v>
      </c>
      <c r="F572" s="157" t="s">
        <v>1921</v>
      </c>
      <c r="H572" s="156" t="s">
        <v>1</v>
      </c>
      <c r="I572" s="158"/>
      <c r="L572" s="155"/>
      <c r="M572" s="159"/>
      <c r="T572" s="160"/>
      <c r="AT572" s="156" t="s">
        <v>255</v>
      </c>
      <c r="AU572" s="156" t="s">
        <v>82</v>
      </c>
      <c r="AV572" s="12" t="s">
        <v>82</v>
      </c>
      <c r="AW572" s="12" t="s">
        <v>32</v>
      </c>
      <c r="AX572" s="12" t="s">
        <v>75</v>
      </c>
      <c r="AY572" s="156" t="s">
        <v>247</v>
      </c>
    </row>
    <row r="573" spans="2:65" s="11" customFormat="1">
      <c r="B573" s="148"/>
      <c r="D573" s="144" t="s">
        <v>255</v>
      </c>
      <c r="E573" s="149" t="s">
        <v>2182</v>
      </c>
      <c r="F573" s="150" t="s">
        <v>2650</v>
      </c>
      <c r="H573" s="151">
        <v>22.4</v>
      </c>
      <c r="I573" s="152"/>
      <c r="L573" s="148"/>
      <c r="M573" s="153"/>
      <c r="T573" s="154"/>
      <c r="AT573" s="149" t="s">
        <v>255</v>
      </c>
      <c r="AU573" s="149" t="s">
        <v>82</v>
      </c>
      <c r="AV573" s="11" t="s">
        <v>84</v>
      </c>
      <c r="AW573" s="11" t="s">
        <v>32</v>
      </c>
      <c r="AX573" s="11" t="s">
        <v>75</v>
      </c>
      <c r="AY573" s="149" t="s">
        <v>247</v>
      </c>
    </row>
    <row r="574" spans="2:65" s="11" customFormat="1">
      <c r="B574" s="148"/>
      <c r="D574" s="144" t="s">
        <v>255</v>
      </c>
      <c r="E574" s="149" t="s">
        <v>706</v>
      </c>
      <c r="F574" s="150" t="s">
        <v>2651</v>
      </c>
      <c r="H574" s="151">
        <v>150.69999999999999</v>
      </c>
      <c r="I574" s="152"/>
      <c r="L574" s="148"/>
      <c r="M574" s="153"/>
      <c r="T574" s="154"/>
      <c r="AT574" s="149" t="s">
        <v>255</v>
      </c>
      <c r="AU574" s="149" t="s">
        <v>82</v>
      </c>
      <c r="AV574" s="11" t="s">
        <v>84</v>
      </c>
      <c r="AW574" s="11" t="s">
        <v>32</v>
      </c>
      <c r="AX574" s="11" t="s">
        <v>75</v>
      </c>
      <c r="AY574" s="149" t="s">
        <v>247</v>
      </c>
    </row>
    <row r="575" spans="2:65" s="11" customFormat="1">
      <c r="B575" s="148"/>
      <c r="D575" s="144" t="s">
        <v>255</v>
      </c>
      <c r="E575" s="149" t="s">
        <v>2183</v>
      </c>
      <c r="F575" s="150" t="s">
        <v>2652</v>
      </c>
      <c r="H575" s="151">
        <v>22.9</v>
      </c>
      <c r="I575" s="152"/>
      <c r="L575" s="148"/>
      <c r="M575" s="153"/>
      <c r="T575" s="154"/>
      <c r="AT575" s="149" t="s">
        <v>255</v>
      </c>
      <c r="AU575" s="149" t="s">
        <v>82</v>
      </c>
      <c r="AV575" s="11" t="s">
        <v>84</v>
      </c>
      <c r="AW575" s="11" t="s">
        <v>32</v>
      </c>
      <c r="AX575" s="11" t="s">
        <v>75</v>
      </c>
      <c r="AY575" s="149" t="s">
        <v>247</v>
      </c>
    </row>
    <row r="576" spans="2:65" s="11" customFormat="1">
      <c r="B576" s="148"/>
      <c r="D576" s="144" t="s">
        <v>255</v>
      </c>
      <c r="E576" s="149" t="s">
        <v>2184</v>
      </c>
      <c r="F576" s="150" t="s">
        <v>2653</v>
      </c>
      <c r="H576" s="151">
        <v>10.1</v>
      </c>
      <c r="I576" s="152"/>
      <c r="L576" s="148"/>
      <c r="M576" s="153"/>
      <c r="T576" s="154"/>
      <c r="AT576" s="149" t="s">
        <v>255</v>
      </c>
      <c r="AU576" s="149" t="s">
        <v>82</v>
      </c>
      <c r="AV576" s="11" t="s">
        <v>84</v>
      </c>
      <c r="AW576" s="11" t="s">
        <v>32</v>
      </c>
      <c r="AX576" s="11" t="s">
        <v>75</v>
      </c>
      <c r="AY576" s="149" t="s">
        <v>247</v>
      </c>
    </row>
    <row r="577" spans="2:65" s="11" customFormat="1">
      <c r="B577" s="148"/>
      <c r="D577" s="144" t="s">
        <v>255</v>
      </c>
      <c r="E577" s="149" t="s">
        <v>2654</v>
      </c>
      <c r="F577" s="150" t="s">
        <v>2655</v>
      </c>
      <c r="H577" s="151">
        <v>206.1</v>
      </c>
      <c r="I577" s="152"/>
      <c r="L577" s="148"/>
      <c r="M577" s="153"/>
      <c r="T577" s="154"/>
      <c r="AT577" s="149" t="s">
        <v>255</v>
      </c>
      <c r="AU577" s="149" t="s">
        <v>82</v>
      </c>
      <c r="AV577" s="11" t="s">
        <v>84</v>
      </c>
      <c r="AW577" s="11" t="s">
        <v>32</v>
      </c>
      <c r="AX577" s="11" t="s">
        <v>82</v>
      </c>
      <c r="AY577" s="149" t="s">
        <v>247</v>
      </c>
    </row>
    <row r="578" spans="2:65" s="1" customFormat="1" ht="24.2" customHeight="1">
      <c r="B578" s="130"/>
      <c r="C578" s="131" t="s">
        <v>2656</v>
      </c>
      <c r="D578" s="131" t="s">
        <v>248</v>
      </c>
      <c r="E578" s="132" t="s">
        <v>2657</v>
      </c>
      <c r="F578" s="133" t="s">
        <v>2658</v>
      </c>
      <c r="G578" s="134" t="s">
        <v>308</v>
      </c>
      <c r="H578" s="135">
        <v>150.69999999999999</v>
      </c>
      <c r="I578" s="136"/>
      <c r="J578" s="137">
        <f>ROUND(I578*H578,2)</f>
        <v>0</v>
      </c>
      <c r="K578" s="133" t="s">
        <v>1577</v>
      </c>
      <c r="L578" s="32"/>
      <c r="M578" s="138" t="s">
        <v>1</v>
      </c>
      <c r="N578" s="139" t="s">
        <v>40</v>
      </c>
      <c r="P578" s="140">
        <f>O578*H578</f>
        <v>0</v>
      </c>
      <c r="Q578" s="140">
        <v>0</v>
      </c>
      <c r="R578" s="140">
        <f>Q578*H578</f>
        <v>0</v>
      </c>
      <c r="S578" s="140">
        <v>0</v>
      </c>
      <c r="T578" s="141">
        <f>S578*H578</f>
        <v>0</v>
      </c>
      <c r="AR578" s="142" t="s">
        <v>96</v>
      </c>
      <c r="AT578" s="142" t="s">
        <v>248</v>
      </c>
      <c r="AU578" s="142" t="s">
        <v>82</v>
      </c>
      <c r="AY578" s="17" t="s">
        <v>247</v>
      </c>
      <c r="BE578" s="143">
        <f>IF(N578="základní",J578,0)</f>
        <v>0</v>
      </c>
      <c r="BF578" s="143">
        <f>IF(N578="snížená",J578,0)</f>
        <v>0</v>
      </c>
      <c r="BG578" s="143">
        <f>IF(N578="zákl. přenesená",J578,0)</f>
        <v>0</v>
      </c>
      <c r="BH578" s="143">
        <f>IF(N578="sníž. přenesená",J578,0)</f>
        <v>0</v>
      </c>
      <c r="BI578" s="143">
        <f>IF(N578="nulová",J578,0)</f>
        <v>0</v>
      </c>
      <c r="BJ578" s="17" t="s">
        <v>82</v>
      </c>
      <c r="BK578" s="143">
        <f>ROUND(I578*H578,2)</f>
        <v>0</v>
      </c>
      <c r="BL578" s="17" t="s">
        <v>96</v>
      </c>
      <c r="BM578" s="142" t="s">
        <v>2659</v>
      </c>
    </row>
    <row r="579" spans="2:65" s="1" customFormat="1">
      <c r="B579" s="32"/>
      <c r="D579" s="144" t="s">
        <v>253</v>
      </c>
      <c r="F579" s="145" t="s">
        <v>2660</v>
      </c>
      <c r="I579" s="146"/>
      <c r="L579" s="32"/>
      <c r="M579" s="147"/>
      <c r="T579" s="55"/>
      <c r="AT579" s="17" t="s">
        <v>253</v>
      </c>
      <c r="AU579" s="17" t="s">
        <v>82</v>
      </c>
    </row>
    <row r="580" spans="2:65" s="1" customFormat="1" ht="185.25">
      <c r="B580" s="32"/>
      <c r="D580" s="144" t="s">
        <v>1580</v>
      </c>
      <c r="F580" s="166" t="s">
        <v>1680</v>
      </c>
      <c r="I580" s="146"/>
      <c r="L580" s="32"/>
      <c r="M580" s="147"/>
      <c r="T580" s="55"/>
      <c r="AT580" s="17" t="s">
        <v>1580</v>
      </c>
      <c r="AU580" s="17" t="s">
        <v>82</v>
      </c>
    </row>
    <row r="581" spans="2:65" s="12" customFormat="1">
      <c r="B581" s="155"/>
      <c r="D581" s="144" t="s">
        <v>255</v>
      </c>
      <c r="E581" s="156" t="s">
        <v>1</v>
      </c>
      <c r="F581" s="157" t="s">
        <v>1921</v>
      </c>
      <c r="H581" s="156" t="s">
        <v>1</v>
      </c>
      <c r="I581" s="158"/>
      <c r="L581" s="155"/>
      <c r="M581" s="159"/>
      <c r="T581" s="160"/>
      <c r="AT581" s="156" t="s">
        <v>255</v>
      </c>
      <c r="AU581" s="156" t="s">
        <v>82</v>
      </c>
      <c r="AV581" s="12" t="s">
        <v>82</v>
      </c>
      <c r="AW581" s="12" t="s">
        <v>32</v>
      </c>
      <c r="AX581" s="12" t="s">
        <v>75</v>
      </c>
      <c r="AY581" s="156" t="s">
        <v>247</v>
      </c>
    </row>
    <row r="582" spans="2:65" s="11" customFormat="1">
      <c r="B582" s="148"/>
      <c r="D582" s="144" t="s">
        <v>255</v>
      </c>
      <c r="E582" s="149" t="s">
        <v>2661</v>
      </c>
      <c r="F582" s="150" t="s">
        <v>2662</v>
      </c>
      <c r="H582" s="151">
        <v>150.69999999999999</v>
      </c>
      <c r="I582" s="152"/>
      <c r="L582" s="148"/>
      <c r="M582" s="153"/>
      <c r="T582" s="154"/>
      <c r="AT582" s="149" t="s">
        <v>255</v>
      </c>
      <c r="AU582" s="149" t="s">
        <v>82</v>
      </c>
      <c r="AV582" s="11" t="s">
        <v>84</v>
      </c>
      <c r="AW582" s="11" t="s">
        <v>32</v>
      </c>
      <c r="AX582" s="11" t="s">
        <v>82</v>
      </c>
      <c r="AY582" s="149" t="s">
        <v>247</v>
      </c>
    </row>
    <row r="583" spans="2:65" s="1" customFormat="1" ht="24.2" customHeight="1">
      <c r="B583" s="130"/>
      <c r="C583" s="131" t="s">
        <v>2663</v>
      </c>
      <c r="D583" s="131" t="s">
        <v>248</v>
      </c>
      <c r="E583" s="132" t="s">
        <v>2664</v>
      </c>
      <c r="F583" s="133" t="s">
        <v>2665</v>
      </c>
      <c r="G583" s="134" t="s">
        <v>308</v>
      </c>
      <c r="H583" s="135">
        <v>22.4</v>
      </c>
      <c r="I583" s="136"/>
      <c r="J583" s="137">
        <f>ROUND(I583*H583,2)</f>
        <v>0</v>
      </c>
      <c r="K583" s="133" t="s">
        <v>1577</v>
      </c>
      <c r="L583" s="32"/>
      <c r="M583" s="138" t="s">
        <v>1</v>
      </c>
      <c r="N583" s="139" t="s">
        <v>40</v>
      </c>
      <c r="P583" s="140">
        <f>O583*H583</f>
        <v>0</v>
      </c>
      <c r="Q583" s="140">
        <v>0</v>
      </c>
      <c r="R583" s="140">
        <f>Q583*H583</f>
        <v>0</v>
      </c>
      <c r="S583" s="140">
        <v>0</v>
      </c>
      <c r="T583" s="141">
        <f>S583*H583</f>
        <v>0</v>
      </c>
      <c r="AR583" s="142" t="s">
        <v>96</v>
      </c>
      <c r="AT583" s="142" t="s">
        <v>248</v>
      </c>
      <c r="AU583" s="142" t="s">
        <v>82</v>
      </c>
      <c r="AY583" s="17" t="s">
        <v>247</v>
      </c>
      <c r="BE583" s="143">
        <f>IF(N583="základní",J583,0)</f>
        <v>0</v>
      </c>
      <c r="BF583" s="143">
        <f>IF(N583="snížená",J583,0)</f>
        <v>0</v>
      </c>
      <c r="BG583" s="143">
        <f>IF(N583="zákl. přenesená",J583,0)</f>
        <v>0</v>
      </c>
      <c r="BH583" s="143">
        <f>IF(N583="sníž. přenesená",J583,0)</f>
        <v>0</v>
      </c>
      <c r="BI583" s="143">
        <f>IF(N583="nulová",J583,0)</f>
        <v>0</v>
      </c>
      <c r="BJ583" s="17" t="s">
        <v>82</v>
      </c>
      <c r="BK583" s="143">
        <f>ROUND(I583*H583,2)</f>
        <v>0</v>
      </c>
      <c r="BL583" s="17" t="s">
        <v>96</v>
      </c>
      <c r="BM583" s="142" t="s">
        <v>2666</v>
      </c>
    </row>
    <row r="584" spans="2:65" s="1" customFormat="1">
      <c r="B584" s="32"/>
      <c r="D584" s="144" t="s">
        <v>253</v>
      </c>
      <c r="F584" s="145" t="s">
        <v>2667</v>
      </c>
      <c r="I584" s="146"/>
      <c r="L584" s="32"/>
      <c r="M584" s="147"/>
      <c r="T584" s="55"/>
      <c r="AT584" s="17" t="s">
        <v>253</v>
      </c>
      <c r="AU584" s="17" t="s">
        <v>82</v>
      </c>
    </row>
    <row r="585" spans="2:65" s="1" customFormat="1" ht="175.5">
      <c r="B585" s="32"/>
      <c r="D585" s="144" t="s">
        <v>1580</v>
      </c>
      <c r="F585" s="166" t="s">
        <v>2668</v>
      </c>
      <c r="I585" s="146"/>
      <c r="L585" s="32"/>
      <c r="M585" s="147"/>
      <c r="T585" s="55"/>
      <c r="AT585" s="17" t="s">
        <v>1580</v>
      </c>
      <c r="AU585" s="17" t="s">
        <v>82</v>
      </c>
    </row>
    <row r="586" spans="2:65" s="12" customFormat="1">
      <c r="B586" s="155"/>
      <c r="D586" s="144" t="s">
        <v>255</v>
      </c>
      <c r="E586" s="156" t="s">
        <v>1</v>
      </c>
      <c r="F586" s="157" t="s">
        <v>1921</v>
      </c>
      <c r="H586" s="156" t="s">
        <v>1</v>
      </c>
      <c r="I586" s="158"/>
      <c r="L586" s="155"/>
      <c r="M586" s="159"/>
      <c r="T586" s="160"/>
      <c r="AT586" s="156" t="s">
        <v>255</v>
      </c>
      <c r="AU586" s="156" t="s">
        <v>82</v>
      </c>
      <c r="AV586" s="12" t="s">
        <v>82</v>
      </c>
      <c r="AW586" s="12" t="s">
        <v>32</v>
      </c>
      <c r="AX586" s="12" t="s">
        <v>75</v>
      </c>
      <c r="AY586" s="156" t="s">
        <v>247</v>
      </c>
    </row>
    <row r="587" spans="2:65" s="11" customFormat="1">
      <c r="B587" s="148"/>
      <c r="D587" s="144" t="s">
        <v>255</v>
      </c>
      <c r="E587" s="149" t="s">
        <v>2669</v>
      </c>
      <c r="F587" s="150" t="s">
        <v>2670</v>
      </c>
      <c r="H587" s="151">
        <v>22.4</v>
      </c>
      <c r="I587" s="152"/>
      <c r="L587" s="148"/>
      <c r="M587" s="153"/>
      <c r="T587" s="154"/>
      <c r="AT587" s="149" t="s">
        <v>255</v>
      </c>
      <c r="AU587" s="149" t="s">
        <v>82</v>
      </c>
      <c r="AV587" s="11" t="s">
        <v>84</v>
      </c>
      <c r="AW587" s="11" t="s">
        <v>32</v>
      </c>
      <c r="AX587" s="11" t="s">
        <v>82</v>
      </c>
      <c r="AY587" s="149" t="s">
        <v>247</v>
      </c>
    </row>
    <row r="588" spans="2:65" s="1" customFormat="1" ht="24.2" customHeight="1">
      <c r="B588" s="130"/>
      <c r="C588" s="131" t="s">
        <v>2671</v>
      </c>
      <c r="D588" s="131" t="s">
        <v>248</v>
      </c>
      <c r="E588" s="132" t="s">
        <v>2672</v>
      </c>
      <c r="F588" s="133" t="s">
        <v>2673</v>
      </c>
      <c r="G588" s="134" t="s">
        <v>308</v>
      </c>
      <c r="H588" s="135">
        <v>22.9</v>
      </c>
      <c r="I588" s="136"/>
      <c r="J588" s="137">
        <f>ROUND(I588*H588,2)</f>
        <v>0</v>
      </c>
      <c r="K588" s="133" t="s">
        <v>1577</v>
      </c>
      <c r="L588" s="32"/>
      <c r="M588" s="138" t="s">
        <v>1</v>
      </c>
      <c r="N588" s="139" t="s">
        <v>40</v>
      </c>
      <c r="P588" s="140">
        <f>O588*H588</f>
        <v>0</v>
      </c>
      <c r="Q588" s="140">
        <v>0</v>
      </c>
      <c r="R588" s="140">
        <f>Q588*H588</f>
        <v>0</v>
      </c>
      <c r="S588" s="140">
        <v>0</v>
      </c>
      <c r="T588" s="141">
        <f>S588*H588</f>
        <v>0</v>
      </c>
      <c r="AR588" s="142" t="s">
        <v>96</v>
      </c>
      <c r="AT588" s="142" t="s">
        <v>248</v>
      </c>
      <c r="AU588" s="142" t="s">
        <v>82</v>
      </c>
      <c r="AY588" s="17" t="s">
        <v>247</v>
      </c>
      <c r="BE588" s="143">
        <f>IF(N588="základní",J588,0)</f>
        <v>0</v>
      </c>
      <c r="BF588" s="143">
        <f>IF(N588="snížená",J588,0)</f>
        <v>0</v>
      </c>
      <c r="BG588" s="143">
        <f>IF(N588="zákl. přenesená",J588,0)</f>
        <v>0</v>
      </c>
      <c r="BH588" s="143">
        <f>IF(N588="sníž. přenesená",J588,0)</f>
        <v>0</v>
      </c>
      <c r="BI588" s="143">
        <f>IF(N588="nulová",J588,0)</f>
        <v>0</v>
      </c>
      <c r="BJ588" s="17" t="s">
        <v>82</v>
      </c>
      <c r="BK588" s="143">
        <f>ROUND(I588*H588,2)</f>
        <v>0</v>
      </c>
      <c r="BL588" s="17" t="s">
        <v>96</v>
      </c>
      <c r="BM588" s="142" t="s">
        <v>2674</v>
      </c>
    </row>
    <row r="589" spans="2:65" s="1" customFormat="1">
      <c r="B589" s="32"/>
      <c r="D589" s="144" t="s">
        <v>253</v>
      </c>
      <c r="F589" s="145" t="s">
        <v>2675</v>
      </c>
      <c r="I589" s="146"/>
      <c r="L589" s="32"/>
      <c r="M589" s="147"/>
      <c r="T589" s="55"/>
      <c r="AT589" s="17" t="s">
        <v>253</v>
      </c>
      <c r="AU589" s="17" t="s">
        <v>82</v>
      </c>
    </row>
    <row r="590" spans="2:65" s="1" customFormat="1" ht="175.5">
      <c r="B590" s="32"/>
      <c r="D590" s="144" t="s">
        <v>1580</v>
      </c>
      <c r="F590" s="166" t="s">
        <v>2668</v>
      </c>
      <c r="I590" s="146"/>
      <c r="L590" s="32"/>
      <c r="M590" s="147"/>
      <c r="T590" s="55"/>
      <c r="AT590" s="17" t="s">
        <v>1580</v>
      </c>
      <c r="AU590" s="17" t="s">
        <v>82</v>
      </c>
    </row>
    <row r="591" spans="2:65" s="12" customFormat="1">
      <c r="B591" s="155"/>
      <c r="D591" s="144" t="s">
        <v>255</v>
      </c>
      <c r="E591" s="156" t="s">
        <v>1</v>
      </c>
      <c r="F591" s="157" t="s">
        <v>1921</v>
      </c>
      <c r="H591" s="156" t="s">
        <v>1</v>
      </c>
      <c r="I591" s="158"/>
      <c r="L591" s="155"/>
      <c r="M591" s="159"/>
      <c r="T591" s="160"/>
      <c r="AT591" s="156" t="s">
        <v>255</v>
      </c>
      <c r="AU591" s="156" t="s">
        <v>82</v>
      </c>
      <c r="AV591" s="12" t="s">
        <v>82</v>
      </c>
      <c r="AW591" s="12" t="s">
        <v>32</v>
      </c>
      <c r="AX591" s="12" t="s">
        <v>75</v>
      </c>
      <c r="AY591" s="156" t="s">
        <v>247</v>
      </c>
    </row>
    <row r="592" spans="2:65" s="11" customFormat="1">
      <c r="B592" s="148"/>
      <c r="D592" s="144" t="s">
        <v>255</v>
      </c>
      <c r="E592" s="149" t="s">
        <v>2676</v>
      </c>
      <c r="F592" s="150" t="s">
        <v>2677</v>
      </c>
      <c r="H592" s="151">
        <v>22.9</v>
      </c>
      <c r="I592" s="152"/>
      <c r="L592" s="148"/>
      <c r="M592" s="153"/>
      <c r="T592" s="154"/>
      <c r="AT592" s="149" t="s">
        <v>255</v>
      </c>
      <c r="AU592" s="149" t="s">
        <v>82</v>
      </c>
      <c r="AV592" s="11" t="s">
        <v>84</v>
      </c>
      <c r="AW592" s="11" t="s">
        <v>32</v>
      </c>
      <c r="AX592" s="11" t="s">
        <v>82</v>
      </c>
      <c r="AY592" s="149" t="s">
        <v>247</v>
      </c>
    </row>
    <row r="593" spans="2:65" s="1" customFormat="1" ht="24.2" customHeight="1">
      <c r="B593" s="130"/>
      <c r="C593" s="131" t="s">
        <v>2678</v>
      </c>
      <c r="D593" s="131" t="s">
        <v>248</v>
      </c>
      <c r="E593" s="132" t="s">
        <v>2679</v>
      </c>
      <c r="F593" s="133" t="s">
        <v>2680</v>
      </c>
      <c r="G593" s="134" t="s">
        <v>308</v>
      </c>
      <c r="H593" s="135">
        <v>10.1</v>
      </c>
      <c r="I593" s="136"/>
      <c r="J593" s="137">
        <f>ROUND(I593*H593,2)</f>
        <v>0</v>
      </c>
      <c r="K593" s="133" t="s">
        <v>1577</v>
      </c>
      <c r="L593" s="32"/>
      <c r="M593" s="138" t="s">
        <v>1</v>
      </c>
      <c r="N593" s="139" t="s">
        <v>40</v>
      </c>
      <c r="P593" s="140">
        <f>O593*H593</f>
        <v>0</v>
      </c>
      <c r="Q593" s="140">
        <v>0</v>
      </c>
      <c r="R593" s="140">
        <f>Q593*H593</f>
        <v>0</v>
      </c>
      <c r="S593" s="140">
        <v>0</v>
      </c>
      <c r="T593" s="141">
        <f>S593*H593</f>
        <v>0</v>
      </c>
      <c r="AR593" s="142" t="s">
        <v>96</v>
      </c>
      <c r="AT593" s="142" t="s">
        <v>248</v>
      </c>
      <c r="AU593" s="142" t="s">
        <v>82</v>
      </c>
      <c r="AY593" s="17" t="s">
        <v>247</v>
      </c>
      <c r="BE593" s="143">
        <f>IF(N593="základní",J593,0)</f>
        <v>0</v>
      </c>
      <c r="BF593" s="143">
        <f>IF(N593="snížená",J593,0)</f>
        <v>0</v>
      </c>
      <c r="BG593" s="143">
        <f>IF(N593="zákl. přenesená",J593,0)</f>
        <v>0</v>
      </c>
      <c r="BH593" s="143">
        <f>IF(N593="sníž. přenesená",J593,0)</f>
        <v>0</v>
      </c>
      <c r="BI593" s="143">
        <f>IF(N593="nulová",J593,0)</f>
        <v>0</v>
      </c>
      <c r="BJ593" s="17" t="s">
        <v>82</v>
      </c>
      <c r="BK593" s="143">
        <f>ROUND(I593*H593,2)</f>
        <v>0</v>
      </c>
      <c r="BL593" s="17" t="s">
        <v>96</v>
      </c>
      <c r="BM593" s="142" t="s">
        <v>2681</v>
      </c>
    </row>
    <row r="594" spans="2:65" s="1" customFormat="1">
      <c r="B594" s="32"/>
      <c r="D594" s="144" t="s">
        <v>253</v>
      </c>
      <c r="F594" s="145" t="s">
        <v>2682</v>
      </c>
      <c r="I594" s="146"/>
      <c r="L594" s="32"/>
      <c r="M594" s="147"/>
      <c r="T594" s="55"/>
      <c r="AT594" s="17" t="s">
        <v>253</v>
      </c>
      <c r="AU594" s="17" t="s">
        <v>82</v>
      </c>
    </row>
    <row r="595" spans="2:65" s="1" customFormat="1" ht="175.5">
      <c r="B595" s="32"/>
      <c r="D595" s="144" t="s">
        <v>1580</v>
      </c>
      <c r="F595" s="166" t="s">
        <v>2668</v>
      </c>
      <c r="I595" s="146"/>
      <c r="L595" s="32"/>
      <c r="M595" s="147"/>
      <c r="T595" s="55"/>
      <c r="AT595" s="17" t="s">
        <v>1580</v>
      </c>
      <c r="AU595" s="17" t="s">
        <v>82</v>
      </c>
    </row>
    <row r="596" spans="2:65" s="12" customFormat="1">
      <c r="B596" s="155"/>
      <c r="D596" s="144" t="s">
        <v>255</v>
      </c>
      <c r="E596" s="156" t="s">
        <v>1</v>
      </c>
      <c r="F596" s="157" t="s">
        <v>1921</v>
      </c>
      <c r="H596" s="156" t="s">
        <v>1</v>
      </c>
      <c r="I596" s="158"/>
      <c r="L596" s="155"/>
      <c r="M596" s="159"/>
      <c r="T596" s="160"/>
      <c r="AT596" s="156" t="s">
        <v>255</v>
      </c>
      <c r="AU596" s="156" t="s">
        <v>82</v>
      </c>
      <c r="AV596" s="12" t="s">
        <v>82</v>
      </c>
      <c r="AW596" s="12" t="s">
        <v>32</v>
      </c>
      <c r="AX596" s="12" t="s">
        <v>75</v>
      </c>
      <c r="AY596" s="156" t="s">
        <v>247</v>
      </c>
    </row>
    <row r="597" spans="2:65" s="11" customFormat="1">
      <c r="B597" s="148"/>
      <c r="D597" s="144" t="s">
        <v>255</v>
      </c>
      <c r="E597" s="149" t="s">
        <v>2683</v>
      </c>
      <c r="F597" s="150" t="s">
        <v>2684</v>
      </c>
      <c r="H597" s="151">
        <v>10.1</v>
      </c>
      <c r="I597" s="152"/>
      <c r="L597" s="148"/>
      <c r="M597" s="153"/>
      <c r="T597" s="154"/>
      <c r="AT597" s="149" t="s">
        <v>255</v>
      </c>
      <c r="AU597" s="149" t="s">
        <v>82</v>
      </c>
      <c r="AV597" s="11" t="s">
        <v>84</v>
      </c>
      <c r="AW597" s="11" t="s">
        <v>32</v>
      </c>
      <c r="AX597" s="11" t="s">
        <v>82</v>
      </c>
      <c r="AY597" s="149" t="s">
        <v>247</v>
      </c>
    </row>
    <row r="598" spans="2:65" s="1" customFormat="1" ht="21.75" customHeight="1">
      <c r="B598" s="130"/>
      <c r="C598" s="131" t="s">
        <v>2685</v>
      </c>
      <c r="D598" s="131" t="s">
        <v>248</v>
      </c>
      <c r="E598" s="132" t="s">
        <v>2686</v>
      </c>
      <c r="F598" s="133" t="s">
        <v>2687</v>
      </c>
      <c r="G598" s="134" t="s">
        <v>308</v>
      </c>
      <c r="H598" s="135">
        <v>22.4</v>
      </c>
      <c r="I598" s="136"/>
      <c r="J598" s="137">
        <f>ROUND(I598*H598,2)</f>
        <v>0</v>
      </c>
      <c r="K598" s="133" t="s">
        <v>1577</v>
      </c>
      <c r="L598" s="32"/>
      <c r="M598" s="138" t="s">
        <v>1</v>
      </c>
      <c r="N598" s="139" t="s">
        <v>40</v>
      </c>
      <c r="P598" s="140">
        <f>O598*H598</f>
        <v>0</v>
      </c>
      <c r="Q598" s="140">
        <v>0</v>
      </c>
      <c r="R598" s="140">
        <f>Q598*H598</f>
        <v>0</v>
      </c>
      <c r="S598" s="140">
        <v>0</v>
      </c>
      <c r="T598" s="141">
        <f>S598*H598</f>
        <v>0</v>
      </c>
      <c r="AR598" s="142" t="s">
        <v>96</v>
      </c>
      <c r="AT598" s="142" t="s">
        <v>248</v>
      </c>
      <c r="AU598" s="142" t="s">
        <v>82</v>
      </c>
      <c r="AY598" s="17" t="s">
        <v>247</v>
      </c>
      <c r="BE598" s="143">
        <f>IF(N598="základní",J598,0)</f>
        <v>0</v>
      </c>
      <c r="BF598" s="143">
        <f>IF(N598="snížená",J598,0)</f>
        <v>0</v>
      </c>
      <c r="BG598" s="143">
        <f>IF(N598="zákl. přenesená",J598,0)</f>
        <v>0</v>
      </c>
      <c r="BH598" s="143">
        <f>IF(N598="sníž. přenesená",J598,0)</f>
        <v>0</v>
      </c>
      <c r="BI598" s="143">
        <f>IF(N598="nulová",J598,0)</f>
        <v>0</v>
      </c>
      <c r="BJ598" s="17" t="s">
        <v>82</v>
      </c>
      <c r="BK598" s="143">
        <f>ROUND(I598*H598,2)</f>
        <v>0</v>
      </c>
      <c r="BL598" s="17" t="s">
        <v>96</v>
      </c>
      <c r="BM598" s="142" t="s">
        <v>2688</v>
      </c>
    </row>
    <row r="599" spans="2:65" s="1" customFormat="1">
      <c r="B599" s="32"/>
      <c r="D599" s="144" t="s">
        <v>253</v>
      </c>
      <c r="F599" s="145" t="s">
        <v>1669</v>
      </c>
      <c r="I599" s="146"/>
      <c r="L599" s="32"/>
      <c r="M599" s="147"/>
      <c r="T599" s="55"/>
      <c r="AT599" s="17" t="s">
        <v>253</v>
      </c>
      <c r="AU599" s="17" t="s">
        <v>82</v>
      </c>
    </row>
    <row r="600" spans="2:65" s="1" customFormat="1" ht="58.5">
      <c r="B600" s="32"/>
      <c r="D600" s="144" t="s">
        <v>1580</v>
      </c>
      <c r="F600" s="166" t="s">
        <v>2019</v>
      </c>
      <c r="I600" s="146"/>
      <c r="L600" s="32"/>
      <c r="M600" s="147"/>
      <c r="T600" s="55"/>
      <c r="AT600" s="17" t="s">
        <v>1580</v>
      </c>
      <c r="AU600" s="17" t="s">
        <v>82</v>
      </c>
    </row>
    <row r="601" spans="2:65" s="12" customFormat="1">
      <c r="B601" s="155"/>
      <c r="D601" s="144" t="s">
        <v>255</v>
      </c>
      <c r="E601" s="156" t="s">
        <v>1</v>
      </c>
      <c r="F601" s="157" t="s">
        <v>1921</v>
      </c>
      <c r="H601" s="156" t="s">
        <v>1</v>
      </c>
      <c r="I601" s="158"/>
      <c r="L601" s="155"/>
      <c r="M601" s="159"/>
      <c r="T601" s="160"/>
      <c r="AT601" s="156" t="s">
        <v>255</v>
      </c>
      <c r="AU601" s="156" t="s">
        <v>82</v>
      </c>
      <c r="AV601" s="12" t="s">
        <v>82</v>
      </c>
      <c r="AW601" s="12" t="s">
        <v>32</v>
      </c>
      <c r="AX601" s="12" t="s">
        <v>75</v>
      </c>
      <c r="AY601" s="156" t="s">
        <v>247</v>
      </c>
    </row>
    <row r="602" spans="2:65" s="11" customFormat="1">
      <c r="B602" s="148"/>
      <c r="D602" s="144" t="s">
        <v>255</v>
      </c>
      <c r="E602" s="149" t="s">
        <v>2164</v>
      </c>
      <c r="F602" s="150" t="s">
        <v>2689</v>
      </c>
      <c r="H602" s="151">
        <v>22.4</v>
      </c>
      <c r="I602" s="152"/>
      <c r="L602" s="148"/>
      <c r="M602" s="153"/>
      <c r="T602" s="154"/>
      <c r="AT602" s="149" t="s">
        <v>255</v>
      </c>
      <c r="AU602" s="149" t="s">
        <v>82</v>
      </c>
      <c r="AV602" s="11" t="s">
        <v>84</v>
      </c>
      <c r="AW602" s="11" t="s">
        <v>32</v>
      </c>
      <c r="AX602" s="11" t="s">
        <v>75</v>
      </c>
      <c r="AY602" s="149" t="s">
        <v>247</v>
      </c>
    </row>
    <row r="603" spans="2:65" s="11" customFormat="1">
      <c r="B603" s="148"/>
      <c r="D603" s="144" t="s">
        <v>255</v>
      </c>
      <c r="E603" s="149" t="s">
        <v>1</v>
      </c>
      <c r="F603" s="150" t="s">
        <v>2164</v>
      </c>
      <c r="H603" s="151">
        <v>22.4</v>
      </c>
      <c r="I603" s="152"/>
      <c r="L603" s="148"/>
      <c r="M603" s="153"/>
      <c r="T603" s="154"/>
      <c r="AT603" s="149" t="s">
        <v>255</v>
      </c>
      <c r="AU603" s="149" t="s">
        <v>82</v>
      </c>
      <c r="AV603" s="11" t="s">
        <v>84</v>
      </c>
      <c r="AW603" s="11" t="s">
        <v>32</v>
      </c>
      <c r="AX603" s="11" t="s">
        <v>82</v>
      </c>
      <c r="AY603" s="149" t="s">
        <v>247</v>
      </c>
    </row>
    <row r="604" spans="2:65" s="1" customFormat="1" ht="24.2" customHeight="1">
      <c r="B604" s="130"/>
      <c r="C604" s="131" t="s">
        <v>2690</v>
      </c>
      <c r="D604" s="131" t="s">
        <v>248</v>
      </c>
      <c r="E604" s="132" t="s">
        <v>2691</v>
      </c>
      <c r="F604" s="133" t="s">
        <v>2692</v>
      </c>
      <c r="G604" s="134" t="s">
        <v>308</v>
      </c>
      <c r="H604" s="135">
        <v>183.7</v>
      </c>
      <c r="I604" s="136"/>
      <c r="J604" s="137">
        <f>ROUND(I604*H604,2)</f>
        <v>0</v>
      </c>
      <c r="K604" s="133" t="s">
        <v>1577</v>
      </c>
      <c r="L604" s="32"/>
      <c r="M604" s="138" t="s">
        <v>1</v>
      </c>
      <c r="N604" s="139" t="s">
        <v>40</v>
      </c>
      <c r="P604" s="140">
        <f>O604*H604</f>
        <v>0</v>
      </c>
      <c r="Q604" s="140">
        <v>0</v>
      </c>
      <c r="R604" s="140">
        <f>Q604*H604</f>
        <v>0</v>
      </c>
      <c r="S604" s="140">
        <v>0</v>
      </c>
      <c r="T604" s="141">
        <f>S604*H604</f>
        <v>0</v>
      </c>
      <c r="AR604" s="142" t="s">
        <v>96</v>
      </c>
      <c r="AT604" s="142" t="s">
        <v>248</v>
      </c>
      <c r="AU604" s="142" t="s">
        <v>82</v>
      </c>
      <c r="AY604" s="17" t="s">
        <v>247</v>
      </c>
      <c r="BE604" s="143">
        <f>IF(N604="základní",J604,0)</f>
        <v>0</v>
      </c>
      <c r="BF604" s="143">
        <f>IF(N604="snížená",J604,0)</f>
        <v>0</v>
      </c>
      <c r="BG604" s="143">
        <f>IF(N604="zákl. přenesená",J604,0)</f>
        <v>0</v>
      </c>
      <c r="BH604" s="143">
        <f>IF(N604="sníž. přenesená",J604,0)</f>
        <v>0</v>
      </c>
      <c r="BI604" s="143">
        <f>IF(N604="nulová",J604,0)</f>
        <v>0</v>
      </c>
      <c r="BJ604" s="17" t="s">
        <v>82</v>
      </c>
      <c r="BK604" s="143">
        <f>ROUND(I604*H604,2)</f>
        <v>0</v>
      </c>
      <c r="BL604" s="17" t="s">
        <v>96</v>
      </c>
      <c r="BM604" s="142" t="s">
        <v>2693</v>
      </c>
    </row>
    <row r="605" spans="2:65" s="1" customFormat="1">
      <c r="B605" s="32"/>
      <c r="D605" s="144" t="s">
        <v>253</v>
      </c>
      <c r="F605" s="145" t="s">
        <v>1669</v>
      </c>
      <c r="I605" s="146"/>
      <c r="L605" s="32"/>
      <c r="M605" s="147"/>
      <c r="T605" s="55"/>
      <c r="AT605" s="17" t="s">
        <v>253</v>
      </c>
      <c r="AU605" s="17" t="s">
        <v>82</v>
      </c>
    </row>
    <row r="606" spans="2:65" s="1" customFormat="1" ht="58.5">
      <c r="B606" s="32"/>
      <c r="D606" s="144" t="s">
        <v>1580</v>
      </c>
      <c r="F606" s="166" t="s">
        <v>2019</v>
      </c>
      <c r="I606" s="146"/>
      <c r="L606" s="32"/>
      <c r="M606" s="147"/>
      <c r="T606" s="55"/>
      <c r="AT606" s="17" t="s">
        <v>1580</v>
      </c>
      <c r="AU606" s="17" t="s">
        <v>82</v>
      </c>
    </row>
    <row r="607" spans="2:65" s="12" customFormat="1">
      <c r="B607" s="155"/>
      <c r="D607" s="144" t="s">
        <v>255</v>
      </c>
      <c r="E607" s="156" t="s">
        <v>1</v>
      </c>
      <c r="F607" s="157" t="s">
        <v>1921</v>
      </c>
      <c r="H607" s="156" t="s">
        <v>1</v>
      </c>
      <c r="I607" s="158"/>
      <c r="L607" s="155"/>
      <c r="M607" s="159"/>
      <c r="T607" s="160"/>
      <c r="AT607" s="156" t="s">
        <v>255</v>
      </c>
      <c r="AU607" s="156" t="s">
        <v>82</v>
      </c>
      <c r="AV607" s="12" t="s">
        <v>82</v>
      </c>
      <c r="AW607" s="12" t="s">
        <v>32</v>
      </c>
      <c r="AX607" s="12" t="s">
        <v>75</v>
      </c>
      <c r="AY607" s="156" t="s">
        <v>247</v>
      </c>
    </row>
    <row r="608" spans="2:65" s="11" customFormat="1">
      <c r="B608" s="148"/>
      <c r="D608" s="144" t="s">
        <v>255</v>
      </c>
      <c r="E608" s="149" t="s">
        <v>2166</v>
      </c>
      <c r="F608" s="150" t="s">
        <v>2694</v>
      </c>
      <c r="H608" s="151">
        <v>150.69999999999999</v>
      </c>
      <c r="I608" s="152"/>
      <c r="L608" s="148"/>
      <c r="M608" s="153"/>
      <c r="T608" s="154"/>
      <c r="AT608" s="149" t="s">
        <v>255</v>
      </c>
      <c r="AU608" s="149" t="s">
        <v>82</v>
      </c>
      <c r="AV608" s="11" t="s">
        <v>84</v>
      </c>
      <c r="AW608" s="11" t="s">
        <v>32</v>
      </c>
      <c r="AX608" s="11" t="s">
        <v>75</v>
      </c>
      <c r="AY608" s="149" t="s">
        <v>247</v>
      </c>
    </row>
    <row r="609" spans="2:65" s="11" customFormat="1">
      <c r="B609" s="148"/>
      <c r="D609" s="144" t="s">
        <v>255</v>
      </c>
      <c r="E609" s="149" t="s">
        <v>676</v>
      </c>
      <c r="F609" s="150" t="s">
        <v>2652</v>
      </c>
      <c r="H609" s="151">
        <v>22.9</v>
      </c>
      <c r="I609" s="152"/>
      <c r="L609" s="148"/>
      <c r="M609" s="153"/>
      <c r="T609" s="154"/>
      <c r="AT609" s="149" t="s">
        <v>255</v>
      </c>
      <c r="AU609" s="149" t="s">
        <v>82</v>
      </c>
      <c r="AV609" s="11" t="s">
        <v>84</v>
      </c>
      <c r="AW609" s="11" t="s">
        <v>32</v>
      </c>
      <c r="AX609" s="11" t="s">
        <v>75</v>
      </c>
      <c r="AY609" s="149" t="s">
        <v>247</v>
      </c>
    </row>
    <row r="610" spans="2:65" s="11" customFormat="1">
      <c r="B610" s="148"/>
      <c r="D610" s="144" t="s">
        <v>255</v>
      </c>
      <c r="E610" s="149" t="s">
        <v>2169</v>
      </c>
      <c r="F610" s="150" t="s">
        <v>2653</v>
      </c>
      <c r="H610" s="151">
        <v>10.1</v>
      </c>
      <c r="I610" s="152"/>
      <c r="L610" s="148"/>
      <c r="M610" s="153"/>
      <c r="T610" s="154"/>
      <c r="AT610" s="149" t="s">
        <v>255</v>
      </c>
      <c r="AU610" s="149" t="s">
        <v>82</v>
      </c>
      <c r="AV610" s="11" t="s">
        <v>84</v>
      </c>
      <c r="AW610" s="11" t="s">
        <v>32</v>
      </c>
      <c r="AX610" s="11" t="s">
        <v>75</v>
      </c>
      <c r="AY610" s="149" t="s">
        <v>247</v>
      </c>
    </row>
    <row r="611" spans="2:65" s="11" customFormat="1">
      <c r="B611" s="148"/>
      <c r="D611" s="144" t="s">
        <v>255</v>
      </c>
      <c r="E611" s="149" t="s">
        <v>2695</v>
      </c>
      <c r="F611" s="150" t="s">
        <v>2696</v>
      </c>
      <c r="H611" s="151">
        <v>183.7</v>
      </c>
      <c r="I611" s="152"/>
      <c r="L611" s="148"/>
      <c r="M611" s="153"/>
      <c r="T611" s="154"/>
      <c r="AT611" s="149" t="s">
        <v>255</v>
      </c>
      <c r="AU611" s="149" t="s">
        <v>82</v>
      </c>
      <c r="AV611" s="11" t="s">
        <v>84</v>
      </c>
      <c r="AW611" s="11" t="s">
        <v>32</v>
      </c>
      <c r="AX611" s="11" t="s">
        <v>82</v>
      </c>
      <c r="AY611" s="149" t="s">
        <v>247</v>
      </c>
    </row>
    <row r="612" spans="2:65" s="1" customFormat="1" ht="16.5" customHeight="1">
      <c r="B612" s="130"/>
      <c r="C612" s="131" t="s">
        <v>2697</v>
      </c>
      <c r="D612" s="131" t="s">
        <v>248</v>
      </c>
      <c r="E612" s="132" t="s">
        <v>2698</v>
      </c>
      <c r="F612" s="133" t="s">
        <v>866</v>
      </c>
      <c r="G612" s="134" t="s">
        <v>363</v>
      </c>
      <c r="H612" s="135">
        <v>1</v>
      </c>
      <c r="I612" s="136"/>
      <c r="J612" s="137">
        <f>ROUND(I612*H612,2)</f>
        <v>0</v>
      </c>
      <c r="K612" s="133" t="s">
        <v>1577</v>
      </c>
      <c r="L612" s="32"/>
      <c r="M612" s="138" t="s">
        <v>1</v>
      </c>
      <c r="N612" s="139" t="s">
        <v>40</v>
      </c>
      <c r="P612" s="140">
        <f>O612*H612</f>
        <v>0</v>
      </c>
      <c r="Q612" s="140">
        <v>0</v>
      </c>
      <c r="R612" s="140">
        <f>Q612*H612</f>
        <v>0</v>
      </c>
      <c r="S612" s="140">
        <v>0</v>
      </c>
      <c r="T612" s="141">
        <f>S612*H612</f>
        <v>0</v>
      </c>
      <c r="AR612" s="142" t="s">
        <v>96</v>
      </c>
      <c r="AT612" s="142" t="s">
        <v>248</v>
      </c>
      <c r="AU612" s="142" t="s">
        <v>82</v>
      </c>
      <c r="AY612" s="17" t="s">
        <v>247</v>
      </c>
      <c r="BE612" s="143">
        <f>IF(N612="základní",J612,0)</f>
        <v>0</v>
      </c>
      <c r="BF612" s="143">
        <f>IF(N612="snížená",J612,0)</f>
        <v>0</v>
      </c>
      <c r="BG612" s="143">
        <f>IF(N612="zákl. přenesená",J612,0)</f>
        <v>0</v>
      </c>
      <c r="BH612" s="143">
        <f>IF(N612="sníž. přenesená",J612,0)</f>
        <v>0</v>
      </c>
      <c r="BI612" s="143">
        <f>IF(N612="nulová",J612,0)</f>
        <v>0</v>
      </c>
      <c r="BJ612" s="17" t="s">
        <v>82</v>
      </c>
      <c r="BK612" s="143">
        <f>ROUND(I612*H612,2)</f>
        <v>0</v>
      </c>
      <c r="BL612" s="17" t="s">
        <v>96</v>
      </c>
      <c r="BM612" s="142" t="s">
        <v>2699</v>
      </c>
    </row>
    <row r="613" spans="2:65" s="1" customFormat="1" ht="48.75">
      <c r="B613" s="32"/>
      <c r="D613" s="144" t="s">
        <v>253</v>
      </c>
      <c r="F613" s="145" t="s">
        <v>2700</v>
      </c>
      <c r="I613" s="146"/>
      <c r="L613" s="32"/>
      <c r="M613" s="147"/>
      <c r="T613" s="55"/>
      <c r="AT613" s="17" t="s">
        <v>253</v>
      </c>
      <c r="AU613" s="17" t="s">
        <v>82</v>
      </c>
    </row>
    <row r="614" spans="2:65" s="1" customFormat="1" ht="39">
      <c r="B614" s="32"/>
      <c r="D614" s="144" t="s">
        <v>1580</v>
      </c>
      <c r="F614" s="166" t="s">
        <v>2701</v>
      </c>
      <c r="I614" s="146"/>
      <c r="L614" s="32"/>
      <c r="M614" s="147"/>
      <c r="T614" s="55"/>
      <c r="AT614" s="17" t="s">
        <v>1580</v>
      </c>
      <c r="AU614" s="17" t="s">
        <v>82</v>
      </c>
    </row>
    <row r="615" spans="2:65" s="12" customFormat="1" ht="22.5">
      <c r="B615" s="155"/>
      <c r="D615" s="144" t="s">
        <v>255</v>
      </c>
      <c r="E615" s="156" t="s">
        <v>1</v>
      </c>
      <c r="F615" s="157" t="s">
        <v>2702</v>
      </c>
      <c r="H615" s="156" t="s">
        <v>1</v>
      </c>
      <c r="I615" s="158"/>
      <c r="L615" s="155"/>
      <c r="M615" s="159"/>
      <c r="T615" s="160"/>
      <c r="AT615" s="156" t="s">
        <v>255</v>
      </c>
      <c r="AU615" s="156" t="s">
        <v>82</v>
      </c>
      <c r="AV615" s="12" t="s">
        <v>82</v>
      </c>
      <c r="AW615" s="12" t="s">
        <v>32</v>
      </c>
      <c r="AX615" s="12" t="s">
        <v>75</v>
      </c>
      <c r="AY615" s="156" t="s">
        <v>247</v>
      </c>
    </row>
    <row r="616" spans="2:65" s="12" customFormat="1">
      <c r="B616" s="155"/>
      <c r="D616" s="144" t="s">
        <v>255</v>
      </c>
      <c r="E616" s="156" t="s">
        <v>1</v>
      </c>
      <c r="F616" s="157" t="s">
        <v>2632</v>
      </c>
      <c r="H616" s="156" t="s">
        <v>1</v>
      </c>
      <c r="I616" s="158"/>
      <c r="L616" s="155"/>
      <c r="M616" s="159"/>
      <c r="T616" s="160"/>
      <c r="AT616" s="156" t="s">
        <v>255</v>
      </c>
      <c r="AU616" s="156" t="s">
        <v>82</v>
      </c>
      <c r="AV616" s="12" t="s">
        <v>82</v>
      </c>
      <c r="AW616" s="12" t="s">
        <v>32</v>
      </c>
      <c r="AX616" s="12" t="s">
        <v>75</v>
      </c>
      <c r="AY616" s="156" t="s">
        <v>247</v>
      </c>
    </row>
    <row r="617" spans="2:65" s="11" customFormat="1">
      <c r="B617" s="148"/>
      <c r="D617" s="144" t="s">
        <v>255</v>
      </c>
      <c r="E617" s="149" t="s">
        <v>2703</v>
      </c>
      <c r="F617" s="150" t="s">
        <v>2633</v>
      </c>
      <c r="H617" s="151">
        <v>1</v>
      </c>
      <c r="I617" s="152"/>
      <c r="L617" s="148"/>
      <c r="M617" s="153"/>
      <c r="T617" s="154"/>
      <c r="AT617" s="149" t="s">
        <v>255</v>
      </c>
      <c r="AU617" s="149" t="s">
        <v>82</v>
      </c>
      <c r="AV617" s="11" t="s">
        <v>84</v>
      </c>
      <c r="AW617" s="11" t="s">
        <v>32</v>
      </c>
      <c r="AX617" s="11" t="s">
        <v>82</v>
      </c>
      <c r="AY617" s="149" t="s">
        <v>247</v>
      </c>
    </row>
    <row r="618" spans="2:65" s="1" customFormat="1" ht="16.5" customHeight="1">
      <c r="B618" s="130"/>
      <c r="C618" s="131" t="s">
        <v>2704</v>
      </c>
      <c r="D618" s="131" t="s">
        <v>248</v>
      </c>
      <c r="E618" s="132" t="s">
        <v>2705</v>
      </c>
      <c r="F618" s="133" t="s">
        <v>866</v>
      </c>
      <c r="G618" s="134" t="s">
        <v>363</v>
      </c>
      <c r="H618" s="135">
        <v>2</v>
      </c>
      <c r="I618" s="136"/>
      <c r="J618" s="137">
        <f>ROUND(I618*H618,2)</f>
        <v>0</v>
      </c>
      <c r="K618" s="133" t="s">
        <v>1577</v>
      </c>
      <c r="L618" s="32"/>
      <c r="M618" s="138" t="s">
        <v>1</v>
      </c>
      <c r="N618" s="139" t="s">
        <v>40</v>
      </c>
      <c r="P618" s="140">
        <f>O618*H618</f>
        <v>0</v>
      </c>
      <c r="Q618" s="140">
        <v>0</v>
      </c>
      <c r="R618" s="140">
        <f>Q618*H618</f>
        <v>0</v>
      </c>
      <c r="S618" s="140">
        <v>0</v>
      </c>
      <c r="T618" s="141">
        <f>S618*H618</f>
        <v>0</v>
      </c>
      <c r="AR618" s="142" t="s">
        <v>96</v>
      </c>
      <c r="AT618" s="142" t="s">
        <v>248</v>
      </c>
      <c r="AU618" s="142" t="s">
        <v>82</v>
      </c>
      <c r="AY618" s="17" t="s">
        <v>247</v>
      </c>
      <c r="BE618" s="143">
        <f>IF(N618="základní",J618,0)</f>
        <v>0</v>
      </c>
      <c r="BF618" s="143">
        <f>IF(N618="snížená",J618,0)</f>
        <v>0</v>
      </c>
      <c r="BG618" s="143">
        <f>IF(N618="zákl. přenesená",J618,0)</f>
        <v>0</v>
      </c>
      <c r="BH618" s="143">
        <f>IF(N618="sníž. přenesená",J618,0)</f>
        <v>0</v>
      </c>
      <c r="BI618" s="143">
        <f>IF(N618="nulová",J618,0)</f>
        <v>0</v>
      </c>
      <c r="BJ618" s="17" t="s">
        <v>82</v>
      </c>
      <c r="BK618" s="143">
        <f>ROUND(I618*H618,2)</f>
        <v>0</v>
      </c>
      <c r="BL618" s="17" t="s">
        <v>96</v>
      </c>
      <c r="BM618" s="142" t="s">
        <v>2706</v>
      </c>
    </row>
    <row r="619" spans="2:65" s="1" customFormat="1" ht="97.5">
      <c r="B619" s="32"/>
      <c r="D619" s="144" t="s">
        <v>253</v>
      </c>
      <c r="F619" s="145" t="s">
        <v>2707</v>
      </c>
      <c r="I619" s="146"/>
      <c r="L619" s="32"/>
      <c r="M619" s="147"/>
      <c r="T619" s="55"/>
      <c r="AT619" s="17" t="s">
        <v>253</v>
      </c>
      <c r="AU619" s="17" t="s">
        <v>82</v>
      </c>
    </row>
    <row r="620" spans="2:65" s="1" customFormat="1" ht="39">
      <c r="B620" s="32"/>
      <c r="D620" s="144" t="s">
        <v>1580</v>
      </c>
      <c r="F620" s="166" t="s">
        <v>2701</v>
      </c>
      <c r="I620" s="146"/>
      <c r="L620" s="32"/>
      <c r="M620" s="147"/>
      <c r="T620" s="55"/>
      <c r="AT620" s="17" t="s">
        <v>1580</v>
      </c>
      <c r="AU620" s="17" t="s">
        <v>82</v>
      </c>
    </row>
    <row r="621" spans="2:65" s="12" customFormat="1">
      <c r="B621" s="155"/>
      <c r="D621" s="144" t="s">
        <v>255</v>
      </c>
      <c r="E621" s="156" t="s">
        <v>1</v>
      </c>
      <c r="F621" s="157" t="s">
        <v>1921</v>
      </c>
      <c r="H621" s="156" t="s">
        <v>1</v>
      </c>
      <c r="I621" s="158"/>
      <c r="L621" s="155"/>
      <c r="M621" s="159"/>
      <c r="T621" s="160"/>
      <c r="AT621" s="156" t="s">
        <v>255</v>
      </c>
      <c r="AU621" s="156" t="s">
        <v>82</v>
      </c>
      <c r="AV621" s="12" t="s">
        <v>82</v>
      </c>
      <c r="AW621" s="12" t="s">
        <v>32</v>
      </c>
      <c r="AX621" s="12" t="s">
        <v>75</v>
      </c>
      <c r="AY621" s="156" t="s">
        <v>247</v>
      </c>
    </row>
    <row r="622" spans="2:65" s="12" customFormat="1">
      <c r="B622" s="155"/>
      <c r="D622" s="144" t="s">
        <v>255</v>
      </c>
      <c r="E622" s="156" t="s">
        <v>1</v>
      </c>
      <c r="F622" s="157" t="s">
        <v>2632</v>
      </c>
      <c r="H622" s="156" t="s">
        <v>1</v>
      </c>
      <c r="I622" s="158"/>
      <c r="L622" s="155"/>
      <c r="M622" s="159"/>
      <c r="T622" s="160"/>
      <c r="AT622" s="156" t="s">
        <v>255</v>
      </c>
      <c r="AU622" s="156" t="s">
        <v>82</v>
      </c>
      <c r="AV622" s="12" t="s">
        <v>82</v>
      </c>
      <c r="AW622" s="12" t="s">
        <v>32</v>
      </c>
      <c r="AX622" s="12" t="s">
        <v>75</v>
      </c>
      <c r="AY622" s="156" t="s">
        <v>247</v>
      </c>
    </row>
    <row r="623" spans="2:65" s="11" customFormat="1">
      <c r="B623" s="148"/>
      <c r="D623" s="144" t="s">
        <v>255</v>
      </c>
      <c r="E623" s="149" t="s">
        <v>2206</v>
      </c>
      <c r="F623" s="150" t="s">
        <v>2634</v>
      </c>
      <c r="H623" s="151">
        <v>1</v>
      </c>
      <c r="I623" s="152"/>
      <c r="L623" s="148"/>
      <c r="M623" s="153"/>
      <c r="T623" s="154"/>
      <c r="AT623" s="149" t="s">
        <v>255</v>
      </c>
      <c r="AU623" s="149" t="s">
        <v>82</v>
      </c>
      <c r="AV623" s="11" t="s">
        <v>84</v>
      </c>
      <c r="AW623" s="11" t="s">
        <v>32</v>
      </c>
      <c r="AX623" s="11" t="s">
        <v>75</v>
      </c>
      <c r="AY623" s="149" t="s">
        <v>247</v>
      </c>
    </row>
    <row r="624" spans="2:65" s="11" customFormat="1">
      <c r="B624" s="148"/>
      <c r="D624" s="144" t="s">
        <v>255</v>
      </c>
      <c r="E624" s="149" t="s">
        <v>729</v>
      </c>
      <c r="F624" s="150" t="s">
        <v>2635</v>
      </c>
      <c r="H624" s="151">
        <v>1</v>
      </c>
      <c r="I624" s="152"/>
      <c r="L624" s="148"/>
      <c r="M624" s="153"/>
      <c r="T624" s="154"/>
      <c r="AT624" s="149" t="s">
        <v>255</v>
      </c>
      <c r="AU624" s="149" t="s">
        <v>82</v>
      </c>
      <c r="AV624" s="11" t="s">
        <v>84</v>
      </c>
      <c r="AW624" s="11" t="s">
        <v>32</v>
      </c>
      <c r="AX624" s="11" t="s">
        <v>75</v>
      </c>
      <c r="AY624" s="149" t="s">
        <v>247</v>
      </c>
    </row>
    <row r="625" spans="2:65" s="11" customFormat="1">
      <c r="B625" s="148"/>
      <c r="D625" s="144" t="s">
        <v>255</v>
      </c>
      <c r="E625" s="149" t="s">
        <v>2708</v>
      </c>
      <c r="F625" s="150" t="s">
        <v>2709</v>
      </c>
      <c r="H625" s="151">
        <v>2</v>
      </c>
      <c r="I625" s="152"/>
      <c r="L625" s="148"/>
      <c r="M625" s="153"/>
      <c r="T625" s="154"/>
      <c r="AT625" s="149" t="s">
        <v>255</v>
      </c>
      <c r="AU625" s="149" t="s">
        <v>82</v>
      </c>
      <c r="AV625" s="11" t="s">
        <v>84</v>
      </c>
      <c r="AW625" s="11" t="s">
        <v>32</v>
      </c>
      <c r="AX625" s="11" t="s">
        <v>82</v>
      </c>
      <c r="AY625" s="149" t="s">
        <v>247</v>
      </c>
    </row>
    <row r="626" spans="2:65" s="1" customFormat="1" ht="24.2" customHeight="1">
      <c r="B626" s="130"/>
      <c r="C626" s="131" t="s">
        <v>2710</v>
      </c>
      <c r="D626" s="131" t="s">
        <v>248</v>
      </c>
      <c r="E626" s="132" t="s">
        <v>2711</v>
      </c>
      <c r="F626" s="133" t="s">
        <v>2712</v>
      </c>
      <c r="G626" s="134" t="s">
        <v>269</v>
      </c>
      <c r="H626" s="135">
        <v>150.78200000000001</v>
      </c>
      <c r="I626" s="136"/>
      <c r="J626" s="137">
        <f>ROUND(I626*H626,2)</f>
        <v>0</v>
      </c>
      <c r="K626" s="133" t="s">
        <v>1577</v>
      </c>
      <c r="L626" s="32"/>
      <c r="M626" s="138" t="s">
        <v>1</v>
      </c>
      <c r="N626" s="139" t="s">
        <v>40</v>
      </c>
      <c r="P626" s="140">
        <f>O626*H626</f>
        <v>0</v>
      </c>
      <c r="Q626" s="140">
        <v>0</v>
      </c>
      <c r="R626" s="140">
        <f>Q626*H626</f>
        <v>0</v>
      </c>
      <c r="S626" s="140">
        <v>0</v>
      </c>
      <c r="T626" s="141">
        <f>S626*H626</f>
        <v>0</v>
      </c>
      <c r="AR626" s="142" t="s">
        <v>96</v>
      </c>
      <c r="AT626" s="142" t="s">
        <v>248</v>
      </c>
      <c r="AU626" s="142" t="s">
        <v>82</v>
      </c>
      <c r="AY626" s="17" t="s">
        <v>247</v>
      </c>
      <c r="BE626" s="143">
        <f>IF(N626="základní",J626,0)</f>
        <v>0</v>
      </c>
      <c r="BF626" s="143">
        <f>IF(N626="snížená",J626,0)</f>
        <v>0</v>
      </c>
      <c r="BG626" s="143">
        <f>IF(N626="zákl. přenesená",J626,0)</f>
        <v>0</v>
      </c>
      <c r="BH626" s="143">
        <f>IF(N626="sníž. přenesená",J626,0)</f>
        <v>0</v>
      </c>
      <c r="BI626" s="143">
        <f>IF(N626="nulová",J626,0)</f>
        <v>0</v>
      </c>
      <c r="BJ626" s="17" t="s">
        <v>82</v>
      </c>
      <c r="BK626" s="143">
        <f>ROUND(I626*H626,2)</f>
        <v>0</v>
      </c>
      <c r="BL626" s="17" t="s">
        <v>96</v>
      </c>
      <c r="BM626" s="142" t="s">
        <v>2713</v>
      </c>
    </row>
    <row r="627" spans="2:65" s="1" customFormat="1" ht="48.75">
      <c r="B627" s="32"/>
      <c r="D627" s="144" t="s">
        <v>253</v>
      </c>
      <c r="F627" s="145" t="s">
        <v>2714</v>
      </c>
      <c r="I627" s="146"/>
      <c r="L627" s="32"/>
      <c r="M627" s="147"/>
      <c r="T627" s="55"/>
      <c r="AT627" s="17" t="s">
        <v>253</v>
      </c>
      <c r="AU627" s="17" t="s">
        <v>82</v>
      </c>
    </row>
    <row r="628" spans="2:65" s="1" customFormat="1" ht="273">
      <c r="B628" s="32"/>
      <c r="D628" s="144" t="s">
        <v>1580</v>
      </c>
      <c r="F628" s="166" t="s">
        <v>1687</v>
      </c>
      <c r="I628" s="146"/>
      <c r="L628" s="32"/>
      <c r="M628" s="147"/>
      <c r="T628" s="55"/>
      <c r="AT628" s="17" t="s">
        <v>1580</v>
      </c>
      <c r="AU628" s="17" t="s">
        <v>82</v>
      </c>
    </row>
    <row r="629" spans="2:65" s="12" customFormat="1">
      <c r="B629" s="155"/>
      <c r="D629" s="144" t="s">
        <v>255</v>
      </c>
      <c r="E629" s="156" t="s">
        <v>1</v>
      </c>
      <c r="F629" s="157" t="s">
        <v>1921</v>
      </c>
      <c r="H629" s="156" t="s">
        <v>1</v>
      </c>
      <c r="I629" s="158"/>
      <c r="L629" s="155"/>
      <c r="M629" s="159"/>
      <c r="T629" s="160"/>
      <c r="AT629" s="156" t="s">
        <v>255</v>
      </c>
      <c r="AU629" s="156" t="s">
        <v>82</v>
      </c>
      <c r="AV629" s="12" t="s">
        <v>82</v>
      </c>
      <c r="AW629" s="12" t="s">
        <v>32</v>
      </c>
      <c r="AX629" s="12" t="s">
        <v>75</v>
      </c>
      <c r="AY629" s="156" t="s">
        <v>247</v>
      </c>
    </row>
    <row r="630" spans="2:65" s="12" customFormat="1">
      <c r="B630" s="155"/>
      <c r="D630" s="144" t="s">
        <v>255</v>
      </c>
      <c r="E630" s="156" t="s">
        <v>1</v>
      </c>
      <c r="F630" s="157" t="s">
        <v>2389</v>
      </c>
      <c r="H630" s="156" t="s">
        <v>1</v>
      </c>
      <c r="I630" s="158"/>
      <c r="L630" s="155"/>
      <c r="M630" s="159"/>
      <c r="T630" s="160"/>
      <c r="AT630" s="156" t="s">
        <v>255</v>
      </c>
      <c r="AU630" s="156" t="s">
        <v>82</v>
      </c>
      <c r="AV630" s="12" t="s">
        <v>82</v>
      </c>
      <c r="AW630" s="12" t="s">
        <v>32</v>
      </c>
      <c r="AX630" s="12" t="s">
        <v>75</v>
      </c>
      <c r="AY630" s="156" t="s">
        <v>247</v>
      </c>
    </row>
    <row r="631" spans="2:65" s="11" customFormat="1">
      <c r="B631" s="148"/>
      <c r="D631" s="144" t="s">
        <v>255</v>
      </c>
      <c r="E631" s="149" t="s">
        <v>2171</v>
      </c>
      <c r="F631" s="150" t="s">
        <v>2715</v>
      </c>
      <c r="H631" s="151">
        <v>14.67</v>
      </c>
      <c r="I631" s="152"/>
      <c r="L631" s="148"/>
      <c r="M631" s="153"/>
      <c r="T631" s="154"/>
      <c r="AT631" s="149" t="s">
        <v>255</v>
      </c>
      <c r="AU631" s="149" t="s">
        <v>82</v>
      </c>
      <c r="AV631" s="11" t="s">
        <v>84</v>
      </c>
      <c r="AW631" s="11" t="s">
        <v>32</v>
      </c>
      <c r="AX631" s="11" t="s">
        <v>75</v>
      </c>
      <c r="AY631" s="149" t="s">
        <v>247</v>
      </c>
    </row>
    <row r="632" spans="2:65" s="11" customFormat="1">
      <c r="B632" s="148"/>
      <c r="D632" s="144" t="s">
        <v>255</v>
      </c>
      <c r="E632" s="149" t="s">
        <v>698</v>
      </c>
      <c r="F632" s="150" t="s">
        <v>2716</v>
      </c>
      <c r="H632" s="151">
        <v>-2.149</v>
      </c>
      <c r="I632" s="152"/>
      <c r="L632" s="148"/>
      <c r="M632" s="153"/>
      <c r="T632" s="154"/>
      <c r="AT632" s="149" t="s">
        <v>255</v>
      </c>
      <c r="AU632" s="149" t="s">
        <v>82</v>
      </c>
      <c r="AV632" s="11" t="s">
        <v>84</v>
      </c>
      <c r="AW632" s="11" t="s">
        <v>32</v>
      </c>
      <c r="AX632" s="11" t="s">
        <v>75</v>
      </c>
      <c r="AY632" s="149" t="s">
        <v>247</v>
      </c>
    </row>
    <row r="633" spans="2:65" s="11" customFormat="1">
      <c r="B633" s="148"/>
      <c r="D633" s="144" t="s">
        <v>255</v>
      </c>
      <c r="E633" s="149" t="s">
        <v>2174</v>
      </c>
      <c r="F633" s="150" t="s">
        <v>2717</v>
      </c>
      <c r="H633" s="151">
        <v>-1.6080000000000001</v>
      </c>
      <c r="I633" s="152"/>
      <c r="L633" s="148"/>
      <c r="M633" s="153"/>
      <c r="T633" s="154"/>
      <c r="AT633" s="149" t="s">
        <v>255</v>
      </c>
      <c r="AU633" s="149" t="s">
        <v>82</v>
      </c>
      <c r="AV633" s="11" t="s">
        <v>84</v>
      </c>
      <c r="AW633" s="11" t="s">
        <v>32</v>
      </c>
      <c r="AX633" s="11" t="s">
        <v>75</v>
      </c>
      <c r="AY633" s="149" t="s">
        <v>247</v>
      </c>
    </row>
    <row r="634" spans="2:65" s="11" customFormat="1">
      <c r="B634" s="148"/>
      <c r="D634" s="144" t="s">
        <v>255</v>
      </c>
      <c r="E634" s="149" t="s">
        <v>2176</v>
      </c>
      <c r="F634" s="150" t="s">
        <v>2718</v>
      </c>
      <c r="H634" s="151">
        <v>194.75399999999999</v>
      </c>
      <c r="I634" s="152"/>
      <c r="L634" s="148"/>
      <c r="M634" s="153"/>
      <c r="T634" s="154"/>
      <c r="AT634" s="149" t="s">
        <v>255</v>
      </c>
      <c r="AU634" s="149" t="s">
        <v>82</v>
      </c>
      <c r="AV634" s="11" t="s">
        <v>84</v>
      </c>
      <c r="AW634" s="11" t="s">
        <v>32</v>
      </c>
      <c r="AX634" s="11" t="s">
        <v>75</v>
      </c>
      <c r="AY634" s="149" t="s">
        <v>247</v>
      </c>
    </row>
    <row r="635" spans="2:65" s="11" customFormat="1">
      <c r="B635" s="148"/>
      <c r="D635" s="144" t="s">
        <v>255</v>
      </c>
      <c r="E635" s="149" t="s">
        <v>2178</v>
      </c>
      <c r="F635" s="150" t="s">
        <v>2719</v>
      </c>
      <c r="H635" s="151">
        <v>-27.684999999999999</v>
      </c>
      <c r="I635" s="152"/>
      <c r="L635" s="148"/>
      <c r="M635" s="153"/>
      <c r="T635" s="154"/>
      <c r="AT635" s="149" t="s">
        <v>255</v>
      </c>
      <c r="AU635" s="149" t="s">
        <v>82</v>
      </c>
      <c r="AV635" s="11" t="s">
        <v>84</v>
      </c>
      <c r="AW635" s="11" t="s">
        <v>32</v>
      </c>
      <c r="AX635" s="11" t="s">
        <v>75</v>
      </c>
      <c r="AY635" s="149" t="s">
        <v>247</v>
      </c>
    </row>
    <row r="636" spans="2:65" s="11" customFormat="1">
      <c r="B636" s="148"/>
      <c r="D636" s="144" t="s">
        <v>255</v>
      </c>
      <c r="E636" s="149" t="s">
        <v>2180</v>
      </c>
      <c r="F636" s="150" t="s">
        <v>2720</v>
      </c>
      <c r="H636" s="151">
        <v>-27.2</v>
      </c>
      <c r="I636" s="152"/>
      <c r="L636" s="148"/>
      <c r="M636" s="153"/>
      <c r="T636" s="154"/>
      <c r="AT636" s="149" t="s">
        <v>255</v>
      </c>
      <c r="AU636" s="149" t="s">
        <v>82</v>
      </c>
      <c r="AV636" s="11" t="s">
        <v>84</v>
      </c>
      <c r="AW636" s="11" t="s">
        <v>32</v>
      </c>
      <c r="AX636" s="11" t="s">
        <v>75</v>
      </c>
      <c r="AY636" s="149" t="s">
        <v>247</v>
      </c>
    </row>
    <row r="637" spans="2:65" s="11" customFormat="1">
      <c r="B637" s="148"/>
      <c r="D637" s="144" t="s">
        <v>255</v>
      </c>
      <c r="E637" s="149" t="s">
        <v>2721</v>
      </c>
      <c r="F637" s="150" t="s">
        <v>2722</v>
      </c>
      <c r="H637" s="151">
        <v>150.78200000000001</v>
      </c>
      <c r="I637" s="152"/>
      <c r="L637" s="148"/>
      <c r="M637" s="153"/>
      <c r="T637" s="154"/>
      <c r="AT637" s="149" t="s">
        <v>255</v>
      </c>
      <c r="AU637" s="149" t="s">
        <v>82</v>
      </c>
      <c r="AV637" s="11" t="s">
        <v>84</v>
      </c>
      <c r="AW637" s="11" t="s">
        <v>32</v>
      </c>
      <c r="AX637" s="11" t="s">
        <v>82</v>
      </c>
      <c r="AY637" s="149" t="s">
        <v>247</v>
      </c>
    </row>
    <row r="638" spans="2:65" s="1" customFormat="1" ht="24.2" customHeight="1">
      <c r="B638" s="130"/>
      <c r="C638" s="131" t="s">
        <v>2723</v>
      </c>
      <c r="D638" s="131" t="s">
        <v>248</v>
      </c>
      <c r="E638" s="132" t="s">
        <v>2724</v>
      </c>
      <c r="F638" s="133" t="s">
        <v>2712</v>
      </c>
      <c r="G638" s="134" t="s">
        <v>269</v>
      </c>
      <c r="H638" s="135">
        <v>78.846999999999994</v>
      </c>
      <c r="I638" s="136"/>
      <c r="J638" s="137">
        <f>ROUND(I638*H638,2)</f>
        <v>0</v>
      </c>
      <c r="K638" s="133" t="s">
        <v>1577</v>
      </c>
      <c r="L638" s="32"/>
      <c r="M638" s="138" t="s">
        <v>1</v>
      </c>
      <c r="N638" s="139" t="s">
        <v>40</v>
      </c>
      <c r="P638" s="140">
        <f>O638*H638</f>
        <v>0</v>
      </c>
      <c r="Q638" s="140">
        <v>0</v>
      </c>
      <c r="R638" s="140">
        <f>Q638*H638</f>
        <v>0</v>
      </c>
      <c r="S638" s="140">
        <v>0</v>
      </c>
      <c r="T638" s="141">
        <f>S638*H638</f>
        <v>0</v>
      </c>
      <c r="AR638" s="142" t="s">
        <v>96</v>
      </c>
      <c r="AT638" s="142" t="s">
        <v>248</v>
      </c>
      <c r="AU638" s="142" t="s">
        <v>82</v>
      </c>
      <c r="AY638" s="17" t="s">
        <v>247</v>
      </c>
      <c r="BE638" s="143">
        <f>IF(N638="základní",J638,0)</f>
        <v>0</v>
      </c>
      <c r="BF638" s="143">
        <f>IF(N638="snížená",J638,0)</f>
        <v>0</v>
      </c>
      <c r="BG638" s="143">
        <f>IF(N638="zákl. přenesená",J638,0)</f>
        <v>0</v>
      </c>
      <c r="BH638" s="143">
        <f>IF(N638="sníž. přenesená",J638,0)</f>
        <v>0</v>
      </c>
      <c r="BI638" s="143">
        <f>IF(N638="nulová",J638,0)</f>
        <v>0</v>
      </c>
      <c r="BJ638" s="17" t="s">
        <v>82</v>
      </c>
      <c r="BK638" s="143">
        <f>ROUND(I638*H638,2)</f>
        <v>0</v>
      </c>
      <c r="BL638" s="17" t="s">
        <v>96</v>
      </c>
      <c r="BM638" s="142" t="s">
        <v>2725</v>
      </c>
    </row>
    <row r="639" spans="2:65" s="1" customFormat="1" ht="19.5">
      <c r="B639" s="32"/>
      <c r="D639" s="144" t="s">
        <v>253</v>
      </c>
      <c r="F639" s="145" t="s">
        <v>2726</v>
      </c>
      <c r="I639" s="146"/>
      <c r="L639" s="32"/>
      <c r="M639" s="147"/>
      <c r="T639" s="55"/>
      <c r="AT639" s="17" t="s">
        <v>253</v>
      </c>
      <c r="AU639" s="17" t="s">
        <v>82</v>
      </c>
    </row>
    <row r="640" spans="2:65" s="1" customFormat="1" ht="273">
      <c r="B640" s="32"/>
      <c r="D640" s="144" t="s">
        <v>1580</v>
      </c>
      <c r="F640" s="166" t="s">
        <v>1687</v>
      </c>
      <c r="I640" s="146"/>
      <c r="L640" s="32"/>
      <c r="M640" s="147"/>
      <c r="T640" s="55"/>
      <c r="AT640" s="17" t="s">
        <v>1580</v>
      </c>
      <c r="AU640" s="17" t="s">
        <v>82</v>
      </c>
    </row>
    <row r="641" spans="2:65" s="12" customFormat="1">
      <c r="B641" s="155"/>
      <c r="D641" s="144" t="s">
        <v>255</v>
      </c>
      <c r="E641" s="156" t="s">
        <v>1</v>
      </c>
      <c r="F641" s="157" t="s">
        <v>1921</v>
      </c>
      <c r="H641" s="156" t="s">
        <v>1</v>
      </c>
      <c r="I641" s="158"/>
      <c r="L641" s="155"/>
      <c r="M641" s="159"/>
      <c r="T641" s="160"/>
      <c r="AT641" s="156" t="s">
        <v>255</v>
      </c>
      <c r="AU641" s="156" t="s">
        <v>82</v>
      </c>
      <c r="AV641" s="12" t="s">
        <v>82</v>
      </c>
      <c r="AW641" s="12" t="s">
        <v>32</v>
      </c>
      <c r="AX641" s="12" t="s">
        <v>75</v>
      </c>
      <c r="AY641" s="156" t="s">
        <v>247</v>
      </c>
    </row>
    <row r="642" spans="2:65" s="11" customFormat="1">
      <c r="B642" s="148"/>
      <c r="D642" s="144" t="s">
        <v>255</v>
      </c>
      <c r="E642" s="149" t="s">
        <v>2185</v>
      </c>
      <c r="F642" s="150" t="s">
        <v>2727</v>
      </c>
      <c r="H642" s="151">
        <v>71.543000000000006</v>
      </c>
      <c r="I642" s="152"/>
      <c r="L642" s="148"/>
      <c r="M642" s="153"/>
      <c r="T642" s="154"/>
      <c r="AT642" s="149" t="s">
        <v>255</v>
      </c>
      <c r="AU642" s="149" t="s">
        <v>82</v>
      </c>
      <c r="AV642" s="11" t="s">
        <v>84</v>
      </c>
      <c r="AW642" s="11" t="s">
        <v>32</v>
      </c>
      <c r="AX642" s="11" t="s">
        <v>75</v>
      </c>
      <c r="AY642" s="149" t="s">
        <v>247</v>
      </c>
    </row>
    <row r="643" spans="2:65" s="11" customFormat="1">
      <c r="B643" s="148"/>
      <c r="D643" s="144" t="s">
        <v>255</v>
      </c>
      <c r="E643" s="149" t="s">
        <v>710</v>
      </c>
      <c r="F643" s="150" t="s">
        <v>2728</v>
      </c>
      <c r="H643" s="151">
        <v>-17.977</v>
      </c>
      <c r="I643" s="152"/>
      <c r="L643" s="148"/>
      <c r="M643" s="153"/>
      <c r="T643" s="154"/>
      <c r="AT643" s="149" t="s">
        <v>255</v>
      </c>
      <c r="AU643" s="149" t="s">
        <v>82</v>
      </c>
      <c r="AV643" s="11" t="s">
        <v>84</v>
      </c>
      <c r="AW643" s="11" t="s">
        <v>32</v>
      </c>
      <c r="AX643" s="11" t="s">
        <v>75</v>
      </c>
      <c r="AY643" s="149" t="s">
        <v>247</v>
      </c>
    </row>
    <row r="644" spans="2:65" s="11" customFormat="1">
      <c r="B644" s="148"/>
      <c r="D644" s="144" t="s">
        <v>255</v>
      </c>
      <c r="E644" s="149" t="s">
        <v>2188</v>
      </c>
      <c r="F644" s="150" t="s">
        <v>2729</v>
      </c>
      <c r="H644" s="151">
        <v>34.874000000000002</v>
      </c>
      <c r="I644" s="152"/>
      <c r="L644" s="148"/>
      <c r="M644" s="153"/>
      <c r="T644" s="154"/>
      <c r="AT644" s="149" t="s">
        <v>255</v>
      </c>
      <c r="AU644" s="149" t="s">
        <v>82</v>
      </c>
      <c r="AV644" s="11" t="s">
        <v>84</v>
      </c>
      <c r="AW644" s="11" t="s">
        <v>32</v>
      </c>
      <c r="AX644" s="11" t="s">
        <v>75</v>
      </c>
      <c r="AY644" s="149" t="s">
        <v>247</v>
      </c>
    </row>
    <row r="645" spans="2:65" s="11" customFormat="1">
      <c r="B645" s="148"/>
      <c r="D645" s="144" t="s">
        <v>255</v>
      </c>
      <c r="E645" s="149" t="s">
        <v>2190</v>
      </c>
      <c r="F645" s="150" t="s">
        <v>2730</v>
      </c>
      <c r="H645" s="151">
        <v>-9.593</v>
      </c>
      <c r="I645" s="152"/>
      <c r="L645" s="148"/>
      <c r="M645" s="153"/>
      <c r="T645" s="154"/>
      <c r="AT645" s="149" t="s">
        <v>255</v>
      </c>
      <c r="AU645" s="149" t="s">
        <v>82</v>
      </c>
      <c r="AV645" s="11" t="s">
        <v>84</v>
      </c>
      <c r="AW645" s="11" t="s">
        <v>32</v>
      </c>
      <c r="AX645" s="11" t="s">
        <v>75</v>
      </c>
      <c r="AY645" s="149" t="s">
        <v>247</v>
      </c>
    </row>
    <row r="646" spans="2:65" s="11" customFormat="1">
      <c r="B646" s="148"/>
      <c r="D646" s="144" t="s">
        <v>255</v>
      </c>
      <c r="E646" s="149" t="s">
        <v>2731</v>
      </c>
      <c r="F646" s="150" t="s">
        <v>2732</v>
      </c>
      <c r="H646" s="151">
        <v>78.846999999999994</v>
      </c>
      <c r="I646" s="152"/>
      <c r="L646" s="148"/>
      <c r="M646" s="153"/>
      <c r="T646" s="154"/>
      <c r="AT646" s="149" t="s">
        <v>255</v>
      </c>
      <c r="AU646" s="149" t="s">
        <v>82</v>
      </c>
      <c r="AV646" s="11" t="s">
        <v>84</v>
      </c>
      <c r="AW646" s="11" t="s">
        <v>32</v>
      </c>
      <c r="AX646" s="11" t="s">
        <v>82</v>
      </c>
      <c r="AY646" s="149" t="s">
        <v>247</v>
      </c>
    </row>
    <row r="647" spans="2:65" s="1" customFormat="1" ht="24.2" customHeight="1">
      <c r="B647" s="130"/>
      <c r="C647" s="131" t="s">
        <v>2733</v>
      </c>
      <c r="D647" s="131" t="s">
        <v>248</v>
      </c>
      <c r="E647" s="132" t="s">
        <v>2734</v>
      </c>
      <c r="F647" s="133" t="s">
        <v>2712</v>
      </c>
      <c r="G647" s="134" t="s">
        <v>269</v>
      </c>
      <c r="H647" s="135">
        <v>300.13099999999997</v>
      </c>
      <c r="I647" s="136"/>
      <c r="J647" s="137">
        <f>ROUND(I647*H647,2)</f>
        <v>0</v>
      </c>
      <c r="K647" s="133" t="s">
        <v>1577</v>
      </c>
      <c r="L647" s="32"/>
      <c r="M647" s="138" t="s">
        <v>1</v>
      </c>
      <c r="N647" s="139" t="s">
        <v>40</v>
      </c>
      <c r="P647" s="140">
        <f>O647*H647</f>
        <v>0</v>
      </c>
      <c r="Q647" s="140">
        <v>0</v>
      </c>
      <c r="R647" s="140">
        <f>Q647*H647</f>
        <v>0</v>
      </c>
      <c r="S647" s="140">
        <v>0</v>
      </c>
      <c r="T647" s="141">
        <f>S647*H647</f>
        <v>0</v>
      </c>
      <c r="AR647" s="142" t="s">
        <v>96</v>
      </c>
      <c r="AT647" s="142" t="s">
        <v>248</v>
      </c>
      <c r="AU647" s="142" t="s">
        <v>82</v>
      </c>
      <c r="AY647" s="17" t="s">
        <v>247</v>
      </c>
      <c r="BE647" s="143">
        <f>IF(N647="základní",J647,0)</f>
        <v>0</v>
      </c>
      <c r="BF647" s="143">
        <f>IF(N647="snížená",J647,0)</f>
        <v>0</v>
      </c>
      <c r="BG647" s="143">
        <f>IF(N647="zákl. přenesená",J647,0)</f>
        <v>0</v>
      </c>
      <c r="BH647" s="143">
        <f>IF(N647="sníž. přenesená",J647,0)</f>
        <v>0</v>
      </c>
      <c r="BI647" s="143">
        <f>IF(N647="nulová",J647,0)</f>
        <v>0</v>
      </c>
      <c r="BJ647" s="17" t="s">
        <v>82</v>
      </c>
      <c r="BK647" s="143">
        <f>ROUND(I647*H647,2)</f>
        <v>0</v>
      </c>
      <c r="BL647" s="17" t="s">
        <v>96</v>
      </c>
      <c r="BM647" s="142" t="s">
        <v>2735</v>
      </c>
    </row>
    <row r="648" spans="2:65" s="1" customFormat="1" ht="29.25">
      <c r="B648" s="32"/>
      <c r="D648" s="144" t="s">
        <v>253</v>
      </c>
      <c r="F648" s="145" t="s">
        <v>2736</v>
      </c>
      <c r="I648" s="146"/>
      <c r="L648" s="32"/>
      <c r="M648" s="147"/>
      <c r="T648" s="55"/>
      <c r="AT648" s="17" t="s">
        <v>253</v>
      </c>
      <c r="AU648" s="17" t="s">
        <v>82</v>
      </c>
    </row>
    <row r="649" spans="2:65" s="1" customFormat="1" ht="273">
      <c r="B649" s="32"/>
      <c r="D649" s="144" t="s">
        <v>1580</v>
      </c>
      <c r="F649" s="166" t="s">
        <v>1687</v>
      </c>
      <c r="I649" s="146"/>
      <c r="L649" s="32"/>
      <c r="M649" s="147"/>
      <c r="T649" s="55"/>
      <c r="AT649" s="17" t="s">
        <v>1580</v>
      </c>
      <c r="AU649" s="17" t="s">
        <v>82</v>
      </c>
    </row>
    <row r="650" spans="2:65" s="12" customFormat="1">
      <c r="B650" s="155"/>
      <c r="D650" s="144" t="s">
        <v>255</v>
      </c>
      <c r="E650" s="156" t="s">
        <v>1</v>
      </c>
      <c r="F650" s="157" t="s">
        <v>1921</v>
      </c>
      <c r="H650" s="156" t="s">
        <v>1</v>
      </c>
      <c r="I650" s="158"/>
      <c r="L650" s="155"/>
      <c r="M650" s="159"/>
      <c r="T650" s="160"/>
      <c r="AT650" s="156" t="s">
        <v>255</v>
      </c>
      <c r="AU650" s="156" t="s">
        <v>82</v>
      </c>
      <c r="AV650" s="12" t="s">
        <v>82</v>
      </c>
      <c r="AW650" s="12" t="s">
        <v>32</v>
      </c>
      <c r="AX650" s="12" t="s">
        <v>75</v>
      </c>
      <c r="AY650" s="156" t="s">
        <v>247</v>
      </c>
    </row>
    <row r="651" spans="2:65" s="11" customFormat="1">
      <c r="B651" s="148"/>
      <c r="D651" s="144" t="s">
        <v>255</v>
      </c>
      <c r="E651" s="149" t="s">
        <v>2192</v>
      </c>
      <c r="F651" s="150" t="s">
        <v>2737</v>
      </c>
      <c r="H651" s="151">
        <v>28.224</v>
      </c>
      <c r="I651" s="152"/>
      <c r="L651" s="148"/>
      <c r="M651" s="153"/>
      <c r="T651" s="154"/>
      <c r="AT651" s="149" t="s">
        <v>255</v>
      </c>
      <c r="AU651" s="149" t="s">
        <v>82</v>
      </c>
      <c r="AV651" s="11" t="s">
        <v>84</v>
      </c>
      <c r="AW651" s="11" t="s">
        <v>32</v>
      </c>
      <c r="AX651" s="11" t="s">
        <v>75</v>
      </c>
      <c r="AY651" s="149" t="s">
        <v>247</v>
      </c>
    </row>
    <row r="652" spans="2:65" s="11" customFormat="1">
      <c r="B652" s="148"/>
      <c r="D652" s="144" t="s">
        <v>255</v>
      </c>
      <c r="E652" s="149" t="s">
        <v>717</v>
      </c>
      <c r="F652" s="150" t="s">
        <v>2738</v>
      </c>
      <c r="H652" s="151">
        <v>-6.33</v>
      </c>
      <c r="I652" s="152"/>
      <c r="L652" s="148"/>
      <c r="M652" s="153"/>
      <c r="T652" s="154"/>
      <c r="AT652" s="149" t="s">
        <v>255</v>
      </c>
      <c r="AU652" s="149" t="s">
        <v>82</v>
      </c>
      <c r="AV652" s="11" t="s">
        <v>84</v>
      </c>
      <c r="AW652" s="11" t="s">
        <v>32</v>
      </c>
      <c r="AX652" s="11" t="s">
        <v>75</v>
      </c>
      <c r="AY652" s="149" t="s">
        <v>247</v>
      </c>
    </row>
    <row r="653" spans="2:65" s="11" customFormat="1">
      <c r="B653" s="148"/>
      <c r="D653" s="144" t="s">
        <v>255</v>
      </c>
      <c r="E653" s="149" t="s">
        <v>2195</v>
      </c>
      <c r="F653" s="150" t="s">
        <v>2739</v>
      </c>
      <c r="H653" s="151">
        <v>396.53699999999998</v>
      </c>
      <c r="I653" s="152"/>
      <c r="L653" s="148"/>
      <c r="M653" s="153"/>
      <c r="T653" s="154"/>
      <c r="AT653" s="149" t="s">
        <v>255</v>
      </c>
      <c r="AU653" s="149" t="s">
        <v>82</v>
      </c>
      <c r="AV653" s="11" t="s">
        <v>84</v>
      </c>
      <c r="AW653" s="11" t="s">
        <v>32</v>
      </c>
      <c r="AX653" s="11" t="s">
        <v>75</v>
      </c>
      <c r="AY653" s="149" t="s">
        <v>247</v>
      </c>
    </row>
    <row r="654" spans="2:65" s="11" customFormat="1">
      <c r="B654" s="148"/>
      <c r="D654" s="144" t="s">
        <v>255</v>
      </c>
      <c r="E654" s="149" t="s">
        <v>2197</v>
      </c>
      <c r="F654" s="150" t="s">
        <v>2740</v>
      </c>
      <c r="H654" s="151">
        <v>-118.3</v>
      </c>
      <c r="I654" s="152"/>
      <c r="L654" s="148"/>
      <c r="M654" s="153"/>
      <c r="T654" s="154"/>
      <c r="AT654" s="149" t="s">
        <v>255</v>
      </c>
      <c r="AU654" s="149" t="s">
        <v>82</v>
      </c>
      <c r="AV654" s="11" t="s">
        <v>84</v>
      </c>
      <c r="AW654" s="11" t="s">
        <v>32</v>
      </c>
      <c r="AX654" s="11" t="s">
        <v>75</v>
      </c>
      <c r="AY654" s="149" t="s">
        <v>247</v>
      </c>
    </row>
    <row r="655" spans="2:65" s="11" customFormat="1">
      <c r="B655" s="148"/>
      <c r="D655" s="144" t="s">
        <v>255</v>
      </c>
      <c r="E655" s="149" t="s">
        <v>2741</v>
      </c>
      <c r="F655" s="150" t="s">
        <v>2742</v>
      </c>
      <c r="H655" s="151">
        <v>300.13099999999997</v>
      </c>
      <c r="I655" s="152"/>
      <c r="L655" s="148"/>
      <c r="M655" s="153"/>
      <c r="T655" s="154"/>
      <c r="AT655" s="149" t="s">
        <v>255</v>
      </c>
      <c r="AU655" s="149" t="s">
        <v>82</v>
      </c>
      <c r="AV655" s="11" t="s">
        <v>84</v>
      </c>
      <c r="AW655" s="11" t="s">
        <v>32</v>
      </c>
      <c r="AX655" s="11" t="s">
        <v>82</v>
      </c>
      <c r="AY655" s="149" t="s">
        <v>247</v>
      </c>
    </row>
    <row r="656" spans="2:65" s="1" customFormat="1" ht="24.2" customHeight="1">
      <c r="B656" s="130"/>
      <c r="C656" s="131" t="s">
        <v>2743</v>
      </c>
      <c r="D656" s="131" t="s">
        <v>248</v>
      </c>
      <c r="E656" s="132" t="s">
        <v>2744</v>
      </c>
      <c r="F656" s="133" t="s">
        <v>2745</v>
      </c>
      <c r="G656" s="134" t="s">
        <v>363</v>
      </c>
      <c r="H656" s="135">
        <v>1</v>
      </c>
      <c r="I656" s="136"/>
      <c r="J656" s="137">
        <f>ROUND(I656*H656,2)</f>
        <v>0</v>
      </c>
      <c r="K656" s="133" t="s">
        <v>1577</v>
      </c>
      <c r="L656" s="32"/>
      <c r="M656" s="138" t="s">
        <v>1</v>
      </c>
      <c r="N656" s="139" t="s">
        <v>40</v>
      </c>
      <c r="P656" s="140">
        <f>O656*H656</f>
        <v>0</v>
      </c>
      <c r="Q656" s="140">
        <v>0</v>
      </c>
      <c r="R656" s="140">
        <f>Q656*H656</f>
        <v>0</v>
      </c>
      <c r="S656" s="140">
        <v>0</v>
      </c>
      <c r="T656" s="141">
        <f>S656*H656</f>
        <v>0</v>
      </c>
      <c r="AR656" s="142" t="s">
        <v>96</v>
      </c>
      <c r="AT656" s="142" t="s">
        <v>248</v>
      </c>
      <c r="AU656" s="142" t="s">
        <v>82</v>
      </c>
      <c r="AY656" s="17" t="s">
        <v>247</v>
      </c>
      <c r="BE656" s="143">
        <f>IF(N656="základní",J656,0)</f>
        <v>0</v>
      </c>
      <c r="BF656" s="143">
        <f>IF(N656="snížená",J656,0)</f>
        <v>0</v>
      </c>
      <c r="BG656" s="143">
        <f>IF(N656="zákl. přenesená",J656,0)</f>
        <v>0</v>
      </c>
      <c r="BH656" s="143">
        <f>IF(N656="sníž. přenesená",J656,0)</f>
        <v>0</v>
      </c>
      <c r="BI656" s="143">
        <f>IF(N656="nulová",J656,0)</f>
        <v>0</v>
      </c>
      <c r="BJ656" s="17" t="s">
        <v>82</v>
      </c>
      <c r="BK656" s="143">
        <f>ROUND(I656*H656,2)</f>
        <v>0</v>
      </c>
      <c r="BL656" s="17" t="s">
        <v>96</v>
      </c>
      <c r="BM656" s="142" t="s">
        <v>2746</v>
      </c>
    </row>
    <row r="657" spans="2:65" s="1" customFormat="1" ht="87.75">
      <c r="B657" s="32"/>
      <c r="D657" s="144" t="s">
        <v>253</v>
      </c>
      <c r="F657" s="145" t="s">
        <v>1995</v>
      </c>
      <c r="I657" s="146"/>
      <c r="L657" s="32"/>
      <c r="M657" s="147"/>
      <c r="T657" s="55"/>
      <c r="AT657" s="17" t="s">
        <v>253</v>
      </c>
      <c r="AU657" s="17" t="s">
        <v>82</v>
      </c>
    </row>
    <row r="658" spans="2:65" s="1" customFormat="1" ht="165.75">
      <c r="B658" s="32"/>
      <c r="D658" s="144" t="s">
        <v>1580</v>
      </c>
      <c r="F658" s="166" t="s">
        <v>2747</v>
      </c>
      <c r="I658" s="146"/>
      <c r="L658" s="32"/>
      <c r="M658" s="147"/>
      <c r="T658" s="55"/>
      <c r="AT658" s="17" t="s">
        <v>1580</v>
      </c>
      <c r="AU658" s="17" t="s">
        <v>82</v>
      </c>
    </row>
    <row r="659" spans="2:65" s="12" customFormat="1">
      <c r="B659" s="155"/>
      <c r="D659" s="144" t="s">
        <v>255</v>
      </c>
      <c r="E659" s="156" t="s">
        <v>1</v>
      </c>
      <c r="F659" s="157" t="s">
        <v>1921</v>
      </c>
      <c r="H659" s="156" t="s">
        <v>1</v>
      </c>
      <c r="I659" s="158"/>
      <c r="L659" s="155"/>
      <c r="M659" s="159"/>
      <c r="T659" s="160"/>
      <c r="AT659" s="156" t="s">
        <v>255</v>
      </c>
      <c r="AU659" s="156" t="s">
        <v>82</v>
      </c>
      <c r="AV659" s="12" t="s">
        <v>82</v>
      </c>
      <c r="AW659" s="12" t="s">
        <v>32</v>
      </c>
      <c r="AX659" s="12" t="s">
        <v>75</v>
      </c>
      <c r="AY659" s="156" t="s">
        <v>247</v>
      </c>
    </row>
    <row r="660" spans="2:65" s="11" customFormat="1">
      <c r="B660" s="148"/>
      <c r="D660" s="144" t="s">
        <v>255</v>
      </c>
      <c r="E660" s="149" t="s">
        <v>2748</v>
      </c>
      <c r="F660" s="150" t="s">
        <v>2749</v>
      </c>
      <c r="H660" s="151">
        <v>1</v>
      </c>
      <c r="I660" s="152"/>
      <c r="L660" s="148"/>
      <c r="M660" s="153"/>
      <c r="T660" s="154"/>
      <c r="AT660" s="149" t="s">
        <v>255</v>
      </c>
      <c r="AU660" s="149" t="s">
        <v>82</v>
      </c>
      <c r="AV660" s="11" t="s">
        <v>84</v>
      </c>
      <c r="AW660" s="11" t="s">
        <v>32</v>
      </c>
      <c r="AX660" s="11" t="s">
        <v>82</v>
      </c>
      <c r="AY660" s="149" t="s">
        <v>247</v>
      </c>
    </row>
    <row r="661" spans="2:65" s="1" customFormat="1" ht="24.2" customHeight="1">
      <c r="B661" s="130"/>
      <c r="C661" s="131" t="s">
        <v>2750</v>
      </c>
      <c r="D661" s="131" t="s">
        <v>248</v>
      </c>
      <c r="E661" s="132" t="s">
        <v>2751</v>
      </c>
      <c r="F661" s="133" t="s">
        <v>2752</v>
      </c>
      <c r="G661" s="134" t="s">
        <v>363</v>
      </c>
      <c r="H661" s="135">
        <v>2</v>
      </c>
      <c r="I661" s="136"/>
      <c r="J661" s="137">
        <f>ROUND(I661*H661,2)</f>
        <v>0</v>
      </c>
      <c r="K661" s="133" t="s">
        <v>1577</v>
      </c>
      <c r="L661" s="32"/>
      <c r="M661" s="138" t="s">
        <v>1</v>
      </c>
      <c r="N661" s="139" t="s">
        <v>40</v>
      </c>
      <c r="P661" s="140">
        <f>O661*H661</f>
        <v>0</v>
      </c>
      <c r="Q661" s="140">
        <v>0</v>
      </c>
      <c r="R661" s="140">
        <f>Q661*H661</f>
        <v>0</v>
      </c>
      <c r="S661" s="140">
        <v>0</v>
      </c>
      <c r="T661" s="141">
        <f>S661*H661</f>
        <v>0</v>
      </c>
      <c r="AR661" s="142" t="s">
        <v>96</v>
      </c>
      <c r="AT661" s="142" t="s">
        <v>248</v>
      </c>
      <c r="AU661" s="142" t="s">
        <v>82</v>
      </c>
      <c r="AY661" s="17" t="s">
        <v>247</v>
      </c>
      <c r="BE661" s="143">
        <f>IF(N661="základní",J661,0)</f>
        <v>0</v>
      </c>
      <c r="BF661" s="143">
        <f>IF(N661="snížená",J661,0)</f>
        <v>0</v>
      </c>
      <c r="BG661" s="143">
        <f>IF(N661="zákl. přenesená",J661,0)</f>
        <v>0</v>
      </c>
      <c r="BH661" s="143">
        <f>IF(N661="sníž. přenesená",J661,0)</f>
        <v>0</v>
      </c>
      <c r="BI661" s="143">
        <f>IF(N661="nulová",J661,0)</f>
        <v>0</v>
      </c>
      <c r="BJ661" s="17" t="s">
        <v>82</v>
      </c>
      <c r="BK661" s="143">
        <f>ROUND(I661*H661,2)</f>
        <v>0</v>
      </c>
      <c r="BL661" s="17" t="s">
        <v>96</v>
      </c>
      <c r="BM661" s="142" t="s">
        <v>2753</v>
      </c>
    </row>
    <row r="662" spans="2:65" s="1" customFormat="1" ht="87.75">
      <c r="B662" s="32"/>
      <c r="D662" s="144" t="s">
        <v>253</v>
      </c>
      <c r="F662" s="145" t="s">
        <v>2754</v>
      </c>
      <c r="I662" s="146"/>
      <c r="L662" s="32"/>
      <c r="M662" s="147"/>
      <c r="T662" s="55"/>
      <c r="AT662" s="17" t="s">
        <v>253</v>
      </c>
      <c r="AU662" s="17" t="s">
        <v>82</v>
      </c>
    </row>
    <row r="663" spans="2:65" s="1" customFormat="1" ht="165.75">
      <c r="B663" s="32"/>
      <c r="D663" s="144" t="s">
        <v>1580</v>
      </c>
      <c r="F663" s="166" t="s">
        <v>2747</v>
      </c>
      <c r="I663" s="146"/>
      <c r="L663" s="32"/>
      <c r="M663" s="147"/>
      <c r="T663" s="55"/>
      <c r="AT663" s="17" t="s">
        <v>1580</v>
      </c>
      <c r="AU663" s="17" t="s">
        <v>82</v>
      </c>
    </row>
    <row r="664" spans="2:65" s="12" customFormat="1">
      <c r="B664" s="155"/>
      <c r="D664" s="144" t="s">
        <v>255</v>
      </c>
      <c r="E664" s="156" t="s">
        <v>1</v>
      </c>
      <c r="F664" s="157" t="s">
        <v>1921</v>
      </c>
      <c r="H664" s="156" t="s">
        <v>1</v>
      </c>
      <c r="I664" s="158"/>
      <c r="L664" s="155"/>
      <c r="M664" s="159"/>
      <c r="T664" s="160"/>
      <c r="AT664" s="156" t="s">
        <v>255</v>
      </c>
      <c r="AU664" s="156" t="s">
        <v>82</v>
      </c>
      <c r="AV664" s="12" t="s">
        <v>82</v>
      </c>
      <c r="AW664" s="12" t="s">
        <v>32</v>
      </c>
      <c r="AX664" s="12" t="s">
        <v>75</v>
      </c>
      <c r="AY664" s="156" t="s">
        <v>247</v>
      </c>
    </row>
    <row r="665" spans="2:65" s="11" customFormat="1">
      <c r="B665" s="148"/>
      <c r="D665" s="144" t="s">
        <v>255</v>
      </c>
      <c r="E665" s="149" t="s">
        <v>2755</v>
      </c>
      <c r="F665" s="150" t="s">
        <v>2756</v>
      </c>
      <c r="H665" s="151">
        <v>2</v>
      </c>
      <c r="I665" s="152"/>
      <c r="L665" s="148"/>
      <c r="M665" s="153"/>
      <c r="T665" s="154"/>
      <c r="AT665" s="149" t="s">
        <v>255</v>
      </c>
      <c r="AU665" s="149" t="s">
        <v>82</v>
      </c>
      <c r="AV665" s="11" t="s">
        <v>84</v>
      </c>
      <c r="AW665" s="11" t="s">
        <v>32</v>
      </c>
      <c r="AX665" s="11" t="s">
        <v>82</v>
      </c>
      <c r="AY665" s="149" t="s">
        <v>247</v>
      </c>
    </row>
    <row r="666" spans="2:65" s="1" customFormat="1" ht="16.5" customHeight="1">
      <c r="B666" s="130"/>
      <c r="C666" s="131" t="s">
        <v>2757</v>
      </c>
      <c r="D666" s="131" t="s">
        <v>248</v>
      </c>
      <c r="E666" s="132" t="s">
        <v>2758</v>
      </c>
      <c r="F666" s="133" t="s">
        <v>2759</v>
      </c>
      <c r="G666" s="134" t="s">
        <v>363</v>
      </c>
      <c r="H666" s="135">
        <v>20</v>
      </c>
      <c r="I666" s="136"/>
      <c r="J666" s="137">
        <f>ROUND(I666*H666,2)</f>
        <v>0</v>
      </c>
      <c r="K666" s="133" t="s">
        <v>1577</v>
      </c>
      <c r="L666" s="32"/>
      <c r="M666" s="138" t="s">
        <v>1</v>
      </c>
      <c r="N666" s="139" t="s">
        <v>40</v>
      </c>
      <c r="P666" s="140">
        <f>O666*H666</f>
        <v>0</v>
      </c>
      <c r="Q666" s="140">
        <v>0</v>
      </c>
      <c r="R666" s="140">
        <f>Q666*H666</f>
        <v>0</v>
      </c>
      <c r="S666" s="140">
        <v>0</v>
      </c>
      <c r="T666" s="141">
        <f>S666*H666</f>
        <v>0</v>
      </c>
      <c r="AR666" s="142" t="s">
        <v>96</v>
      </c>
      <c r="AT666" s="142" t="s">
        <v>248</v>
      </c>
      <c r="AU666" s="142" t="s">
        <v>82</v>
      </c>
      <c r="AY666" s="17" t="s">
        <v>247</v>
      </c>
      <c r="BE666" s="143">
        <f>IF(N666="základní",J666,0)</f>
        <v>0</v>
      </c>
      <c r="BF666" s="143">
        <f>IF(N666="snížená",J666,0)</f>
        <v>0</v>
      </c>
      <c r="BG666" s="143">
        <f>IF(N666="zákl. přenesená",J666,0)</f>
        <v>0</v>
      </c>
      <c r="BH666" s="143">
        <f>IF(N666="sníž. přenesená",J666,0)</f>
        <v>0</v>
      </c>
      <c r="BI666" s="143">
        <f>IF(N666="nulová",J666,0)</f>
        <v>0</v>
      </c>
      <c r="BJ666" s="17" t="s">
        <v>82</v>
      </c>
      <c r="BK666" s="143">
        <f>ROUND(I666*H666,2)</f>
        <v>0</v>
      </c>
      <c r="BL666" s="17" t="s">
        <v>96</v>
      </c>
      <c r="BM666" s="142" t="s">
        <v>2760</v>
      </c>
    </row>
    <row r="667" spans="2:65" s="1" customFormat="1">
      <c r="B667" s="32"/>
      <c r="D667" s="144" t="s">
        <v>253</v>
      </c>
      <c r="F667" s="145" t="s">
        <v>2761</v>
      </c>
      <c r="I667" s="146"/>
      <c r="L667" s="32"/>
      <c r="M667" s="147"/>
      <c r="T667" s="55"/>
      <c r="AT667" s="17" t="s">
        <v>253</v>
      </c>
      <c r="AU667" s="17" t="s">
        <v>82</v>
      </c>
    </row>
    <row r="668" spans="2:65" s="1" customFormat="1" ht="39">
      <c r="B668" s="32"/>
      <c r="D668" s="144" t="s">
        <v>1580</v>
      </c>
      <c r="F668" s="166" t="s">
        <v>2762</v>
      </c>
      <c r="I668" s="146"/>
      <c r="L668" s="32"/>
      <c r="M668" s="147"/>
      <c r="T668" s="55"/>
      <c r="AT668" s="17" t="s">
        <v>1580</v>
      </c>
      <c r="AU668" s="17" t="s">
        <v>82</v>
      </c>
    </row>
    <row r="669" spans="2:65" s="12" customFormat="1" ht="22.5">
      <c r="B669" s="155"/>
      <c r="D669" s="144" t="s">
        <v>255</v>
      </c>
      <c r="E669" s="156" t="s">
        <v>1</v>
      </c>
      <c r="F669" s="157" t="s">
        <v>2374</v>
      </c>
      <c r="H669" s="156" t="s">
        <v>1</v>
      </c>
      <c r="I669" s="158"/>
      <c r="L669" s="155"/>
      <c r="M669" s="159"/>
      <c r="T669" s="160"/>
      <c r="AT669" s="156" t="s">
        <v>255</v>
      </c>
      <c r="AU669" s="156" t="s">
        <v>82</v>
      </c>
      <c r="AV669" s="12" t="s">
        <v>82</v>
      </c>
      <c r="AW669" s="12" t="s">
        <v>32</v>
      </c>
      <c r="AX669" s="12" t="s">
        <v>75</v>
      </c>
      <c r="AY669" s="156" t="s">
        <v>247</v>
      </c>
    </row>
    <row r="670" spans="2:65" s="12" customFormat="1">
      <c r="B670" s="155"/>
      <c r="D670" s="144" t="s">
        <v>255</v>
      </c>
      <c r="E670" s="156" t="s">
        <v>1</v>
      </c>
      <c r="F670" s="157" t="s">
        <v>2763</v>
      </c>
      <c r="H670" s="156" t="s">
        <v>1</v>
      </c>
      <c r="I670" s="158"/>
      <c r="L670" s="155"/>
      <c r="M670" s="159"/>
      <c r="T670" s="160"/>
      <c r="AT670" s="156" t="s">
        <v>255</v>
      </c>
      <c r="AU670" s="156" t="s">
        <v>82</v>
      </c>
      <c r="AV670" s="12" t="s">
        <v>82</v>
      </c>
      <c r="AW670" s="12" t="s">
        <v>32</v>
      </c>
      <c r="AX670" s="12" t="s">
        <v>75</v>
      </c>
      <c r="AY670" s="156" t="s">
        <v>247</v>
      </c>
    </row>
    <row r="671" spans="2:65" s="11" customFormat="1">
      <c r="B671" s="148"/>
      <c r="D671" s="144" t="s">
        <v>255</v>
      </c>
      <c r="E671" s="149" t="s">
        <v>2209</v>
      </c>
      <c r="F671" s="150" t="s">
        <v>2764</v>
      </c>
      <c r="H671" s="151">
        <v>5</v>
      </c>
      <c r="I671" s="152"/>
      <c r="L671" s="148"/>
      <c r="M671" s="153"/>
      <c r="T671" s="154"/>
      <c r="AT671" s="149" t="s">
        <v>255</v>
      </c>
      <c r="AU671" s="149" t="s">
        <v>82</v>
      </c>
      <c r="AV671" s="11" t="s">
        <v>84</v>
      </c>
      <c r="AW671" s="11" t="s">
        <v>32</v>
      </c>
      <c r="AX671" s="11" t="s">
        <v>75</v>
      </c>
      <c r="AY671" s="149" t="s">
        <v>247</v>
      </c>
    </row>
    <row r="672" spans="2:65" s="11" customFormat="1">
      <c r="B672" s="148"/>
      <c r="D672" s="144" t="s">
        <v>255</v>
      </c>
      <c r="E672" s="149" t="s">
        <v>740</v>
      </c>
      <c r="F672" s="150" t="s">
        <v>2765</v>
      </c>
      <c r="H672" s="151">
        <v>5</v>
      </c>
      <c r="I672" s="152"/>
      <c r="L672" s="148"/>
      <c r="M672" s="153"/>
      <c r="T672" s="154"/>
      <c r="AT672" s="149" t="s">
        <v>255</v>
      </c>
      <c r="AU672" s="149" t="s">
        <v>82</v>
      </c>
      <c r="AV672" s="11" t="s">
        <v>84</v>
      </c>
      <c r="AW672" s="11" t="s">
        <v>32</v>
      </c>
      <c r="AX672" s="11" t="s">
        <v>75</v>
      </c>
      <c r="AY672" s="149" t="s">
        <v>247</v>
      </c>
    </row>
    <row r="673" spans="2:65" s="11" customFormat="1">
      <c r="B673" s="148"/>
      <c r="D673" s="144" t="s">
        <v>255</v>
      </c>
      <c r="E673" s="149" t="s">
        <v>2212</v>
      </c>
      <c r="F673" s="150" t="s">
        <v>2766</v>
      </c>
      <c r="H673" s="151">
        <v>5</v>
      </c>
      <c r="I673" s="152"/>
      <c r="L673" s="148"/>
      <c r="M673" s="153"/>
      <c r="T673" s="154"/>
      <c r="AT673" s="149" t="s">
        <v>255</v>
      </c>
      <c r="AU673" s="149" t="s">
        <v>82</v>
      </c>
      <c r="AV673" s="11" t="s">
        <v>84</v>
      </c>
      <c r="AW673" s="11" t="s">
        <v>32</v>
      </c>
      <c r="AX673" s="11" t="s">
        <v>75</v>
      </c>
      <c r="AY673" s="149" t="s">
        <v>247</v>
      </c>
    </row>
    <row r="674" spans="2:65" s="11" customFormat="1">
      <c r="B674" s="148"/>
      <c r="D674" s="144" t="s">
        <v>255</v>
      </c>
      <c r="E674" s="149" t="s">
        <v>2214</v>
      </c>
      <c r="F674" s="150" t="s">
        <v>2767</v>
      </c>
      <c r="H674" s="151">
        <v>5</v>
      </c>
      <c r="I674" s="152"/>
      <c r="L674" s="148"/>
      <c r="M674" s="153"/>
      <c r="T674" s="154"/>
      <c r="AT674" s="149" t="s">
        <v>255</v>
      </c>
      <c r="AU674" s="149" t="s">
        <v>82</v>
      </c>
      <c r="AV674" s="11" t="s">
        <v>84</v>
      </c>
      <c r="AW674" s="11" t="s">
        <v>32</v>
      </c>
      <c r="AX674" s="11" t="s">
        <v>75</v>
      </c>
      <c r="AY674" s="149" t="s">
        <v>247</v>
      </c>
    </row>
    <row r="675" spans="2:65" s="11" customFormat="1">
      <c r="B675" s="148"/>
      <c r="D675" s="144" t="s">
        <v>255</v>
      </c>
      <c r="E675" s="149" t="s">
        <v>2768</v>
      </c>
      <c r="F675" s="150" t="s">
        <v>2769</v>
      </c>
      <c r="H675" s="151">
        <v>20</v>
      </c>
      <c r="I675" s="152"/>
      <c r="L675" s="148"/>
      <c r="M675" s="153"/>
      <c r="T675" s="154"/>
      <c r="AT675" s="149" t="s">
        <v>255</v>
      </c>
      <c r="AU675" s="149" t="s">
        <v>82</v>
      </c>
      <c r="AV675" s="11" t="s">
        <v>84</v>
      </c>
      <c r="AW675" s="11" t="s">
        <v>32</v>
      </c>
      <c r="AX675" s="11" t="s">
        <v>82</v>
      </c>
      <c r="AY675" s="149" t="s">
        <v>247</v>
      </c>
    </row>
    <row r="676" spans="2:65" s="1" customFormat="1" ht="16.5" customHeight="1">
      <c r="B676" s="130"/>
      <c r="C676" s="131" t="s">
        <v>2770</v>
      </c>
      <c r="D676" s="131" t="s">
        <v>248</v>
      </c>
      <c r="E676" s="132" t="s">
        <v>2771</v>
      </c>
      <c r="F676" s="133" t="s">
        <v>2759</v>
      </c>
      <c r="G676" s="134" t="s">
        <v>363</v>
      </c>
      <c r="H676" s="135">
        <v>11</v>
      </c>
      <c r="I676" s="136"/>
      <c r="J676" s="137">
        <f>ROUND(I676*H676,2)</f>
        <v>0</v>
      </c>
      <c r="K676" s="133" t="s">
        <v>1577</v>
      </c>
      <c r="L676" s="32"/>
      <c r="M676" s="138" t="s">
        <v>1</v>
      </c>
      <c r="N676" s="139" t="s">
        <v>40</v>
      </c>
      <c r="P676" s="140">
        <f>O676*H676</f>
        <v>0</v>
      </c>
      <c r="Q676" s="140">
        <v>0</v>
      </c>
      <c r="R676" s="140">
        <f>Q676*H676</f>
        <v>0</v>
      </c>
      <c r="S676" s="140">
        <v>0</v>
      </c>
      <c r="T676" s="141">
        <f>S676*H676</f>
        <v>0</v>
      </c>
      <c r="AR676" s="142" t="s">
        <v>96</v>
      </c>
      <c r="AT676" s="142" t="s">
        <v>248</v>
      </c>
      <c r="AU676" s="142" t="s">
        <v>82</v>
      </c>
      <c r="AY676" s="17" t="s">
        <v>247</v>
      </c>
      <c r="BE676" s="143">
        <f>IF(N676="základní",J676,0)</f>
        <v>0</v>
      </c>
      <c r="BF676" s="143">
        <f>IF(N676="snížená",J676,0)</f>
        <v>0</v>
      </c>
      <c r="BG676" s="143">
        <f>IF(N676="zákl. přenesená",J676,0)</f>
        <v>0</v>
      </c>
      <c r="BH676" s="143">
        <f>IF(N676="sníž. přenesená",J676,0)</f>
        <v>0</v>
      </c>
      <c r="BI676" s="143">
        <f>IF(N676="nulová",J676,0)</f>
        <v>0</v>
      </c>
      <c r="BJ676" s="17" t="s">
        <v>82</v>
      </c>
      <c r="BK676" s="143">
        <f>ROUND(I676*H676,2)</f>
        <v>0</v>
      </c>
      <c r="BL676" s="17" t="s">
        <v>96</v>
      </c>
      <c r="BM676" s="142" t="s">
        <v>2772</v>
      </c>
    </row>
    <row r="677" spans="2:65" s="1" customFormat="1">
      <c r="B677" s="32"/>
      <c r="D677" s="144" t="s">
        <v>253</v>
      </c>
      <c r="F677" s="145" t="s">
        <v>2773</v>
      </c>
      <c r="I677" s="146"/>
      <c r="L677" s="32"/>
      <c r="M677" s="147"/>
      <c r="T677" s="55"/>
      <c r="AT677" s="17" t="s">
        <v>253</v>
      </c>
      <c r="AU677" s="17" t="s">
        <v>82</v>
      </c>
    </row>
    <row r="678" spans="2:65" s="1" customFormat="1" ht="39">
      <c r="B678" s="32"/>
      <c r="D678" s="144" t="s">
        <v>1580</v>
      </c>
      <c r="F678" s="166" t="s">
        <v>2762</v>
      </c>
      <c r="I678" s="146"/>
      <c r="L678" s="32"/>
      <c r="M678" s="147"/>
      <c r="T678" s="55"/>
      <c r="AT678" s="17" t="s">
        <v>1580</v>
      </c>
      <c r="AU678" s="17" t="s">
        <v>82</v>
      </c>
    </row>
    <row r="679" spans="2:65" s="12" customFormat="1" ht="22.5">
      <c r="B679" s="155"/>
      <c r="D679" s="144" t="s">
        <v>255</v>
      </c>
      <c r="E679" s="156" t="s">
        <v>1</v>
      </c>
      <c r="F679" s="157" t="s">
        <v>2374</v>
      </c>
      <c r="H679" s="156" t="s">
        <v>1</v>
      </c>
      <c r="I679" s="158"/>
      <c r="L679" s="155"/>
      <c r="M679" s="159"/>
      <c r="T679" s="160"/>
      <c r="AT679" s="156" t="s">
        <v>255</v>
      </c>
      <c r="AU679" s="156" t="s">
        <v>82</v>
      </c>
      <c r="AV679" s="12" t="s">
        <v>82</v>
      </c>
      <c r="AW679" s="12" t="s">
        <v>32</v>
      </c>
      <c r="AX679" s="12" t="s">
        <v>75</v>
      </c>
      <c r="AY679" s="156" t="s">
        <v>247</v>
      </c>
    </row>
    <row r="680" spans="2:65" s="12" customFormat="1">
      <c r="B680" s="155"/>
      <c r="D680" s="144" t="s">
        <v>255</v>
      </c>
      <c r="E680" s="156" t="s">
        <v>1</v>
      </c>
      <c r="F680" s="157" t="s">
        <v>2763</v>
      </c>
      <c r="H680" s="156" t="s">
        <v>1</v>
      </c>
      <c r="I680" s="158"/>
      <c r="L680" s="155"/>
      <c r="M680" s="159"/>
      <c r="T680" s="160"/>
      <c r="AT680" s="156" t="s">
        <v>255</v>
      </c>
      <c r="AU680" s="156" t="s">
        <v>82</v>
      </c>
      <c r="AV680" s="12" t="s">
        <v>82</v>
      </c>
      <c r="AW680" s="12" t="s">
        <v>32</v>
      </c>
      <c r="AX680" s="12" t="s">
        <v>75</v>
      </c>
      <c r="AY680" s="156" t="s">
        <v>247</v>
      </c>
    </row>
    <row r="681" spans="2:65" s="11" customFormat="1">
      <c r="B681" s="148"/>
      <c r="D681" s="144" t="s">
        <v>255</v>
      </c>
      <c r="E681" s="149" t="s">
        <v>2223</v>
      </c>
      <c r="F681" s="150" t="s">
        <v>2774</v>
      </c>
      <c r="H681" s="151">
        <v>2</v>
      </c>
      <c r="I681" s="152"/>
      <c r="L681" s="148"/>
      <c r="M681" s="153"/>
      <c r="T681" s="154"/>
      <c r="AT681" s="149" t="s">
        <v>255</v>
      </c>
      <c r="AU681" s="149" t="s">
        <v>82</v>
      </c>
      <c r="AV681" s="11" t="s">
        <v>84</v>
      </c>
      <c r="AW681" s="11" t="s">
        <v>32</v>
      </c>
      <c r="AX681" s="11" t="s">
        <v>75</v>
      </c>
      <c r="AY681" s="149" t="s">
        <v>247</v>
      </c>
    </row>
    <row r="682" spans="2:65" s="11" customFormat="1">
      <c r="B682" s="148"/>
      <c r="D682" s="144" t="s">
        <v>255</v>
      </c>
      <c r="E682" s="149" t="s">
        <v>745</v>
      </c>
      <c r="F682" s="150" t="s">
        <v>2775</v>
      </c>
      <c r="H682" s="151">
        <v>3</v>
      </c>
      <c r="I682" s="152"/>
      <c r="L682" s="148"/>
      <c r="M682" s="153"/>
      <c r="T682" s="154"/>
      <c r="AT682" s="149" t="s">
        <v>255</v>
      </c>
      <c r="AU682" s="149" t="s">
        <v>82</v>
      </c>
      <c r="AV682" s="11" t="s">
        <v>84</v>
      </c>
      <c r="AW682" s="11" t="s">
        <v>32</v>
      </c>
      <c r="AX682" s="11" t="s">
        <v>75</v>
      </c>
      <c r="AY682" s="149" t="s">
        <v>247</v>
      </c>
    </row>
    <row r="683" spans="2:65" s="11" customFormat="1">
      <c r="B683" s="148"/>
      <c r="D683" s="144" t="s">
        <v>255</v>
      </c>
      <c r="E683" s="149" t="s">
        <v>2227</v>
      </c>
      <c r="F683" s="150" t="s">
        <v>2776</v>
      </c>
      <c r="H683" s="151">
        <v>3</v>
      </c>
      <c r="I683" s="152"/>
      <c r="L683" s="148"/>
      <c r="M683" s="153"/>
      <c r="T683" s="154"/>
      <c r="AT683" s="149" t="s">
        <v>255</v>
      </c>
      <c r="AU683" s="149" t="s">
        <v>82</v>
      </c>
      <c r="AV683" s="11" t="s">
        <v>84</v>
      </c>
      <c r="AW683" s="11" t="s">
        <v>32</v>
      </c>
      <c r="AX683" s="11" t="s">
        <v>75</v>
      </c>
      <c r="AY683" s="149" t="s">
        <v>247</v>
      </c>
    </row>
    <row r="684" spans="2:65" s="11" customFormat="1">
      <c r="B684" s="148"/>
      <c r="D684" s="144" t="s">
        <v>255</v>
      </c>
      <c r="E684" s="149" t="s">
        <v>2228</v>
      </c>
      <c r="F684" s="150" t="s">
        <v>2777</v>
      </c>
      <c r="H684" s="151">
        <v>3</v>
      </c>
      <c r="I684" s="152"/>
      <c r="L684" s="148"/>
      <c r="M684" s="153"/>
      <c r="T684" s="154"/>
      <c r="AT684" s="149" t="s">
        <v>255</v>
      </c>
      <c r="AU684" s="149" t="s">
        <v>82</v>
      </c>
      <c r="AV684" s="11" t="s">
        <v>84</v>
      </c>
      <c r="AW684" s="11" t="s">
        <v>32</v>
      </c>
      <c r="AX684" s="11" t="s">
        <v>75</v>
      </c>
      <c r="AY684" s="149" t="s">
        <v>247</v>
      </c>
    </row>
    <row r="685" spans="2:65" s="11" customFormat="1">
      <c r="B685" s="148"/>
      <c r="D685" s="144" t="s">
        <v>255</v>
      </c>
      <c r="E685" s="149" t="s">
        <v>2778</v>
      </c>
      <c r="F685" s="150" t="s">
        <v>2779</v>
      </c>
      <c r="H685" s="151">
        <v>11</v>
      </c>
      <c r="I685" s="152"/>
      <c r="L685" s="148"/>
      <c r="M685" s="153"/>
      <c r="T685" s="154"/>
      <c r="AT685" s="149" t="s">
        <v>255</v>
      </c>
      <c r="AU685" s="149" t="s">
        <v>82</v>
      </c>
      <c r="AV685" s="11" t="s">
        <v>84</v>
      </c>
      <c r="AW685" s="11" t="s">
        <v>32</v>
      </c>
      <c r="AX685" s="11" t="s">
        <v>82</v>
      </c>
      <c r="AY685" s="149" t="s">
        <v>247</v>
      </c>
    </row>
    <row r="686" spans="2:65" s="1" customFormat="1" ht="24.2" customHeight="1">
      <c r="B686" s="130"/>
      <c r="C686" s="131" t="s">
        <v>2162</v>
      </c>
      <c r="D686" s="131" t="s">
        <v>248</v>
      </c>
      <c r="E686" s="132" t="s">
        <v>2780</v>
      </c>
      <c r="F686" s="133" t="s">
        <v>2781</v>
      </c>
      <c r="G686" s="134" t="s">
        <v>363</v>
      </c>
      <c r="H686" s="135">
        <v>5</v>
      </c>
      <c r="I686" s="136"/>
      <c r="J686" s="137">
        <f>ROUND(I686*H686,2)</f>
        <v>0</v>
      </c>
      <c r="K686" s="133" t="s">
        <v>1</v>
      </c>
      <c r="L686" s="32"/>
      <c r="M686" s="138" t="s">
        <v>1</v>
      </c>
      <c r="N686" s="139" t="s">
        <v>40</v>
      </c>
      <c r="P686" s="140">
        <f>O686*H686</f>
        <v>0</v>
      </c>
      <c r="Q686" s="140">
        <v>0</v>
      </c>
      <c r="R686" s="140">
        <f>Q686*H686</f>
        <v>0</v>
      </c>
      <c r="S686" s="140">
        <v>0</v>
      </c>
      <c r="T686" s="141">
        <f>S686*H686</f>
        <v>0</v>
      </c>
      <c r="AR686" s="142" t="s">
        <v>96</v>
      </c>
      <c r="AT686" s="142" t="s">
        <v>248</v>
      </c>
      <c r="AU686" s="142" t="s">
        <v>82</v>
      </c>
      <c r="AY686" s="17" t="s">
        <v>247</v>
      </c>
      <c r="BE686" s="143">
        <f>IF(N686="základní",J686,0)</f>
        <v>0</v>
      </c>
      <c r="BF686" s="143">
        <f>IF(N686="snížená",J686,0)</f>
        <v>0</v>
      </c>
      <c r="BG686" s="143">
        <f>IF(N686="zákl. přenesená",J686,0)</f>
        <v>0</v>
      </c>
      <c r="BH686" s="143">
        <f>IF(N686="sníž. přenesená",J686,0)</f>
        <v>0</v>
      </c>
      <c r="BI686" s="143">
        <f>IF(N686="nulová",J686,0)</f>
        <v>0</v>
      </c>
      <c r="BJ686" s="17" t="s">
        <v>82</v>
      </c>
      <c r="BK686" s="143">
        <f>ROUND(I686*H686,2)</f>
        <v>0</v>
      </c>
      <c r="BL686" s="17" t="s">
        <v>96</v>
      </c>
      <c r="BM686" s="142" t="s">
        <v>2782</v>
      </c>
    </row>
    <row r="687" spans="2:65" s="1" customFormat="1">
      <c r="B687" s="32"/>
      <c r="D687" s="144" t="s">
        <v>253</v>
      </c>
      <c r="F687" s="145" t="s">
        <v>2783</v>
      </c>
      <c r="I687" s="146"/>
      <c r="L687" s="32"/>
      <c r="M687" s="147"/>
      <c r="T687" s="55"/>
      <c r="AT687" s="17" t="s">
        <v>253</v>
      </c>
      <c r="AU687" s="17" t="s">
        <v>82</v>
      </c>
    </row>
    <row r="688" spans="2:65" s="1" customFormat="1" ht="39">
      <c r="B688" s="32"/>
      <c r="D688" s="144" t="s">
        <v>1580</v>
      </c>
      <c r="F688" s="166" t="s">
        <v>2784</v>
      </c>
      <c r="I688" s="146"/>
      <c r="L688" s="32"/>
      <c r="M688" s="147"/>
      <c r="T688" s="55"/>
      <c r="AT688" s="17" t="s">
        <v>1580</v>
      </c>
      <c r="AU688" s="17" t="s">
        <v>82</v>
      </c>
    </row>
    <row r="689" spans="2:65" s="12" customFormat="1" ht="22.5">
      <c r="B689" s="155"/>
      <c r="D689" s="144" t="s">
        <v>255</v>
      </c>
      <c r="E689" s="156" t="s">
        <v>1</v>
      </c>
      <c r="F689" s="157" t="s">
        <v>2374</v>
      </c>
      <c r="H689" s="156" t="s">
        <v>1</v>
      </c>
      <c r="I689" s="158"/>
      <c r="L689" s="155"/>
      <c r="M689" s="159"/>
      <c r="T689" s="160"/>
      <c r="AT689" s="156" t="s">
        <v>255</v>
      </c>
      <c r="AU689" s="156" t="s">
        <v>82</v>
      </c>
      <c r="AV689" s="12" t="s">
        <v>82</v>
      </c>
      <c r="AW689" s="12" t="s">
        <v>32</v>
      </c>
      <c r="AX689" s="12" t="s">
        <v>75</v>
      </c>
      <c r="AY689" s="156" t="s">
        <v>247</v>
      </c>
    </row>
    <row r="690" spans="2:65" s="12" customFormat="1">
      <c r="B690" s="155"/>
      <c r="D690" s="144" t="s">
        <v>255</v>
      </c>
      <c r="E690" s="156" t="s">
        <v>1</v>
      </c>
      <c r="F690" s="157" t="s">
        <v>2763</v>
      </c>
      <c r="H690" s="156" t="s">
        <v>1</v>
      </c>
      <c r="I690" s="158"/>
      <c r="L690" s="155"/>
      <c r="M690" s="159"/>
      <c r="T690" s="160"/>
      <c r="AT690" s="156" t="s">
        <v>255</v>
      </c>
      <c r="AU690" s="156" t="s">
        <v>82</v>
      </c>
      <c r="AV690" s="12" t="s">
        <v>82</v>
      </c>
      <c r="AW690" s="12" t="s">
        <v>32</v>
      </c>
      <c r="AX690" s="12" t="s">
        <v>75</v>
      </c>
      <c r="AY690" s="156" t="s">
        <v>247</v>
      </c>
    </row>
    <row r="691" spans="2:65" s="11" customFormat="1">
      <c r="B691" s="148"/>
      <c r="D691" s="144" t="s">
        <v>255</v>
      </c>
      <c r="E691" s="149" t="s">
        <v>2215</v>
      </c>
      <c r="F691" s="150" t="s">
        <v>2774</v>
      </c>
      <c r="H691" s="151">
        <v>2</v>
      </c>
      <c r="I691" s="152"/>
      <c r="L691" s="148"/>
      <c r="M691" s="153"/>
      <c r="T691" s="154"/>
      <c r="AT691" s="149" t="s">
        <v>255</v>
      </c>
      <c r="AU691" s="149" t="s">
        <v>82</v>
      </c>
      <c r="AV691" s="11" t="s">
        <v>84</v>
      </c>
      <c r="AW691" s="11" t="s">
        <v>32</v>
      </c>
      <c r="AX691" s="11" t="s">
        <v>75</v>
      </c>
      <c r="AY691" s="149" t="s">
        <v>247</v>
      </c>
    </row>
    <row r="692" spans="2:65" s="11" customFormat="1">
      <c r="B692" s="148"/>
      <c r="D692" s="144" t="s">
        <v>255</v>
      </c>
      <c r="E692" s="149" t="s">
        <v>742</v>
      </c>
      <c r="F692" s="150" t="s">
        <v>2637</v>
      </c>
      <c r="H692" s="151">
        <v>1</v>
      </c>
      <c r="I692" s="152"/>
      <c r="L692" s="148"/>
      <c r="M692" s="153"/>
      <c r="T692" s="154"/>
      <c r="AT692" s="149" t="s">
        <v>255</v>
      </c>
      <c r="AU692" s="149" t="s">
        <v>82</v>
      </c>
      <c r="AV692" s="11" t="s">
        <v>84</v>
      </c>
      <c r="AW692" s="11" t="s">
        <v>32</v>
      </c>
      <c r="AX692" s="11" t="s">
        <v>75</v>
      </c>
      <c r="AY692" s="149" t="s">
        <v>247</v>
      </c>
    </row>
    <row r="693" spans="2:65" s="11" customFormat="1">
      <c r="B693" s="148"/>
      <c r="D693" s="144" t="s">
        <v>255</v>
      </c>
      <c r="E693" s="149" t="s">
        <v>2218</v>
      </c>
      <c r="F693" s="150" t="s">
        <v>2638</v>
      </c>
      <c r="H693" s="151">
        <v>1</v>
      </c>
      <c r="I693" s="152"/>
      <c r="L693" s="148"/>
      <c r="M693" s="153"/>
      <c r="T693" s="154"/>
      <c r="AT693" s="149" t="s">
        <v>255</v>
      </c>
      <c r="AU693" s="149" t="s">
        <v>82</v>
      </c>
      <c r="AV693" s="11" t="s">
        <v>84</v>
      </c>
      <c r="AW693" s="11" t="s">
        <v>32</v>
      </c>
      <c r="AX693" s="11" t="s">
        <v>75</v>
      </c>
      <c r="AY693" s="149" t="s">
        <v>247</v>
      </c>
    </row>
    <row r="694" spans="2:65" s="11" customFormat="1">
      <c r="B694" s="148"/>
      <c r="D694" s="144" t="s">
        <v>255</v>
      </c>
      <c r="E694" s="149" t="s">
        <v>2220</v>
      </c>
      <c r="F694" s="150" t="s">
        <v>2639</v>
      </c>
      <c r="H694" s="151">
        <v>1</v>
      </c>
      <c r="I694" s="152"/>
      <c r="L694" s="148"/>
      <c r="M694" s="153"/>
      <c r="T694" s="154"/>
      <c r="AT694" s="149" t="s">
        <v>255</v>
      </c>
      <c r="AU694" s="149" t="s">
        <v>82</v>
      </c>
      <c r="AV694" s="11" t="s">
        <v>84</v>
      </c>
      <c r="AW694" s="11" t="s">
        <v>32</v>
      </c>
      <c r="AX694" s="11" t="s">
        <v>75</v>
      </c>
      <c r="AY694" s="149" t="s">
        <v>247</v>
      </c>
    </row>
    <row r="695" spans="2:65" s="11" customFormat="1">
      <c r="B695" s="148"/>
      <c r="D695" s="144" t="s">
        <v>255</v>
      </c>
      <c r="E695" s="149" t="s">
        <v>2785</v>
      </c>
      <c r="F695" s="150" t="s">
        <v>2786</v>
      </c>
      <c r="H695" s="151">
        <v>5</v>
      </c>
      <c r="I695" s="152"/>
      <c r="L695" s="148"/>
      <c r="M695" s="153"/>
      <c r="T695" s="154"/>
      <c r="AT695" s="149" t="s">
        <v>255</v>
      </c>
      <c r="AU695" s="149" t="s">
        <v>82</v>
      </c>
      <c r="AV695" s="11" t="s">
        <v>84</v>
      </c>
      <c r="AW695" s="11" t="s">
        <v>32</v>
      </c>
      <c r="AX695" s="11" t="s">
        <v>82</v>
      </c>
      <c r="AY695" s="149" t="s">
        <v>247</v>
      </c>
    </row>
    <row r="696" spans="2:65" s="1" customFormat="1" ht="24.2" customHeight="1">
      <c r="B696" s="130"/>
      <c r="C696" s="131" t="s">
        <v>2787</v>
      </c>
      <c r="D696" s="131" t="s">
        <v>248</v>
      </c>
      <c r="E696" s="132" t="s">
        <v>1683</v>
      </c>
      <c r="F696" s="133" t="s">
        <v>1684</v>
      </c>
      <c r="G696" s="134" t="s">
        <v>269</v>
      </c>
      <c r="H696" s="135">
        <v>1.677</v>
      </c>
      <c r="I696" s="136"/>
      <c r="J696" s="137">
        <f>ROUND(I696*H696,2)</f>
        <v>0</v>
      </c>
      <c r="K696" s="133" t="s">
        <v>1577</v>
      </c>
      <c r="L696" s="32"/>
      <c r="M696" s="138" t="s">
        <v>1</v>
      </c>
      <c r="N696" s="139" t="s">
        <v>40</v>
      </c>
      <c r="P696" s="140">
        <f>O696*H696</f>
        <v>0</v>
      </c>
      <c r="Q696" s="140">
        <v>0</v>
      </c>
      <c r="R696" s="140">
        <f>Q696*H696</f>
        <v>0</v>
      </c>
      <c r="S696" s="140">
        <v>0</v>
      </c>
      <c r="T696" s="141">
        <f>S696*H696</f>
        <v>0</v>
      </c>
      <c r="AR696" s="142" t="s">
        <v>96</v>
      </c>
      <c r="AT696" s="142" t="s">
        <v>248</v>
      </c>
      <c r="AU696" s="142" t="s">
        <v>82</v>
      </c>
      <c r="AY696" s="17" t="s">
        <v>247</v>
      </c>
      <c r="BE696" s="143">
        <f>IF(N696="základní",J696,0)</f>
        <v>0</v>
      </c>
      <c r="BF696" s="143">
        <f>IF(N696="snížená",J696,0)</f>
        <v>0</v>
      </c>
      <c r="BG696" s="143">
        <f>IF(N696="zákl. přenesená",J696,0)</f>
        <v>0</v>
      </c>
      <c r="BH696" s="143">
        <f>IF(N696="sníž. přenesená",J696,0)</f>
        <v>0</v>
      </c>
      <c r="BI696" s="143">
        <f>IF(N696="nulová",J696,0)</f>
        <v>0</v>
      </c>
      <c r="BJ696" s="17" t="s">
        <v>82</v>
      </c>
      <c r="BK696" s="143">
        <f>ROUND(I696*H696,2)</f>
        <v>0</v>
      </c>
      <c r="BL696" s="17" t="s">
        <v>96</v>
      </c>
      <c r="BM696" s="142" t="s">
        <v>2788</v>
      </c>
    </row>
    <row r="697" spans="2:65" s="1" customFormat="1">
      <c r="B697" s="32"/>
      <c r="D697" s="144" t="s">
        <v>253</v>
      </c>
      <c r="F697" s="145" t="s">
        <v>2789</v>
      </c>
      <c r="I697" s="146"/>
      <c r="L697" s="32"/>
      <c r="M697" s="147"/>
      <c r="T697" s="55"/>
      <c r="AT697" s="17" t="s">
        <v>253</v>
      </c>
      <c r="AU697" s="17" t="s">
        <v>82</v>
      </c>
    </row>
    <row r="698" spans="2:65" s="1" customFormat="1" ht="273">
      <c r="B698" s="32"/>
      <c r="D698" s="144" t="s">
        <v>1580</v>
      </c>
      <c r="F698" s="166" t="s">
        <v>1687</v>
      </c>
      <c r="I698" s="146"/>
      <c r="L698" s="32"/>
      <c r="M698" s="147"/>
      <c r="T698" s="55"/>
      <c r="AT698" s="17" t="s">
        <v>1580</v>
      </c>
      <c r="AU698" s="17" t="s">
        <v>82</v>
      </c>
    </row>
    <row r="699" spans="2:65" s="12" customFormat="1">
      <c r="B699" s="155"/>
      <c r="D699" s="144" t="s">
        <v>255</v>
      </c>
      <c r="E699" s="156" t="s">
        <v>1</v>
      </c>
      <c r="F699" s="157" t="s">
        <v>1921</v>
      </c>
      <c r="H699" s="156" t="s">
        <v>1</v>
      </c>
      <c r="I699" s="158"/>
      <c r="L699" s="155"/>
      <c r="M699" s="159"/>
      <c r="T699" s="160"/>
      <c r="AT699" s="156" t="s">
        <v>255</v>
      </c>
      <c r="AU699" s="156" t="s">
        <v>82</v>
      </c>
      <c r="AV699" s="12" t="s">
        <v>82</v>
      </c>
      <c r="AW699" s="12" t="s">
        <v>32</v>
      </c>
      <c r="AX699" s="12" t="s">
        <v>75</v>
      </c>
      <c r="AY699" s="156" t="s">
        <v>247</v>
      </c>
    </row>
    <row r="700" spans="2:65" s="12" customFormat="1">
      <c r="B700" s="155"/>
      <c r="D700" s="144" t="s">
        <v>255</v>
      </c>
      <c r="E700" s="156" t="s">
        <v>1</v>
      </c>
      <c r="F700" s="157" t="s">
        <v>2636</v>
      </c>
      <c r="H700" s="156" t="s">
        <v>1</v>
      </c>
      <c r="I700" s="158"/>
      <c r="L700" s="155"/>
      <c r="M700" s="159"/>
      <c r="T700" s="160"/>
      <c r="AT700" s="156" t="s">
        <v>255</v>
      </c>
      <c r="AU700" s="156" t="s">
        <v>82</v>
      </c>
      <c r="AV700" s="12" t="s">
        <v>82</v>
      </c>
      <c r="AW700" s="12" t="s">
        <v>32</v>
      </c>
      <c r="AX700" s="12" t="s">
        <v>75</v>
      </c>
      <c r="AY700" s="156" t="s">
        <v>247</v>
      </c>
    </row>
    <row r="701" spans="2:65" s="11" customFormat="1" ht="22.5">
      <c r="B701" s="148"/>
      <c r="D701" s="144" t="s">
        <v>255</v>
      </c>
      <c r="E701" s="149" t="s">
        <v>2790</v>
      </c>
      <c r="F701" s="150" t="s">
        <v>2791</v>
      </c>
      <c r="H701" s="151">
        <v>1.677</v>
      </c>
      <c r="I701" s="152"/>
      <c r="L701" s="148"/>
      <c r="M701" s="153"/>
      <c r="T701" s="154"/>
      <c r="AT701" s="149" t="s">
        <v>255</v>
      </c>
      <c r="AU701" s="149" t="s">
        <v>82</v>
      </c>
      <c r="AV701" s="11" t="s">
        <v>84</v>
      </c>
      <c r="AW701" s="11" t="s">
        <v>32</v>
      </c>
      <c r="AX701" s="11" t="s">
        <v>82</v>
      </c>
      <c r="AY701" s="149" t="s">
        <v>247</v>
      </c>
    </row>
    <row r="702" spans="2:65" s="1" customFormat="1" ht="16.5" customHeight="1">
      <c r="B702" s="130"/>
      <c r="C702" s="131" t="s">
        <v>2792</v>
      </c>
      <c r="D702" s="131" t="s">
        <v>248</v>
      </c>
      <c r="E702" s="132" t="s">
        <v>2793</v>
      </c>
      <c r="F702" s="133" t="s">
        <v>2794</v>
      </c>
      <c r="G702" s="134" t="s">
        <v>363</v>
      </c>
      <c r="H702" s="135">
        <v>6</v>
      </c>
      <c r="I702" s="136"/>
      <c r="J702" s="137">
        <f>ROUND(I702*H702,2)</f>
        <v>0</v>
      </c>
      <c r="K702" s="133" t="s">
        <v>1577</v>
      </c>
      <c r="L702" s="32"/>
      <c r="M702" s="138" t="s">
        <v>1</v>
      </c>
      <c r="N702" s="139" t="s">
        <v>40</v>
      </c>
      <c r="P702" s="140">
        <f>O702*H702</f>
        <v>0</v>
      </c>
      <c r="Q702" s="140">
        <v>0</v>
      </c>
      <c r="R702" s="140">
        <f>Q702*H702</f>
        <v>0</v>
      </c>
      <c r="S702" s="140">
        <v>0</v>
      </c>
      <c r="T702" s="141">
        <f>S702*H702</f>
        <v>0</v>
      </c>
      <c r="AR702" s="142" t="s">
        <v>96</v>
      </c>
      <c r="AT702" s="142" t="s">
        <v>248</v>
      </c>
      <c r="AU702" s="142" t="s">
        <v>82</v>
      </c>
      <c r="AY702" s="17" t="s">
        <v>247</v>
      </c>
      <c r="BE702" s="143">
        <f>IF(N702="základní",J702,0)</f>
        <v>0</v>
      </c>
      <c r="BF702" s="143">
        <f>IF(N702="snížená",J702,0)</f>
        <v>0</v>
      </c>
      <c r="BG702" s="143">
        <f>IF(N702="zákl. přenesená",J702,0)</f>
        <v>0</v>
      </c>
      <c r="BH702" s="143">
        <f>IF(N702="sníž. přenesená",J702,0)</f>
        <v>0</v>
      </c>
      <c r="BI702" s="143">
        <f>IF(N702="nulová",J702,0)</f>
        <v>0</v>
      </c>
      <c r="BJ702" s="17" t="s">
        <v>82</v>
      </c>
      <c r="BK702" s="143">
        <f>ROUND(I702*H702,2)</f>
        <v>0</v>
      </c>
      <c r="BL702" s="17" t="s">
        <v>96</v>
      </c>
      <c r="BM702" s="142" t="s">
        <v>2795</v>
      </c>
    </row>
    <row r="703" spans="2:65" s="1" customFormat="1" ht="58.5">
      <c r="B703" s="32"/>
      <c r="D703" s="144" t="s">
        <v>253</v>
      </c>
      <c r="F703" s="145" t="s">
        <v>2796</v>
      </c>
      <c r="I703" s="146"/>
      <c r="L703" s="32"/>
      <c r="M703" s="147"/>
      <c r="T703" s="55"/>
      <c r="AT703" s="17" t="s">
        <v>253</v>
      </c>
      <c r="AU703" s="17" t="s">
        <v>82</v>
      </c>
    </row>
    <row r="704" spans="2:65" s="1" customFormat="1" ht="39">
      <c r="B704" s="32"/>
      <c r="D704" s="144" t="s">
        <v>1580</v>
      </c>
      <c r="F704" s="166" t="s">
        <v>2762</v>
      </c>
      <c r="I704" s="146"/>
      <c r="L704" s="32"/>
      <c r="M704" s="147"/>
      <c r="T704" s="55"/>
      <c r="AT704" s="17" t="s">
        <v>1580</v>
      </c>
      <c r="AU704" s="17" t="s">
        <v>82</v>
      </c>
    </row>
    <row r="705" spans="2:65" s="12" customFormat="1">
      <c r="B705" s="155"/>
      <c r="D705" s="144" t="s">
        <v>255</v>
      </c>
      <c r="E705" s="156" t="s">
        <v>1</v>
      </c>
      <c r="F705" s="157" t="s">
        <v>1921</v>
      </c>
      <c r="H705" s="156" t="s">
        <v>1</v>
      </c>
      <c r="I705" s="158"/>
      <c r="L705" s="155"/>
      <c r="M705" s="159"/>
      <c r="T705" s="160"/>
      <c r="AT705" s="156" t="s">
        <v>255</v>
      </c>
      <c r="AU705" s="156" t="s">
        <v>82</v>
      </c>
      <c r="AV705" s="12" t="s">
        <v>82</v>
      </c>
      <c r="AW705" s="12" t="s">
        <v>32</v>
      </c>
      <c r="AX705" s="12" t="s">
        <v>75</v>
      </c>
      <c r="AY705" s="156" t="s">
        <v>247</v>
      </c>
    </row>
    <row r="706" spans="2:65" s="12" customFormat="1">
      <c r="B706" s="155"/>
      <c r="D706" s="144" t="s">
        <v>255</v>
      </c>
      <c r="E706" s="156" t="s">
        <v>1</v>
      </c>
      <c r="F706" s="157" t="s">
        <v>2636</v>
      </c>
      <c r="H706" s="156" t="s">
        <v>1</v>
      </c>
      <c r="I706" s="158"/>
      <c r="L706" s="155"/>
      <c r="M706" s="159"/>
      <c r="T706" s="160"/>
      <c r="AT706" s="156" t="s">
        <v>255</v>
      </c>
      <c r="AU706" s="156" t="s">
        <v>82</v>
      </c>
      <c r="AV706" s="12" t="s">
        <v>82</v>
      </c>
      <c r="AW706" s="12" t="s">
        <v>32</v>
      </c>
      <c r="AX706" s="12" t="s">
        <v>75</v>
      </c>
      <c r="AY706" s="156" t="s">
        <v>247</v>
      </c>
    </row>
    <row r="707" spans="2:65" s="11" customFormat="1">
      <c r="B707" s="148"/>
      <c r="D707" s="144" t="s">
        <v>255</v>
      </c>
      <c r="E707" s="149" t="s">
        <v>2230</v>
      </c>
      <c r="F707" s="150" t="s">
        <v>2797</v>
      </c>
      <c r="H707" s="151">
        <v>2</v>
      </c>
      <c r="I707" s="152"/>
      <c r="L707" s="148"/>
      <c r="M707" s="153"/>
      <c r="T707" s="154"/>
      <c r="AT707" s="149" t="s">
        <v>255</v>
      </c>
      <c r="AU707" s="149" t="s">
        <v>82</v>
      </c>
      <c r="AV707" s="11" t="s">
        <v>84</v>
      </c>
      <c r="AW707" s="11" t="s">
        <v>32</v>
      </c>
      <c r="AX707" s="11" t="s">
        <v>75</v>
      </c>
      <c r="AY707" s="149" t="s">
        <v>247</v>
      </c>
    </row>
    <row r="708" spans="2:65" s="11" customFormat="1">
      <c r="B708" s="148"/>
      <c r="D708" s="144" t="s">
        <v>255</v>
      </c>
      <c r="E708" s="149" t="s">
        <v>764</v>
      </c>
      <c r="F708" s="150" t="s">
        <v>2798</v>
      </c>
      <c r="H708" s="151">
        <v>2</v>
      </c>
      <c r="I708" s="152"/>
      <c r="L708" s="148"/>
      <c r="M708" s="153"/>
      <c r="T708" s="154"/>
      <c r="AT708" s="149" t="s">
        <v>255</v>
      </c>
      <c r="AU708" s="149" t="s">
        <v>82</v>
      </c>
      <c r="AV708" s="11" t="s">
        <v>84</v>
      </c>
      <c r="AW708" s="11" t="s">
        <v>32</v>
      </c>
      <c r="AX708" s="11" t="s">
        <v>75</v>
      </c>
      <c r="AY708" s="149" t="s">
        <v>247</v>
      </c>
    </row>
    <row r="709" spans="2:65" s="11" customFormat="1">
      <c r="B709" s="148"/>
      <c r="D709" s="144" t="s">
        <v>255</v>
      </c>
      <c r="E709" s="149" t="s">
        <v>2233</v>
      </c>
      <c r="F709" s="150" t="s">
        <v>2799</v>
      </c>
      <c r="H709" s="151">
        <v>2</v>
      </c>
      <c r="I709" s="152"/>
      <c r="L709" s="148"/>
      <c r="M709" s="153"/>
      <c r="T709" s="154"/>
      <c r="AT709" s="149" t="s">
        <v>255</v>
      </c>
      <c r="AU709" s="149" t="s">
        <v>82</v>
      </c>
      <c r="AV709" s="11" t="s">
        <v>84</v>
      </c>
      <c r="AW709" s="11" t="s">
        <v>32</v>
      </c>
      <c r="AX709" s="11" t="s">
        <v>75</v>
      </c>
      <c r="AY709" s="149" t="s">
        <v>247</v>
      </c>
    </row>
    <row r="710" spans="2:65" s="11" customFormat="1">
      <c r="B710" s="148"/>
      <c r="D710" s="144" t="s">
        <v>255</v>
      </c>
      <c r="E710" s="149" t="s">
        <v>2800</v>
      </c>
      <c r="F710" s="150" t="s">
        <v>2801</v>
      </c>
      <c r="H710" s="151">
        <v>6</v>
      </c>
      <c r="I710" s="152"/>
      <c r="L710" s="148"/>
      <c r="M710" s="153"/>
      <c r="T710" s="154"/>
      <c r="AT710" s="149" t="s">
        <v>255</v>
      </c>
      <c r="AU710" s="149" t="s">
        <v>82</v>
      </c>
      <c r="AV710" s="11" t="s">
        <v>84</v>
      </c>
      <c r="AW710" s="11" t="s">
        <v>32</v>
      </c>
      <c r="AX710" s="11" t="s">
        <v>82</v>
      </c>
      <c r="AY710" s="149" t="s">
        <v>247</v>
      </c>
    </row>
    <row r="711" spans="2:65" s="1" customFormat="1" ht="16.5" customHeight="1">
      <c r="B711" s="130"/>
      <c r="C711" s="131" t="s">
        <v>2802</v>
      </c>
      <c r="D711" s="131" t="s">
        <v>248</v>
      </c>
      <c r="E711" s="132" t="s">
        <v>2803</v>
      </c>
      <c r="F711" s="133" t="s">
        <v>2794</v>
      </c>
      <c r="G711" s="134" t="s">
        <v>363</v>
      </c>
      <c r="H711" s="135">
        <v>1</v>
      </c>
      <c r="I711" s="136"/>
      <c r="J711" s="137">
        <f>ROUND(I711*H711,2)</f>
        <v>0</v>
      </c>
      <c r="K711" s="133" t="s">
        <v>1577</v>
      </c>
      <c r="L711" s="32"/>
      <c r="M711" s="138" t="s">
        <v>1</v>
      </c>
      <c r="N711" s="139" t="s">
        <v>40</v>
      </c>
      <c r="P711" s="140">
        <f>O711*H711</f>
        <v>0</v>
      </c>
      <c r="Q711" s="140">
        <v>0</v>
      </c>
      <c r="R711" s="140">
        <f>Q711*H711</f>
        <v>0</v>
      </c>
      <c r="S711" s="140">
        <v>0</v>
      </c>
      <c r="T711" s="141">
        <f>S711*H711</f>
        <v>0</v>
      </c>
      <c r="AR711" s="142" t="s">
        <v>96</v>
      </c>
      <c r="AT711" s="142" t="s">
        <v>248</v>
      </c>
      <c r="AU711" s="142" t="s">
        <v>82</v>
      </c>
      <c r="AY711" s="17" t="s">
        <v>247</v>
      </c>
      <c r="BE711" s="143">
        <f>IF(N711="základní",J711,0)</f>
        <v>0</v>
      </c>
      <c r="BF711" s="143">
        <f>IF(N711="snížená",J711,0)</f>
        <v>0</v>
      </c>
      <c r="BG711" s="143">
        <f>IF(N711="zákl. přenesená",J711,0)</f>
        <v>0</v>
      </c>
      <c r="BH711" s="143">
        <f>IF(N711="sníž. přenesená",J711,0)</f>
        <v>0</v>
      </c>
      <c r="BI711" s="143">
        <f>IF(N711="nulová",J711,0)</f>
        <v>0</v>
      </c>
      <c r="BJ711" s="17" t="s">
        <v>82</v>
      </c>
      <c r="BK711" s="143">
        <f>ROUND(I711*H711,2)</f>
        <v>0</v>
      </c>
      <c r="BL711" s="17" t="s">
        <v>96</v>
      </c>
      <c r="BM711" s="142" t="s">
        <v>2804</v>
      </c>
    </row>
    <row r="712" spans="2:65" s="1" customFormat="1" ht="39">
      <c r="B712" s="32"/>
      <c r="D712" s="144" t="s">
        <v>253</v>
      </c>
      <c r="F712" s="145" t="s">
        <v>2805</v>
      </c>
      <c r="I712" s="146"/>
      <c r="L712" s="32"/>
      <c r="M712" s="147"/>
      <c r="T712" s="55"/>
      <c r="AT712" s="17" t="s">
        <v>253</v>
      </c>
      <c r="AU712" s="17" t="s">
        <v>82</v>
      </c>
    </row>
    <row r="713" spans="2:65" s="1" customFormat="1" ht="39">
      <c r="B713" s="32"/>
      <c r="D713" s="144" t="s">
        <v>1580</v>
      </c>
      <c r="F713" s="166" t="s">
        <v>2762</v>
      </c>
      <c r="I713" s="146"/>
      <c r="L713" s="32"/>
      <c r="M713" s="147"/>
      <c r="T713" s="55"/>
      <c r="AT713" s="17" t="s">
        <v>1580</v>
      </c>
      <c r="AU713" s="17" t="s">
        <v>82</v>
      </c>
    </row>
    <row r="714" spans="2:65" s="12" customFormat="1">
      <c r="B714" s="155"/>
      <c r="D714" s="144" t="s">
        <v>255</v>
      </c>
      <c r="E714" s="156" t="s">
        <v>1</v>
      </c>
      <c r="F714" s="157" t="s">
        <v>1921</v>
      </c>
      <c r="H714" s="156" t="s">
        <v>1</v>
      </c>
      <c r="I714" s="158"/>
      <c r="L714" s="155"/>
      <c r="M714" s="159"/>
      <c r="T714" s="160"/>
      <c r="AT714" s="156" t="s">
        <v>255</v>
      </c>
      <c r="AU714" s="156" t="s">
        <v>82</v>
      </c>
      <c r="AV714" s="12" t="s">
        <v>82</v>
      </c>
      <c r="AW714" s="12" t="s">
        <v>32</v>
      </c>
      <c r="AX714" s="12" t="s">
        <v>75</v>
      </c>
      <c r="AY714" s="156" t="s">
        <v>247</v>
      </c>
    </row>
    <row r="715" spans="2:65" s="12" customFormat="1">
      <c r="B715" s="155"/>
      <c r="D715" s="144" t="s">
        <v>255</v>
      </c>
      <c r="E715" s="156" t="s">
        <v>1</v>
      </c>
      <c r="F715" s="157" t="s">
        <v>2806</v>
      </c>
      <c r="H715" s="156" t="s">
        <v>1</v>
      </c>
      <c r="I715" s="158"/>
      <c r="L715" s="155"/>
      <c r="M715" s="159"/>
      <c r="T715" s="160"/>
      <c r="AT715" s="156" t="s">
        <v>255</v>
      </c>
      <c r="AU715" s="156" t="s">
        <v>82</v>
      </c>
      <c r="AV715" s="12" t="s">
        <v>82</v>
      </c>
      <c r="AW715" s="12" t="s">
        <v>32</v>
      </c>
      <c r="AX715" s="12" t="s">
        <v>75</v>
      </c>
      <c r="AY715" s="156" t="s">
        <v>247</v>
      </c>
    </row>
    <row r="716" spans="2:65" s="11" customFormat="1">
      <c r="B716" s="148"/>
      <c r="D716" s="144" t="s">
        <v>255</v>
      </c>
      <c r="E716" s="149" t="s">
        <v>2807</v>
      </c>
      <c r="F716" s="150" t="s">
        <v>2808</v>
      </c>
      <c r="H716" s="151">
        <v>1</v>
      </c>
      <c r="I716" s="152"/>
      <c r="L716" s="148"/>
      <c r="M716" s="153"/>
      <c r="T716" s="154"/>
      <c r="AT716" s="149" t="s">
        <v>255</v>
      </c>
      <c r="AU716" s="149" t="s">
        <v>82</v>
      </c>
      <c r="AV716" s="11" t="s">
        <v>84</v>
      </c>
      <c r="AW716" s="11" t="s">
        <v>32</v>
      </c>
      <c r="AX716" s="11" t="s">
        <v>82</v>
      </c>
      <c r="AY716" s="149" t="s">
        <v>247</v>
      </c>
    </row>
    <row r="717" spans="2:65" s="10" customFormat="1" ht="25.9" customHeight="1">
      <c r="B717" s="120"/>
      <c r="D717" s="121" t="s">
        <v>74</v>
      </c>
      <c r="E717" s="122" t="s">
        <v>315</v>
      </c>
      <c r="F717" s="122" t="s">
        <v>369</v>
      </c>
      <c r="I717" s="123"/>
      <c r="J717" s="124">
        <f>BK717</f>
        <v>0</v>
      </c>
      <c r="L717" s="120"/>
      <c r="M717" s="125"/>
      <c r="P717" s="126">
        <f>SUM(P718:P832)</f>
        <v>0</v>
      </c>
      <c r="R717" s="126">
        <f>SUM(R718:R832)</f>
        <v>0</v>
      </c>
      <c r="T717" s="127">
        <f>SUM(T718:T832)</f>
        <v>0</v>
      </c>
      <c r="AR717" s="121" t="s">
        <v>82</v>
      </c>
      <c r="AT717" s="128" t="s">
        <v>74</v>
      </c>
      <c r="AU717" s="128" t="s">
        <v>75</v>
      </c>
      <c r="AY717" s="121" t="s">
        <v>247</v>
      </c>
      <c r="BK717" s="129">
        <f>SUM(BK718:BK832)</f>
        <v>0</v>
      </c>
    </row>
    <row r="718" spans="2:65" s="1" customFormat="1" ht="24.2" customHeight="1">
      <c r="B718" s="130"/>
      <c r="C718" s="131" t="s">
        <v>2809</v>
      </c>
      <c r="D718" s="131" t="s">
        <v>248</v>
      </c>
      <c r="E718" s="132" t="s">
        <v>395</v>
      </c>
      <c r="F718" s="133" t="s">
        <v>396</v>
      </c>
      <c r="G718" s="134" t="s">
        <v>298</v>
      </c>
      <c r="H718" s="135">
        <v>20</v>
      </c>
      <c r="I718" s="136"/>
      <c r="J718" s="137">
        <f>ROUND(I718*H718,2)</f>
        <v>0</v>
      </c>
      <c r="K718" s="133" t="s">
        <v>1577</v>
      </c>
      <c r="L718" s="32"/>
      <c r="M718" s="138" t="s">
        <v>1</v>
      </c>
      <c r="N718" s="139" t="s">
        <v>40</v>
      </c>
      <c r="P718" s="140">
        <f>O718*H718</f>
        <v>0</v>
      </c>
      <c r="Q718" s="140">
        <v>0</v>
      </c>
      <c r="R718" s="140">
        <f>Q718*H718</f>
        <v>0</v>
      </c>
      <c r="S718" s="140">
        <v>0</v>
      </c>
      <c r="T718" s="141">
        <f>S718*H718</f>
        <v>0</v>
      </c>
      <c r="AR718" s="142" t="s">
        <v>96</v>
      </c>
      <c r="AT718" s="142" t="s">
        <v>248</v>
      </c>
      <c r="AU718" s="142" t="s">
        <v>82</v>
      </c>
      <c r="AY718" s="17" t="s">
        <v>247</v>
      </c>
      <c r="BE718" s="143">
        <f>IF(N718="základní",J718,0)</f>
        <v>0</v>
      </c>
      <c r="BF718" s="143">
        <f>IF(N718="snížená",J718,0)</f>
        <v>0</v>
      </c>
      <c r="BG718" s="143">
        <f>IF(N718="zákl. přenesená",J718,0)</f>
        <v>0</v>
      </c>
      <c r="BH718" s="143">
        <f>IF(N718="sníž. přenesená",J718,0)</f>
        <v>0</v>
      </c>
      <c r="BI718" s="143">
        <f>IF(N718="nulová",J718,0)</f>
        <v>0</v>
      </c>
      <c r="BJ718" s="17" t="s">
        <v>82</v>
      </c>
      <c r="BK718" s="143">
        <f>ROUND(I718*H718,2)</f>
        <v>0</v>
      </c>
      <c r="BL718" s="17" t="s">
        <v>96</v>
      </c>
      <c r="BM718" s="142" t="s">
        <v>2810</v>
      </c>
    </row>
    <row r="719" spans="2:65" s="1" customFormat="1" ht="19.5">
      <c r="B719" s="32"/>
      <c r="D719" s="144" t="s">
        <v>253</v>
      </c>
      <c r="F719" s="145" t="s">
        <v>2811</v>
      </c>
      <c r="I719" s="146"/>
      <c r="L719" s="32"/>
      <c r="M719" s="147"/>
      <c r="T719" s="55"/>
      <c r="AT719" s="17" t="s">
        <v>253</v>
      </c>
      <c r="AU719" s="17" t="s">
        <v>82</v>
      </c>
    </row>
    <row r="720" spans="2:65" s="1" customFormat="1" ht="39">
      <c r="B720" s="32"/>
      <c r="D720" s="144" t="s">
        <v>1580</v>
      </c>
      <c r="F720" s="166" t="s">
        <v>2812</v>
      </c>
      <c r="I720" s="146"/>
      <c r="L720" s="32"/>
      <c r="M720" s="147"/>
      <c r="T720" s="55"/>
      <c r="AT720" s="17" t="s">
        <v>1580</v>
      </c>
      <c r="AU720" s="17" t="s">
        <v>82</v>
      </c>
    </row>
    <row r="721" spans="2:65" s="12" customFormat="1">
      <c r="B721" s="155"/>
      <c r="D721" s="144" t="s">
        <v>255</v>
      </c>
      <c r="E721" s="156" t="s">
        <v>1</v>
      </c>
      <c r="F721" s="157" t="s">
        <v>1921</v>
      </c>
      <c r="H721" s="156" t="s">
        <v>1</v>
      </c>
      <c r="I721" s="158"/>
      <c r="L721" s="155"/>
      <c r="M721" s="159"/>
      <c r="T721" s="160"/>
      <c r="AT721" s="156" t="s">
        <v>255</v>
      </c>
      <c r="AU721" s="156" t="s">
        <v>82</v>
      </c>
      <c r="AV721" s="12" t="s">
        <v>82</v>
      </c>
      <c r="AW721" s="12" t="s">
        <v>32</v>
      </c>
      <c r="AX721" s="12" t="s">
        <v>75</v>
      </c>
      <c r="AY721" s="156" t="s">
        <v>247</v>
      </c>
    </row>
    <row r="722" spans="2:65" s="12" customFormat="1" ht="22.5">
      <c r="B722" s="155"/>
      <c r="D722" s="144" t="s">
        <v>255</v>
      </c>
      <c r="E722" s="156" t="s">
        <v>1</v>
      </c>
      <c r="F722" s="157" t="s">
        <v>2813</v>
      </c>
      <c r="H722" s="156" t="s">
        <v>1</v>
      </c>
      <c r="I722" s="158"/>
      <c r="L722" s="155"/>
      <c r="M722" s="159"/>
      <c r="T722" s="160"/>
      <c r="AT722" s="156" t="s">
        <v>255</v>
      </c>
      <c r="AU722" s="156" t="s">
        <v>82</v>
      </c>
      <c r="AV722" s="12" t="s">
        <v>82</v>
      </c>
      <c r="AW722" s="12" t="s">
        <v>32</v>
      </c>
      <c r="AX722" s="12" t="s">
        <v>75</v>
      </c>
      <c r="AY722" s="156" t="s">
        <v>247</v>
      </c>
    </row>
    <row r="723" spans="2:65" s="11" customFormat="1">
      <c r="B723" s="148"/>
      <c r="D723" s="144" t="s">
        <v>255</v>
      </c>
      <c r="E723" s="149" t="s">
        <v>523</v>
      </c>
      <c r="F723" s="150" t="s">
        <v>394</v>
      </c>
      <c r="H723" s="151">
        <v>20</v>
      </c>
      <c r="I723" s="152"/>
      <c r="L723" s="148"/>
      <c r="M723" s="153"/>
      <c r="T723" s="154"/>
      <c r="AT723" s="149" t="s">
        <v>255</v>
      </c>
      <c r="AU723" s="149" t="s">
        <v>82</v>
      </c>
      <c r="AV723" s="11" t="s">
        <v>84</v>
      </c>
      <c r="AW723" s="11" t="s">
        <v>32</v>
      </c>
      <c r="AX723" s="11" t="s">
        <v>82</v>
      </c>
      <c r="AY723" s="149" t="s">
        <v>247</v>
      </c>
    </row>
    <row r="724" spans="2:65" s="1" customFormat="1" ht="16.5" customHeight="1">
      <c r="B724" s="130"/>
      <c r="C724" s="131" t="s">
        <v>2814</v>
      </c>
      <c r="D724" s="131" t="s">
        <v>248</v>
      </c>
      <c r="E724" s="132" t="s">
        <v>448</v>
      </c>
      <c r="F724" s="133" t="s">
        <v>449</v>
      </c>
      <c r="G724" s="134" t="s">
        <v>308</v>
      </c>
      <c r="H724" s="135">
        <v>6.9080000000000004</v>
      </c>
      <c r="I724" s="136"/>
      <c r="J724" s="137">
        <f>ROUND(I724*H724,2)</f>
        <v>0</v>
      </c>
      <c r="K724" s="133" t="s">
        <v>1577</v>
      </c>
      <c r="L724" s="32"/>
      <c r="M724" s="138" t="s">
        <v>1</v>
      </c>
      <c r="N724" s="139" t="s">
        <v>40</v>
      </c>
      <c r="P724" s="140">
        <f>O724*H724</f>
        <v>0</v>
      </c>
      <c r="Q724" s="140">
        <v>0</v>
      </c>
      <c r="R724" s="140">
        <f>Q724*H724</f>
        <v>0</v>
      </c>
      <c r="S724" s="140">
        <v>0</v>
      </c>
      <c r="T724" s="141">
        <f>S724*H724</f>
        <v>0</v>
      </c>
      <c r="AR724" s="142" t="s">
        <v>96</v>
      </c>
      <c r="AT724" s="142" t="s">
        <v>248</v>
      </c>
      <c r="AU724" s="142" t="s">
        <v>82</v>
      </c>
      <c r="AY724" s="17" t="s">
        <v>247</v>
      </c>
      <c r="BE724" s="143">
        <f>IF(N724="základní",J724,0)</f>
        <v>0</v>
      </c>
      <c r="BF724" s="143">
        <f>IF(N724="snížená",J724,0)</f>
        <v>0</v>
      </c>
      <c r="BG724" s="143">
        <f>IF(N724="zákl. přenesená",J724,0)</f>
        <v>0</v>
      </c>
      <c r="BH724" s="143">
        <f>IF(N724="sníž. přenesená",J724,0)</f>
        <v>0</v>
      </c>
      <c r="BI724" s="143">
        <f>IF(N724="nulová",J724,0)</f>
        <v>0</v>
      </c>
      <c r="BJ724" s="17" t="s">
        <v>82</v>
      </c>
      <c r="BK724" s="143">
        <f>ROUND(I724*H724,2)</f>
        <v>0</v>
      </c>
      <c r="BL724" s="17" t="s">
        <v>96</v>
      </c>
      <c r="BM724" s="142" t="s">
        <v>2815</v>
      </c>
    </row>
    <row r="725" spans="2:65" s="1" customFormat="1" ht="19.5">
      <c r="B725" s="32"/>
      <c r="D725" s="144" t="s">
        <v>253</v>
      </c>
      <c r="F725" s="145" t="s">
        <v>2816</v>
      </c>
      <c r="I725" s="146"/>
      <c r="L725" s="32"/>
      <c r="M725" s="147"/>
      <c r="T725" s="55"/>
      <c r="AT725" s="17" t="s">
        <v>253</v>
      </c>
      <c r="AU725" s="17" t="s">
        <v>82</v>
      </c>
    </row>
    <row r="726" spans="2:65" s="1" customFormat="1" ht="39">
      <c r="B726" s="32"/>
      <c r="D726" s="144" t="s">
        <v>1580</v>
      </c>
      <c r="F726" s="166" t="s">
        <v>2817</v>
      </c>
      <c r="I726" s="146"/>
      <c r="L726" s="32"/>
      <c r="M726" s="147"/>
      <c r="T726" s="55"/>
      <c r="AT726" s="17" t="s">
        <v>1580</v>
      </c>
      <c r="AU726" s="17" t="s">
        <v>82</v>
      </c>
    </row>
    <row r="727" spans="2:65" s="12" customFormat="1">
      <c r="B727" s="155"/>
      <c r="D727" s="144" t="s">
        <v>255</v>
      </c>
      <c r="E727" s="156" t="s">
        <v>1</v>
      </c>
      <c r="F727" s="157" t="s">
        <v>1921</v>
      </c>
      <c r="H727" s="156" t="s">
        <v>1</v>
      </c>
      <c r="I727" s="158"/>
      <c r="L727" s="155"/>
      <c r="M727" s="159"/>
      <c r="T727" s="160"/>
      <c r="AT727" s="156" t="s">
        <v>255</v>
      </c>
      <c r="AU727" s="156" t="s">
        <v>82</v>
      </c>
      <c r="AV727" s="12" t="s">
        <v>82</v>
      </c>
      <c r="AW727" s="12" t="s">
        <v>32</v>
      </c>
      <c r="AX727" s="12" t="s">
        <v>75</v>
      </c>
      <c r="AY727" s="156" t="s">
        <v>247</v>
      </c>
    </row>
    <row r="728" spans="2:65" s="12" customFormat="1">
      <c r="B728" s="155"/>
      <c r="D728" s="144" t="s">
        <v>255</v>
      </c>
      <c r="E728" s="156" t="s">
        <v>1</v>
      </c>
      <c r="F728" s="157" t="s">
        <v>2806</v>
      </c>
      <c r="H728" s="156" t="s">
        <v>1</v>
      </c>
      <c r="I728" s="158"/>
      <c r="L728" s="155"/>
      <c r="M728" s="159"/>
      <c r="T728" s="160"/>
      <c r="AT728" s="156" t="s">
        <v>255</v>
      </c>
      <c r="AU728" s="156" t="s">
        <v>82</v>
      </c>
      <c r="AV728" s="12" t="s">
        <v>82</v>
      </c>
      <c r="AW728" s="12" t="s">
        <v>32</v>
      </c>
      <c r="AX728" s="12" t="s">
        <v>75</v>
      </c>
      <c r="AY728" s="156" t="s">
        <v>247</v>
      </c>
    </row>
    <row r="729" spans="2:65" s="11" customFormat="1">
      <c r="B729" s="148"/>
      <c r="D729" s="144" t="s">
        <v>255</v>
      </c>
      <c r="E729" s="149" t="s">
        <v>256</v>
      </c>
      <c r="F729" s="150" t="s">
        <v>2818</v>
      </c>
      <c r="H729" s="151">
        <v>6.9080000000000004</v>
      </c>
      <c r="I729" s="152"/>
      <c r="L729" s="148"/>
      <c r="M729" s="153"/>
      <c r="T729" s="154"/>
      <c r="AT729" s="149" t="s">
        <v>255</v>
      </c>
      <c r="AU729" s="149" t="s">
        <v>82</v>
      </c>
      <c r="AV729" s="11" t="s">
        <v>84</v>
      </c>
      <c r="AW729" s="11" t="s">
        <v>32</v>
      </c>
      <c r="AX729" s="11" t="s">
        <v>82</v>
      </c>
      <c r="AY729" s="149" t="s">
        <v>247</v>
      </c>
    </row>
    <row r="730" spans="2:65" s="1" customFormat="1" ht="24.2" customHeight="1">
      <c r="B730" s="130"/>
      <c r="C730" s="131" t="s">
        <v>2819</v>
      </c>
      <c r="D730" s="131" t="s">
        <v>248</v>
      </c>
      <c r="E730" s="132" t="s">
        <v>2820</v>
      </c>
      <c r="F730" s="133" t="s">
        <v>2821</v>
      </c>
      <c r="G730" s="134" t="s">
        <v>308</v>
      </c>
      <c r="H730" s="135">
        <v>28</v>
      </c>
      <c r="I730" s="136"/>
      <c r="J730" s="137">
        <f>ROUND(I730*H730,2)</f>
        <v>0</v>
      </c>
      <c r="K730" s="133" t="s">
        <v>1577</v>
      </c>
      <c r="L730" s="32"/>
      <c r="M730" s="138" t="s">
        <v>1</v>
      </c>
      <c r="N730" s="139" t="s">
        <v>40</v>
      </c>
      <c r="P730" s="140">
        <f>O730*H730</f>
        <v>0</v>
      </c>
      <c r="Q730" s="140">
        <v>0</v>
      </c>
      <c r="R730" s="140">
        <f>Q730*H730</f>
        <v>0</v>
      </c>
      <c r="S730" s="140">
        <v>0</v>
      </c>
      <c r="T730" s="141">
        <f>S730*H730</f>
        <v>0</v>
      </c>
      <c r="AR730" s="142" t="s">
        <v>96</v>
      </c>
      <c r="AT730" s="142" t="s">
        <v>248</v>
      </c>
      <c r="AU730" s="142" t="s">
        <v>82</v>
      </c>
      <c r="AY730" s="17" t="s">
        <v>247</v>
      </c>
      <c r="BE730" s="143">
        <f>IF(N730="základní",J730,0)</f>
        <v>0</v>
      </c>
      <c r="BF730" s="143">
        <f>IF(N730="snížená",J730,0)</f>
        <v>0</v>
      </c>
      <c r="BG730" s="143">
        <f>IF(N730="zákl. přenesená",J730,0)</f>
        <v>0</v>
      </c>
      <c r="BH730" s="143">
        <f>IF(N730="sníž. přenesená",J730,0)</f>
        <v>0</v>
      </c>
      <c r="BI730" s="143">
        <f>IF(N730="nulová",J730,0)</f>
        <v>0</v>
      </c>
      <c r="BJ730" s="17" t="s">
        <v>82</v>
      </c>
      <c r="BK730" s="143">
        <f>ROUND(I730*H730,2)</f>
        <v>0</v>
      </c>
      <c r="BL730" s="17" t="s">
        <v>96</v>
      </c>
      <c r="BM730" s="142" t="s">
        <v>2822</v>
      </c>
    </row>
    <row r="731" spans="2:65" s="1" customFormat="1" ht="19.5">
      <c r="B731" s="32"/>
      <c r="D731" s="144" t="s">
        <v>253</v>
      </c>
      <c r="F731" s="145" t="s">
        <v>2823</v>
      </c>
      <c r="I731" s="146"/>
      <c r="L731" s="32"/>
      <c r="M731" s="147"/>
      <c r="T731" s="55"/>
      <c r="AT731" s="17" t="s">
        <v>253</v>
      </c>
      <c r="AU731" s="17" t="s">
        <v>82</v>
      </c>
    </row>
    <row r="732" spans="2:65" s="1" customFormat="1" ht="39">
      <c r="B732" s="32"/>
      <c r="D732" s="144" t="s">
        <v>1580</v>
      </c>
      <c r="F732" s="166" t="s">
        <v>2824</v>
      </c>
      <c r="I732" s="146"/>
      <c r="L732" s="32"/>
      <c r="M732" s="147"/>
      <c r="T732" s="55"/>
      <c r="AT732" s="17" t="s">
        <v>1580</v>
      </c>
      <c r="AU732" s="17" t="s">
        <v>82</v>
      </c>
    </row>
    <row r="733" spans="2:65" s="12" customFormat="1">
      <c r="B733" s="155"/>
      <c r="D733" s="144" t="s">
        <v>255</v>
      </c>
      <c r="E733" s="156" t="s">
        <v>1</v>
      </c>
      <c r="F733" s="157" t="s">
        <v>1921</v>
      </c>
      <c r="H733" s="156" t="s">
        <v>1</v>
      </c>
      <c r="I733" s="158"/>
      <c r="L733" s="155"/>
      <c r="M733" s="159"/>
      <c r="T733" s="160"/>
      <c r="AT733" s="156" t="s">
        <v>255</v>
      </c>
      <c r="AU733" s="156" t="s">
        <v>82</v>
      </c>
      <c r="AV733" s="12" t="s">
        <v>82</v>
      </c>
      <c r="AW733" s="12" t="s">
        <v>32</v>
      </c>
      <c r="AX733" s="12" t="s">
        <v>75</v>
      </c>
      <c r="AY733" s="156" t="s">
        <v>247</v>
      </c>
    </row>
    <row r="734" spans="2:65" s="12" customFormat="1">
      <c r="B734" s="155"/>
      <c r="D734" s="144" t="s">
        <v>255</v>
      </c>
      <c r="E734" s="156" t="s">
        <v>1</v>
      </c>
      <c r="F734" s="157" t="s">
        <v>2332</v>
      </c>
      <c r="H734" s="156" t="s">
        <v>1</v>
      </c>
      <c r="I734" s="158"/>
      <c r="L734" s="155"/>
      <c r="M734" s="159"/>
      <c r="T734" s="160"/>
      <c r="AT734" s="156" t="s">
        <v>255</v>
      </c>
      <c r="AU734" s="156" t="s">
        <v>82</v>
      </c>
      <c r="AV734" s="12" t="s">
        <v>82</v>
      </c>
      <c r="AW734" s="12" t="s">
        <v>32</v>
      </c>
      <c r="AX734" s="12" t="s">
        <v>75</v>
      </c>
      <c r="AY734" s="156" t="s">
        <v>247</v>
      </c>
    </row>
    <row r="735" spans="2:65" s="11" customFormat="1">
      <c r="B735" s="148"/>
      <c r="D735" s="144" t="s">
        <v>255</v>
      </c>
      <c r="E735" s="149" t="s">
        <v>463</v>
      </c>
      <c r="F735" s="150" t="s">
        <v>2359</v>
      </c>
      <c r="H735" s="151">
        <v>20</v>
      </c>
      <c r="I735" s="152"/>
      <c r="L735" s="148"/>
      <c r="M735" s="153"/>
      <c r="T735" s="154"/>
      <c r="AT735" s="149" t="s">
        <v>255</v>
      </c>
      <c r="AU735" s="149" t="s">
        <v>82</v>
      </c>
      <c r="AV735" s="11" t="s">
        <v>84</v>
      </c>
      <c r="AW735" s="11" t="s">
        <v>32</v>
      </c>
      <c r="AX735" s="11" t="s">
        <v>75</v>
      </c>
      <c r="AY735" s="149" t="s">
        <v>247</v>
      </c>
    </row>
    <row r="736" spans="2:65" s="12" customFormat="1">
      <c r="B736" s="155"/>
      <c r="D736" s="144" t="s">
        <v>255</v>
      </c>
      <c r="E736" s="156" t="s">
        <v>1</v>
      </c>
      <c r="F736" s="157" t="s">
        <v>2336</v>
      </c>
      <c r="H736" s="156" t="s">
        <v>1</v>
      </c>
      <c r="I736" s="158"/>
      <c r="L736" s="155"/>
      <c r="M736" s="159"/>
      <c r="T736" s="160"/>
      <c r="AT736" s="156" t="s">
        <v>255</v>
      </c>
      <c r="AU736" s="156" t="s">
        <v>82</v>
      </c>
      <c r="AV736" s="12" t="s">
        <v>82</v>
      </c>
      <c r="AW736" s="12" t="s">
        <v>32</v>
      </c>
      <c r="AX736" s="12" t="s">
        <v>75</v>
      </c>
      <c r="AY736" s="156" t="s">
        <v>247</v>
      </c>
    </row>
    <row r="737" spans="2:65" s="11" customFormat="1">
      <c r="B737" s="148"/>
      <c r="D737" s="144" t="s">
        <v>255</v>
      </c>
      <c r="E737" s="149" t="s">
        <v>1541</v>
      </c>
      <c r="F737" s="150" t="s">
        <v>2361</v>
      </c>
      <c r="H737" s="151">
        <v>8</v>
      </c>
      <c r="I737" s="152"/>
      <c r="L737" s="148"/>
      <c r="M737" s="153"/>
      <c r="T737" s="154"/>
      <c r="AT737" s="149" t="s">
        <v>255</v>
      </c>
      <c r="AU737" s="149" t="s">
        <v>82</v>
      </c>
      <c r="AV737" s="11" t="s">
        <v>84</v>
      </c>
      <c r="AW737" s="11" t="s">
        <v>32</v>
      </c>
      <c r="AX737" s="11" t="s">
        <v>75</v>
      </c>
      <c r="AY737" s="149" t="s">
        <v>247</v>
      </c>
    </row>
    <row r="738" spans="2:65" s="11" customFormat="1">
      <c r="B738" s="148"/>
      <c r="D738" s="144" t="s">
        <v>255</v>
      </c>
      <c r="E738" s="149" t="s">
        <v>1543</v>
      </c>
      <c r="F738" s="150" t="s">
        <v>2825</v>
      </c>
      <c r="H738" s="151">
        <v>28</v>
      </c>
      <c r="I738" s="152"/>
      <c r="L738" s="148"/>
      <c r="M738" s="153"/>
      <c r="T738" s="154"/>
      <c r="AT738" s="149" t="s">
        <v>255</v>
      </c>
      <c r="AU738" s="149" t="s">
        <v>82</v>
      </c>
      <c r="AV738" s="11" t="s">
        <v>84</v>
      </c>
      <c r="AW738" s="11" t="s">
        <v>32</v>
      </c>
      <c r="AX738" s="11" t="s">
        <v>82</v>
      </c>
      <c r="AY738" s="149" t="s">
        <v>247</v>
      </c>
    </row>
    <row r="739" spans="2:65" s="1" customFormat="1" ht="24.2" customHeight="1">
      <c r="B739" s="130"/>
      <c r="C739" s="131" t="s">
        <v>2826</v>
      </c>
      <c r="D739" s="131" t="s">
        <v>248</v>
      </c>
      <c r="E739" s="132" t="s">
        <v>2827</v>
      </c>
      <c r="F739" s="133" t="s">
        <v>2828</v>
      </c>
      <c r="G739" s="134" t="s">
        <v>308</v>
      </c>
      <c r="H739" s="135">
        <v>10</v>
      </c>
      <c r="I739" s="136"/>
      <c r="J739" s="137">
        <f>ROUND(I739*H739,2)</f>
        <v>0</v>
      </c>
      <c r="K739" s="133" t="s">
        <v>1577</v>
      </c>
      <c r="L739" s="32"/>
      <c r="M739" s="138" t="s">
        <v>1</v>
      </c>
      <c r="N739" s="139" t="s">
        <v>40</v>
      </c>
      <c r="P739" s="140">
        <f>O739*H739</f>
        <v>0</v>
      </c>
      <c r="Q739" s="140">
        <v>0</v>
      </c>
      <c r="R739" s="140">
        <f>Q739*H739</f>
        <v>0</v>
      </c>
      <c r="S739" s="140">
        <v>0</v>
      </c>
      <c r="T739" s="141">
        <f>S739*H739</f>
        <v>0</v>
      </c>
      <c r="AR739" s="142" t="s">
        <v>96</v>
      </c>
      <c r="AT739" s="142" t="s">
        <v>248</v>
      </c>
      <c r="AU739" s="142" t="s">
        <v>82</v>
      </c>
      <c r="AY739" s="17" t="s">
        <v>247</v>
      </c>
      <c r="BE739" s="143">
        <f>IF(N739="základní",J739,0)</f>
        <v>0</v>
      </c>
      <c r="BF739" s="143">
        <f>IF(N739="snížená",J739,0)</f>
        <v>0</v>
      </c>
      <c r="BG739" s="143">
        <f>IF(N739="zákl. přenesená",J739,0)</f>
        <v>0</v>
      </c>
      <c r="BH739" s="143">
        <f>IF(N739="sníž. přenesená",J739,0)</f>
        <v>0</v>
      </c>
      <c r="BI739" s="143">
        <f>IF(N739="nulová",J739,0)</f>
        <v>0</v>
      </c>
      <c r="BJ739" s="17" t="s">
        <v>82</v>
      </c>
      <c r="BK739" s="143">
        <f>ROUND(I739*H739,2)</f>
        <v>0</v>
      </c>
      <c r="BL739" s="17" t="s">
        <v>96</v>
      </c>
      <c r="BM739" s="142" t="s">
        <v>2829</v>
      </c>
    </row>
    <row r="740" spans="2:65" s="1" customFormat="1" ht="19.5">
      <c r="B740" s="32"/>
      <c r="D740" s="144" t="s">
        <v>253</v>
      </c>
      <c r="F740" s="145" t="s">
        <v>2830</v>
      </c>
      <c r="I740" s="146"/>
      <c r="L740" s="32"/>
      <c r="M740" s="147"/>
      <c r="T740" s="55"/>
      <c r="AT740" s="17" t="s">
        <v>253</v>
      </c>
      <c r="AU740" s="17" t="s">
        <v>82</v>
      </c>
    </row>
    <row r="741" spans="2:65" s="1" customFormat="1" ht="39">
      <c r="B741" s="32"/>
      <c r="D741" s="144" t="s">
        <v>1580</v>
      </c>
      <c r="F741" s="166" t="s">
        <v>2824</v>
      </c>
      <c r="I741" s="146"/>
      <c r="L741" s="32"/>
      <c r="M741" s="147"/>
      <c r="T741" s="55"/>
      <c r="AT741" s="17" t="s">
        <v>1580</v>
      </c>
      <c r="AU741" s="17" t="s">
        <v>82</v>
      </c>
    </row>
    <row r="742" spans="2:65" s="12" customFormat="1">
      <c r="B742" s="155"/>
      <c r="D742" s="144" t="s">
        <v>255</v>
      </c>
      <c r="E742" s="156" t="s">
        <v>1</v>
      </c>
      <c r="F742" s="157" t="s">
        <v>1921</v>
      </c>
      <c r="H742" s="156" t="s">
        <v>1</v>
      </c>
      <c r="I742" s="158"/>
      <c r="L742" s="155"/>
      <c r="M742" s="159"/>
      <c r="T742" s="160"/>
      <c r="AT742" s="156" t="s">
        <v>255</v>
      </c>
      <c r="AU742" s="156" t="s">
        <v>82</v>
      </c>
      <c r="AV742" s="12" t="s">
        <v>82</v>
      </c>
      <c r="AW742" s="12" t="s">
        <v>32</v>
      </c>
      <c r="AX742" s="12" t="s">
        <v>75</v>
      </c>
      <c r="AY742" s="156" t="s">
        <v>247</v>
      </c>
    </row>
    <row r="743" spans="2:65" s="12" customFormat="1">
      <c r="B743" s="155"/>
      <c r="D743" s="144" t="s">
        <v>255</v>
      </c>
      <c r="E743" s="156" t="s">
        <v>1</v>
      </c>
      <c r="F743" s="157" t="s">
        <v>2332</v>
      </c>
      <c r="H743" s="156" t="s">
        <v>1</v>
      </c>
      <c r="I743" s="158"/>
      <c r="L743" s="155"/>
      <c r="M743" s="159"/>
      <c r="T743" s="160"/>
      <c r="AT743" s="156" t="s">
        <v>255</v>
      </c>
      <c r="AU743" s="156" t="s">
        <v>82</v>
      </c>
      <c r="AV743" s="12" t="s">
        <v>82</v>
      </c>
      <c r="AW743" s="12" t="s">
        <v>32</v>
      </c>
      <c r="AX743" s="12" t="s">
        <v>75</v>
      </c>
      <c r="AY743" s="156" t="s">
        <v>247</v>
      </c>
    </row>
    <row r="744" spans="2:65" s="11" customFormat="1">
      <c r="B744" s="148"/>
      <c r="D744" s="144" t="s">
        <v>255</v>
      </c>
      <c r="E744" s="149" t="s">
        <v>286</v>
      </c>
      <c r="F744" s="150" t="s">
        <v>2360</v>
      </c>
      <c r="H744" s="151">
        <v>10</v>
      </c>
      <c r="I744" s="152"/>
      <c r="L744" s="148"/>
      <c r="M744" s="153"/>
      <c r="T744" s="154"/>
      <c r="AT744" s="149" t="s">
        <v>255</v>
      </c>
      <c r="AU744" s="149" t="s">
        <v>82</v>
      </c>
      <c r="AV744" s="11" t="s">
        <v>84</v>
      </c>
      <c r="AW744" s="11" t="s">
        <v>32</v>
      </c>
      <c r="AX744" s="11" t="s">
        <v>82</v>
      </c>
      <c r="AY744" s="149" t="s">
        <v>247</v>
      </c>
    </row>
    <row r="745" spans="2:65" s="1" customFormat="1" ht="24.2" customHeight="1">
      <c r="B745" s="130"/>
      <c r="C745" s="131" t="s">
        <v>2831</v>
      </c>
      <c r="D745" s="131" t="s">
        <v>248</v>
      </c>
      <c r="E745" s="132" t="s">
        <v>2832</v>
      </c>
      <c r="F745" s="133" t="s">
        <v>2833</v>
      </c>
      <c r="G745" s="134" t="s">
        <v>308</v>
      </c>
      <c r="H745" s="135">
        <v>71</v>
      </c>
      <c r="I745" s="136"/>
      <c r="J745" s="137">
        <f>ROUND(I745*H745,2)</f>
        <v>0</v>
      </c>
      <c r="K745" s="133" t="s">
        <v>1577</v>
      </c>
      <c r="L745" s="32"/>
      <c r="M745" s="138" t="s">
        <v>1</v>
      </c>
      <c r="N745" s="139" t="s">
        <v>40</v>
      </c>
      <c r="P745" s="140">
        <f>O745*H745</f>
        <v>0</v>
      </c>
      <c r="Q745" s="140">
        <v>0</v>
      </c>
      <c r="R745" s="140">
        <f>Q745*H745</f>
        <v>0</v>
      </c>
      <c r="S745" s="140">
        <v>0</v>
      </c>
      <c r="T745" s="141">
        <f>S745*H745</f>
        <v>0</v>
      </c>
      <c r="AR745" s="142" t="s">
        <v>96</v>
      </c>
      <c r="AT745" s="142" t="s">
        <v>248</v>
      </c>
      <c r="AU745" s="142" t="s">
        <v>82</v>
      </c>
      <c r="AY745" s="17" t="s">
        <v>247</v>
      </c>
      <c r="BE745" s="143">
        <f>IF(N745="základní",J745,0)</f>
        <v>0</v>
      </c>
      <c r="BF745" s="143">
        <f>IF(N745="snížená",J745,0)</f>
        <v>0</v>
      </c>
      <c r="BG745" s="143">
        <f>IF(N745="zákl. přenesená",J745,0)</f>
        <v>0</v>
      </c>
      <c r="BH745" s="143">
        <f>IF(N745="sníž. přenesená",J745,0)</f>
        <v>0</v>
      </c>
      <c r="BI745" s="143">
        <f>IF(N745="nulová",J745,0)</f>
        <v>0</v>
      </c>
      <c r="BJ745" s="17" t="s">
        <v>82</v>
      </c>
      <c r="BK745" s="143">
        <f>ROUND(I745*H745,2)</f>
        <v>0</v>
      </c>
      <c r="BL745" s="17" t="s">
        <v>96</v>
      </c>
      <c r="BM745" s="142" t="s">
        <v>2834</v>
      </c>
    </row>
    <row r="746" spans="2:65" s="1" customFormat="1">
      <c r="B746" s="32"/>
      <c r="D746" s="144" t="s">
        <v>253</v>
      </c>
      <c r="F746" s="145" t="s">
        <v>2833</v>
      </c>
      <c r="I746" s="146"/>
      <c r="L746" s="32"/>
      <c r="M746" s="147"/>
      <c r="T746" s="55"/>
      <c r="AT746" s="17" t="s">
        <v>253</v>
      </c>
      <c r="AU746" s="17" t="s">
        <v>82</v>
      </c>
    </row>
    <row r="747" spans="2:65" s="1" customFormat="1" ht="29.25">
      <c r="B747" s="32"/>
      <c r="D747" s="144" t="s">
        <v>1580</v>
      </c>
      <c r="F747" s="166" t="s">
        <v>2835</v>
      </c>
      <c r="I747" s="146"/>
      <c r="L747" s="32"/>
      <c r="M747" s="147"/>
      <c r="T747" s="55"/>
      <c r="AT747" s="17" t="s">
        <v>1580</v>
      </c>
      <c r="AU747" s="17" t="s">
        <v>82</v>
      </c>
    </row>
    <row r="748" spans="2:65" s="12" customFormat="1">
      <c r="B748" s="155"/>
      <c r="D748" s="144" t="s">
        <v>255</v>
      </c>
      <c r="E748" s="156" t="s">
        <v>1</v>
      </c>
      <c r="F748" s="157" t="s">
        <v>1921</v>
      </c>
      <c r="H748" s="156" t="s">
        <v>1</v>
      </c>
      <c r="I748" s="158"/>
      <c r="L748" s="155"/>
      <c r="M748" s="159"/>
      <c r="T748" s="160"/>
      <c r="AT748" s="156" t="s">
        <v>255</v>
      </c>
      <c r="AU748" s="156" t="s">
        <v>82</v>
      </c>
      <c r="AV748" s="12" t="s">
        <v>82</v>
      </c>
      <c r="AW748" s="12" t="s">
        <v>32</v>
      </c>
      <c r="AX748" s="12" t="s">
        <v>75</v>
      </c>
      <c r="AY748" s="156" t="s">
        <v>247</v>
      </c>
    </row>
    <row r="749" spans="2:65" s="12" customFormat="1">
      <c r="B749" s="155"/>
      <c r="D749" s="144" t="s">
        <v>255</v>
      </c>
      <c r="E749" s="156" t="s">
        <v>1</v>
      </c>
      <c r="F749" s="157" t="s">
        <v>2332</v>
      </c>
      <c r="H749" s="156" t="s">
        <v>1</v>
      </c>
      <c r="I749" s="158"/>
      <c r="L749" s="155"/>
      <c r="M749" s="159"/>
      <c r="T749" s="160"/>
      <c r="AT749" s="156" t="s">
        <v>255</v>
      </c>
      <c r="AU749" s="156" t="s">
        <v>82</v>
      </c>
      <c r="AV749" s="12" t="s">
        <v>82</v>
      </c>
      <c r="AW749" s="12" t="s">
        <v>32</v>
      </c>
      <c r="AX749" s="12" t="s">
        <v>75</v>
      </c>
      <c r="AY749" s="156" t="s">
        <v>247</v>
      </c>
    </row>
    <row r="750" spans="2:65" s="11" customFormat="1">
      <c r="B750" s="148"/>
      <c r="D750" s="144" t="s">
        <v>255</v>
      </c>
      <c r="E750" s="149" t="s">
        <v>529</v>
      </c>
      <c r="F750" s="150" t="s">
        <v>2836</v>
      </c>
      <c r="H750" s="151">
        <v>36</v>
      </c>
      <c r="I750" s="152"/>
      <c r="L750" s="148"/>
      <c r="M750" s="153"/>
      <c r="T750" s="154"/>
      <c r="AT750" s="149" t="s">
        <v>255</v>
      </c>
      <c r="AU750" s="149" t="s">
        <v>82</v>
      </c>
      <c r="AV750" s="11" t="s">
        <v>84</v>
      </c>
      <c r="AW750" s="11" t="s">
        <v>32</v>
      </c>
      <c r="AX750" s="11" t="s">
        <v>75</v>
      </c>
      <c r="AY750" s="149" t="s">
        <v>247</v>
      </c>
    </row>
    <row r="751" spans="2:65" s="12" customFormat="1">
      <c r="B751" s="155"/>
      <c r="D751" s="144" t="s">
        <v>255</v>
      </c>
      <c r="E751" s="156" t="s">
        <v>1</v>
      </c>
      <c r="F751" s="157" t="s">
        <v>2336</v>
      </c>
      <c r="H751" s="156" t="s">
        <v>1</v>
      </c>
      <c r="I751" s="158"/>
      <c r="L751" s="155"/>
      <c r="M751" s="159"/>
      <c r="T751" s="160"/>
      <c r="AT751" s="156" t="s">
        <v>255</v>
      </c>
      <c r="AU751" s="156" t="s">
        <v>82</v>
      </c>
      <c r="AV751" s="12" t="s">
        <v>82</v>
      </c>
      <c r="AW751" s="12" t="s">
        <v>32</v>
      </c>
      <c r="AX751" s="12" t="s">
        <v>75</v>
      </c>
      <c r="AY751" s="156" t="s">
        <v>247</v>
      </c>
    </row>
    <row r="752" spans="2:65" s="11" customFormat="1">
      <c r="B752" s="148"/>
      <c r="D752" s="144" t="s">
        <v>255</v>
      </c>
      <c r="E752" s="149" t="s">
        <v>280</v>
      </c>
      <c r="F752" s="150" t="s">
        <v>2837</v>
      </c>
      <c r="H752" s="151">
        <v>35</v>
      </c>
      <c r="I752" s="152"/>
      <c r="L752" s="148"/>
      <c r="M752" s="153"/>
      <c r="T752" s="154"/>
      <c r="AT752" s="149" t="s">
        <v>255</v>
      </c>
      <c r="AU752" s="149" t="s">
        <v>82</v>
      </c>
      <c r="AV752" s="11" t="s">
        <v>84</v>
      </c>
      <c r="AW752" s="11" t="s">
        <v>32</v>
      </c>
      <c r="AX752" s="11" t="s">
        <v>75</v>
      </c>
      <c r="AY752" s="149" t="s">
        <v>247</v>
      </c>
    </row>
    <row r="753" spans="2:65" s="11" customFormat="1">
      <c r="B753" s="148"/>
      <c r="D753" s="144" t="s">
        <v>255</v>
      </c>
      <c r="E753" s="149" t="s">
        <v>726</v>
      </c>
      <c r="F753" s="150" t="s">
        <v>1861</v>
      </c>
      <c r="H753" s="151">
        <v>71</v>
      </c>
      <c r="I753" s="152"/>
      <c r="L753" s="148"/>
      <c r="M753" s="153"/>
      <c r="T753" s="154"/>
      <c r="AT753" s="149" t="s">
        <v>255</v>
      </c>
      <c r="AU753" s="149" t="s">
        <v>82</v>
      </c>
      <c r="AV753" s="11" t="s">
        <v>84</v>
      </c>
      <c r="AW753" s="11" t="s">
        <v>32</v>
      </c>
      <c r="AX753" s="11" t="s">
        <v>82</v>
      </c>
      <c r="AY753" s="149" t="s">
        <v>247</v>
      </c>
    </row>
    <row r="754" spans="2:65" s="1" customFormat="1" ht="24.2" customHeight="1">
      <c r="B754" s="130"/>
      <c r="C754" s="131" t="s">
        <v>2838</v>
      </c>
      <c r="D754" s="131" t="s">
        <v>248</v>
      </c>
      <c r="E754" s="132" t="s">
        <v>2839</v>
      </c>
      <c r="F754" s="133" t="s">
        <v>2840</v>
      </c>
      <c r="G754" s="134" t="s">
        <v>308</v>
      </c>
      <c r="H754" s="135">
        <v>71</v>
      </c>
      <c r="I754" s="136"/>
      <c r="J754" s="137">
        <f>ROUND(I754*H754,2)</f>
        <v>0</v>
      </c>
      <c r="K754" s="133" t="s">
        <v>1577</v>
      </c>
      <c r="L754" s="32"/>
      <c r="M754" s="138" t="s">
        <v>1</v>
      </c>
      <c r="N754" s="139" t="s">
        <v>40</v>
      </c>
      <c r="P754" s="140">
        <f>O754*H754</f>
        <v>0</v>
      </c>
      <c r="Q754" s="140">
        <v>0</v>
      </c>
      <c r="R754" s="140">
        <f>Q754*H754</f>
        <v>0</v>
      </c>
      <c r="S754" s="140">
        <v>0</v>
      </c>
      <c r="T754" s="141">
        <f>S754*H754</f>
        <v>0</v>
      </c>
      <c r="AR754" s="142" t="s">
        <v>96</v>
      </c>
      <c r="AT754" s="142" t="s">
        <v>248</v>
      </c>
      <c r="AU754" s="142" t="s">
        <v>82</v>
      </c>
      <c r="AY754" s="17" t="s">
        <v>247</v>
      </c>
      <c r="BE754" s="143">
        <f>IF(N754="základní",J754,0)</f>
        <v>0</v>
      </c>
      <c r="BF754" s="143">
        <f>IF(N754="snížená",J754,0)</f>
        <v>0</v>
      </c>
      <c r="BG754" s="143">
        <f>IF(N754="zákl. přenesená",J754,0)</f>
        <v>0</v>
      </c>
      <c r="BH754" s="143">
        <f>IF(N754="sníž. přenesená",J754,0)</f>
        <v>0</v>
      </c>
      <c r="BI754" s="143">
        <f>IF(N754="nulová",J754,0)</f>
        <v>0</v>
      </c>
      <c r="BJ754" s="17" t="s">
        <v>82</v>
      </c>
      <c r="BK754" s="143">
        <f>ROUND(I754*H754,2)</f>
        <v>0</v>
      </c>
      <c r="BL754" s="17" t="s">
        <v>96</v>
      </c>
      <c r="BM754" s="142" t="s">
        <v>2841</v>
      </c>
    </row>
    <row r="755" spans="2:65" s="1" customFormat="1">
      <c r="B755" s="32"/>
      <c r="D755" s="144" t="s">
        <v>253</v>
      </c>
      <c r="F755" s="145" t="s">
        <v>2840</v>
      </c>
      <c r="I755" s="146"/>
      <c r="L755" s="32"/>
      <c r="M755" s="147"/>
      <c r="T755" s="55"/>
      <c r="AT755" s="17" t="s">
        <v>253</v>
      </c>
      <c r="AU755" s="17" t="s">
        <v>82</v>
      </c>
    </row>
    <row r="756" spans="2:65" s="1" customFormat="1" ht="39">
      <c r="B756" s="32"/>
      <c r="D756" s="144" t="s">
        <v>1580</v>
      </c>
      <c r="F756" s="166" t="s">
        <v>2842</v>
      </c>
      <c r="I756" s="146"/>
      <c r="L756" s="32"/>
      <c r="M756" s="147"/>
      <c r="T756" s="55"/>
      <c r="AT756" s="17" t="s">
        <v>1580</v>
      </c>
      <c r="AU756" s="17" t="s">
        <v>82</v>
      </c>
    </row>
    <row r="757" spans="2:65" s="1" customFormat="1" ht="24.2" customHeight="1">
      <c r="B757" s="130"/>
      <c r="C757" s="131" t="s">
        <v>2843</v>
      </c>
      <c r="D757" s="131" t="s">
        <v>248</v>
      </c>
      <c r="E757" s="132" t="s">
        <v>2844</v>
      </c>
      <c r="F757" s="133" t="s">
        <v>2845</v>
      </c>
      <c r="G757" s="134" t="s">
        <v>269</v>
      </c>
      <c r="H757" s="135">
        <v>63.593000000000004</v>
      </c>
      <c r="I757" s="136"/>
      <c r="J757" s="137">
        <f>ROUND(I757*H757,2)</f>
        <v>0</v>
      </c>
      <c r="K757" s="133" t="s">
        <v>1577</v>
      </c>
      <c r="L757" s="32"/>
      <c r="M757" s="138" t="s">
        <v>1</v>
      </c>
      <c r="N757" s="139" t="s">
        <v>40</v>
      </c>
      <c r="P757" s="140">
        <f>O757*H757</f>
        <v>0</v>
      </c>
      <c r="Q757" s="140">
        <v>0</v>
      </c>
      <c r="R757" s="140">
        <f>Q757*H757</f>
        <v>0</v>
      </c>
      <c r="S757" s="140">
        <v>0</v>
      </c>
      <c r="T757" s="141">
        <f>S757*H757</f>
        <v>0</v>
      </c>
      <c r="AR757" s="142" t="s">
        <v>96</v>
      </c>
      <c r="AT757" s="142" t="s">
        <v>248</v>
      </c>
      <c r="AU757" s="142" t="s">
        <v>82</v>
      </c>
      <c r="AY757" s="17" t="s">
        <v>247</v>
      </c>
      <c r="BE757" s="143">
        <f>IF(N757="základní",J757,0)</f>
        <v>0</v>
      </c>
      <c r="BF757" s="143">
        <f>IF(N757="snížená",J757,0)</f>
        <v>0</v>
      </c>
      <c r="BG757" s="143">
        <f>IF(N757="zákl. přenesená",J757,0)</f>
        <v>0</v>
      </c>
      <c r="BH757" s="143">
        <f>IF(N757="sníž. přenesená",J757,0)</f>
        <v>0</v>
      </c>
      <c r="BI757" s="143">
        <f>IF(N757="nulová",J757,0)</f>
        <v>0</v>
      </c>
      <c r="BJ757" s="17" t="s">
        <v>82</v>
      </c>
      <c r="BK757" s="143">
        <f>ROUND(I757*H757,2)</f>
        <v>0</v>
      </c>
      <c r="BL757" s="17" t="s">
        <v>96</v>
      </c>
      <c r="BM757" s="142" t="s">
        <v>2846</v>
      </c>
    </row>
    <row r="758" spans="2:65" s="1" customFormat="1" ht="39">
      <c r="B758" s="32"/>
      <c r="D758" s="144" t="s">
        <v>253</v>
      </c>
      <c r="F758" s="145" t="s">
        <v>2847</v>
      </c>
      <c r="I758" s="146"/>
      <c r="L758" s="32"/>
      <c r="M758" s="147"/>
      <c r="T758" s="55"/>
      <c r="AT758" s="17" t="s">
        <v>253</v>
      </c>
      <c r="AU758" s="17" t="s">
        <v>82</v>
      </c>
    </row>
    <row r="759" spans="2:65" s="1" customFormat="1" ht="87.75">
      <c r="B759" s="32"/>
      <c r="D759" s="144" t="s">
        <v>1580</v>
      </c>
      <c r="F759" s="166" t="s">
        <v>2848</v>
      </c>
      <c r="I759" s="146"/>
      <c r="L759" s="32"/>
      <c r="M759" s="147"/>
      <c r="T759" s="55"/>
      <c r="AT759" s="17" t="s">
        <v>1580</v>
      </c>
      <c r="AU759" s="17" t="s">
        <v>82</v>
      </c>
    </row>
    <row r="760" spans="2:65" s="12" customFormat="1">
      <c r="B760" s="155"/>
      <c r="D760" s="144" t="s">
        <v>255</v>
      </c>
      <c r="E760" s="156" t="s">
        <v>1</v>
      </c>
      <c r="F760" s="157" t="s">
        <v>2849</v>
      </c>
      <c r="H760" s="156" t="s">
        <v>1</v>
      </c>
      <c r="I760" s="158"/>
      <c r="L760" s="155"/>
      <c r="M760" s="159"/>
      <c r="T760" s="160"/>
      <c r="AT760" s="156" t="s">
        <v>255</v>
      </c>
      <c r="AU760" s="156" t="s">
        <v>82</v>
      </c>
      <c r="AV760" s="12" t="s">
        <v>82</v>
      </c>
      <c r="AW760" s="12" t="s">
        <v>32</v>
      </c>
      <c r="AX760" s="12" t="s">
        <v>75</v>
      </c>
      <c r="AY760" s="156" t="s">
        <v>247</v>
      </c>
    </row>
    <row r="761" spans="2:65" s="12" customFormat="1">
      <c r="B761" s="155"/>
      <c r="D761" s="144" t="s">
        <v>255</v>
      </c>
      <c r="E761" s="156" t="s">
        <v>1</v>
      </c>
      <c r="F761" s="157" t="s">
        <v>2850</v>
      </c>
      <c r="H761" s="156" t="s">
        <v>1</v>
      </c>
      <c r="I761" s="158"/>
      <c r="L761" s="155"/>
      <c r="M761" s="159"/>
      <c r="T761" s="160"/>
      <c r="AT761" s="156" t="s">
        <v>255</v>
      </c>
      <c r="AU761" s="156" t="s">
        <v>82</v>
      </c>
      <c r="AV761" s="12" t="s">
        <v>82</v>
      </c>
      <c r="AW761" s="12" t="s">
        <v>32</v>
      </c>
      <c r="AX761" s="12" t="s">
        <v>75</v>
      </c>
      <c r="AY761" s="156" t="s">
        <v>247</v>
      </c>
    </row>
    <row r="762" spans="2:65" s="11" customFormat="1">
      <c r="B762" s="148"/>
      <c r="D762" s="144" t="s">
        <v>255</v>
      </c>
      <c r="E762" s="149" t="s">
        <v>609</v>
      </c>
      <c r="F762" s="150" t="s">
        <v>2851</v>
      </c>
      <c r="H762" s="151">
        <v>8.6300000000000008</v>
      </c>
      <c r="I762" s="152"/>
      <c r="L762" s="148"/>
      <c r="M762" s="153"/>
      <c r="T762" s="154"/>
      <c r="AT762" s="149" t="s">
        <v>255</v>
      </c>
      <c r="AU762" s="149" t="s">
        <v>82</v>
      </c>
      <c r="AV762" s="11" t="s">
        <v>84</v>
      </c>
      <c r="AW762" s="11" t="s">
        <v>32</v>
      </c>
      <c r="AX762" s="11" t="s">
        <v>75</v>
      </c>
      <c r="AY762" s="149" t="s">
        <v>247</v>
      </c>
    </row>
    <row r="763" spans="2:65" s="11" customFormat="1">
      <c r="B763" s="148"/>
      <c r="D763" s="144" t="s">
        <v>255</v>
      </c>
      <c r="E763" s="149" t="s">
        <v>333</v>
      </c>
      <c r="F763" s="150" t="s">
        <v>2852</v>
      </c>
      <c r="H763" s="151">
        <v>-0.37</v>
      </c>
      <c r="I763" s="152"/>
      <c r="L763" s="148"/>
      <c r="M763" s="153"/>
      <c r="T763" s="154"/>
      <c r="AT763" s="149" t="s">
        <v>255</v>
      </c>
      <c r="AU763" s="149" t="s">
        <v>82</v>
      </c>
      <c r="AV763" s="11" t="s">
        <v>84</v>
      </c>
      <c r="AW763" s="11" t="s">
        <v>32</v>
      </c>
      <c r="AX763" s="11" t="s">
        <v>75</v>
      </c>
      <c r="AY763" s="149" t="s">
        <v>247</v>
      </c>
    </row>
    <row r="764" spans="2:65" s="11" customFormat="1">
      <c r="B764" s="148"/>
      <c r="D764" s="144" t="s">
        <v>255</v>
      </c>
      <c r="E764" s="149" t="s">
        <v>632</v>
      </c>
      <c r="F764" s="150" t="s">
        <v>2853</v>
      </c>
      <c r="H764" s="151">
        <v>9.7159999999999993</v>
      </c>
      <c r="I764" s="152"/>
      <c r="L764" s="148"/>
      <c r="M764" s="153"/>
      <c r="T764" s="154"/>
      <c r="AT764" s="149" t="s">
        <v>255</v>
      </c>
      <c r="AU764" s="149" t="s">
        <v>82</v>
      </c>
      <c r="AV764" s="11" t="s">
        <v>84</v>
      </c>
      <c r="AW764" s="11" t="s">
        <v>32</v>
      </c>
      <c r="AX764" s="11" t="s">
        <v>75</v>
      </c>
      <c r="AY764" s="149" t="s">
        <v>247</v>
      </c>
    </row>
    <row r="765" spans="2:65" s="11" customFormat="1">
      <c r="B765" s="148"/>
      <c r="D765" s="144" t="s">
        <v>255</v>
      </c>
      <c r="E765" s="149" t="s">
        <v>1441</v>
      </c>
      <c r="F765" s="150" t="s">
        <v>2854</v>
      </c>
      <c r="H765" s="151">
        <v>-0.69</v>
      </c>
      <c r="I765" s="152"/>
      <c r="L765" s="148"/>
      <c r="M765" s="153"/>
      <c r="T765" s="154"/>
      <c r="AT765" s="149" t="s">
        <v>255</v>
      </c>
      <c r="AU765" s="149" t="s">
        <v>82</v>
      </c>
      <c r="AV765" s="11" t="s">
        <v>84</v>
      </c>
      <c r="AW765" s="11" t="s">
        <v>32</v>
      </c>
      <c r="AX765" s="11" t="s">
        <v>75</v>
      </c>
      <c r="AY765" s="149" t="s">
        <v>247</v>
      </c>
    </row>
    <row r="766" spans="2:65" s="11" customFormat="1">
      <c r="B766" s="148"/>
      <c r="D766" s="144" t="s">
        <v>255</v>
      </c>
      <c r="E766" s="149" t="s">
        <v>1443</v>
      </c>
      <c r="F766" s="150" t="s">
        <v>2855</v>
      </c>
      <c r="H766" s="151">
        <v>6.3360000000000003</v>
      </c>
      <c r="I766" s="152"/>
      <c r="L766" s="148"/>
      <c r="M766" s="153"/>
      <c r="T766" s="154"/>
      <c r="AT766" s="149" t="s">
        <v>255</v>
      </c>
      <c r="AU766" s="149" t="s">
        <v>82</v>
      </c>
      <c r="AV766" s="11" t="s">
        <v>84</v>
      </c>
      <c r="AW766" s="11" t="s">
        <v>32</v>
      </c>
      <c r="AX766" s="11" t="s">
        <v>75</v>
      </c>
      <c r="AY766" s="149" t="s">
        <v>247</v>
      </c>
    </row>
    <row r="767" spans="2:65" s="11" customFormat="1">
      <c r="B767" s="148"/>
      <c r="D767" s="144" t="s">
        <v>255</v>
      </c>
      <c r="E767" s="149" t="s">
        <v>1444</v>
      </c>
      <c r="F767" s="150" t="s">
        <v>2856</v>
      </c>
      <c r="H767" s="151">
        <v>-0.22800000000000001</v>
      </c>
      <c r="I767" s="152"/>
      <c r="L767" s="148"/>
      <c r="M767" s="153"/>
      <c r="T767" s="154"/>
      <c r="AT767" s="149" t="s">
        <v>255</v>
      </c>
      <c r="AU767" s="149" t="s">
        <v>82</v>
      </c>
      <c r="AV767" s="11" t="s">
        <v>84</v>
      </c>
      <c r="AW767" s="11" t="s">
        <v>32</v>
      </c>
      <c r="AX767" s="11" t="s">
        <v>75</v>
      </c>
      <c r="AY767" s="149" t="s">
        <v>247</v>
      </c>
    </row>
    <row r="768" spans="2:65" s="11" customFormat="1">
      <c r="B768" s="148"/>
      <c r="D768" s="144" t="s">
        <v>255</v>
      </c>
      <c r="E768" s="149" t="s">
        <v>1446</v>
      </c>
      <c r="F768" s="150" t="s">
        <v>2857</v>
      </c>
      <c r="H768" s="151">
        <v>8.2899999999999991</v>
      </c>
      <c r="I768" s="152"/>
      <c r="L768" s="148"/>
      <c r="M768" s="153"/>
      <c r="T768" s="154"/>
      <c r="AT768" s="149" t="s">
        <v>255</v>
      </c>
      <c r="AU768" s="149" t="s">
        <v>82</v>
      </c>
      <c r="AV768" s="11" t="s">
        <v>84</v>
      </c>
      <c r="AW768" s="11" t="s">
        <v>32</v>
      </c>
      <c r="AX768" s="11" t="s">
        <v>75</v>
      </c>
      <c r="AY768" s="149" t="s">
        <v>247</v>
      </c>
    </row>
    <row r="769" spans="2:65" s="11" customFormat="1">
      <c r="B769" s="148"/>
      <c r="D769" s="144" t="s">
        <v>255</v>
      </c>
      <c r="E769" s="149" t="s">
        <v>1448</v>
      </c>
      <c r="F769" s="150" t="s">
        <v>2858</v>
      </c>
      <c r="H769" s="151">
        <v>-0.371</v>
      </c>
      <c r="I769" s="152"/>
      <c r="L769" s="148"/>
      <c r="M769" s="153"/>
      <c r="T769" s="154"/>
      <c r="AT769" s="149" t="s">
        <v>255</v>
      </c>
      <c r="AU769" s="149" t="s">
        <v>82</v>
      </c>
      <c r="AV769" s="11" t="s">
        <v>84</v>
      </c>
      <c r="AW769" s="11" t="s">
        <v>32</v>
      </c>
      <c r="AX769" s="11" t="s">
        <v>75</v>
      </c>
      <c r="AY769" s="149" t="s">
        <v>247</v>
      </c>
    </row>
    <row r="770" spans="2:65" s="11" customFormat="1">
      <c r="B770" s="148"/>
      <c r="D770" s="144" t="s">
        <v>255</v>
      </c>
      <c r="E770" s="149" t="s">
        <v>2045</v>
      </c>
      <c r="F770" s="150" t="s">
        <v>2859</v>
      </c>
      <c r="H770" s="151">
        <v>8.2899999999999991</v>
      </c>
      <c r="I770" s="152"/>
      <c r="L770" s="148"/>
      <c r="M770" s="153"/>
      <c r="T770" s="154"/>
      <c r="AT770" s="149" t="s">
        <v>255</v>
      </c>
      <c r="AU770" s="149" t="s">
        <v>82</v>
      </c>
      <c r="AV770" s="11" t="s">
        <v>84</v>
      </c>
      <c r="AW770" s="11" t="s">
        <v>32</v>
      </c>
      <c r="AX770" s="11" t="s">
        <v>75</v>
      </c>
      <c r="AY770" s="149" t="s">
        <v>247</v>
      </c>
    </row>
    <row r="771" spans="2:65" s="11" customFormat="1">
      <c r="B771" s="148"/>
      <c r="D771" s="144" t="s">
        <v>255</v>
      </c>
      <c r="E771" s="149" t="s">
        <v>2046</v>
      </c>
      <c r="F771" s="150" t="s">
        <v>2858</v>
      </c>
      <c r="H771" s="151">
        <v>-0.371</v>
      </c>
      <c r="I771" s="152"/>
      <c r="L771" s="148"/>
      <c r="M771" s="153"/>
      <c r="T771" s="154"/>
      <c r="AT771" s="149" t="s">
        <v>255</v>
      </c>
      <c r="AU771" s="149" t="s">
        <v>82</v>
      </c>
      <c r="AV771" s="11" t="s">
        <v>84</v>
      </c>
      <c r="AW771" s="11" t="s">
        <v>32</v>
      </c>
      <c r="AX771" s="11" t="s">
        <v>75</v>
      </c>
      <c r="AY771" s="149" t="s">
        <v>247</v>
      </c>
    </row>
    <row r="772" spans="2:65" s="11" customFormat="1">
      <c r="B772" s="148"/>
      <c r="D772" s="144" t="s">
        <v>255</v>
      </c>
      <c r="E772" s="149" t="s">
        <v>2047</v>
      </c>
      <c r="F772" s="150" t="s">
        <v>2860</v>
      </c>
      <c r="H772" s="151">
        <v>8.2899999999999991</v>
      </c>
      <c r="I772" s="152"/>
      <c r="L772" s="148"/>
      <c r="M772" s="153"/>
      <c r="T772" s="154"/>
      <c r="AT772" s="149" t="s">
        <v>255</v>
      </c>
      <c r="AU772" s="149" t="s">
        <v>82</v>
      </c>
      <c r="AV772" s="11" t="s">
        <v>84</v>
      </c>
      <c r="AW772" s="11" t="s">
        <v>32</v>
      </c>
      <c r="AX772" s="11" t="s">
        <v>75</v>
      </c>
      <c r="AY772" s="149" t="s">
        <v>247</v>
      </c>
    </row>
    <row r="773" spans="2:65" s="11" customFormat="1">
      <c r="B773" s="148"/>
      <c r="D773" s="144" t="s">
        <v>255</v>
      </c>
      <c r="E773" s="149" t="s">
        <v>2048</v>
      </c>
      <c r="F773" s="150" t="s">
        <v>2858</v>
      </c>
      <c r="H773" s="151">
        <v>-0.371</v>
      </c>
      <c r="I773" s="152"/>
      <c r="L773" s="148"/>
      <c r="M773" s="153"/>
      <c r="T773" s="154"/>
      <c r="AT773" s="149" t="s">
        <v>255</v>
      </c>
      <c r="AU773" s="149" t="s">
        <v>82</v>
      </c>
      <c r="AV773" s="11" t="s">
        <v>84</v>
      </c>
      <c r="AW773" s="11" t="s">
        <v>32</v>
      </c>
      <c r="AX773" s="11" t="s">
        <v>75</v>
      </c>
      <c r="AY773" s="149" t="s">
        <v>247</v>
      </c>
    </row>
    <row r="774" spans="2:65" s="11" customFormat="1">
      <c r="B774" s="148"/>
      <c r="D774" s="144" t="s">
        <v>255</v>
      </c>
      <c r="E774" s="149" t="s">
        <v>2049</v>
      </c>
      <c r="F774" s="150" t="s">
        <v>2861</v>
      </c>
      <c r="H774" s="151">
        <v>8.2899999999999991</v>
      </c>
      <c r="I774" s="152"/>
      <c r="L774" s="148"/>
      <c r="M774" s="153"/>
      <c r="T774" s="154"/>
      <c r="AT774" s="149" t="s">
        <v>255</v>
      </c>
      <c r="AU774" s="149" t="s">
        <v>82</v>
      </c>
      <c r="AV774" s="11" t="s">
        <v>84</v>
      </c>
      <c r="AW774" s="11" t="s">
        <v>32</v>
      </c>
      <c r="AX774" s="11" t="s">
        <v>75</v>
      </c>
      <c r="AY774" s="149" t="s">
        <v>247</v>
      </c>
    </row>
    <row r="775" spans="2:65" s="11" customFormat="1">
      <c r="B775" s="148"/>
      <c r="D775" s="144" t="s">
        <v>255</v>
      </c>
      <c r="E775" s="149" t="s">
        <v>2050</v>
      </c>
      <c r="F775" s="150" t="s">
        <v>2858</v>
      </c>
      <c r="H775" s="151">
        <v>-0.371</v>
      </c>
      <c r="I775" s="152"/>
      <c r="L775" s="148"/>
      <c r="M775" s="153"/>
      <c r="T775" s="154"/>
      <c r="AT775" s="149" t="s">
        <v>255</v>
      </c>
      <c r="AU775" s="149" t="s">
        <v>82</v>
      </c>
      <c r="AV775" s="11" t="s">
        <v>84</v>
      </c>
      <c r="AW775" s="11" t="s">
        <v>32</v>
      </c>
      <c r="AX775" s="11" t="s">
        <v>75</v>
      </c>
      <c r="AY775" s="149" t="s">
        <v>247</v>
      </c>
    </row>
    <row r="776" spans="2:65" s="11" customFormat="1">
      <c r="B776" s="148"/>
      <c r="D776" s="144" t="s">
        <v>255</v>
      </c>
      <c r="E776" s="149" t="s">
        <v>2051</v>
      </c>
      <c r="F776" s="150" t="s">
        <v>2862</v>
      </c>
      <c r="H776" s="151">
        <v>8.2899999999999991</v>
      </c>
      <c r="I776" s="152"/>
      <c r="L776" s="148"/>
      <c r="M776" s="153"/>
      <c r="T776" s="154"/>
      <c r="AT776" s="149" t="s">
        <v>255</v>
      </c>
      <c r="AU776" s="149" t="s">
        <v>82</v>
      </c>
      <c r="AV776" s="11" t="s">
        <v>84</v>
      </c>
      <c r="AW776" s="11" t="s">
        <v>32</v>
      </c>
      <c r="AX776" s="11" t="s">
        <v>75</v>
      </c>
      <c r="AY776" s="149" t="s">
        <v>247</v>
      </c>
    </row>
    <row r="777" spans="2:65" s="11" customFormat="1">
      <c r="B777" s="148"/>
      <c r="D777" s="144" t="s">
        <v>255</v>
      </c>
      <c r="E777" s="149" t="s">
        <v>2052</v>
      </c>
      <c r="F777" s="150" t="s">
        <v>2858</v>
      </c>
      <c r="H777" s="151">
        <v>-0.371</v>
      </c>
      <c r="I777" s="152"/>
      <c r="L777" s="148"/>
      <c r="M777" s="153"/>
      <c r="T777" s="154"/>
      <c r="AT777" s="149" t="s">
        <v>255</v>
      </c>
      <c r="AU777" s="149" t="s">
        <v>82</v>
      </c>
      <c r="AV777" s="11" t="s">
        <v>84</v>
      </c>
      <c r="AW777" s="11" t="s">
        <v>32</v>
      </c>
      <c r="AX777" s="11" t="s">
        <v>75</v>
      </c>
      <c r="AY777" s="149" t="s">
        <v>247</v>
      </c>
    </row>
    <row r="778" spans="2:65" s="11" customFormat="1" ht="33.75">
      <c r="B778" s="148"/>
      <c r="D778" s="144" t="s">
        <v>255</v>
      </c>
      <c r="E778" s="149" t="s">
        <v>2053</v>
      </c>
      <c r="F778" s="150" t="s">
        <v>2863</v>
      </c>
      <c r="H778" s="151">
        <v>0.60399999999999998</v>
      </c>
      <c r="I778" s="152"/>
      <c r="L778" s="148"/>
      <c r="M778" s="153"/>
      <c r="T778" s="154"/>
      <c r="AT778" s="149" t="s">
        <v>255</v>
      </c>
      <c r="AU778" s="149" t="s">
        <v>82</v>
      </c>
      <c r="AV778" s="11" t="s">
        <v>84</v>
      </c>
      <c r="AW778" s="11" t="s">
        <v>32</v>
      </c>
      <c r="AX778" s="11" t="s">
        <v>75</v>
      </c>
      <c r="AY778" s="149" t="s">
        <v>247</v>
      </c>
    </row>
    <row r="779" spans="2:65" s="11" customFormat="1" ht="22.5">
      <c r="B779" s="148"/>
      <c r="D779" s="144" t="s">
        <v>255</v>
      </c>
      <c r="E779" s="149" t="s">
        <v>2864</v>
      </c>
      <c r="F779" s="150" t="s">
        <v>2865</v>
      </c>
      <c r="H779" s="151">
        <v>63.593000000000004</v>
      </c>
      <c r="I779" s="152"/>
      <c r="L779" s="148"/>
      <c r="M779" s="153"/>
      <c r="T779" s="154"/>
      <c r="AT779" s="149" t="s">
        <v>255</v>
      </c>
      <c r="AU779" s="149" t="s">
        <v>82</v>
      </c>
      <c r="AV779" s="11" t="s">
        <v>84</v>
      </c>
      <c r="AW779" s="11" t="s">
        <v>32</v>
      </c>
      <c r="AX779" s="11" t="s">
        <v>82</v>
      </c>
      <c r="AY779" s="149" t="s">
        <v>247</v>
      </c>
    </row>
    <row r="780" spans="2:65" s="1" customFormat="1" ht="21.75" customHeight="1">
      <c r="B780" s="130"/>
      <c r="C780" s="131" t="s">
        <v>2866</v>
      </c>
      <c r="D780" s="131" t="s">
        <v>248</v>
      </c>
      <c r="E780" s="132" t="s">
        <v>2867</v>
      </c>
      <c r="F780" s="133" t="s">
        <v>2868</v>
      </c>
      <c r="G780" s="134" t="s">
        <v>308</v>
      </c>
      <c r="H780" s="135">
        <v>4.5999999999999996</v>
      </c>
      <c r="I780" s="136"/>
      <c r="J780" s="137">
        <f>ROUND(I780*H780,2)</f>
        <v>0</v>
      </c>
      <c r="K780" s="133" t="s">
        <v>1577</v>
      </c>
      <c r="L780" s="32"/>
      <c r="M780" s="138" t="s">
        <v>1</v>
      </c>
      <c r="N780" s="139" t="s">
        <v>40</v>
      </c>
      <c r="P780" s="140">
        <f>O780*H780</f>
        <v>0</v>
      </c>
      <c r="Q780" s="140">
        <v>0</v>
      </c>
      <c r="R780" s="140">
        <f>Q780*H780</f>
        <v>0</v>
      </c>
      <c r="S780" s="140">
        <v>0</v>
      </c>
      <c r="T780" s="141">
        <f>S780*H780</f>
        <v>0</v>
      </c>
      <c r="AR780" s="142" t="s">
        <v>96</v>
      </c>
      <c r="AT780" s="142" t="s">
        <v>248</v>
      </c>
      <c r="AU780" s="142" t="s">
        <v>82</v>
      </c>
      <c r="AY780" s="17" t="s">
        <v>247</v>
      </c>
      <c r="BE780" s="143">
        <f>IF(N780="základní",J780,0)</f>
        <v>0</v>
      </c>
      <c r="BF780" s="143">
        <f>IF(N780="snížená",J780,0)</f>
        <v>0</v>
      </c>
      <c r="BG780" s="143">
        <f>IF(N780="zákl. přenesená",J780,0)</f>
        <v>0</v>
      </c>
      <c r="BH780" s="143">
        <f>IF(N780="sníž. přenesená",J780,0)</f>
        <v>0</v>
      </c>
      <c r="BI780" s="143">
        <f>IF(N780="nulová",J780,0)</f>
        <v>0</v>
      </c>
      <c r="BJ780" s="17" t="s">
        <v>82</v>
      </c>
      <c r="BK780" s="143">
        <f>ROUND(I780*H780,2)</f>
        <v>0</v>
      </c>
      <c r="BL780" s="17" t="s">
        <v>96</v>
      </c>
      <c r="BM780" s="142" t="s">
        <v>2869</v>
      </c>
    </row>
    <row r="781" spans="2:65" s="1" customFormat="1" ht="29.25">
      <c r="B781" s="32"/>
      <c r="D781" s="144" t="s">
        <v>253</v>
      </c>
      <c r="F781" s="145" t="s">
        <v>2870</v>
      </c>
      <c r="I781" s="146"/>
      <c r="L781" s="32"/>
      <c r="M781" s="147"/>
      <c r="T781" s="55"/>
      <c r="AT781" s="17" t="s">
        <v>253</v>
      </c>
      <c r="AU781" s="17" t="s">
        <v>82</v>
      </c>
    </row>
    <row r="782" spans="2:65" s="1" customFormat="1" ht="78">
      <c r="B782" s="32"/>
      <c r="D782" s="144" t="s">
        <v>1580</v>
      </c>
      <c r="F782" s="166" t="s">
        <v>2871</v>
      </c>
      <c r="I782" s="146"/>
      <c r="L782" s="32"/>
      <c r="M782" s="147"/>
      <c r="T782" s="55"/>
      <c r="AT782" s="17" t="s">
        <v>1580</v>
      </c>
      <c r="AU782" s="17" t="s">
        <v>82</v>
      </c>
    </row>
    <row r="783" spans="2:65" s="12" customFormat="1">
      <c r="B783" s="155"/>
      <c r="D783" s="144" t="s">
        <v>255</v>
      </c>
      <c r="E783" s="156" t="s">
        <v>1</v>
      </c>
      <c r="F783" s="157" t="s">
        <v>1921</v>
      </c>
      <c r="H783" s="156" t="s">
        <v>1</v>
      </c>
      <c r="I783" s="158"/>
      <c r="L783" s="155"/>
      <c r="M783" s="159"/>
      <c r="T783" s="160"/>
      <c r="AT783" s="156" t="s">
        <v>255</v>
      </c>
      <c r="AU783" s="156" t="s">
        <v>82</v>
      </c>
      <c r="AV783" s="12" t="s">
        <v>82</v>
      </c>
      <c r="AW783" s="12" t="s">
        <v>32</v>
      </c>
      <c r="AX783" s="12" t="s">
        <v>75</v>
      </c>
      <c r="AY783" s="156" t="s">
        <v>247</v>
      </c>
    </row>
    <row r="784" spans="2:65" s="11" customFormat="1">
      <c r="B784" s="148"/>
      <c r="D784" s="144" t="s">
        <v>255</v>
      </c>
      <c r="E784" s="149" t="s">
        <v>720</v>
      </c>
      <c r="F784" s="150" t="s">
        <v>2872</v>
      </c>
      <c r="H784" s="151">
        <v>4.5999999999999996</v>
      </c>
      <c r="I784" s="152"/>
      <c r="L784" s="148"/>
      <c r="M784" s="153"/>
      <c r="T784" s="154"/>
      <c r="AT784" s="149" t="s">
        <v>255</v>
      </c>
      <c r="AU784" s="149" t="s">
        <v>82</v>
      </c>
      <c r="AV784" s="11" t="s">
        <v>84</v>
      </c>
      <c r="AW784" s="11" t="s">
        <v>32</v>
      </c>
      <c r="AX784" s="11" t="s">
        <v>82</v>
      </c>
      <c r="AY784" s="149" t="s">
        <v>247</v>
      </c>
    </row>
    <row r="785" spans="2:65" s="1" customFormat="1" ht="21.75" customHeight="1">
      <c r="B785" s="130"/>
      <c r="C785" s="131" t="s">
        <v>2873</v>
      </c>
      <c r="D785" s="131" t="s">
        <v>248</v>
      </c>
      <c r="E785" s="132" t="s">
        <v>2874</v>
      </c>
      <c r="F785" s="133" t="s">
        <v>2875</v>
      </c>
      <c r="G785" s="134" t="s">
        <v>308</v>
      </c>
      <c r="H785" s="135">
        <v>8.02</v>
      </c>
      <c r="I785" s="136"/>
      <c r="J785" s="137">
        <f>ROUND(I785*H785,2)</f>
        <v>0</v>
      </c>
      <c r="K785" s="133" t="s">
        <v>1577</v>
      </c>
      <c r="L785" s="32"/>
      <c r="M785" s="138" t="s">
        <v>1</v>
      </c>
      <c r="N785" s="139" t="s">
        <v>40</v>
      </c>
      <c r="P785" s="140">
        <f>O785*H785</f>
        <v>0</v>
      </c>
      <c r="Q785" s="140">
        <v>0</v>
      </c>
      <c r="R785" s="140">
        <f>Q785*H785</f>
        <v>0</v>
      </c>
      <c r="S785" s="140">
        <v>0</v>
      </c>
      <c r="T785" s="141">
        <f>S785*H785</f>
        <v>0</v>
      </c>
      <c r="AR785" s="142" t="s">
        <v>96</v>
      </c>
      <c r="AT785" s="142" t="s">
        <v>248</v>
      </c>
      <c r="AU785" s="142" t="s">
        <v>82</v>
      </c>
      <c r="AY785" s="17" t="s">
        <v>247</v>
      </c>
      <c r="BE785" s="143">
        <f>IF(N785="základní",J785,0)</f>
        <v>0</v>
      </c>
      <c r="BF785" s="143">
        <f>IF(N785="snížená",J785,0)</f>
        <v>0</v>
      </c>
      <c r="BG785" s="143">
        <f>IF(N785="zákl. přenesená",J785,0)</f>
        <v>0</v>
      </c>
      <c r="BH785" s="143">
        <f>IF(N785="sníž. přenesená",J785,0)</f>
        <v>0</v>
      </c>
      <c r="BI785" s="143">
        <f>IF(N785="nulová",J785,0)</f>
        <v>0</v>
      </c>
      <c r="BJ785" s="17" t="s">
        <v>82</v>
      </c>
      <c r="BK785" s="143">
        <f>ROUND(I785*H785,2)</f>
        <v>0</v>
      </c>
      <c r="BL785" s="17" t="s">
        <v>96</v>
      </c>
      <c r="BM785" s="142" t="s">
        <v>2876</v>
      </c>
    </row>
    <row r="786" spans="2:65" s="1" customFormat="1" ht="29.25">
      <c r="B786" s="32"/>
      <c r="D786" s="144" t="s">
        <v>253</v>
      </c>
      <c r="F786" s="145" t="s">
        <v>2877</v>
      </c>
      <c r="I786" s="146"/>
      <c r="L786" s="32"/>
      <c r="M786" s="147"/>
      <c r="T786" s="55"/>
      <c r="AT786" s="17" t="s">
        <v>253</v>
      </c>
      <c r="AU786" s="17" t="s">
        <v>82</v>
      </c>
    </row>
    <row r="787" spans="2:65" s="1" customFormat="1" ht="78">
      <c r="B787" s="32"/>
      <c r="D787" s="144" t="s">
        <v>1580</v>
      </c>
      <c r="F787" s="166" t="s">
        <v>2871</v>
      </c>
      <c r="I787" s="146"/>
      <c r="L787" s="32"/>
      <c r="M787" s="147"/>
      <c r="T787" s="55"/>
      <c r="AT787" s="17" t="s">
        <v>1580</v>
      </c>
      <c r="AU787" s="17" t="s">
        <v>82</v>
      </c>
    </row>
    <row r="788" spans="2:65" s="12" customFormat="1">
      <c r="B788" s="155"/>
      <c r="D788" s="144" t="s">
        <v>255</v>
      </c>
      <c r="E788" s="156" t="s">
        <v>1</v>
      </c>
      <c r="F788" s="157" t="s">
        <v>1921</v>
      </c>
      <c r="H788" s="156" t="s">
        <v>1</v>
      </c>
      <c r="I788" s="158"/>
      <c r="L788" s="155"/>
      <c r="M788" s="159"/>
      <c r="T788" s="160"/>
      <c r="AT788" s="156" t="s">
        <v>255</v>
      </c>
      <c r="AU788" s="156" t="s">
        <v>82</v>
      </c>
      <c r="AV788" s="12" t="s">
        <v>82</v>
      </c>
      <c r="AW788" s="12" t="s">
        <v>32</v>
      </c>
      <c r="AX788" s="12" t="s">
        <v>75</v>
      </c>
      <c r="AY788" s="156" t="s">
        <v>247</v>
      </c>
    </row>
    <row r="789" spans="2:65" s="11" customFormat="1">
      <c r="B789" s="148"/>
      <c r="D789" s="144" t="s">
        <v>255</v>
      </c>
      <c r="E789" s="149" t="s">
        <v>492</v>
      </c>
      <c r="F789" s="150" t="s">
        <v>2878</v>
      </c>
      <c r="H789" s="151">
        <v>8.02</v>
      </c>
      <c r="I789" s="152"/>
      <c r="L789" s="148"/>
      <c r="M789" s="153"/>
      <c r="T789" s="154"/>
      <c r="AT789" s="149" t="s">
        <v>255</v>
      </c>
      <c r="AU789" s="149" t="s">
        <v>82</v>
      </c>
      <c r="AV789" s="11" t="s">
        <v>84</v>
      </c>
      <c r="AW789" s="11" t="s">
        <v>32</v>
      </c>
      <c r="AX789" s="11" t="s">
        <v>82</v>
      </c>
      <c r="AY789" s="149" t="s">
        <v>247</v>
      </c>
    </row>
    <row r="790" spans="2:65" s="1" customFormat="1" ht="21.75" customHeight="1">
      <c r="B790" s="130"/>
      <c r="C790" s="131" t="s">
        <v>2879</v>
      </c>
      <c r="D790" s="131" t="s">
        <v>248</v>
      </c>
      <c r="E790" s="132" t="s">
        <v>2880</v>
      </c>
      <c r="F790" s="133" t="s">
        <v>2881</v>
      </c>
      <c r="G790" s="134" t="s">
        <v>308</v>
      </c>
      <c r="H790" s="135">
        <v>141.37</v>
      </c>
      <c r="I790" s="136"/>
      <c r="J790" s="137">
        <f>ROUND(I790*H790,2)</f>
        <v>0</v>
      </c>
      <c r="K790" s="133" t="s">
        <v>1577</v>
      </c>
      <c r="L790" s="32"/>
      <c r="M790" s="138" t="s">
        <v>1</v>
      </c>
      <c r="N790" s="139" t="s">
        <v>40</v>
      </c>
      <c r="P790" s="140">
        <f>O790*H790</f>
        <v>0</v>
      </c>
      <c r="Q790" s="140">
        <v>0</v>
      </c>
      <c r="R790" s="140">
        <f>Q790*H790</f>
        <v>0</v>
      </c>
      <c r="S790" s="140">
        <v>0</v>
      </c>
      <c r="T790" s="141">
        <f>S790*H790</f>
        <v>0</v>
      </c>
      <c r="AR790" s="142" t="s">
        <v>96</v>
      </c>
      <c r="AT790" s="142" t="s">
        <v>248</v>
      </c>
      <c r="AU790" s="142" t="s">
        <v>82</v>
      </c>
      <c r="AY790" s="17" t="s">
        <v>247</v>
      </c>
      <c r="BE790" s="143">
        <f>IF(N790="základní",J790,0)</f>
        <v>0</v>
      </c>
      <c r="BF790" s="143">
        <f>IF(N790="snížená",J790,0)</f>
        <v>0</v>
      </c>
      <c r="BG790" s="143">
        <f>IF(N790="zákl. přenesená",J790,0)</f>
        <v>0</v>
      </c>
      <c r="BH790" s="143">
        <f>IF(N790="sníž. přenesená",J790,0)</f>
        <v>0</v>
      </c>
      <c r="BI790" s="143">
        <f>IF(N790="nulová",J790,0)</f>
        <v>0</v>
      </c>
      <c r="BJ790" s="17" t="s">
        <v>82</v>
      </c>
      <c r="BK790" s="143">
        <f>ROUND(I790*H790,2)</f>
        <v>0</v>
      </c>
      <c r="BL790" s="17" t="s">
        <v>96</v>
      </c>
      <c r="BM790" s="142" t="s">
        <v>2882</v>
      </c>
    </row>
    <row r="791" spans="2:65" s="1" customFormat="1" ht="29.25">
      <c r="B791" s="32"/>
      <c r="D791" s="144" t="s">
        <v>253</v>
      </c>
      <c r="F791" s="145" t="s">
        <v>2883</v>
      </c>
      <c r="I791" s="146"/>
      <c r="L791" s="32"/>
      <c r="M791" s="147"/>
      <c r="T791" s="55"/>
      <c r="AT791" s="17" t="s">
        <v>253</v>
      </c>
      <c r="AU791" s="17" t="s">
        <v>82</v>
      </c>
    </row>
    <row r="792" spans="2:65" s="1" customFormat="1" ht="78">
      <c r="B792" s="32"/>
      <c r="D792" s="144" t="s">
        <v>1580</v>
      </c>
      <c r="F792" s="166" t="s">
        <v>2871</v>
      </c>
      <c r="I792" s="146"/>
      <c r="L792" s="32"/>
      <c r="M792" s="147"/>
      <c r="T792" s="55"/>
      <c r="AT792" s="17" t="s">
        <v>1580</v>
      </c>
      <c r="AU792" s="17" t="s">
        <v>82</v>
      </c>
    </row>
    <row r="793" spans="2:65" s="12" customFormat="1">
      <c r="B793" s="155"/>
      <c r="D793" s="144" t="s">
        <v>255</v>
      </c>
      <c r="E793" s="156" t="s">
        <v>1</v>
      </c>
      <c r="F793" s="157" t="s">
        <v>1921</v>
      </c>
      <c r="H793" s="156" t="s">
        <v>1</v>
      </c>
      <c r="I793" s="158"/>
      <c r="L793" s="155"/>
      <c r="M793" s="159"/>
      <c r="T793" s="160"/>
      <c r="AT793" s="156" t="s">
        <v>255</v>
      </c>
      <c r="AU793" s="156" t="s">
        <v>82</v>
      </c>
      <c r="AV793" s="12" t="s">
        <v>82</v>
      </c>
      <c r="AW793" s="12" t="s">
        <v>32</v>
      </c>
      <c r="AX793" s="12" t="s">
        <v>75</v>
      </c>
      <c r="AY793" s="156" t="s">
        <v>247</v>
      </c>
    </row>
    <row r="794" spans="2:65" s="11" customFormat="1">
      <c r="B794" s="148"/>
      <c r="D794" s="144" t="s">
        <v>255</v>
      </c>
      <c r="E794" s="149" t="s">
        <v>585</v>
      </c>
      <c r="F794" s="150" t="s">
        <v>2884</v>
      </c>
      <c r="H794" s="151">
        <v>141.37</v>
      </c>
      <c r="I794" s="152"/>
      <c r="L794" s="148"/>
      <c r="M794" s="153"/>
      <c r="T794" s="154"/>
      <c r="AT794" s="149" t="s">
        <v>255</v>
      </c>
      <c r="AU794" s="149" t="s">
        <v>82</v>
      </c>
      <c r="AV794" s="11" t="s">
        <v>84</v>
      </c>
      <c r="AW794" s="11" t="s">
        <v>32</v>
      </c>
      <c r="AX794" s="11" t="s">
        <v>82</v>
      </c>
      <c r="AY794" s="149" t="s">
        <v>247</v>
      </c>
    </row>
    <row r="795" spans="2:65" s="1" customFormat="1" ht="21.75" customHeight="1">
      <c r="B795" s="130"/>
      <c r="C795" s="131" t="s">
        <v>2885</v>
      </c>
      <c r="D795" s="131" t="s">
        <v>248</v>
      </c>
      <c r="E795" s="132" t="s">
        <v>2886</v>
      </c>
      <c r="F795" s="133" t="s">
        <v>2881</v>
      </c>
      <c r="G795" s="134" t="s">
        <v>308</v>
      </c>
      <c r="H795" s="135">
        <v>16.57</v>
      </c>
      <c r="I795" s="136"/>
      <c r="J795" s="137">
        <f>ROUND(I795*H795,2)</f>
        <v>0</v>
      </c>
      <c r="K795" s="133" t="s">
        <v>1577</v>
      </c>
      <c r="L795" s="32"/>
      <c r="M795" s="138" t="s">
        <v>1</v>
      </c>
      <c r="N795" s="139" t="s">
        <v>40</v>
      </c>
      <c r="P795" s="140">
        <f>O795*H795</f>
        <v>0</v>
      </c>
      <c r="Q795" s="140">
        <v>0</v>
      </c>
      <c r="R795" s="140">
        <f>Q795*H795</f>
        <v>0</v>
      </c>
      <c r="S795" s="140">
        <v>0</v>
      </c>
      <c r="T795" s="141">
        <f>S795*H795</f>
        <v>0</v>
      </c>
      <c r="AR795" s="142" t="s">
        <v>96</v>
      </c>
      <c r="AT795" s="142" t="s">
        <v>248</v>
      </c>
      <c r="AU795" s="142" t="s">
        <v>82</v>
      </c>
      <c r="AY795" s="17" t="s">
        <v>247</v>
      </c>
      <c r="BE795" s="143">
        <f>IF(N795="základní",J795,0)</f>
        <v>0</v>
      </c>
      <c r="BF795" s="143">
        <f>IF(N795="snížená",J795,0)</f>
        <v>0</v>
      </c>
      <c r="BG795" s="143">
        <f>IF(N795="zákl. přenesená",J795,0)</f>
        <v>0</v>
      </c>
      <c r="BH795" s="143">
        <f>IF(N795="sníž. přenesená",J795,0)</f>
        <v>0</v>
      </c>
      <c r="BI795" s="143">
        <f>IF(N795="nulová",J795,0)</f>
        <v>0</v>
      </c>
      <c r="BJ795" s="17" t="s">
        <v>82</v>
      </c>
      <c r="BK795" s="143">
        <f>ROUND(I795*H795,2)</f>
        <v>0</v>
      </c>
      <c r="BL795" s="17" t="s">
        <v>96</v>
      </c>
      <c r="BM795" s="142" t="s">
        <v>2887</v>
      </c>
    </row>
    <row r="796" spans="2:65" s="1" customFormat="1" ht="29.25">
      <c r="B796" s="32"/>
      <c r="D796" s="144" t="s">
        <v>253</v>
      </c>
      <c r="F796" s="145" t="s">
        <v>2888</v>
      </c>
      <c r="I796" s="146"/>
      <c r="L796" s="32"/>
      <c r="M796" s="147"/>
      <c r="T796" s="55"/>
      <c r="AT796" s="17" t="s">
        <v>253</v>
      </c>
      <c r="AU796" s="17" t="s">
        <v>82</v>
      </c>
    </row>
    <row r="797" spans="2:65" s="1" customFormat="1" ht="78">
      <c r="B797" s="32"/>
      <c r="D797" s="144" t="s">
        <v>1580</v>
      </c>
      <c r="F797" s="166" t="s">
        <v>2871</v>
      </c>
      <c r="I797" s="146"/>
      <c r="L797" s="32"/>
      <c r="M797" s="147"/>
      <c r="T797" s="55"/>
      <c r="AT797" s="17" t="s">
        <v>1580</v>
      </c>
      <c r="AU797" s="17" t="s">
        <v>82</v>
      </c>
    </row>
    <row r="798" spans="2:65" s="12" customFormat="1">
      <c r="B798" s="155"/>
      <c r="D798" s="144" t="s">
        <v>255</v>
      </c>
      <c r="E798" s="156" t="s">
        <v>1</v>
      </c>
      <c r="F798" s="157" t="s">
        <v>1921</v>
      </c>
      <c r="H798" s="156" t="s">
        <v>1</v>
      </c>
      <c r="I798" s="158"/>
      <c r="L798" s="155"/>
      <c r="M798" s="159"/>
      <c r="T798" s="160"/>
      <c r="AT798" s="156" t="s">
        <v>255</v>
      </c>
      <c r="AU798" s="156" t="s">
        <v>82</v>
      </c>
      <c r="AV798" s="12" t="s">
        <v>82</v>
      </c>
      <c r="AW798" s="12" t="s">
        <v>32</v>
      </c>
      <c r="AX798" s="12" t="s">
        <v>75</v>
      </c>
      <c r="AY798" s="156" t="s">
        <v>247</v>
      </c>
    </row>
    <row r="799" spans="2:65" s="11" customFormat="1">
      <c r="B799" s="148"/>
      <c r="D799" s="144" t="s">
        <v>255</v>
      </c>
      <c r="E799" s="149" t="s">
        <v>589</v>
      </c>
      <c r="F799" s="150" t="s">
        <v>2889</v>
      </c>
      <c r="H799" s="151">
        <v>16.57</v>
      </c>
      <c r="I799" s="152"/>
      <c r="L799" s="148"/>
      <c r="M799" s="153"/>
      <c r="T799" s="154"/>
      <c r="AT799" s="149" t="s">
        <v>255</v>
      </c>
      <c r="AU799" s="149" t="s">
        <v>82</v>
      </c>
      <c r="AV799" s="11" t="s">
        <v>84</v>
      </c>
      <c r="AW799" s="11" t="s">
        <v>32</v>
      </c>
      <c r="AX799" s="11" t="s">
        <v>82</v>
      </c>
      <c r="AY799" s="149" t="s">
        <v>247</v>
      </c>
    </row>
    <row r="800" spans="2:65" s="1" customFormat="1" ht="21.75" customHeight="1">
      <c r="B800" s="130"/>
      <c r="C800" s="131" t="s">
        <v>2163</v>
      </c>
      <c r="D800" s="131" t="s">
        <v>248</v>
      </c>
      <c r="E800" s="132" t="s">
        <v>2890</v>
      </c>
      <c r="F800" s="133" t="s">
        <v>2891</v>
      </c>
      <c r="G800" s="134" t="s">
        <v>308</v>
      </c>
      <c r="H800" s="135">
        <v>24.364999999999998</v>
      </c>
      <c r="I800" s="136"/>
      <c r="J800" s="137">
        <f>ROUND(I800*H800,2)</f>
        <v>0</v>
      </c>
      <c r="K800" s="133" t="s">
        <v>1577</v>
      </c>
      <c r="L800" s="32"/>
      <c r="M800" s="138" t="s">
        <v>1</v>
      </c>
      <c r="N800" s="139" t="s">
        <v>40</v>
      </c>
      <c r="P800" s="140">
        <f>O800*H800</f>
        <v>0</v>
      </c>
      <c r="Q800" s="140">
        <v>0</v>
      </c>
      <c r="R800" s="140">
        <f>Q800*H800</f>
        <v>0</v>
      </c>
      <c r="S800" s="140">
        <v>0</v>
      </c>
      <c r="T800" s="141">
        <f>S800*H800</f>
        <v>0</v>
      </c>
      <c r="AR800" s="142" t="s">
        <v>96</v>
      </c>
      <c r="AT800" s="142" t="s">
        <v>248</v>
      </c>
      <c r="AU800" s="142" t="s">
        <v>82</v>
      </c>
      <c r="AY800" s="17" t="s">
        <v>247</v>
      </c>
      <c r="BE800" s="143">
        <f>IF(N800="základní",J800,0)</f>
        <v>0</v>
      </c>
      <c r="BF800" s="143">
        <f>IF(N800="snížená",J800,0)</f>
        <v>0</v>
      </c>
      <c r="BG800" s="143">
        <f>IF(N800="zákl. přenesená",J800,0)</f>
        <v>0</v>
      </c>
      <c r="BH800" s="143">
        <f>IF(N800="sníž. přenesená",J800,0)</f>
        <v>0</v>
      </c>
      <c r="BI800" s="143">
        <f>IF(N800="nulová",J800,0)</f>
        <v>0</v>
      </c>
      <c r="BJ800" s="17" t="s">
        <v>82</v>
      </c>
      <c r="BK800" s="143">
        <f>ROUND(I800*H800,2)</f>
        <v>0</v>
      </c>
      <c r="BL800" s="17" t="s">
        <v>96</v>
      </c>
      <c r="BM800" s="142" t="s">
        <v>2892</v>
      </c>
    </row>
    <row r="801" spans="2:65" s="1" customFormat="1" ht="29.25">
      <c r="B801" s="32"/>
      <c r="D801" s="144" t="s">
        <v>253</v>
      </c>
      <c r="F801" s="145" t="s">
        <v>2893</v>
      </c>
      <c r="I801" s="146"/>
      <c r="L801" s="32"/>
      <c r="M801" s="147"/>
      <c r="T801" s="55"/>
      <c r="AT801" s="17" t="s">
        <v>253</v>
      </c>
      <c r="AU801" s="17" t="s">
        <v>82</v>
      </c>
    </row>
    <row r="802" spans="2:65" s="1" customFormat="1" ht="78">
      <c r="B802" s="32"/>
      <c r="D802" s="144" t="s">
        <v>1580</v>
      </c>
      <c r="F802" s="166" t="s">
        <v>2871</v>
      </c>
      <c r="I802" s="146"/>
      <c r="L802" s="32"/>
      <c r="M802" s="147"/>
      <c r="T802" s="55"/>
      <c r="AT802" s="17" t="s">
        <v>1580</v>
      </c>
      <c r="AU802" s="17" t="s">
        <v>82</v>
      </c>
    </row>
    <row r="803" spans="2:65" s="12" customFormat="1" ht="22.5">
      <c r="B803" s="155"/>
      <c r="D803" s="144" t="s">
        <v>255</v>
      </c>
      <c r="E803" s="156" t="s">
        <v>1</v>
      </c>
      <c r="F803" s="157" t="s">
        <v>2894</v>
      </c>
      <c r="H803" s="156" t="s">
        <v>1</v>
      </c>
      <c r="I803" s="158"/>
      <c r="L803" s="155"/>
      <c r="M803" s="159"/>
      <c r="T803" s="160"/>
      <c r="AT803" s="156" t="s">
        <v>255</v>
      </c>
      <c r="AU803" s="156" t="s">
        <v>82</v>
      </c>
      <c r="AV803" s="12" t="s">
        <v>82</v>
      </c>
      <c r="AW803" s="12" t="s">
        <v>32</v>
      </c>
      <c r="AX803" s="12" t="s">
        <v>75</v>
      </c>
      <c r="AY803" s="156" t="s">
        <v>247</v>
      </c>
    </row>
    <row r="804" spans="2:65" s="11" customFormat="1">
      <c r="B804" s="148"/>
      <c r="D804" s="144" t="s">
        <v>255</v>
      </c>
      <c r="E804" s="149" t="s">
        <v>577</v>
      </c>
      <c r="F804" s="150" t="s">
        <v>2895</v>
      </c>
      <c r="H804" s="151">
        <v>24.364999999999998</v>
      </c>
      <c r="I804" s="152"/>
      <c r="L804" s="148"/>
      <c r="M804" s="153"/>
      <c r="T804" s="154"/>
      <c r="AT804" s="149" t="s">
        <v>255</v>
      </c>
      <c r="AU804" s="149" t="s">
        <v>82</v>
      </c>
      <c r="AV804" s="11" t="s">
        <v>84</v>
      </c>
      <c r="AW804" s="11" t="s">
        <v>32</v>
      </c>
      <c r="AX804" s="11" t="s">
        <v>82</v>
      </c>
      <c r="AY804" s="149" t="s">
        <v>247</v>
      </c>
    </row>
    <row r="805" spans="2:65" s="1" customFormat="1" ht="24.2" customHeight="1">
      <c r="B805" s="130"/>
      <c r="C805" s="131" t="s">
        <v>2896</v>
      </c>
      <c r="D805" s="131" t="s">
        <v>248</v>
      </c>
      <c r="E805" s="132" t="s">
        <v>2897</v>
      </c>
      <c r="F805" s="133" t="s">
        <v>2898</v>
      </c>
      <c r="G805" s="134" t="s">
        <v>269</v>
      </c>
      <c r="H805" s="135">
        <v>73.34</v>
      </c>
      <c r="I805" s="136"/>
      <c r="J805" s="137">
        <f>ROUND(I805*H805,2)</f>
        <v>0</v>
      </c>
      <c r="K805" s="133" t="s">
        <v>1577</v>
      </c>
      <c r="L805" s="32"/>
      <c r="M805" s="138" t="s">
        <v>1</v>
      </c>
      <c r="N805" s="139" t="s">
        <v>40</v>
      </c>
      <c r="P805" s="140">
        <f>O805*H805</f>
        <v>0</v>
      </c>
      <c r="Q805" s="140">
        <v>0</v>
      </c>
      <c r="R805" s="140">
        <f>Q805*H805</f>
        <v>0</v>
      </c>
      <c r="S805" s="140">
        <v>0</v>
      </c>
      <c r="T805" s="141">
        <f>S805*H805</f>
        <v>0</v>
      </c>
      <c r="AR805" s="142" t="s">
        <v>96</v>
      </c>
      <c r="AT805" s="142" t="s">
        <v>248</v>
      </c>
      <c r="AU805" s="142" t="s">
        <v>82</v>
      </c>
      <c r="AY805" s="17" t="s">
        <v>247</v>
      </c>
      <c r="BE805" s="143">
        <f>IF(N805="základní",J805,0)</f>
        <v>0</v>
      </c>
      <c r="BF805" s="143">
        <f>IF(N805="snížená",J805,0)</f>
        <v>0</v>
      </c>
      <c r="BG805" s="143">
        <f>IF(N805="zákl. přenesená",J805,0)</f>
        <v>0</v>
      </c>
      <c r="BH805" s="143">
        <f>IF(N805="sníž. přenesená",J805,0)</f>
        <v>0</v>
      </c>
      <c r="BI805" s="143">
        <f>IF(N805="nulová",J805,0)</f>
        <v>0</v>
      </c>
      <c r="BJ805" s="17" t="s">
        <v>82</v>
      </c>
      <c r="BK805" s="143">
        <f>ROUND(I805*H805,2)</f>
        <v>0</v>
      </c>
      <c r="BL805" s="17" t="s">
        <v>96</v>
      </c>
      <c r="BM805" s="142" t="s">
        <v>2899</v>
      </c>
    </row>
    <row r="806" spans="2:65" s="1" customFormat="1">
      <c r="B806" s="32"/>
      <c r="D806" s="144" t="s">
        <v>253</v>
      </c>
      <c r="F806" s="145" t="s">
        <v>2900</v>
      </c>
      <c r="I806" s="146"/>
      <c r="L806" s="32"/>
      <c r="M806" s="147"/>
      <c r="T806" s="55"/>
      <c r="AT806" s="17" t="s">
        <v>253</v>
      </c>
      <c r="AU806" s="17" t="s">
        <v>82</v>
      </c>
    </row>
    <row r="807" spans="2:65" s="1" customFormat="1" ht="87.75">
      <c r="B807" s="32"/>
      <c r="D807" s="144" t="s">
        <v>1580</v>
      </c>
      <c r="F807" s="166" t="s">
        <v>2848</v>
      </c>
      <c r="I807" s="146"/>
      <c r="L807" s="32"/>
      <c r="M807" s="147"/>
      <c r="T807" s="55"/>
      <c r="AT807" s="17" t="s">
        <v>1580</v>
      </c>
      <c r="AU807" s="17" t="s">
        <v>82</v>
      </c>
    </row>
    <row r="808" spans="2:65" s="12" customFormat="1">
      <c r="B808" s="155"/>
      <c r="D808" s="144" t="s">
        <v>255</v>
      </c>
      <c r="E808" s="156" t="s">
        <v>1</v>
      </c>
      <c r="F808" s="157" t="s">
        <v>1921</v>
      </c>
      <c r="H808" s="156" t="s">
        <v>1</v>
      </c>
      <c r="I808" s="158"/>
      <c r="L808" s="155"/>
      <c r="M808" s="159"/>
      <c r="T808" s="160"/>
      <c r="AT808" s="156" t="s">
        <v>255</v>
      </c>
      <c r="AU808" s="156" t="s">
        <v>82</v>
      </c>
      <c r="AV808" s="12" t="s">
        <v>82</v>
      </c>
      <c r="AW808" s="12" t="s">
        <v>32</v>
      </c>
      <c r="AX808" s="12" t="s">
        <v>75</v>
      </c>
      <c r="AY808" s="156" t="s">
        <v>247</v>
      </c>
    </row>
    <row r="809" spans="2:65" s="11" customFormat="1">
      <c r="B809" s="148"/>
      <c r="D809" s="144" t="s">
        <v>255</v>
      </c>
      <c r="E809" s="149" t="s">
        <v>714</v>
      </c>
      <c r="F809" s="150" t="s">
        <v>2901</v>
      </c>
      <c r="H809" s="151">
        <v>1.6439999999999999</v>
      </c>
      <c r="I809" s="152"/>
      <c r="L809" s="148"/>
      <c r="M809" s="153"/>
      <c r="T809" s="154"/>
      <c r="AT809" s="149" t="s">
        <v>255</v>
      </c>
      <c r="AU809" s="149" t="s">
        <v>82</v>
      </c>
      <c r="AV809" s="11" t="s">
        <v>84</v>
      </c>
      <c r="AW809" s="11" t="s">
        <v>32</v>
      </c>
      <c r="AX809" s="11" t="s">
        <v>75</v>
      </c>
      <c r="AY809" s="149" t="s">
        <v>247</v>
      </c>
    </row>
    <row r="810" spans="2:65" s="11" customFormat="1">
      <c r="B810" s="148"/>
      <c r="D810" s="144" t="s">
        <v>255</v>
      </c>
      <c r="E810" s="149" t="s">
        <v>340</v>
      </c>
      <c r="F810" s="150" t="s">
        <v>2902</v>
      </c>
      <c r="H810" s="151">
        <v>71.695999999999998</v>
      </c>
      <c r="I810" s="152"/>
      <c r="L810" s="148"/>
      <c r="M810" s="153"/>
      <c r="T810" s="154"/>
      <c r="AT810" s="149" t="s">
        <v>255</v>
      </c>
      <c r="AU810" s="149" t="s">
        <v>82</v>
      </c>
      <c r="AV810" s="11" t="s">
        <v>84</v>
      </c>
      <c r="AW810" s="11" t="s">
        <v>32</v>
      </c>
      <c r="AX810" s="11" t="s">
        <v>75</v>
      </c>
      <c r="AY810" s="149" t="s">
        <v>247</v>
      </c>
    </row>
    <row r="811" spans="2:65" s="11" customFormat="1">
      <c r="B811" s="148"/>
      <c r="D811" s="144" t="s">
        <v>255</v>
      </c>
      <c r="E811" s="149" t="s">
        <v>638</v>
      </c>
      <c r="F811" s="150" t="s">
        <v>2903</v>
      </c>
      <c r="H811" s="151">
        <v>73.34</v>
      </c>
      <c r="I811" s="152"/>
      <c r="L811" s="148"/>
      <c r="M811" s="153"/>
      <c r="T811" s="154"/>
      <c r="AT811" s="149" t="s">
        <v>255</v>
      </c>
      <c r="AU811" s="149" t="s">
        <v>82</v>
      </c>
      <c r="AV811" s="11" t="s">
        <v>84</v>
      </c>
      <c r="AW811" s="11" t="s">
        <v>32</v>
      </c>
      <c r="AX811" s="11" t="s">
        <v>82</v>
      </c>
      <c r="AY811" s="149" t="s">
        <v>247</v>
      </c>
    </row>
    <row r="812" spans="2:65" s="1" customFormat="1" ht="55.5" customHeight="1">
      <c r="B812" s="130"/>
      <c r="C812" s="131" t="s">
        <v>2904</v>
      </c>
      <c r="D812" s="131" t="s">
        <v>248</v>
      </c>
      <c r="E812" s="132" t="s">
        <v>2025</v>
      </c>
      <c r="F812" s="133" t="s">
        <v>2026</v>
      </c>
      <c r="G812" s="134" t="s">
        <v>2027</v>
      </c>
      <c r="H812" s="135">
        <v>4</v>
      </c>
      <c r="I812" s="136"/>
      <c r="J812" s="137">
        <f>ROUND(I812*H812,2)</f>
        <v>0</v>
      </c>
      <c r="K812" s="133" t="s">
        <v>1</v>
      </c>
      <c r="L812" s="32"/>
      <c r="M812" s="138" t="s">
        <v>1</v>
      </c>
      <c r="N812" s="139" t="s">
        <v>40</v>
      </c>
      <c r="P812" s="140">
        <f>O812*H812</f>
        <v>0</v>
      </c>
      <c r="Q812" s="140">
        <v>0</v>
      </c>
      <c r="R812" s="140">
        <f>Q812*H812</f>
        <v>0</v>
      </c>
      <c r="S812" s="140">
        <v>0</v>
      </c>
      <c r="T812" s="141">
        <f>S812*H812</f>
        <v>0</v>
      </c>
      <c r="AR812" s="142" t="s">
        <v>96</v>
      </c>
      <c r="AT812" s="142" t="s">
        <v>248</v>
      </c>
      <c r="AU812" s="142" t="s">
        <v>82</v>
      </c>
      <c r="AY812" s="17" t="s">
        <v>247</v>
      </c>
      <c r="BE812" s="143">
        <f>IF(N812="základní",J812,0)</f>
        <v>0</v>
      </c>
      <c r="BF812" s="143">
        <f>IF(N812="snížená",J812,0)</f>
        <v>0</v>
      </c>
      <c r="BG812" s="143">
        <f>IF(N812="zákl. přenesená",J812,0)</f>
        <v>0</v>
      </c>
      <c r="BH812" s="143">
        <f>IF(N812="sníž. přenesená",J812,0)</f>
        <v>0</v>
      </c>
      <c r="BI812" s="143">
        <f>IF(N812="nulová",J812,0)</f>
        <v>0</v>
      </c>
      <c r="BJ812" s="17" t="s">
        <v>82</v>
      </c>
      <c r="BK812" s="143">
        <f>ROUND(I812*H812,2)</f>
        <v>0</v>
      </c>
      <c r="BL812" s="17" t="s">
        <v>96</v>
      </c>
      <c r="BM812" s="142" t="s">
        <v>2905</v>
      </c>
    </row>
    <row r="813" spans="2:65" s="1" customFormat="1" ht="48.75">
      <c r="B813" s="32"/>
      <c r="D813" s="144" t="s">
        <v>253</v>
      </c>
      <c r="F813" s="145" t="s">
        <v>2029</v>
      </c>
      <c r="I813" s="146"/>
      <c r="L813" s="32"/>
      <c r="M813" s="147"/>
      <c r="T813" s="55"/>
      <c r="AT813" s="17" t="s">
        <v>253</v>
      </c>
      <c r="AU813" s="17" t="s">
        <v>82</v>
      </c>
    </row>
    <row r="814" spans="2:65" s="12" customFormat="1">
      <c r="B814" s="155"/>
      <c r="D814" s="144" t="s">
        <v>255</v>
      </c>
      <c r="E814" s="156" t="s">
        <v>1</v>
      </c>
      <c r="F814" s="157" t="s">
        <v>1921</v>
      </c>
      <c r="H814" s="156" t="s">
        <v>1</v>
      </c>
      <c r="I814" s="158"/>
      <c r="L814" s="155"/>
      <c r="M814" s="159"/>
      <c r="T814" s="160"/>
      <c r="AT814" s="156" t="s">
        <v>255</v>
      </c>
      <c r="AU814" s="156" t="s">
        <v>82</v>
      </c>
      <c r="AV814" s="12" t="s">
        <v>82</v>
      </c>
      <c r="AW814" s="12" t="s">
        <v>32</v>
      </c>
      <c r="AX814" s="12" t="s">
        <v>75</v>
      </c>
      <c r="AY814" s="156" t="s">
        <v>247</v>
      </c>
    </row>
    <row r="815" spans="2:65" s="12" customFormat="1">
      <c r="B815" s="155"/>
      <c r="D815" s="144" t="s">
        <v>255</v>
      </c>
      <c r="E815" s="156" t="s">
        <v>1</v>
      </c>
      <c r="F815" s="157" t="s">
        <v>2906</v>
      </c>
      <c r="H815" s="156" t="s">
        <v>1</v>
      </c>
      <c r="I815" s="158"/>
      <c r="L815" s="155"/>
      <c r="M815" s="159"/>
      <c r="T815" s="160"/>
      <c r="AT815" s="156" t="s">
        <v>255</v>
      </c>
      <c r="AU815" s="156" t="s">
        <v>82</v>
      </c>
      <c r="AV815" s="12" t="s">
        <v>82</v>
      </c>
      <c r="AW815" s="12" t="s">
        <v>32</v>
      </c>
      <c r="AX815" s="12" t="s">
        <v>75</v>
      </c>
      <c r="AY815" s="156" t="s">
        <v>247</v>
      </c>
    </row>
    <row r="816" spans="2:65" s="12" customFormat="1">
      <c r="B816" s="155"/>
      <c r="D816" s="144" t="s">
        <v>255</v>
      </c>
      <c r="E816" s="156" t="s">
        <v>1</v>
      </c>
      <c r="F816" s="157" t="s">
        <v>2907</v>
      </c>
      <c r="H816" s="156" t="s">
        <v>1</v>
      </c>
      <c r="I816" s="158"/>
      <c r="L816" s="155"/>
      <c r="M816" s="159"/>
      <c r="T816" s="160"/>
      <c r="AT816" s="156" t="s">
        <v>255</v>
      </c>
      <c r="AU816" s="156" t="s">
        <v>82</v>
      </c>
      <c r="AV816" s="12" t="s">
        <v>82</v>
      </c>
      <c r="AW816" s="12" t="s">
        <v>32</v>
      </c>
      <c r="AX816" s="12" t="s">
        <v>75</v>
      </c>
      <c r="AY816" s="156" t="s">
        <v>247</v>
      </c>
    </row>
    <row r="817" spans="2:65" s="11" customFormat="1">
      <c r="B817" s="148"/>
      <c r="D817" s="144" t="s">
        <v>255</v>
      </c>
      <c r="E817" s="149" t="s">
        <v>264</v>
      </c>
      <c r="F817" s="150" t="s">
        <v>2908</v>
      </c>
      <c r="H817" s="151">
        <v>1</v>
      </c>
      <c r="I817" s="152"/>
      <c r="L817" s="148"/>
      <c r="M817" s="153"/>
      <c r="T817" s="154"/>
      <c r="AT817" s="149" t="s">
        <v>255</v>
      </c>
      <c r="AU817" s="149" t="s">
        <v>82</v>
      </c>
      <c r="AV817" s="11" t="s">
        <v>84</v>
      </c>
      <c r="AW817" s="11" t="s">
        <v>32</v>
      </c>
      <c r="AX817" s="11" t="s">
        <v>75</v>
      </c>
      <c r="AY817" s="149" t="s">
        <v>247</v>
      </c>
    </row>
    <row r="818" spans="2:65" s="11" customFormat="1">
      <c r="B818" s="148"/>
      <c r="D818" s="144" t="s">
        <v>255</v>
      </c>
      <c r="E818" s="149" t="s">
        <v>1533</v>
      </c>
      <c r="F818" s="150" t="s">
        <v>2909</v>
      </c>
      <c r="H818" s="151">
        <v>1</v>
      </c>
      <c r="I818" s="152"/>
      <c r="L818" s="148"/>
      <c r="M818" s="153"/>
      <c r="T818" s="154"/>
      <c r="AT818" s="149" t="s">
        <v>255</v>
      </c>
      <c r="AU818" s="149" t="s">
        <v>82</v>
      </c>
      <c r="AV818" s="11" t="s">
        <v>84</v>
      </c>
      <c r="AW818" s="11" t="s">
        <v>32</v>
      </c>
      <c r="AX818" s="11" t="s">
        <v>75</v>
      </c>
      <c r="AY818" s="149" t="s">
        <v>247</v>
      </c>
    </row>
    <row r="819" spans="2:65" s="12" customFormat="1">
      <c r="B819" s="155"/>
      <c r="D819" s="144" t="s">
        <v>255</v>
      </c>
      <c r="E819" s="156" t="s">
        <v>1</v>
      </c>
      <c r="F819" s="157" t="s">
        <v>2910</v>
      </c>
      <c r="H819" s="156" t="s">
        <v>1</v>
      </c>
      <c r="I819" s="158"/>
      <c r="L819" s="155"/>
      <c r="M819" s="159"/>
      <c r="T819" s="160"/>
      <c r="AT819" s="156" t="s">
        <v>255</v>
      </c>
      <c r="AU819" s="156" t="s">
        <v>82</v>
      </c>
      <c r="AV819" s="12" t="s">
        <v>82</v>
      </c>
      <c r="AW819" s="12" t="s">
        <v>32</v>
      </c>
      <c r="AX819" s="12" t="s">
        <v>75</v>
      </c>
      <c r="AY819" s="156" t="s">
        <v>247</v>
      </c>
    </row>
    <row r="820" spans="2:65" s="11" customFormat="1">
      <c r="B820" s="148"/>
      <c r="D820" s="144" t="s">
        <v>255</v>
      </c>
      <c r="E820" s="149" t="s">
        <v>1534</v>
      </c>
      <c r="F820" s="150" t="s">
        <v>2911</v>
      </c>
      <c r="H820" s="151">
        <v>1</v>
      </c>
      <c r="I820" s="152"/>
      <c r="L820" s="148"/>
      <c r="M820" s="153"/>
      <c r="T820" s="154"/>
      <c r="AT820" s="149" t="s">
        <v>255</v>
      </c>
      <c r="AU820" s="149" t="s">
        <v>82</v>
      </c>
      <c r="AV820" s="11" t="s">
        <v>84</v>
      </c>
      <c r="AW820" s="11" t="s">
        <v>32</v>
      </c>
      <c r="AX820" s="11" t="s">
        <v>75</v>
      </c>
      <c r="AY820" s="149" t="s">
        <v>247</v>
      </c>
    </row>
    <row r="821" spans="2:65" s="11" customFormat="1">
      <c r="B821" s="148"/>
      <c r="D821" s="144" t="s">
        <v>255</v>
      </c>
      <c r="E821" s="149" t="s">
        <v>1681</v>
      </c>
      <c r="F821" s="150" t="s">
        <v>2912</v>
      </c>
      <c r="H821" s="151">
        <v>1</v>
      </c>
      <c r="I821" s="152"/>
      <c r="L821" s="148"/>
      <c r="M821" s="153"/>
      <c r="T821" s="154"/>
      <c r="AT821" s="149" t="s">
        <v>255</v>
      </c>
      <c r="AU821" s="149" t="s">
        <v>82</v>
      </c>
      <c r="AV821" s="11" t="s">
        <v>84</v>
      </c>
      <c r="AW821" s="11" t="s">
        <v>32</v>
      </c>
      <c r="AX821" s="11" t="s">
        <v>75</v>
      </c>
      <c r="AY821" s="149" t="s">
        <v>247</v>
      </c>
    </row>
    <row r="822" spans="2:65" s="11" customFormat="1">
      <c r="B822" s="148"/>
      <c r="D822" s="144" t="s">
        <v>255</v>
      </c>
      <c r="E822" s="149" t="s">
        <v>1811</v>
      </c>
      <c r="F822" s="150" t="s">
        <v>1812</v>
      </c>
      <c r="H822" s="151">
        <v>4</v>
      </c>
      <c r="I822" s="152"/>
      <c r="L822" s="148"/>
      <c r="M822" s="153"/>
      <c r="T822" s="154"/>
      <c r="AT822" s="149" t="s">
        <v>255</v>
      </c>
      <c r="AU822" s="149" t="s">
        <v>82</v>
      </c>
      <c r="AV822" s="11" t="s">
        <v>84</v>
      </c>
      <c r="AW822" s="11" t="s">
        <v>32</v>
      </c>
      <c r="AX822" s="11" t="s">
        <v>82</v>
      </c>
      <c r="AY822" s="149" t="s">
        <v>247</v>
      </c>
    </row>
    <row r="823" spans="2:65" s="1" customFormat="1" ht="55.5" customHeight="1">
      <c r="B823" s="130"/>
      <c r="C823" s="131" t="s">
        <v>2913</v>
      </c>
      <c r="D823" s="131" t="s">
        <v>248</v>
      </c>
      <c r="E823" s="132" t="s">
        <v>2914</v>
      </c>
      <c r="F823" s="133" t="s">
        <v>2915</v>
      </c>
      <c r="G823" s="134" t="s">
        <v>2027</v>
      </c>
      <c r="H823" s="135">
        <v>1</v>
      </c>
      <c r="I823" s="136"/>
      <c r="J823" s="137">
        <f>ROUND(I823*H823,2)</f>
        <v>0</v>
      </c>
      <c r="K823" s="133" t="s">
        <v>1</v>
      </c>
      <c r="L823" s="32"/>
      <c r="M823" s="138" t="s">
        <v>1</v>
      </c>
      <c r="N823" s="139" t="s">
        <v>40</v>
      </c>
      <c r="P823" s="140">
        <f>O823*H823</f>
        <v>0</v>
      </c>
      <c r="Q823" s="140">
        <v>0</v>
      </c>
      <c r="R823" s="140">
        <f>Q823*H823</f>
        <v>0</v>
      </c>
      <c r="S823" s="140">
        <v>0</v>
      </c>
      <c r="T823" s="141">
        <f>S823*H823</f>
        <v>0</v>
      </c>
      <c r="AR823" s="142" t="s">
        <v>96</v>
      </c>
      <c r="AT823" s="142" t="s">
        <v>248</v>
      </c>
      <c r="AU823" s="142" t="s">
        <v>82</v>
      </c>
      <c r="AY823" s="17" t="s">
        <v>247</v>
      </c>
      <c r="BE823" s="143">
        <f>IF(N823="základní",J823,0)</f>
        <v>0</v>
      </c>
      <c r="BF823" s="143">
        <f>IF(N823="snížená",J823,0)</f>
        <v>0</v>
      </c>
      <c r="BG823" s="143">
        <f>IF(N823="zákl. přenesená",J823,0)</f>
        <v>0</v>
      </c>
      <c r="BH823" s="143">
        <f>IF(N823="sníž. přenesená",J823,0)</f>
        <v>0</v>
      </c>
      <c r="BI823" s="143">
        <f>IF(N823="nulová",J823,0)</f>
        <v>0</v>
      </c>
      <c r="BJ823" s="17" t="s">
        <v>82</v>
      </c>
      <c r="BK823" s="143">
        <f>ROUND(I823*H823,2)</f>
        <v>0</v>
      </c>
      <c r="BL823" s="17" t="s">
        <v>96</v>
      </c>
      <c r="BM823" s="142" t="s">
        <v>2916</v>
      </c>
    </row>
    <row r="824" spans="2:65" s="1" customFormat="1" ht="48.75">
      <c r="B824" s="32"/>
      <c r="D824" s="144" t="s">
        <v>253</v>
      </c>
      <c r="F824" s="145" t="s">
        <v>2917</v>
      </c>
      <c r="I824" s="146"/>
      <c r="L824" s="32"/>
      <c r="M824" s="147"/>
      <c r="T824" s="55"/>
      <c r="AT824" s="17" t="s">
        <v>253</v>
      </c>
      <c r="AU824" s="17" t="s">
        <v>82</v>
      </c>
    </row>
    <row r="825" spans="2:65" s="12" customFormat="1">
      <c r="B825" s="155"/>
      <c r="D825" s="144" t="s">
        <v>255</v>
      </c>
      <c r="E825" s="156" t="s">
        <v>1</v>
      </c>
      <c r="F825" s="157" t="s">
        <v>1921</v>
      </c>
      <c r="H825" s="156" t="s">
        <v>1</v>
      </c>
      <c r="I825" s="158"/>
      <c r="L825" s="155"/>
      <c r="M825" s="159"/>
      <c r="T825" s="160"/>
      <c r="AT825" s="156" t="s">
        <v>255</v>
      </c>
      <c r="AU825" s="156" t="s">
        <v>82</v>
      </c>
      <c r="AV825" s="12" t="s">
        <v>82</v>
      </c>
      <c r="AW825" s="12" t="s">
        <v>32</v>
      </c>
      <c r="AX825" s="12" t="s">
        <v>75</v>
      </c>
      <c r="AY825" s="156" t="s">
        <v>247</v>
      </c>
    </row>
    <row r="826" spans="2:65" s="12" customFormat="1">
      <c r="B826" s="155"/>
      <c r="D826" s="144" t="s">
        <v>255</v>
      </c>
      <c r="E826" s="156" t="s">
        <v>1</v>
      </c>
      <c r="F826" s="157" t="s">
        <v>2906</v>
      </c>
      <c r="H826" s="156" t="s">
        <v>1</v>
      </c>
      <c r="I826" s="158"/>
      <c r="L826" s="155"/>
      <c r="M826" s="159"/>
      <c r="T826" s="160"/>
      <c r="AT826" s="156" t="s">
        <v>255</v>
      </c>
      <c r="AU826" s="156" t="s">
        <v>82</v>
      </c>
      <c r="AV826" s="12" t="s">
        <v>82</v>
      </c>
      <c r="AW826" s="12" t="s">
        <v>32</v>
      </c>
      <c r="AX826" s="12" t="s">
        <v>75</v>
      </c>
      <c r="AY826" s="156" t="s">
        <v>247</v>
      </c>
    </row>
    <row r="827" spans="2:65" s="12" customFormat="1">
      <c r="B827" s="155"/>
      <c r="D827" s="144" t="s">
        <v>255</v>
      </c>
      <c r="E827" s="156" t="s">
        <v>1</v>
      </c>
      <c r="F827" s="157" t="s">
        <v>2910</v>
      </c>
      <c r="H827" s="156" t="s">
        <v>1</v>
      </c>
      <c r="I827" s="158"/>
      <c r="L827" s="155"/>
      <c r="M827" s="159"/>
      <c r="T827" s="160"/>
      <c r="AT827" s="156" t="s">
        <v>255</v>
      </c>
      <c r="AU827" s="156" t="s">
        <v>82</v>
      </c>
      <c r="AV827" s="12" t="s">
        <v>82</v>
      </c>
      <c r="AW827" s="12" t="s">
        <v>32</v>
      </c>
      <c r="AX827" s="12" t="s">
        <v>75</v>
      </c>
      <c r="AY827" s="156" t="s">
        <v>247</v>
      </c>
    </row>
    <row r="828" spans="2:65" s="11" customFormat="1">
      <c r="B828" s="148"/>
      <c r="D828" s="144" t="s">
        <v>255</v>
      </c>
      <c r="E828" s="149" t="s">
        <v>457</v>
      </c>
      <c r="F828" s="150" t="s">
        <v>2918</v>
      </c>
      <c r="H828" s="151">
        <v>1</v>
      </c>
      <c r="I828" s="152"/>
      <c r="L828" s="148"/>
      <c r="M828" s="153"/>
      <c r="T828" s="154"/>
      <c r="AT828" s="149" t="s">
        <v>255</v>
      </c>
      <c r="AU828" s="149" t="s">
        <v>82</v>
      </c>
      <c r="AV828" s="11" t="s">
        <v>84</v>
      </c>
      <c r="AW828" s="11" t="s">
        <v>32</v>
      </c>
      <c r="AX828" s="11" t="s">
        <v>82</v>
      </c>
      <c r="AY828" s="149" t="s">
        <v>247</v>
      </c>
    </row>
    <row r="829" spans="2:65" s="1" customFormat="1" ht="24.2" customHeight="1">
      <c r="B829" s="130"/>
      <c r="C829" s="131" t="s">
        <v>2919</v>
      </c>
      <c r="D829" s="131" t="s">
        <v>248</v>
      </c>
      <c r="E829" s="132" t="s">
        <v>2920</v>
      </c>
      <c r="F829" s="133" t="s">
        <v>2921</v>
      </c>
      <c r="G829" s="134" t="s">
        <v>269</v>
      </c>
      <c r="H829" s="135">
        <v>0.42099999999999999</v>
      </c>
      <c r="I829" s="136"/>
      <c r="J829" s="137">
        <f>ROUND(I829*H829,2)</f>
        <v>0</v>
      </c>
      <c r="K829" s="133" t="s">
        <v>1</v>
      </c>
      <c r="L829" s="32"/>
      <c r="M829" s="138" t="s">
        <v>1</v>
      </c>
      <c r="N829" s="139" t="s">
        <v>40</v>
      </c>
      <c r="P829" s="140">
        <f>O829*H829</f>
        <v>0</v>
      </c>
      <c r="Q829" s="140">
        <v>0</v>
      </c>
      <c r="R829" s="140">
        <f>Q829*H829</f>
        <v>0</v>
      </c>
      <c r="S829" s="140">
        <v>0</v>
      </c>
      <c r="T829" s="141">
        <f>S829*H829</f>
        <v>0</v>
      </c>
      <c r="AR829" s="142" t="s">
        <v>96</v>
      </c>
      <c r="AT829" s="142" t="s">
        <v>248</v>
      </c>
      <c r="AU829" s="142" t="s">
        <v>82</v>
      </c>
      <c r="AY829" s="17" t="s">
        <v>247</v>
      </c>
      <c r="BE829" s="143">
        <f>IF(N829="základní",J829,0)</f>
        <v>0</v>
      </c>
      <c r="BF829" s="143">
        <f>IF(N829="snížená",J829,0)</f>
        <v>0</v>
      </c>
      <c r="BG829" s="143">
        <f>IF(N829="zákl. přenesená",J829,0)</f>
        <v>0</v>
      </c>
      <c r="BH829" s="143">
        <f>IF(N829="sníž. přenesená",J829,0)</f>
        <v>0</v>
      </c>
      <c r="BI829" s="143">
        <f>IF(N829="nulová",J829,0)</f>
        <v>0</v>
      </c>
      <c r="BJ829" s="17" t="s">
        <v>82</v>
      </c>
      <c r="BK829" s="143">
        <f>ROUND(I829*H829,2)</f>
        <v>0</v>
      </c>
      <c r="BL829" s="17" t="s">
        <v>96</v>
      </c>
      <c r="BM829" s="142" t="s">
        <v>2922</v>
      </c>
    </row>
    <row r="830" spans="2:65" s="1" customFormat="1" ht="19.5">
      <c r="B830" s="32"/>
      <c r="D830" s="144" t="s">
        <v>253</v>
      </c>
      <c r="F830" s="145" t="s">
        <v>2921</v>
      </c>
      <c r="I830" s="146"/>
      <c r="L830" s="32"/>
      <c r="M830" s="147"/>
      <c r="T830" s="55"/>
      <c r="AT830" s="17" t="s">
        <v>253</v>
      </c>
      <c r="AU830" s="17" t="s">
        <v>82</v>
      </c>
    </row>
    <row r="831" spans="2:65" s="12" customFormat="1">
      <c r="B831" s="155"/>
      <c r="D831" s="144" t="s">
        <v>255</v>
      </c>
      <c r="E831" s="156" t="s">
        <v>1</v>
      </c>
      <c r="F831" s="157" t="s">
        <v>1921</v>
      </c>
      <c r="H831" s="156" t="s">
        <v>1</v>
      </c>
      <c r="I831" s="158"/>
      <c r="L831" s="155"/>
      <c r="M831" s="159"/>
      <c r="T831" s="160"/>
      <c r="AT831" s="156" t="s">
        <v>255</v>
      </c>
      <c r="AU831" s="156" t="s">
        <v>82</v>
      </c>
      <c r="AV831" s="12" t="s">
        <v>82</v>
      </c>
      <c r="AW831" s="12" t="s">
        <v>32</v>
      </c>
      <c r="AX831" s="12" t="s">
        <v>75</v>
      </c>
      <c r="AY831" s="156" t="s">
        <v>247</v>
      </c>
    </row>
    <row r="832" spans="2:65" s="11" customFormat="1">
      <c r="B832" s="148"/>
      <c r="D832" s="144" t="s">
        <v>255</v>
      </c>
      <c r="E832" s="149" t="s">
        <v>735</v>
      </c>
      <c r="F832" s="150" t="s">
        <v>2923</v>
      </c>
      <c r="H832" s="151">
        <v>0.42099999999999999</v>
      </c>
      <c r="I832" s="152"/>
      <c r="L832" s="148"/>
      <c r="M832" s="161"/>
      <c r="N832" s="162"/>
      <c r="O832" s="162"/>
      <c r="P832" s="162"/>
      <c r="Q832" s="162"/>
      <c r="R832" s="162"/>
      <c r="S832" s="162"/>
      <c r="T832" s="163"/>
      <c r="AT832" s="149" t="s">
        <v>255</v>
      </c>
      <c r="AU832" s="149" t="s">
        <v>82</v>
      </c>
      <c r="AV832" s="11" t="s">
        <v>84</v>
      </c>
      <c r="AW832" s="11" t="s">
        <v>32</v>
      </c>
      <c r="AX832" s="11" t="s">
        <v>82</v>
      </c>
      <c r="AY832" s="149" t="s">
        <v>247</v>
      </c>
    </row>
    <row r="833" spans="2:12" s="1" customFormat="1" ht="6.95" customHeight="1">
      <c r="B833" s="44"/>
      <c r="C833" s="45"/>
      <c r="D833" s="45"/>
      <c r="E833" s="45"/>
      <c r="F833" s="45"/>
      <c r="G833" s="45"/>
      <c r="H833" s="45"/>
      <c r="I833" s="45"/>
      <c r="J833" s="45"/>
      <c r="K833" s="45"/>
      <c r="L833" s="32"/>
    </row>
  </sheetData>
  <autoFilter ref="C131:K832" xr:uid="{00000000-0009-0000-0000-000016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330"/>
  <sheetViews>
    <sheetView showGridLines="0" tabSelected="1" topLeftCell="A143" workbookViewId="0">
      <selection activeCell="F150" sqref="F15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166</v>
      </c>
      <c r="AZ2" s="164" t="s">
        <v>286</v>
      </c>
      <c r="BA2" s="164" t="s">
        <v>286</v>
      </c>
      <c r="BB2" s="164" t="s">
        <v>1</v>
      </c>
      <c r="BC2" s="164" t="s">
        <v>7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258</v>
      </c>
      <c r="BA3" s="164" t="s">
        <v>258</v>
      </c>
      <c r="BB3" s="164" t="s">
        <v>1</v>
      </c>
      <c r="BC3" s="164" t="s">
        <v>905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523</v>
      </c>
      <c r="BA4" s="164" t="s">
        <v>523</v>
      </c>
      <c r="BB4" s="164" t="s">
        <v>1</v>
      </c>
      <c r="BC4" s="164" t="s">
        <v>2924</v>
      </c>
      <c r="BD4" s="164" t="s">
        <v>84</v>
      </c>
    </row>
    <row r="5" spans="2:56" ht="6.95" customHeight="1">
      <c r="B5" s="20"/>
      <c r="L5" s="20"/>
      <c r="AZ5" s="164" t="s">
        <v>273</v>
      </c>
      <c r="BA5" s="164" t="s">
        <v>273</v>
      </c>
      <c r="BB5" s="164" t="s">
        <v>1</v>
      </c>
      <c r="BC5" s="164" t="s">
        <v>2925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541</v>
      </c>
      <c r="BA6" s="164" t="s">
        <v>541</v>
      </c>
      <c r="BB6" s="164" t="s">
        <v>1</v>
      </c>
      <c r="BC6" s="164" t="s">
        <v>2926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767</v>
      </c>
      <c r="BA7" s="164" t="s">
        <v>767</v>
      </c>
      <c r="BB7" s="164" t="s">
        <v>1</v>
      </c>
      <c r="BC7" s="164" t="s">
        <v>2927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769</v>
      </c>
      <c r="BA8" s="164" t="s">
        <v>769</v>
      </c>
      <c r="BB8" s="164" t="s">
        <v>1</v>
      </c>
      <c r="BC8" s="164" t="s">
        <v>2928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1238</v>
      </c>
      <c r="BA9" s="164" t="s">
        <v>1238</v>
      </c>
      <c r="BB9" s="164" t="s">
        <v>1</v>
      </c>
      <c r="BC9" s="164" t="s">
        <v>2929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529</v>
      </c>
      <c r="BA10" s="164" t="s">
        <v>529</v>
      </c>
      <c r="BB10" s="164" t="s">
        <v>1</v>
      </c>
      <c r="BC10" s="164" t="s">
        <v>82</v>
      </c>
      <c r="BD10" s="164" t="s">
        <v>84</v>
      </c>
    </row>
    <row r="11" spans="2:56" s="1" customFormat="1" ht="16.5" customHeight="1">
      <c r="B11" s="32"/>
      <c r="E11" s="241" t="s">
        <v>2930</v>
      </c>
      <c r="F11" s="256"/>
      <c r="G11" s="256"/>
      <c r="H11" s="256"/>
      <c r="L11" s="32"/>
      <c r="AZ11" s="164" t="s">
        <v>280</v>
      </c>
      <c r="BA11" s="164" t="s">
        <v>280</v>
      </c>
      <c r="BB11" s="164" t="s">
        <v>1</v>
      </c>
      <c r="BC11" s="164" t="s">
        <v>82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726</v>
      </c>
      <c r="BA12" s="164" t="s">
        <v>726</v>
      </c>
      <c r="BB12" s="164" t="s">
        <v>1</v>
      </c>
      <c r="BC12" s="164" t="s">
        <v>82</v>
      </c>
      <c r="BD12" s="164" t="s">
        <v>84</v>
      </c>
    </row>
    <row r="13" spans="2:56" s="1" customFormat="1" ht="30" customHeight="1">
      <c r="B13" s="32"/>
      <c r="E13" s="233" t="s">
        <v>2931</v>
      </c>
      <c r="F13" s="256"/>
      <c r="G13" s="256"/>
      <c r="H13" s="256"/>
      <c r="L13" s="32"/>
      <c r="AZ13" s="164" t="s">
        <v>985</v>
      </c>
      <c r="BA13" s="164" t="s">
        <v>985</v>
      </c>
      <c r="BB13" s="164" t="s">
        <v>1</v>
      </c>
      <c r="BC13" s="164" t="s">
        <v>82</v>
      </c>
      <c r="BD13" s="164" t="s">
        <v>84</v>
      </c>
    </row>
    <row r="14" spans="2:56" s="1" customFormat="1">
      <c r="B14" s="32"/>
      <c r="L14" s="32"/>
      <c r="AZ14" s="164" t="s">
        <v>486</v>
      </c>
      <c r="BA14" s="164" t="s">
        <v>486</v>
      </c>
      <c r="BB14" s="164" t="s">
        <v>1</v>
      </c>
      <c r="BC14" s="164" t="s">
        <v>84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293</v>
      </c>
      <c r="BA15" s="164" t="s">
        <v>293</v>
      </c>
      <c r="BB15" s="164" t="s">
        <v>1</v>
      </c>
      <c r="BC15" s="164" t="s">
        <v>91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773</v>
      </c>
      <c r="BA16" s="164" t="s">
        <v>773</v>
      </c>
      <c r="BB16" s="164" t="s">
        <v>1</v>
      </c>
      <c r="BC16" s="164" t="s">
        <v>91</v>
      </c>
      <c r="BD16" s="164" t="s">
        <v>84</v>
      </c>
    </row>
    <row r="17" spans="2:56" s="1" customFormat="1" ht="10.9" customHeight="1">
      <c r="B17" s="32"/>
      <c r="L17" s="32"/>
      <c r="AZ17" s="164" t="s">
        <v>1369</v>
      </c>
      <c r="BA17" s="164" t="s">
        <v>1369</v>
      </c>
      <c r="BB17" s="164" t="s">
        <v>1</v>
      </c>
      <c r="BC17" s="164" t="s">
        <v>84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577</v>
      </c>
      <c r="BA18" s="164" t="s">
        <v>577</v>
      </c>
      <c r="BB18" s="164" t="s">
        <v>1</v>
      </c>
      <c r="BC18" s="164" t="s">
        <v>348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327</v>
      </c>
      <c r="BA19" s="164" t="s">
        <v>327</v>
      </c>
      <c r="BB19" s="164" t="s">
        <v>1</v>
      </c>
      <c r="BC19" s="164" t="s">
        <v>96</v>
      </c>
      <c r="BD19" s="164" t="s">
        <v>84</v>
      </c>
    </row>
    <row r="20" spans="2:56" s="1" customFormat="1" ht="6.95" customHeight="1">
      <c r="B20" s="32"/>
      <c r="L20" s="32"/>
      <c r="AZ20" s="164" t="s">
        <v>628</v>
      </c>
      <c r="BA20" s="164" t="s">
        <v>628</v>
      </c>
      <c r="BB20" s="164" t="s">
        <v>1</v>
      </c>
      <c r="BC20" s="164" t="s">
        <v>342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1567</v>
      </c>
      <c r="BA21" s="164" t="s">
        <v>1567</v>
      </c>
      <c r="BB21" s="164" t="s">
        <v>1</v>
      </c>
      <c r="BC21" s="164" t="s">
        <v>8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256</v>
      </c>
      <c r="BA22" s="164" t="s">
        <v>256</v>
      </c>
      <c r="BB22" s="164" t="s">
        <v>1</v>
      </c>
      <c r="BC22" s="164" t="s">
        <v>2932</v>
      </c>
      <c r="BD22" s="164" t="s">
        <v>84</v>
      </c>
    </row>
    <row r="23" spans="2:56" s="1" customFormat="1" ht="6.95" customHeight="1">
      <c r="B23" s="32"/>
      <c r="L23" s="32"/>
      <c r="AZ23" s="164" t="s">
        <v>1529</v>
      </c>
      <c r="BA23" s="164" t="s">
        <v>1529</v>
      </c>
      <c r="BB23" s="164" t="s">
        <v>1</v>
      </c>
      <c r="BC23" s="164" t="s">
        <v>2663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264</v>
      </c>
      <c r="BA24" s="164" t="s">
        <v>264</v>
      </c>
      <c r="BB24" s="164" t="s">
        <v>1</v>
      </c>
      <c r="BC24" s="164" t="s">
        <v>82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1533</v>
      </c>
      <c r="BA25" s="164" t="s">
        <v>1533</v>
      </c>
      <c r="BB25" s="164" t="s">
        <v>1</v>
      </c>
      <c r="BC25" s="164" t="s">
        <v>82</v>
      </c>
      <c r="BD25" s="164" t="s">
        <v>84</v>
      </c>
    </row>
    <row r="26" spans="2:56" s="1" customFormat="1" ht="6.95" customHeight="1">
      <c r="B26" s="32"/>
      <c r="L26" s="32"/>
      <c r="AZ26" s="164" t="s">
        <v>1534</v>
      </c>
      <c r="BA26" s="164" t="s">
        <v>1534</v>
      </c>
      <c r="BB26" s="164" t="s">
        <v>1</v>
      </c>
      <c r="BC26" s="164" t="s">
        <v>82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1681</v>
      </c>
      <c r="BA27" s="164" t="s">
        <v>1681</v>
      </c>
      <c r="BB27" s="164" t="s">
        <v>1</v>
      </c>
      <c r="BC27" s="164" t="s">
        <v>82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457</v>
      </c>
      <c r="BA28" s="164" t="s">
        <v>457</v>
      </c>
      <c r="BB28" s="164" t="s">
        <v>1</v>
      </c>
      <c r="BC28" s="164" t="s">
        <v>2933</v>
      </c>
      <c r="BD28" s="164" t="s">
        <v>84</v>
      </c>
    </row>
    <row r="29" spans="2:56" s="1" customFormat="1" ht="6.95" customHeight="1">
      <c r="B29" s="32"/>
      <c r="L29" s="32"/>
      <c r="AZ29" s="164" t="s">
        <v>1536</v>
      </c>
      <c r="BA29" s="164" t="s">
        <v>1536</v>
      </c>
      <c r="BB29" s="164" t="s">
        <v>1</v>
      </c>
      <c r="BC29" s="164" t="s">
        <v>2933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1538</v>
      </c>
      <c r="BA30" s="164" t="s">
        <v>1538</v>
      </c>
      <c r="BB30" s="164" t="s">
        <v>1</v>
      </c>
      <c r="BC30" s="164" t="s">
        <v>7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463</v>
      </c>
      <c r="BA31" s="165" t="s">
        <v>463</v>
      </c>
      <c r="BB31" s="165" t="s">
        <v>1</v>
      </c>
      <c r="BC31" s="165" t="s">
        <v>2934</v>
      </c>
      <c r="BD31" s="165" t="s">
        <v>84</v>
      </c>
    </row>
    <row r="32" spans="2:56" s="1" customFormat="1" ht="6.95" customHeight="1">
      <c r="B32" s="32"/>
      <c r="L32" s="32"/>
      <c r="AZ32" s="164" t="s">
        <v>1541</v>
      </c>
      <c r="BA32" s="164" t="s">
        <v>1541</v>
      </c>
      <c r="BB32" s="164" t="s">
        <v>1</v>
      </c>
      <c r="BC32" s="164" t="s">
        <v>2935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1543</v>
      </c>
      <c r="BA33" s="164" t="s">
        <v>1543</v>
      </c>
      <c r="BB33" s="164" t="s">
        <v>1</v>
      </c>
      <c r="BC33" s="164" t="s">
        <v>96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ROUND(J130, 2)</f>
        <v>0</v>
      </c>
      <c r="L34" s="32"/>
      <c r="AZ34" s="164" t="s">
        <v>1192</v>
      </c>
      <c r="BA34" s="164" t="s">
        <v>1192</v>
      </c>
      <c r="BB34" s="164" t="s">
        <v>1</v>
      </c>
      <c r="BC34" s="164" t="s">
        <v>2936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1194</v>
      </c>
      <c r="BA35" s="164" t="s">
        <v>1194</v>
      </c>
      <c r="BB35" s="164" t="s">
        <v>1</v>
      </c>
      <c r="BC35" s="164" t="s">
        <v>2937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2938</v>
      </c>
      <c r="BA36" s="164" t="s">
        <v>2938</v>
      </c>
      <c r="BB36" s="164" t="s">
        <v>1</v>
      </c>
      <c r="BC36" s="164" t="s">
        <v>2904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ROUND((SUM(BE130:BE329)),  2)</f>
        <v>0</v>
      </c>
      <c r="I37" s="96">
        <v>0.21</v>
      </c>
      <c r="J37" s="84">
        <f>ROUND(((SUM(BE130:BE329))*I37),  2)</f>
        <v>0</v>
      </c>
      <c r="L37" s="32"/>
      <c r="AZ37" s="164" t="s">
        <v>609</v>
      </c>
      <c r="BA37" s="164" t="s">
        <v>609</v>
      </c>
      <c r="BB37" s="164" t="s">
        <v>1</v>
      </c>
      <c r="BC37" s="164" t="s">
        <v>2939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ROUND((SUM(BF130:BF329)),  2)</f>
        <v>0</v>
      </c>
      <c r="I38" s="96">
        <v>0.15</v>
      </c>
      <c r="J38" s="84">
        <f>ROUND(((SUM(BF130:BF329))*I38),  2)</f>
        <v>0</v>
      </c>
      <c r="L38" s="32"/>
      <c r="AZ38" s="164" t="s">
        <v>333</v>
      </c>
      <c r="BA38" s="164" t="s">
        <v>333</v>
      </c>
      <c r="BB38" s="164" t="s">
        <v>1</v>
      </c>
      <c r="BC38" s="164" t="s">
        <v>2940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ROUND((SUM(BG130:BG329)),  2)</f>
        <v>0</v>
      </c>
      <c r="I39" s="96">
        <v>0.21</v>
      </c>
      <c r="J39" s="84">
        <f>0</f>
        <v>0</v>
      </c>
      <c r="L39" s="32"/>
      <c r="AZ39" s="164" t="s">
        <v>714</v>
      </c>
      <c r="BA39" s="164" t="s">
        <v>714</v>
      </c>
      <c r="BB39" s="164" t="s">
        <v>1</v>
      </c>
      <c r="BC39" s="164" t="s">
        <v>2941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ROUND((SUM(BH130:BH329)),  2)</f>
        <v>0</v>
      </c>
      <c r="I40" s="96">
        <v>0.15</v>
      </c>
      <c r="J40" s="84">
        <f>0</f>
        <v>0</v>
      </c>
      <c r="L40" s="32"/>
      <c r="AZ40" s="164" t="s">
        <v>340</v>
      </c>
      <c r="BA40" s="164" t="s">
        <v>340</v>
      </c>
      <c r="BB40" s="164" t="s">
        <v>1</v>
      </c>
      <c r="BC40" s="164" t="s">
        <v>2942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ROUND((SUM(BI130:BI329)),  2)</f>
        <v>0</v>
      </c>
      <c r="I41" s="96">
        <v>0</v>
      </c>
      <c r="J41" s="84">
        <f>0</f>
        <v>0</v>
      </c>
      <c r="L41" s="32"/>
      <c r="AZ41" s="164" t="s">
        <v>720</v>
      </c>
      <c r="BA41" s="164" t="s">
        <v>720</v>
      </c>
      <c r="BB41" s="164" t="s">
        <v>1</v>
      </c>
      <c r="BC41" s="164" t="s">
        <v>2943</v>
      </c>
      <c r="BD41" s="164" t="s">
        <v>84</v>
      </c>
    </row>
    <row r="42" spans="2:56" s="1" customFormat="1" ht="6.95" customHeight="1">
      <c r="B42" s="32"/>
      <c r="L42" s="32"/>
      <c r="AZ42" s="164" t="s">
        <v>347</v>
      </c>
      <c r="BA42" s="164" t="s">
        <v>347</v>
      </c>
      <c r="BB42" s="164" t="s">
        <v>1</v>
      </c>
      <c r="BC42" s="164" t="s">
        <v>2944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643</v>
      </c>
      <c r="BA43" s="164" t="s">
        <v>643</v>
      </c>
      <c r="BB43" s="164" t="s">
        <v>1</v>
      </c>
      <c r="BC43" s="164" t="s">
        <v>2945</v>
      </c>
      <c r="BD43" s="164" t="s">
        <v>84</v>
      </c>
    </row>
    <row r="44" spans="2:56" s="1" customFormat="1" ht="14.45" customHeight="1">
      <c r="B44" s="32"/>
      <c r="L44" s="32"/>
      <c r="AZ44" s="164" t="s">
        <v>735</v>
      </c>
      <c r="BA44" s="164" t="s">
        <v>735</v>
      </c>
      <c r="BB44" s="164" t="s">
        <v>1</v>
      </c>
      <c r="BC44" s="164" t="s">
        <v>2946</v>
      </c>
      <c r="BD44" s="164" t="s">
        <v>84</v>
      </c>
    </row>
    <row r="45" spans="2:56" ht="14.45" customHeight="1">
      <c r="B45" s="20"/>
      <c r="L45" s="20"/>
      <c r="AZ45" s="164" t="s">
        <v>353</v>
      </c>
      <c r="BA45" s="164" t="s">
        <v>353</v>
      </c>
      <c r="BB45" s="164" t="s">
        <v>1</v>
      </c>
      <c r="BC45" s="164" t="s">
        <v>2947</v>
      </c>
      <c r="BD45" s="164" t="s">
        <v>84</v>
      </c>
    </row>
    <row r="46" spans="2:56" ht="14.45" customHeight="1">
      <c r="B46" s="20"/>
      <c r="L46" s="20"/>
      <c r="AZ46" s="164" t="s">
        <v>646</v>
      </c>
      <c r="BA46" s="164" t="s">
        <v>646</v>
      </c>
      <c r="BB46" s="164" t="s">
        <v>1</v>
      </c>
      <c r="BC46" s="164" t="s">
        <v>2948</v>
      </c>
      <c r="BD46" s="164" t="s">
        <v>84</v>
      </c>
    </row>
    <row r="47" spans="2:56" ht="14.45" customHeight="1">
      <c r="B47" s="20"/>
      <c r="L47" s="20"/>
      <c r="AZ47" s="164" t="s">
        <v>761</v>
      </c>
      <c r="BA47" s="164" t="s">
        <v>761</v>
      </c>
      <c r="BB47" s="164" t="s">
        <v>1</v>
      </c>
      <c r="BC47" s="164" t="s">
        <v>2949</v>
      </c>
      <c r="BD47" s="164" t="s">
        <v>84</v>
      </c>
    </row>
    <row r="48" spans="2:56" ht="14.45" customHeight="1">
      <c r="B48" s="20"/>
      <c r="L48" s="20"/>
      <c r="AZ48" s="164" t="s">
        <v>392</v>
      </c>
      <c r="BA48" s="164" t="s">
        <v>392</v>
      </c>
      <c r="BB48" s="164" t="s">
        <v>1</v>
      </c>
      <c r="BC48" s="164" t="s">
        <v>2950</v>
      </c>
      <c r="BD48" s="164" t="s">
        <v>84</v>
      </c>
    </row>
    <row r="49" spans="2:56" ht="14.45" customHeight="1">
      <c r="B49" s="20"/>
      <c r="L49" s="20"/>
      <c r="AZ49" s="164" t="s">
        <v>649</v>
      </c>
      <c r="BA49" s="164" t="s">
        <v>649</v>
      </c>
      <c r="BB49" s="164" t="s">
        <v>1</v>
      </c>
      <c r="BC49" s="164" t="s">
        <v>2951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653</v>
      </c>
      <c r="BA50" s="164" t="s">
        <v>653</v>
      </c>
      <c r="BB50" s="164" t="s">
        <v>1</v>
      </c>
      <c r="BC50" s="164" t="s">
        <v>2952</v>
      </c>
      <c r="BD50" s="164" t="s">
        <v>84</v>
      </c>
    </row>
    <row r="51" spans="2:56">
      <c r="B51" s="20"/>
      <c r="L51" s="20"/>
      <c r="AZ51" s="164" t="s">
        <v>1282</v>
      </c>
      <c r="BA51" s="164" t="s">
        <v>1282</v>
      </c>
      <c r="BB51" s="164" t="s">
        <v>1</v>
      </c>
      <c r="BC51" s="164" t="s">
        <v>2953</v>
      </c>
      <c r="BD51" s="164" t="s">
        <v>84</v>
      </c>
    </row>
    <row r="52" spans="2:56">
      <c r="B52" s="20"/>
      <c r="L52" s="20"/>
      <c r="AZ52" s="164" t="s">
        <v>1284</v>
      </c>
      <c r="BA52" s="164" t="s">
        <v>1284</v>
      </c>
      <c r="BB52" s="164" t="s">
        <v>1</v>
      </c>
      <c r="BC52" s="164" t="s">
        <v>2954</v>
      </c>
      <c r="BD52" s="164" t="s">
        <v>84</v>
      </c>
    </row>
    <row r="53" spans="2:56">
      <c r="B53" s="20"/>
      <c r="L53" s="20"/>
      <c r="AZ53" s="164" t="s">
        <v>1286</v>
      </c>
      <c r="BA53" s="164" t="s">
        <v>1286</v>
      </c>
      <c r="BB53" s="164" t="s">
        <v>1</v>
      </c>
      <c r="BC53" s="164" t="s">
        <v>2955</v>
      </c>
      <c r="BD53" s="164" t="s">
        <v>84</v>
      </c>
    </row>
    <row r="54" spans="2:56">
      <c r="B54" s="20"/>
      <c r="L54" s="20"/>
      <c r="AZ54" s="164" t="s">
        <v>799</v>
      </c>
      <c r="BA54" s="164" t="s">
        <v>799</v>
      </c>
      <c r="BB54" s="164" t="s">
        <v>1</v>
      </c>
      <c r="BC54" s="164" t="s">
        <v>2956</v>
      </c>
      <c r="BD54" s="164" t="s">
        <v>84</v>
      </c>
    </row>
    <row r="55" spans="2:56">
      <c r="B55" s="20"/>
      <c r="L55" s="20"/>
      <c r="AZ55" s="164" t="s">
        <v>400</v>
      </c>
      <c r="BA55" s="164" t="s">
        <v>400</v>
      </c>
      <c r="BB55" s="164" t="s">
        <v>1</v>
      </c>
      <c r="BC55" s="164" t="s">
        <v>2957</v>
      </c>
      <c r="BD55" s="164" t="s">
        <v>84</v>
      </c>
    </row>
    <row r="56" spans="2:56">
      <c r="B56" s="20"/>
      <c r="L56" s="20"/>
      <c r="AZ56" s="164" t="s">
        <v>402</v>
      </c>
      <c r="BA56" s="164" t="s">
        <v>402</v>
      </c>
      <c r="BB56" s="164" t="s">
        <v>1</v>
      </c>
      <c r="BC56" s="164" t="s">
        <v>2958</v>
      </c>
      <c r="BD56" s="164" t="s">
        <v>84</v>
      </c>
    </row>
    <row r="57" spans="2:56">
      <c r="B57" s="20"/>
      <c r="L57" s="20"/>
      <c r="AZ57" s="164" t="s">
        <v>404</v>
      </c>
      <c r="BA57" s="164" t="s">
        <v>404</v>
      </c>
      <c r="BB57" s="164" t="s">
        <v>1</v>
      </c>
      <c r="BC57" s="164" t="s">
        <v>2959</v>
      </c>
      <c r="BD57" s="164" t="s">
        <v>84</v>
      </c>
    </row>
    <row r="58" spans="2:56">
      <c r="B58" s="20"/>
      <c r="L58" s="20"/>
      <c r="AZ58" s="164" t="s">
        <v>406</v>
      </c>
      <c r="BA58" s="164" t="s">
        <v>406</v>
      </c>
      <c r="BB58" s="164" t="s">
        <v>1</v>
      </c>
      <c r="BC58" s="164" t="s">
        <v>2960</v>
      </c>
      <c r="BD58" s="164" t="s">
        <v>84</v>
      </c>
    </row>
    <row r="59" spans="2:56">
      <c r="B59" s="20"/>
      <c r="L59" s="20"/>
      <c r="AZ59" s="164" t="s">
        <v>408</v>
      </c>
      <c r="BA59" s="164" t="s">
        <v>408</v>
      </c>
      <c r="BB59" s="164" t="s">
        <v>1</v>
      </c>
      <c r="BC59" s="164" t="s">
        <v>2961</v>
      </c>
      <c r="BD59" s="164" t="s">
        <v>84</v>
      </c>
    </row>
    <row r="60" spans="2:56">
      <c r="B60" s="20"/>
      <c r="L60" s="20"/>
      <c r="AZ60" s="164" t="s">
        <v>808</v>
      </c>
      <c r="BA60" s="164" t="s">
        <v>808</v>
      </c>
      <c r="BB60" s="164" t="s">
        <v>1</v>
      </c>
      <c r="BC60" s="164" t="s">
        <v>2962</v>
      </c>
      <c r="BD60" s="164" t="s">
        <v>84</v>
      </c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  <c r="AZ61" s="164" t="s">
        <v>803</v>
      </c>
      <c r="BA61" s="164" t="s">
        <v>803</v>
      </c>
      <c r="BB61" s="164" t="s">
        <v>1</v>
      </c>
      <c r="BC61" s="164" t="s">
        <v>2963</v>
      </c>
      <c r="BD61" s="164" t="s">
        <v>84</v>
      </c>
    </row>
    <row r="62" spans="2:56">
      <c r="B62" s="20"/>
      <c r="L62" s="20"/>
      <c r="AZ62" s="164" t="s">
        <v>439</v>
      </c>
      <c r="BA62" s="164" t="s">
        <v>439</v>
      </c>
      <c r="BB62" s="164" t="s">
        <v>1</v>
      </c>
      <c r="BC62" s="164" t="s">
        <v>2964</v>
      </c>
      <c r="BD62" s="164" t="s">
        <v>84</v>
      </c>
    </row>
    <row r="63" spans="2:56">
      <c r="B63" s="20"/>
      <c r="L63" s="20"/>
    </row>
    <row r="64" spans="2:56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2930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0001 - SO 06 27 203.1b-03 Větev 1 (Bulvár) - 1.b část, kanalizace dešťová s retencí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J139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J190</f>
        <v>0</v>
      </c>
      <c r="L103" s="108"/>
    </row>
    <row r="104" spans="2:47" s="8" customFormat="1" ht="24.95" customHeight="1">
      <c r="B104" s="108"/>
      <c r="D104" s="109" t="s">
        <v>932</v>
      </c>
      <c r="E104" s="110"/>
      <c r="F104" s="110"/>
      <c r="G104" s="110"/>
      <c r="H104" s="110"/>
      <c r="I104" s="110"/>
      <c r="J104" s="111">
        <f>J199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J230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J325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2930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1399</v>
      </c>
      <c r="L121" s="32"/>
    </row>
    <row r="122" spans="2:12" s="1" customFormat="1" ht="30" customHeight="1">
      <c r="B122" s="32"/>
      <c r="E122" s="233" t="str">
        <f>E13</f>
        <v>0001 - SO 06 27 203.1b-03 Větev 1 (Bulvár) - 1.b část, kanalizace dešťová s retencí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25.7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a.s., divize Morava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P131+P139+P190+P199+P230+P325</f>
        <v>0</v>
      </c>
      <c r="Q130" s="53"/>
      <c r="R130" s="117">
        <f>R131+R139+R190+R199+R230+R325</f>
        <v>0</v>
      </c>
      <c r="S130" s="53"/>
      <c r="T130" s="118">
        <f>T131+T139+T190+T199+T230+T325</f>
        <v>0</v>
      </c>
      <c r="AT130" s="17" t="s">
        <v>74</v>
      </c>
      <c r="AU130" s="17" t="s">
        <v>226</v>
      </c>
      <c r="BK130" s="119">
        <f>BK131+BK139+BK190+BK199+BK230+BK325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SUM(P132:P138)</f>
        <v>0</v>
      </c>
      <c r="R131" s="126">
        <f>SUM(R132:R138)</f>
        <v>0</v>
      </c>
      <c r="T131" s="127">
        <f>SUM(T132:T138)</f>
        <v>0</v>
      </c>
      <c r="AR131" s="121" t="s">
        <v>82</v>
      </c>
      <c r="AT131" s="128" t="s">
        <v>74</v>
      </c>
      <c r="AU131" s="128" t="s">
        <v>75</v>
      </c>
      <c r="AY131" s="121" t="s">
        <v>247</v>
      </c>
      <c r="BK131" s="129">
        <f>SUM(BK132:BK138)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1576</v>
      </c>
      <c r="G132" s="134" t="s">
        <v>251</v>
      </c>
      <c r="H132" s="135">
        <v>848.81</v>
      </c>
      <c r="I132" s="136"/>
      <c r="J132" s="137">
        <f>ROUND(I132*H132,2)</f>
        <v>0</v>
      </c>
      <c r="K132" s="133" t="s">
        <v>1577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2965</v>
      </c>
    </row>
    <row r="133" spans="2:65" s="1" customFormat="1">
      <c r="B133" s="32"/>
      <c r="D133" s="144" t="s">
        <v>253</v>
      </c>
      <c r="F133" s="145" t="s">
        <v>1579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" customFormat="1" ht="29.25">
      <c r="B134" s="32"/>
      <c r="D134" s="144" t="s">
        <v>1580</v>
      </c>
      <c r="F134" s="166" t="s">
        <v>1581</v>
      </c>
      <c r="I134" s="146"/>
      <c r="L134" s="32"/>
      <c r="M134" s="147"/>
      <c r="T134" s="55"/>
      <c r="AT134" s="17" t="s">
        <v>1580</v>
      </c>
      <c r="AU134" s="17" t="s">
        <v>82</v>
      </c>
    </row>
    <row r="135" spans="2:65" s="12" customFormat="1">
      <c r="B135" s="155"/>
      <c r="D135" s="144" t="s">
        <v>255</v>
      </c>
      <c r="E135" s="156" t="s">
        <v>1</v>
      </c>
      <c r="F135" s="157" t="s">
        <v>1582</v>
      </c>
      <c r="H135" s="156" t="s">
        <v>1</v>
      </c>
      <c r="I135" s="158"/>
      <c r="L135" s="155"/>
      <c r="M135" s="159"/>
      <c r="T135" s="160"/>
      <c r="AT135" s="156" t="s">
        <v>255</v>
      </c>
      <c r="AU135" s="156" t="s">
        <v>82</v>
      </c>
      <c r="AV135" s="12" t="s">
        <v>82</v>
      </c>
      <c r="AW135" s="12" t="s">
        <v>32</v>
      </c>
      <c r="AX135" s="12" t="s">
        <v>75</v>
      </c>
      <c r="AY135" s="156" t="s">
        <v>247</v>
      </c>
    </row>
    <row r="136" spans="2:65" s="12" customFormat="1">
      <c r="B136" s="155"/>
      <c r="D136" s="144" t="s">
        <v>255</v>
      </c>
      <c r="E136" s="156" t="s">
        <v>1</v>
      </c>
      <c r="F136" s="157" t="s">
        <v>1583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793</v>
      </c>
      <c r="F137" s="150" t="s">
        <v>2949</v>
      </c>
      <c r="H137" s="151">
        <v>471.56099999999998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75</v>
      </c>
      <c r="AY137" s="149" t="s">
        <v>247</v>
      </c>
    </row>
    <row r="138" spans="2:65" s="11" customFormat="1">
      <c r="B138" s="148"/>
      <c r="D138" s="144" t="s">
        <v>255</v>
      </c>
      <c r="E138" s="149" t="s">
        <v>431</v>
      </c>
      <c r="F138" s="150" t="s">
        <v>2966</v>
      </c>
      <c r="H138" s="151">
        <v>848.81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0" customFormat="1" ht="25.9" customHeight="1">
      <c r="B139" s="120"/>
      <c r="D139" s="121" t="s">
        <v>74</v>
      </c>
      <c r="E139" s="122" t="s">
        <v>82</v>
      </c>
      <c r="F139" s="122" t="s">
        <v>266</v>
      </c>
      <c r="I139" s="123"/>
      <c r="J139" s="124">
        <f>BK139</f>
        <v>0</v>
      </c>
      <c r="L139" s="120"/>
      <c r="M139" s="125"/>
      <c r="P139" s="126">
        <f>SUM(P140:P189)</f>
        <v>0</v>
      </c>
      <c r="R139" s="126">
        <f>SUM(R140:R189)</f>
        <v>0</v>
      </c>
      <c r="T139" s="127">
        <f>SUM(T140:T189)</f>
        <v>0</v>
      </c>
      <c r="AR139" s="121" t="s">
        <v>82</v>
      </c>
      <c r="AT139" s="128" t="s">
        <v>74</v>
      </c>
      <c r="AU139" s="128" t="s">
        <v>75</v>
      </c>
      <c r="AY139" s="121" t="s">
        <v>247</v>
      </c>
      <c r="BK139" s="129">
        <f>SUM(BK140:BK189)</f>
        <v>0</v>
      </c>
    </row>
    <row r="140" spans="2:65" s="1" customFormat="1" ht="24.2" customHeight="1">
      <c r="B140" s="130"/>
      <c r="C140" s="131" t="s">
        <v>84</v>
      </c>
      <c r="D140" s="131" t="s">
        <v>248</v>
      </c>
      <c r="E140" s="132" t="s">
        <v>1585</v>
      </c>
      <c r="F140" s="133" t="s">
        <v>1586</v>
      </c>
      <c r="G140" s="134" t="s">
        <v>269</v>
      </c>
      <c r="H140" s="135">
        <v>471.56099999999998</v>
      </c>
      <c r="I140" s="136"/>
      <c r="J140" s="137">
        <f>ROUND(I140*H140,2)</f>
        <v>0</v>
      </c>
      <c r="K140" s="133" t="s">
        <v>1577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2967</v>
      </c>
    </row>
    <row r="141" spans="2:65" s="1" customFormat="1" ht="39">
      <c r="B141" s="32"/>
      <c r="D141" s="144" t="s">
        <v>253</v>
      </c>
      <c r="F141" s="145" t="s">
        <v>2968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" customFormat="1" ht="224.25">
      <c r="B142" s="32"/>
      <c r="D142" s="144" t="s">
        <v>1580</v>
      </c>
      <c r="F142" s="166" t="s">
        <v>1589</v>
      </c>
      <c r="I142" s="146"/>
      <c r="L142" s="32"/>
      <c r="M142" s="147"/>
      <c r="T142" s="55"/>
      <c r="AT142" s="17" t="s">
        <v>1580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2969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2" customFormat="1" ht="22.5">
      <c r="B144" s="155"/>
      <c r="D144" s="144" t="s">
        <v>255</v>
      </c>
      <c r="E144" s="156" t="s">
        <v>1</v>
      </c>
      <c r="F144" s="157" t="s">
        <v>1591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799</v>
      </c>
      <c r="F145" s="150" t="s">
        <v>2970</v>
      </c>
      <c r="H145" s="151">
        <v>93.290999999999997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2" customFormat="1">
      <c r="B146" s="155"/>
      <c r="D146" s="144" t="s">
        <v>255</v>
      </c>
      <c r="E146" s="156" t="s">
        <v>1</v>
      </c>
      <c r="F146" s="157" t="s">
        <v>2971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400</v>
      </c>
      <c r="F147" s="150" t="s">
        <v>2972</v>
      </c>
      <c r="H147" s="151">
        <v>35.034999999999997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 ht="22.5">
      <c r="B148" s="148"/>
      <c r="D148" s="144" t="s">
        <v>255</v>
      </c>
      <c r="E148" s="149" t="s">
        <v>402</v>
      </c>
      <c r="F148" s="150" t="s">
        <v>2973</v>
      </c>
      <c r="H148" s="151">
        <v>15.015000000000001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 ht="22.5">
      <c r="B149" s="148"/>
      <c r="D149" s="144" t="s">
        <v>255</v>
      </c>
      <c r="E149" s="149" t="s">
        <v>404</v>
      </c>
      <c r="F149" s="150" t="s">
        <v>2974</v>
      </c>
      <c r="H149" s="151">
        <v>287.71600000000001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 ht="22.5">
      <c r="B150" s="148"/>
      <c r="D150" s="144" t="s">
        <v>255</v>
      </c>
      <c r="E150" s="149" t="s">
        <v>406</v>
      </c>
      <c r="F150" s="150" t="s">
        <v>2975</v>
      </c>
      <c r="H150" s="151">
        <v>18.521999999999998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</row>
    <row r="151" spans="2:65" s="11" customFormat="1" ht="22.5">
      <c r="B151" s="148"/>
      <c r="D151" s="144" t="s">
        <v>255</v>
      </c>
      <c r="E151" s="149" t="s">
        <v>408</v>
      </c>
      <c r="F151" s="150" t="s">
        <v>2976</v>
      </c>
      <c r="H151" s="151">
        <v>21.981999999999999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75</v>
      </c>
      <c r="AY151" s="149" t="s">
        <v>247</v>
      </c>
    </row>
    <row r="152" spans="2:65" s="11" customFormat="1">
      <c r="B152" s="148"/>
      <c r="D152" s="144" t="s">
        <v>255</v>
      </c>
      <c r="E152" s="149" t="s">
        <v>410</v>
      </c>
      <c r="F152" s="150" t="s">
        <v>2977</v>
      </c>
      <c r="H152" s="151">
        <v>471.56099999999998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" customFormat="1" ht="24.2" customHeight="1">
      <c r="B153" s="130"/>
      <c r="C153" s="131" t="s">
        <v>91</v>
      </c>
      <c r="D153" s="131" t="s">
        <v>248</v>
      </c>
      <c r="E153" s="132" t="s">
        <v>283</v>
      </c>
      <c r="F153" s="133" t="s">
        <v>284</v>
      </c>
      <c r="G153" s="134" t="s">
        <v>269</v>
      </c>
      <c r="H153" s="135">
        <v>471.56099999999998</v>
      </c>
      <c r="I153" s="136"/>
      <c r="J153" s="137">
        <f>ROUND(I153*H153,2)</f>
        <v>0</v>
      </c>
      <c r="K153" s="133" t="s">
        <v>1577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2978</v>
      </c>
    </row>
    <row r="154" spans="2:65" s="1" customFormat="1">
      <c r="B154" s="32"/>
      <c r="D154" s="144" t="s">
        <v>253</v>
      </c>
      <c r="F154" s="145" t="s">
        <v>1602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" customFormat="1" ht="136.5">
      <c r="B155" s="32"/>
      <c r="D155" s="144" t="s">
        <v>1580</v>
      </c>
      <c r="F155" s="166" t="s">
        <v>1603</v>
      </c>
      <c r="I155" s="146"/>
      <c r="L155" s="32"/>
      <c r="M155" s="147"/>
      <c r="T155" s="55"/>
      <c r="AT155" s="17" t="s">
        <v>1580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1604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755</v>
      </c>
      <c r="F157" s="150" t="s">
        <v>2949</v>
      </c>
      <c r="H157" s="151">
        <v>471.56099999999998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21.75" customHeight="1">
      <c r="B158" s="130"/>
      <c r="C158" s="131" t="s">
        <v>96</v>
      </c>
      <c r="D158" s="131" t="s">
        <v>248</v>
      </c>
      <c r="E158" s="132" t="s">
        <v>1605</v>
      </c>
      <c r="F158" s="133" t="s">
        <v>1606</v>
      </c>
      <c r="G158" s="134" t="s">
        <v>269</v>
      </c>
      <c r="H158" s="135">
        <v>162.54599999999999</v>
      </c>
      <c r="I158" s="136"/>
      <c r="J158" s="137">
        <f>ROUND(I158*H158,2)</f>
        <v>0</v>
      </c>
      <c r="K158" s="133" t="s">
        <v>1577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2979</v>
      </c>
    </row>
    <row r="159" spans="2:65" s="1" customFormat="1">
      <c r="B159" s="32"/>
      <c r="D159" s="144" t="s">
        <v>253</v>
      </c>
      <c r="F159" s="145" t="s">
        <v>1608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" customFormat="1" ht="165.75">
      <c r="B160" s="32"/>
      <c r="D160" s="144" t="s">
        <v>1580</v>
      </c>
      <c r="F160" s="166" t="s">
        <v>1609</v>
      </c>
      <c r="I160" s="146"/>
      <c r="L160" s="32"/>
      <c r="M160" s="147"/>
      <c r="T160" s="55"/>
      <c r="AT160" s="17" t="s">
        <v>1580</v>
      </c>
      <c r="AU160" s="17" t="s">
        <v>82</v>
      </c>
    </row>
    <row r="161" spans="2:51" s="12" customFormat="1">
      <c r="B161" s="155"/>
      <c r="D161" s="144" t="s">
        <v>255</v>
      </c>
      <c r="E161" s="156" t="s">
        <v>1</v>
      </c>
      <c r="F161" s="157" t="s">
        <v>2969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51" s="12" customFormat="1">
      <c r="B162" s="155"/>
      <c r="D162" s="144" t="s">
        <v>255</v>
      </c>
      <c r="E162" s="156" t="s">
        <v>1</v>
      </c>
      <c r="F162" s="157" t="s">
        <v>1610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51" s="12" customFormat="1">
      <c r="B163" s="155"/>
      <c r="D163" s="144" t="s">
        <v>255</v>
      </c>
      <c r="E163" s="156" t="s">
        <v>1</v>
      </c>
      <c r="F163" s="157" t="s">
        <v>1611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51" s="11" customFormat="1">
      <c r="B164" s="148"/>
      <c r="D164" s="144" t="s">
        <v>255</v>
      </c>
      <c r="E164" s="149" t="s">
        <v>761</v>
      </c>
      <c r="F164" s="150" t="s">
        <v>2949</v>
      </c>
      <c r="H164" s="151">
        <v>471.56099999999998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75</v>
      </c>
      <c r="AY164" s="149" t="s">
        <v>247</v>
      </c>
    </row>
    <row r="165" spans="2:51" s="12" customFormat="1">
      <c r="B165" s="155"/>
      <c r="D165" s="144" t="s">
        <v>255</v>
      </c>
      <c r="E165" s="156" t="s">
        <v>1</v>
      </c>
      <c r="F165" s="157" t="s">
        <v>1612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51" s="11" customFormat="1">
      <c r="B166" s="148"/>
      <c r="D166" s="144" t="s">
        <v>255</v>
      </c>
      <c r="E166" s="149" t="s">
        <v>392</v>
      </c>
      <c r="F166" s="150" t="s">
        <v>2980</v>
      </c>
      <c r="H166" s="151">
        <v>-76.876000000000005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51" s="12" customFormat="1">
      <c r="B167" s="155"/>
      <c r="D167" s="144" t="s">
        <v>255</v>
      </c>
      <c r="E167" s="156" t="s">
        <v>1</v>
      </c>
      <c r="F167" s="157" t="s">
        <v>2981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51" s="11" customFormat="1">
      <c r="B168" s="148"/>
      <c r="D168" s="144" t="s">
        <v>255</v>
      </c>
      <c r="E168" s="149" t="s">
        <v>649</v>
      </c>
      <c r="F168" s="150" t="s">
        <v>2982</v>
      </c>
      <c r="H168" s="151">
        <v>-187.26400000000001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51" s="12" customFormat="1">
      <c r="B169" s="155"/>
      <c r="D169" s="144" t="s">
        <v>255</v>
      </c>
      <c r="E169" s="156" t="s">
        <v>1</v>
      </c>
      <c r="F169" s="157" t="s">
        <v>2983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51" s="11" customFormat="1">
      <c r="B170" s="148"/>
      <c r="D170" s="144" t="s">
        <v>255</v>
      </c>
      <c r="E170" s="149" t="s">
        <v>653</v>
      </c>
      <c r="F170" s="150" t="s">
        <v>2952</v>
      </c>
      <c r="H170" s="151">
        <v>-6.5789999999999997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</row>
    <row r="171" spans="2:51" s="12" customFormat="1">
      <c r="B171" s="155"/>
      <c r="D171" s="144" t="s">
        <v>255</v>
      </c>
      <c r="E171" s="156" t="s">
        <v>1</v>
      </c>
      <c r="F171" s="157" t="s">
        <v>1614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51" s="11" customFormat="1">
      <c r="B172" s="148"/>
      <c r="D172" s="144" t="s">
        <v>255</v>
      </c>
      <c r="E172" s="149" t="s">
        <v>1282</v>
      </c>
      <c r="F172" s="150" t="s">
        <v>2953</v>
      </c>
      <c r="H172" s="151">
        <v>-22.164000000000001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51" s="12" customFormat="1">
      <c r="B173" s="155"/>
      <c r="D173" s="144" t="s">
        <v>255</v>
      </c>
      <c r="E173" s="156" t="s">
        <v>1</v>
      </c>
      <c r="F173" s="157" t="s">
        <v>2984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51" s="11" customFormat="1">
      <c r="B174" s="148"/>
      <c r="D174" s="144" t="s">
        <v>255</v>
      </c>
      <c r="E174" s="149" t="s">
        <v>1284</v>
      </c>
      <c r="F174" s="150" t="s">
        <v>2985</v>
      </c>
      <c r="H174" s="151">
        <v>-4.8280000000000003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75</v>
      </c>
      <c r="AY174" s="149" t="s">
        <v>247</v>
      </c>
    </row>
    <row r="175" spans="2:51" s="12" customFormat="1">
      <c r="B175" s="155"/>
      <c r="D175" s="144" t="s">
        <v>255</v>
      </c>
      <c r="E175" s="156" t="s">
        <v>1</v>
      </c>
      <c r="F175" s="157" t="s">
        <v>2986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51" s="11" customFormat="1">
      <c r="B176" s="148"/>
      <c r="D176" s="144" t="s">
        <v>255</v>
      </c>
      <c r="E176" s="149" t="s">
        <v>1286</v>
      </c>
      <c r="F176" s="150" t="s">
        <v>2987</v>
      </c>
      <c r="H176" s="151">
        <v>-11.304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75</v>
      </c>
      <c r="AY176" s="149" t="s">
        <v>247</v>
      </c>
    </row>
    <row r="177" spans="2:65" s="11" customFormat="1">
      <c r="B177" s="148"/>
      <c r="D177" s="144" t="s">
        <v>255</v>
      </c>
      <c r="E177" s="149" t="s">
        <v>2988</v>
      </c>
      <c r="F177" s="150" t="s">
        <v>2989</v>
      </c>
      <c r="H177" s="151">
        <v>162.54599999999999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" customFormat="1" ht="24.2" customHeight="1">
      <c r="B178" s="130"/>
      <c r="C178" s="131" t="s">
        <v>282</v>
      </c>
      <c r="D178" s="131" t="s">
        <v>248</v>
      </c>
      <c r="E178" s="132" t="s">
        <v>2990</v>
      </c>
      <c r="F178" s="133" t="s">
        <v>1945</v>
      </c>
      <c r="G178" s="134" t="s">
        <v>269</v>
      </c>
      <c r="H178" s="135">
        <v>24.254999999999999</v>
      </c>
      <c r="I178" s="136"/>
      <c r="J178" s="137">
        <f>ROUND(I178*H178,2)</f>
        <v>0</v>
      </c>
      <c r="K178" s="133" t="s">
        <v>1577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2991</v>
      </c>
    </row>
    <row r="179" spans="2:65" s="1" customFormat="1">
      <c r="B179" s="32"/>
      <c r="D179" s="144" t="s">
        <v>253</v>
      </c>
      <c r="F179" s="145" t="s">
        <v>2992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" customFormat="1" ht="204.75">
      <c r="B180" s="32"/>
      <c r="D180" s="144" t="s">
        <v>1580</v>
      </c>
      <c r="F180" s="166" t="s">
        <v>2993</v>
      </c>
      <c r="I180" s="146"/>
      <c r="L180" s="32"/>
      <c r="M180" s="147"/>
      <c r="T180" s="55"/>
      <c r="AT180" s="17" t="s">
        <v>1580</v>
      </c>
      <c r="AU180" s="17" t="s">
        <v>82</v>
      </c>
    </row>
    <row r="181" spans="2:65" s="12" customFormat="1">
      <c r="B181" s="155"/>
      <c r="D181" s="144" t="s">
        <v>255</v>
      </c>
      <c r="E181" s="156" t="s">
        <v>1</v>
      </c>
      <c r="F181" s="157" t="s">
        <v>2969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</row>
    <row r="182" spans="2:65" s="11" customFormat="1">
      <c r="B182" s="148"/>
      <c r="D182" s="144" t="s">
        <v>255</v>
      </c>
      <c r="E182" s="149" t="s">
        <v>738</v>
      </c>
      <c r="F182" s="150" t="s">
        <v>2994</v>
      </c>
      <c r="H182" s="151">
        <v>24.254999999999999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82</v>
      </c>
      <c r="AY182" s="149" t="s">
        <v>247</v>
      </c>
    </row>
    <row r="183" spans="2:65" s="1" customFormat="1" ht="24.2" customHeight="1">
      <c r="B183" s="130"/>
      <c r="C183" s="131" t="s">
        <v>288</v>
      </c>
      <c r="D183" s="131" t="s">
        <v>248</v>
      </c>
      <c r="E183" s="132" t="s">
        <v>2995</v>
      </c>
      <c r="F183" s="133" t="s">
        <v>1945</v>
      </c>
      <c r="G183" s="134" t="s">
        <v>269</v>
      </c>
      <c r="H183" s="135">
        <v>163.00899999999999</v>
      </c>
      <c r="I183" s="136"/>
      <c r="J183" s="137">
        <f>ROUND(I183*H183,2)</f>
        <v>0</v>
      </c>
      <c r="K183" s="133" t="s">
        <v>1577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2996</v>
      </c>
    </row>
    <row r="184" spans="2:65" s="1" customFormat="1" ht="19.5">
      <c r="B184" s="32"/>
      <c r="D184" s="144" t="s">
        <v>253</v>
      </c>
      <c r="F184" s="145" t="s">
        <v>2997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" customFormat="1" ht="204.75">
      <c r="B185" s="32"/>
      <c r="D185" s="144" t="s">
        <v>1580</v>
      </c>
      <c r="F185" s="166" t="s">
        <v>1948</v>
      </c>
      <c r="I185" s="146"/>
      <c r="L185" s="32"/>
      <c r="M185" s="147"/>
      <c r="T185" s="55"/>
      <c r="AT185" s="17" t="s">
        <v>1580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2969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808</v>
      </c>
      <c r="F187" s="150" t="s">
        <v>2998</v>
      </c>
      <c r="H187" s="151">
        <v>8.0850000000000009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75</v>
      </c>
      <c r="AY187" s="149" t="s">
        <v>247</v>
      </c>
    </row>
    <row r="188" spans="2:65" s="11" customFormat="1" ht="22.5">
      <c r="B188" s="148"/>
      <c r="D188" s="144" t="s">
        <v>255</v>
      </c>
      <c r="E188" s="149" t="s">
        <v>425</v>
      </c>
      <c r="F188" s="150" t="s">
        <v>2999</v>
      </c>
      <c r="H188" s="151">
        <v>154.92400000000001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</row>
    <row r="189" spans="2:65" s="11" customFormat="1">
      <c r="B189" s="148"/>
      <c r="D189" s="144" t="s">
        <v>255</v>
      </c>
      <c r="E189" s="149" t="s">
        <v>651</v>
      </c>
      <c r="F189" s="150" t="s">
        <v>3000</v>
      </c>
      <c r="H189" s="151">
        <v>163.00899999999999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82</v>
      </c>
      <c r="AY189" s="149" t="s">
        <v>247</v>
      </c>
    </row>
    <row r="190" spans="2:65" s="10" customFormat="1" ht="25.9" customHeight="1">
      <c r="B190" s="120"/>
      <c r="D190" s="121" t="s">
        <v>74</v>
      </c>
      <c r="E190" s="122" t="s">
        <v>84</v>
      </c>
      <c r="F190" s="122" t="s">
        <v>304</v>
      </c>
      <c r="I190" s="123"/>
      <c r="J190" s="124">
        <f>BK190</f>
        <v>0</v>
      </c>
      <c r="L190" s="120"/>
      <c r="M190" s="125"/>
      <c r="P190" s="126">
        <f>SUM(P191:P198)</f>
        <v>0</v>
      </c>
      <c r="R190" s="126">
        <f>SUM(R191:R198)</f>
        <v>0</v>
      </c>
      <c r="T190" s="127">
        <f>SUM(T191:T198)</f>
        <v>0</v>
      </c>
      <c r="AR190" s="121" t="s">
        <v>82</v>
      </c>
      <c r="AT190" s="128" t="s">
        <v>74</v>
      </c>
      <c r="AU190" s="128" t="s">
        <v>75</v>
      </c>
      <c r="AY190" s="121" t="s">
        <v>247</v>
      </c>
      <c r="BK190" s="129">
        <f>SUM(BK191:BK198)</f>
        <v>0</v>
      </c>
    </row>
    <row r="191" spans="2:65" s="1" customFormat="1" ht="24.2" customHeight="1">
      <c r="B191" s="130"/>
      <c r="C191" s="131" t="s">
        <v>295</v>
      </c>
      <c r="D191" s="131" t="s">
        <v>248</v>
      </c>
      <c r="E191" s="132" t="s">
        <v>3001</v>
      </c>
      <c r="F191" s="133" t="s">
        <v>3002</v>
      </c>
      <c r="G191" s="134" t="s">
        <v>298</v>
      </c>
      <c r="H191" s="135">
        <v>1058.5</v>
      </c>
      <c r="I191" s="136"/>
      <c r="J191" s="137">
        <f>ROUND(I191*H191,2)</f>
        <v>0</v>
      </c>
      <c r="K191" s="133" t="s">
        <v>1577</v>
      </c>
      <c r="L191" s="32"/>
      <c r="M191" s="138" t="s">
        <v>1</v>
      </c>
      <c r="N191" s="139" t="s">
        <v>40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96</v>
      </c>
      <c r="AT191" s="142" t="s">
        <v>248</v>
      </c>
      <c r="AU191" s="142" t="s">
        <v>82</v>
      </c>
      <c r="AY191" s="17" t="s">
        <v>247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82</v>
      </c>
      <c r="BK191" s="143">
        <f>ROUND(I191*H191,2)</f>
        <v>0</v>
      </c>
      <c r="BL191" s="17" t="s">
        <v>96</v>
      </c>
      <c r="BM191" s="142" t="s">
        <v>3003</v>
      </c>
    </row>
    <row r="192" spans="2:65" s="1" customFormat="1">
      <c r="B192" s="32"/>
      <c r="D192" s="144" t="s">
        <v>253</v>
      </c>
      <c r="F192" s="145" t="s">
        <v>3004</v>
      </c>
      <c r="I192" s="146"/>
      <c r="L192" s="32"/>
      <c r="M192" s="147"/>
      <c r="T192" s="55"/>
      <c r="AT192" s="17" t="s">
        <v>253</v>
      </c>
      <c r="AU192" s="17" t="s">
        <v>82</v>
      </c>
    </row>
    <row r="193" spans="2:65" s="1" customFormat="1" ht="48.75">
      <c r="B193" s="32"/>
      <c r="D193" s="144" t="s">
        <v>1580</v>
      </c>
      <c r="F193" s="166" t="s">
        <v>3005</v>
      </c>
      <c r="I193" s="146"/>
      <c r="L193" s="32"/>
      <c r="M193" s="147"/>
      <c r="T193" s="55"/>
      <c r="AT193" s="17" t="s">
        <v>1580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2969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2" customFormat="1">
      <c r="B195" s="155"/>
      <c r="D195" s="144" t="s">
        <v>255</v>
      </c>
      <c r="E195" s="156" t="s">
        <v>1</v>
      </c>
      <c r="F195" s="157" t="s">
        <v>3006</v>
      </c>
      <c r="H195" s="156" t="s">
        <v>1</v>
      </c>
      <c r="I195" s="158"/>
      <c r="L195" s="155"/>
      <c r="M195" s="159"/>
      <c r="T195" s="160"/>
      <c r="AT195" s="156" t="s">
        <v>255</v>
      </c>
      <c r="AU195" s="156" t="s">
        <v>82</v>
      </c>
      <c r="AV195" s="12" t="s">
        <v>82</v>
      </c>
      <c r="AW195" s="12" t="s">
        <v>32</v>
      </c>
      <c r="AX195" s="12" t="s">
        <v>75</v>
      </c>
      <c r="AY195" s="156" t="s">
        <v>247</v>
      </c>
    </row>
    <row r="196" spans="2:65" s="11" customFormat="1">
      <c r="B196" s="148"/>
      <c r="D196" s="144" t="s">
        <v>255</v>
      </c>
      <c r="E196" s="149" t="s">
        <v>803</v>
      </c>
      <c r="F196" s="150" t="s">
        <v>3007</v>
      </c>
      <c r="H196" s="151">
        <v>52.5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75</v>
      </c>
      <c r="AY196" s="149" t="s">
        <v>247</v>
      </c>
    </row>
    <row r="197" spans="2:65" s="11" customFormat="1" ht="22.5">
      <c r="B197" s="148"/>
      <c r="D197" s="144" t="s">
        <v>255</v>
      </c>
      <c r="E197" s="149" t="s">
        <v>439</v>
      </c>
      <c r="F197" s="150" t="s">
        <v>3008</v>
      </c>
      <c r="H197" s="151">
        <v>1006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75</v>
      </c>
      <c r="AY197" s="149" t="s">
        <v>247</v>
      </c>
    </row>
    <row r="198" spans="2:65" s="11" customFormat="1">
      <c r="B198" s="148"/>
      <c r="D198" s="144" t="s">
        <v>255</v>
      </c>
      <c r="E198" s="149" t="s">
        <v>671</v>
      </c>
      <c r="F198" s="150" t="s">
        <v>2338</v>
      </c>
      <c r="H198" s="151">
        <v>1058.5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82</v>
      </c>
      <c r="AY198" s="149" t="s">
        <v>247</v>
      </c>
    </row>
    <row r="199" spans="2:65" s="10" customFormat="1" ht="25.9" customHeight="1">
      <c r="B199" s="120"/>
      <c r="D199" s="121" t="s">
        <v>74</v>
      </c>
      <c r="E199" s="122" t="s">
        <v>96</v>
      </c>
      <c r="F199" s="122" t="s">
        <v>948</v>
      </c>
      <c r="I199" s="123"/>
      <c r="J199" s="124">
        <f>BK199</f>
        <v>0</v>
      </c>
      <c r="L199" s="120"/>
      <c r="M199" s="125"/>
      <c r="P199" s="126">
        <f>SUM(P200:P229)</f>
        <v>0</v>
      </c>
      <c r="R199" s="126">
        <f>SUM(R200:R229)</f>
        <v>0</v>
      </c>
      <c r="T199" s="127">
        <f>SUM(T200:T229)</f>
        <v>0</v>
      </c>
      <c r="AR199" s="121" t="s">
        <v>82</v>
      </c>
      <c r="AT199" s="128" t="s">
        <v>74</v>
      </c>
      <c r="AU199" s="128" t="s">
        <v>75</v>
      </c>
      <c r="AY199" s="121" t="s">
        <v>247</v>
      </c>
      <c r="BK199" s="129">
        <f>SUM(BK200:BK229)</f>
        <v>0</v>
      </c>
    </row>
    <row r="200" spans="2:65" s="1" customFormat="1" ht="24.2" customHeight="1">
      <c r="B200" s="130"/>
      <c r="C200" s="131" t="s">
        <v>305</v>
      </c>
      <c r="D200" s="131" t="s">
        <v>248</v>
      </c>
      <c r="E200" s="132" t="s">
        <v>3009</v>
      </c>
      <c r="F200" s="133" t="s">
        <v>1656</v>
      </c>
      <c r="G200" s="134" t="s">
        <v>269</v>
      </c>
      <c r="H200" s="135">
        <v>17.489999999999998</v>
      </c>
      <c r="I200" s="136"/>
      <c r="J200" s="137">
        <f>ROUND(I200*H200,2)</f>
        <v>0</v>
      </c>
      <c r="K200" s="133" t="s">
        <v>1577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3010</v>
      </c>
    </row>
    <row r="201" spans="2:65" s="1" customFormat="1">
      <c r="B201" s="32"/>
      <c r="D201" s="144" t="s">
        <v>253</v>
      </c>
      <c r="F201" s="145" t="s">
        <v>3011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" customFormat="1" ht="48.75">
      <c r="B202" s="32"/>
      <c r="D202" s="144" t="s">
        <v>1580</v>
      </c>
      <c r="F202" s="166" t="s">
        <v>3012</v>
      </c>
      <c r="I202" s="146"/>
      <c r="L202" s="32"/>
      <c r="M202" s="147"/>
      <c r="T202" s="55"/>
      <c r="AT202" s="17" t="s">
        <v>1580</v>
      </c>
      <c r="AU202" s="17" t="s">
        <v>82</v>
      </c>
    </row>
    <row r="203" spans="2:65" s="12" customFormat="1">
      <c r="B203" s="155"/>
      <c r="D203" s="144" t="s">
        <v>255</v>
      </c>
      <c r="E203" s="156" t="s">
        <v>1</v>
      </c>
      <c r="F203" s="157" t="s">
        <v>2969</v>
      </c>
      <c r="H203" s="156" t="s">
        <v>1</v>
      </c>
      <c r="I203" s="158"/>
      <c r="L203" s="155"/>
      <c r="M203" s="159"/>
      <c r="T203" s="160"/>
      <c r="AT203" s="156" t="s">
        <v>255</v>
      </c>
      <c r="AU203" s="156" t="s">
        <v>82</v>
      </c>
      <c r="AV203" s="12" t="s">
        <v>82</v>
      </c>
      <c r="AW203" s="12" t="s">
        <v>32</v>
      </c>
      <c r="AX203" s="12" t="s">
        <v>75</v>
      </c>
      <c r="AY203" s="156" t="s">
        <v>247</v>
      </c>
    </row>
    <row r="204" spans="2:65" s="11" customFormat="1">
      <c r="B204" s="148"/>
      <c r="D204" s="144" t="s">
        <v>255</v>
      </c>
      <c r="E204" s="149" t="s">
        <v>609</v>
      </c>
      <c r="F204" s="150" t="s">
        <v>3013</v>
      </c>
      <c r="H204" s="151">
        <v>5.39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333</v>
      </c>
      <c r="F205" s="150" t="s">
        <v>3014</v>
      </c>
      <c r="H205" s="151">
        <v>12.1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75</v>
      </c>
      <c r="AY205" s="149" t="s">
        <v>247</v>
      </c>
    </row>
    <row r="206" spans="2:65" s="11" customFormat="1">
      <c r="B206" s="148"/>
      <c r="D206" s="144" t="s">
        <v>255</v>
      </c>
      <c r="E206" s="149" t="s">
        <v>632</v>
      </c>
      <c r="F206" s="150" t="s">
        <v>3015</v>
      </c>
      <c r="H206" s="151">
        <v>17.489999999999998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</row>
    <row r="207" spans="2:65" s="1" customFormat="1" ht="24.2" customHeight="1">
      <c r="B207" s="130"/>
      <c r="C207" s="131" t="s">
        <v>315</v>
      </c>
      <c r="D207" s="131" t="s">
        <v>248</v>
      </c>
      <c r="E207" s="132" t="s">
        <v>3016</v>
      </c>
      <c r="F207" s="133" t="s">
        <v>1656</v>
      </c>
      <c r="G207" s="134" t="s">
        <v>269</v>
      </c>
      <c r="H207" s="135">
        <v>46.573999999999998</v>
      </c>
      <c r="I207" s="136"/>
      <c r="J207" s="137">
        <f>ROUND(I207*H207,2)</f>
        <v>0</v>
      </c>
      <c r="K207" s="133" t="s">
        <v>2022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96</v>
      </c>
      <c r="AT207" s="142" t="s">
        <v>248</v>
      </c>
      <c r="AU207" s="142" t="s">
        <v>82</v>
      </c>
      <c r="AY207" s="17" t="s">
        <v>247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96</v>
      </c>
      <c r="BM207" s="142" t="s">
        <v>3017</v>
      </c>
    </row>
    <row r="208" spans="2:65" s="1" customFormat="1">
      <c r="B208" s="32"/>
      <c r="D208" s="144" t="s">
        <v>253</v>
      </c>
      <c r="F208" s="145" t="s">
        <v>3018</v>
      </c>
      <c r="I208" s="146"/>
      <c r="L208" s="32"/>
      <c r="M208" s="147"/>
      <c r="T208" s="55"/>
      <c r="AT208" s="17" t="s">
        <v>253</v>
      </c>
      <c r="AU208" s="17" t="s">
        <v>82</v>
      </c>
    </row>
    <row r="209" spans="2:65" s="1" customFormat="1" ht="39">
      <c r="B209" s="32"/>
      <c r="D209" s="144" t="s">
        <v>1580</v>
      </c>
      <c r="F209" s="166" t="s">
        <v>1659</v>
      </c>
      <c r="I209" s="146"/>
      <c r="L209" s="32"/>
      <c r="M209" s="147"/>
      <c r="T209" s="55"/>
      <c r="AT209" s="17" t="s">
        <v>1580</v>
      </c>
      <c r="AU209" s="17" t="s">
        <v>82</v>
      </c>
    </row>
    <row r="210" spans="2:65" s="12" customFormat="1">
      <c r="B210" s="155"/>
      <c r="D210" s="144" t="s">
        <v>255</v>
      </c>
      <c r="E210" s="156" t="s">
        <v>1</v>
      </c>
      <c r="F210" s="157" t="s">
        <v>2969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</row>
    <row r="211" spans="2:65" s="11" customFormat="1">
      <c r="B211" s="148"/>
      <c r="D211" s="144" t="s">
        <v>255</v>
      </c>
      <c r="E211" s="149" t="s">
        <v>714</v>
      </c>
      <c r="F211" s="150" t="s">
        <v>3019</v>
      </c>
      <c r="H211" s="151">
        <v>2.31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75</v>
      </c>
      <c r="AY211" s="149" t="s">
        <v>247</v>
      </c>
    </row>
    <row r="212" spans="2:65" s="11" customFormat="1" ht="22.5">
      <c r="B212" s="148"/>
      <c r="D212" s="144" t="s">
        <v>255</v>
      </c>
      <c r="E212" s="149" t="s">
        <v>340</v>
      </c>
      <c r="F212" s="150" t="s">
        <v>3020</v>
      </c>
      <c r="H212" s="151">
        <v>44.264000000000003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638</v>
      </c>
      <c r="F213" s="150" t="s">
        <v>2903</v>
      </c>
      <c r="H213" s="151">
        <v>46.573999999999998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82</v>
      </c>
      <c r="AY213" s="149" t="s">
        <v>247</v>
      </c>
    </row>
    <row r="214" spans="2:65" s="1" customFormat="1" ht="24.2" customHeight="1">
      <c r="B214" s="130"/>
      <c r="C214" s="131" t="s">
        <v>322</v>
      </c>
      <c r="D214" s="131" t="s">
        <v>248</v>
      </c>
      <c r="E214" s="132" t="s">
        <v>1644</v>
      </c>
      <c r="F214" s="133" t="s">
        <v>1645</v>
      </c>
      <c r="G214" s="134" t="s">
        <v>269</v>
      </c>
      <c r="H214" s="135">
        <v>6.5789999999999997</v>
      </c>
      <c r="I214" s="136"/>
      <c r="J214" s="137">
        <f>ROUND(I214*H214,2)</f>
        <v>0</v>
      </c>
      <c r="K214" s="133" t="s">
        <v>1577</v>
      </c>
      <c r="L214" s="32"/>
      <c r="M214" s="138" t="s">
        <v>1</v>
      </c>
      <c r="N214" s="139" t="s">
        <v>40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96</v>
      </c>
      <c r="AT214" s="142" t="s">
        <v>248</v>
      </c>
      <c r="AU214" s="142" t="s">
        <v>82</v>
      </c>
      <c r="AY214" s="17" t="s">
        <v>247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82</v>
      </c>
      <c r="BK214" s="143">
        <f>ROUND(I214*H214,2)</f>
        <v>0</v>
      </c>
      <c r="BL214" s="17" t="s">
        <v>96</v>
      </c>
      <c r="BM214" s="142" t="s">
        <v>3021</v>
      </c>
    </row>
    <row r="215" spans="2:65" s="1" customFormat="1">
      <c r="B215" s="32"/>
      <c r="D215" s="144" t="s">
        <v>253</v>
      </c>
      <c r="F215" s="145" t="s">
        <v>1647</v>
      </c>
      <c r="I215" s="146"/>
      <c r="L215" s="32"/>
      <c r="M215" s="147"/>
      <c r="T215" s="55"/>
      <c r="AT215" s="17" t="s">
        <v>253</v>
      </c>
      <c r="AU215" s="17" t="s">
        <v>82</v>
      </c>
    </row>
    <row r="216" spans="2:65" s="1" customFormat="1" ht="263.25">
      <c r="B216" s="32"/>
      <c r="D216" s="144" t="s">
        <v>1580</v>
      </c>
      <c r="F216" s="166" t="s">
        <v>1626</v>
      </c>
      <c r="I216" s="146"/>
      <c r="L216" s="32"/>
      <c r="M216" s="147"/>
      <c r="T216" s="55"/>
      <c r="AT216" s="17" t="s">
        <v>1580</v>
      </c>
      <c r="AU216" s="17" t="s">
        <v>82</v>
      </c>
    </row>
    <row r="217" spans="2:65" s="12" customFormat="1">
      <c r="B217" s="155"/>
      <c r="D217" s="144" t="s">
        <v>255</v>
      </c>
      <c r="E217" s="156" t="s">
        <v>1</v>
      </c>
      <c r="F217" s="157" t="s">
        <v>2969</v>
      </c>
      <c r="H217" s="156" t="s">
        <v>1</v>
      </c>
      <c r="I217" s="158"/>
      <c r="L217" s="155"/>
      <c r="M217" s="159"/>
      <c r="T217" s="160"/>
      <c r="AT217" s="156" t="s">
        <v>255</v>
      </c>
      <c r="AU217" s="156" t="s">
        <v>82</v>
      </c>
      <c r="AV217" s="12" t="s">
        <v>82</v>
      </c>
      <c r="AW217" s="12" t="s">
        <v>32</v>
      </c>
      <c r="AX217" s="12" t="s">
        <v>75</v>
      </c>
      <c r="AY217" s="156" t="s">
        <v>247</v>
      </c>
    </row>
    <row r="218" spans="2:65" s="11" customFormat="1">
      <c r="B218" s="148"/>
      <c r="D218" s="144" t="s">
        <v>255</v>
      </c>
      <c r="E218" s="149" t="s">
        <v>720</v>
      </c>
      <c r="F218" s="150" t="s">
        <v>3022</v>
      </c>
      <c r="H218" s="151">
        <v>4.5229999999999997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347</v>
      </c>
      <c r="F219" s="150" t="s">
        <v>3023</v>
      </c>
      <c r="H219" s="151">
        <v>0.9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643</v>
      </c>
      <c r="F220" s="150" t="s">
        <v>3024</v>
      </c>
      <c r="H220" s="151">
        <v>1.1559999999999999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1505</v>
      </c>
      <c r="F221" s="150" t="s">
        <v>3025</v>
      </c>
      <c r="H221" s="151">
        <v>6.5789999999999997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24.2" customHeight="1">
      <c r="B222" s="130"/>
      <c r="C222" s="131" t="s">
        <v>328</v>
      </c>
      <c r="D222" s="131" t="s">
        <v>248</v>
      </c>
      <c r="E222" s="132" t="s">
        <v>1655</v>
      </c>
      <c r="F222" s="133" t="s">
        <v>1656</v>
      </c>
      <c r="G222" s="134" t="s">
        <v>269</v>
      </c>
      <c r="H222" s="135">
        <v>12.811999999999999</v>
      </c>
      <c r="I222" s="136"/>
      <c r="J222" s="137">
        <f>ROUND(I222*H222,2)</f>
        <v>0</v>
      </c>
      <c r="K222" s="133" t="s">
        <v>1577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3026</v>
      </c>
    </row>
    <row r="223" spans="2:65" s="1" customFormat="1">
      <c r="B223" s="32"/>
      <c r="D223" s="144" t="s">
        <v>253</v>
      </c>
      <c r="F223" s="145" t="s">
        <v>1658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" customFormat="1" ht="39">
      <c r="B224" s="32"/>
      <c r="D224" s="144" t="s">
        <v>1580</v>
      </c>
      <c r="F224" s="166" t="s">
        <v>1659</v>
      </c>
      <c r="I224" s="146"/>
      <c r="L224" s="32"/>
      <c r="M224" s="147"/>
      <c r="T224" s="55"/>
      <c r="AT224" s="17" t="s">
        <v>1580</v>
      </c>
      <c r="AU224" s="17" t="s">
        <v>82</v>
      </c>
    </row>
    <row r="225" spans="2:65" s="12" customFormat="1">
      <c r="B225" s="155"/>
      <c r="D225" s="144" t="s">
        <v>255</v>
      </c>
      <c r="E225" s="156" t="s">
        <v>1</v>
      </c>
      <c r="F225" s="157" t="s">
        <v>2969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1" customFormat="1">
      <c r="B226" s="148"/>
      <c r="D226" s="144" t="s">
        <v>255</v>
      </c>
      <c r="E226" s="149" t="s">
        <v>735</v>
      </c>
      <c r="F226" s="150" t="s">
        <v>3027</v>
      </c>
      <c r="H226" s="151">
        <v>3.3919999999999999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353</v>
      </c>
      <c r="F227" s="150" t="s">
        <v>3028</v>
      </c>
      <c r="H227" s="151">
        <v>4.3739999999999997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646</v>
      </c>
      <c r="F228" s="150" t="s">
        <v>3029</v>
      </c>
      <c r="H228" s="151">
        <v>5.0460000000000003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>
      <c r="B229" s="148"/>
      <c r="D229" s="144" t="s">
        <v>255</v>
      </c>
      <c r="E229" s="149" t="s">
        <v>1517</v>
      </c>
      <c r="F229" s="150" t="s">
        <v>3030</v>
      </c>
      <c r="H229" s="151">
        <v>12.811999999999999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82</v>
      </c>
      <c r="AY229" s="149" t="s">
        <v>247</v>
      </c>
    </row>
    <row r="230" spans="2:65" s="10" customFormat="1" ht="25.9" customHeight="1">
      <c r="B230" s="120"/>
      <c r="D230" s="121" t="s">
        <v>74</v>
      </c>
      <c r="E230" s="122" t="s">
        <v>305</v>
      </c>
      <c r="F230" s="122" t="s">
        <v>359</v>
      </c>
      <c r="I230" s="123"/>
      <c r="J230" s="124">
        <f>BK230</f>
        <v>0</v>
      </c>
      <c r="L230" s="120"/>
      <c r="M230" s="125"/>
      <c r="P230" s="126">
        <f>SUM(P231:P324)</f>
        <v>0</v>
      </c>
      <c r="R230" s="126">
        <f>SUM(R231:R324)</f>
        <v>0</v>
      </c>
      <c r="T230" s="127">
        <f>SUM(T231:T324)</f>
        <v>0</v>
      </c>
      <c r="AR230" s="121" t="s">
        <v>82</v>
      </c>
      <c r="AT230" s="128" t="s">
        <v>74</v>
      </c>
      <c r="AU230" s="128" t="s">
        <v>75</v>
      </c>
      <c r="AY230" s="121" t="s">
        <v>247</v>
      </c>
      <c r="BK230" s="129">
        <f>SUM(BK231:BK324)</f>
        <v>0</v>
      </c>
    </row>
    <row r="231" spans="2:65" s="1" customFormat="1" ht="21.75" customHeight="1">
      <c r="B231" s="130"/>
      <c r="C231" s="131" t="s">
        <v>335</v>
      </c>
      <c r="D231" s="131" t="s">
        <v>248</v>
      </c>
      <c r="E231" s="132" t="s">
        <v>3031</v>
      </c>
      <c r="F231" s="133" t="s">
        <v>3032</v>
      </c>
      <c r="G231" s="134" t="s">
        <v>308</v>
      </c>
      <c r="H231" s="135">
        <v>100.4</v>
      </c>
      <c r="I231" s="136"/>
      <c r="J231" s="137">
        <f>ROUND(I231*H231,2)</f>
        <v>0</v>
      </c>
      <c r="K231" s="133" t="s">
        <v>1577</v>
      </c>
      <c r="L231" s="32"/>
      <c r="M231" s="138" t="s">
        <v>1</v>
      </c>
      <c r="N231" s="139" t="s">
        <v>40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96</v>
      </c>
      <c r="AT231" s="142" t="s">
        <v>248</v>
      </c>
      <c r="AU231" s="142" t="s">
        <v>82</v>
      </c>
      <c r="AY231" s="17" t="s">
        <v>247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82</v>
      </c>
      <c r="BK231" s="143">
        <f>ROUND(I231*H231,2)</f>
        <v>0</v>
      </c>
      <c r="BL231" s="17" t="s">
        <v>96</v>
      </c>
      <c r="BM231" s="142" t="s">
        <v>3033</v>
      </c>
    </row>
    <row r="232" spans="2:65" s="1" customFormat="1">
      <c r="B232" s="32"/>
      <c r="D232" s="144" t="s">
        <v>253</v>
      </c>
      <c r="F232" s="145" t="s">
        <v>3032</v>
      </c>
      <c r="I232" s="146"/>
      <c r="L232" s="32"/>
      <c r="M232" s="147"/>
      <c r="T232" s="55"/>
      <c r="AT232" s="17" t="s">
        <v>253</v>
      </c>
      <c r="AU232" s="17" t="s">
        <v>82</v>
      </c>
    </row>
    <row r="233" spans="2:65" s="1" customFormat="1" ht="68.25">
      <c r="B233" s="32"/>
      <c r="D233" s="144" t="s">
        <v>1580</v>
      </c>
      <c r="F233" s="166" t="s">
        <v>1670</v>
      </c>
      <c r="I233" s="146"/>
      <c r="L233" s="32"/>
      <c r="M233" s="147"/>
      <c r="T233" s="55"/>
      <c r="AT233" s="17" t="s">
        <v>1580</v>
      </c>
      <c r="AU233" s="17" t="s">
        <v>82</v>
      </c>
    </row>
    <row r="234" spans="2:65" s="12" customFormat="1">
      <c r="B234" s="155"/>
      <c r="D234" s="144" t="s">
        <v>255</v>
      </c>
      <c r="E234" s="156" t="s">
        <v>1</v>
      </c>
      <c r="F234" s="157" t="s">
        <v>2969</v>
      </c>
      <c r="H234" s="156" t="s">
        <v>1</v>
      </c>
      <c r="I234" s="158"/>
      <c r="L234" s="155"/>
      <c r="M234" s="159"/>
      <c r="T234" s="160"/>
      <c r="AT234" s="156" t="s">
        <v>255</v>
      </c>
      <c r="AU234" s="156" t="s">
        <v>82</v>
      </c>
      <c r="AV234" s="12" t="s">
        <v>82</v>
      </c>
      <c r="AW234" s="12" t="s">
        <v>32</v>
      </c>
      <c r="AX234" s="12" t="s">
        <v>75</v>
      </c>
      <c r="AY234" s="156" t="s">
        <v>247</v>
      </c>
    </row>
    <row r="235" spans="2:65" s="11" customFormat="1">
      <c r="B235" s="148"/>
      <c r="D235" s="144" t="s">
        <v>255</v>
      </c>
      <c r="E235" s="149" t="s">
        <v>256</v>
      </c>
      <c r="F235" s="150" t="s">
        <v>3034</v>
      </c>
      <c r="H235" s="151">
        <v>51.4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1529</v>
      </c>
      <c r="F236" s="150" t="s">
        <v>3035</v>
      </c>
      <c r="H236" s="151">
        <v>49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75</v>
      </c>
      <c r="AY236" s="149" t="s">
        <v>247</v>
      </c>
    </row>
    <row r="237" spans="2:65" s="11" customFormat="1">
      <c r="B237" s="148"/>
      <c r="D237" s="144" t="s">
        <v>255</v>
      </c>
      <c r="E237" s="149" t="s">
        <v>1531</v>
      </c>
      <c r="F237" s="150" t="s">
        <v>2033</v>
      </c>
      <c r="H237" s="151">
        <v>100.4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82</v>
      </c>
      <c r="AY237" s="149" t="s">
        <v>247</v>
      </c>
    </row>
    <row r="238" spans="2:65" s="1" customFormat="1" ht="24.2" customHeight="1">
      <c r="B238" s="130"/>
      <c r="C238" s="131" t="s">
        <v>342</v>
      </c>
      <c r="D238" s="131" t="s">
        <v>248</v>
      </c>
      <c r="E238" s="132" t="s">
        <v>3036</v>
      </c>
      <c r="F238" s="133" t="s">
        <v>3037</v>
      </c>
      <c r="G238" s="134" t="s">
        <v>363</v>
      </c>
      <c r="H238" s="135">
        <v>4</v>
      </c>
      <c r="I238" s="136"/>
      <c r="J238" s="137">
        <f>ROUND(I238*H238,2)</f>
        <v>0</v>
      </c>
      <c r="K238" s="133" t="s">
        <v>1577</v>
      </c>
      <c r="L238" s="32"/>
      <c r="M238" s="138" t="s">
        <v>1</v>
      </c>
      <c r="N238" s="139" t="s">
        <v>40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96</v>
      </c>
      <c r="AT238" s="142" t="s">
        <v>248</v>
      </c>
      <c r="AU238" s="142" t="s">
        <v>82</v>
      </c>
      <c r="AY238" s="17" t="s">
        <v>247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82</v>
      </c>
      <c r="BK238" s="143">
        <f>ROUND(I238*H238,2)</f>
        <v>0</v>
      </c>
      <c r="BL238" s="17" t="s">
        <v>96</v>
      </c>
      <c r="BM238" s="142" t="s">
        <v>3038</v>
      </c>
    </row>
    <row r="239" spans="2:65" s="1" customFormat="1" ht="87.75">
      <c r="B239" s="32"/>
      <c r="D239" s="144" t="s">
        <v>253</v>
      </c>
      <c r="F239" s="145" t="s">
        <v>3039</v>
      </c>
      <c r="I239" s="146"/>
      <c r="L239" s="32"/>
      <c r="M239" s="147"/>
      <c r="T239" s="55"/>
      <c r="AT239" s="17" t="s">
        <v>253</v>
      </c>
      <c r="AU239" s="17" t="s">
        <v>82</v>
      </c>
    </row>
    <row r="240" spans="2:65" s="1" customFormat="1" ht="165.75">
      <c r="B240" s="32"/>
      <c r="D240" s="144" t="s">
        <v>1580</v>
      </c>
      <c r="F240" s="166" t="s">
        <v>2747</v>
      </c>
      <c r="I240" s="146"/>
      <c r="L240" s="32"/>
      <c r="M240" s="147"/>
      <c r="T240" s="55"/>
      <c r="AT240" s="17" t="s">
        <v>1580</v>
      </c>
      <c r="AU240" s="17" t="s">
        <v>82</v>
      </c>
    </row>
    <row r="241" spans="2:65" s="12" customFormat="1">
      <c r="B241" s="155"/>
      <c r="D241" s="144" t="s">
        <v>255</v>
      </c>
      <c r="E241" s="156" t="s">
        <v>1</v>
      </c>
      <c r="F241" s="157" t="s">
        <v>2969</v>
      </c>
      <c r="H241" s="156" t="s">
        <v>1</v>
      </c>
      <c r="I241" s="158"/>
      <c r="L241" s="155"/>
      <c r="M241" s="159"/>
      <c r="T241" s="160"/>
      <c r="AT241" s="156" t="s">
        <v>255</v>
      </c>
      <c r="AU241" s="156" t="s">
        <v>82</v>
      </c>
      <c r="AV241" s="12" t="s">
        <v>82</v>
      </c>
      <c r="AW241" s="12" t="s">
        <v>32</v>
      </c>
      <c r="AX241" s="12" t="s">
        <v>75</v>
      </c>
      <c r="AY241" s="156" t="s">
        <v>247</v>
      </c>
    </row>
    <row r="242" spans="2:65" s="11" customFormat="1">
      <c r="B242" s="148"/>
      <c r="D242" s="144" t="s">
        <v>255</v>
      </c>
      <c r="E242" s="149" t="s">
        <v>264</v>
      </c>
      <c r="F242" s="150" t="s">
        <v>3040</v>
      </c>
      <c r="H242" s="151">
        <v>1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75</v>
      </c>
      <c r="AY242" s="149" t="s">
        <v>247</v>
      </c>
    </row>
    <row r="243" spans="2:65" s="11" customFormat="1">
      <c r="B243" s="148"/>
      <c r="D243" s="144" t="s">
        <v>255</v>
      </c>
      <c r="E243" s="149" t="s">
        <v>1533</v>
      </c>
      <c r="F243" s="150" t="s">
        <v>3041</v>
      </c>
      <c r="H243" s="151">
        <v>1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75</v>
      </c>
      <c r="AY243" s="149" t="s">
        <v>247</v>
      </c>
    </row>
    <row r="244" spans="2:65" s="11" customFormat="1">
      <c r="B244" s="148"/>
      <c r="D244" s="144" t="s">
        <v>255</v>
      </c>
      <c r="E244" s="149" t="s">
        <v>1534</v>
      </c>
      <c r="F244" s="150" t="s">
        <v>3042</v>
      </c>
      <c r="H244" s="151">
        <v>1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75</v>
      </c>
      <c r="AY244" s="149" t="s">
        <v>247</v>
      </c>
    </row>
    <row r="245" spans="2:65" s="11" customFormat="1">
      <c r="B245" s="148"/>
      <c r="D245" s="144" t="s">
        <v>255</v>
      </c>
      <c r="E245" s="149" t="s">
        <v>1681</v>
      </c>
      <c r="F245" s="150" t="s">
        <v>3043</v>
      </c>
      <c r="H245" s="151">
        <v>1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75</v>
      </c>
      <c r="AY245" s="149" t="s">
        <v>247</v>
      </c>
    </row>
    <row r="246" spans="2:65" s="11" customFormat="1">
      <c r="B246" s="148"/>
      <c r="D246" s="144" t="s">
        <v>255</v>
      </c>
      <c r="E246" s="149" t="s">
        <v>1811</v>
      </c>
      <c r="F246" s="150" t="s">
        <v>1812</v>
      </c>
      <c r="H246" s="151">
        <v>4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82</v>
      </c>
      <c r="AY246" s="149" t="s">
        <v>247</v>
      </c>
    </row>
    <row r="247" spans="2:65" s="1" customFormat="1" ht="21.75" customHeight="1">
      <c r="B247" s="130"/>
      <c r="C247" s="131" t="s">
        <v>348</v>
      </c>
      <c r="D247" s="131" t="s">
        <v>248</v>
      </c>
      <c r="E247" s="132" t="s">
        <v>3044</v>
      </c>
      <c r="F247" s="133" t="s">
        <v>3045</v>
      </c>
      <c r="G247" s="134" t="s">
        <v>308</v>
      </c>
      <c r="H247" s="135">
        <v>21</v>
      </c>
      <c r="I247" s="136"/>
      <c r="J247" s="137">
        <f>ROUND(I247*H247,2)</f>
        <v>0</v>
      </c>
      <c r="K247" s="133" t="s">
        <v>1577</v>
      </c>
      <c r="L247" s="32"/>
      <c r="M247" s="138" t="s">
        <v>1</v>
      </c>
      <c r="N247" s="139" t="s">
        <v>40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96</v>
      </c>
      <c r="AT247" s="142" t="s">
        <v>248</v>
      </c>
      <c r="AU247" s="142" t="s">
        <v>82</v>
      </c>
      <c r="AY247" s="17" t="s">
        <v>247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82</v>
      </c>
      <c r="BK247" s="143">
        <f>ROUND(I247*H247,2)</f>
        <v>0</v>
      </c>
      <c r="BL247" s="17" t="s">
        <v>96</v>
      </c>
      <c r="BM247" s="142" t="s">
        <v>3046</v>
      </c>
    </row>
    <row r="248" spans="2:65" s="1" customFormat="1" ht="29.25">
      <c r="B248" s="32"/>
      <c r="D248" s="144" t="s">
        <v>253</v>
      </c>
      <c r="F248" s="145" t="s">
        <v>3047</v>
      </c>
      <c r="I248" s="146"/>
      <c r="L248" s="32"/>
      <c r="M248" s="147"/>
      <c r="T248" s="55"/>
      <c r="AT248" s="17" t="s">
        <v>253</v>
      </c>
      <c r="AU248" s="17" t="s">
        <v>82</v>
      </c>
    </row>
    <row r="249" spans="2:65" s="1" customFormat="1" ht="175.5">
      <c r="B249" s="32"/>
      <c r="D249" s="144" t="s">
        <v>1580</v>
      </c>
      <c r="F249" s="166" t="s">
        <v>3048</v>
      </c>
      <c r="I249" s="146"/>
      <c r="L249" s="32"/>
      <c r="M249" s="147"/>
      <c r="T249" s="55"/>
      <c r="AT249" s="17" t="s">
        <v>1580</v>
      </c>
      <c r="AU249" s="17" t="s">
        <v>82</v>
      </c>
    </row>
    <row r="250" spans="2:65" s="12" customFormat="1">
      <c r="B250" s="155"/>
      <c r="D250" s="144" t="s">
        <v>255</v>
      </c>
      <c r="E250" s="156" t="s">
        <v>1</v>
      </c>
      <c r="F250" s="157" t="s">
        <v>2969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</row>
    <row r="251" spans="2:65" s="11" customFormat="1">
      <c r="B251" s="148"/>
      <c r="D251" s="144" t="s">
        <v>255</v>
      </c>
      <c r="E251" s="149" t="s">
        <v>457</v>
      </c>
      <c r="F251" s="150" t="s">
        <v>3049</v>
      </c>
      <c r="H251" s="151">
        <v>10.5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65" s="11" customFormat="1">
      <c r="B252" s="148"/>
      <c r="D252" s="144" t="s">
        <v>255</v>
      </c>
      <c r="E252" s="149" t="s">
        <v>1536</v>
      </c>
      <c r="F252" s="150" t="s">
        <v>3050</v>
      </c>
      <c r="H252" s="151">
        <v>10.5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65" s="11" customFormat="1">
      <c r="B253" s="148"/>
      <c r="D253" s="144" t="s">
        <v>255</v>
      </c>
      <c r="E253" s="149" t="s">
        <v>1538</v>
      </c>
      <c r="F253" s="150" t="s">
        <v>3051</v>
      </c>
      <c r="H253" s="151">
        <v>21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82</v>
      </c>
      <c r="AY253" s="149" t="s">
        <v>247</v>
      </c>
    </row>
    <row r="254" spans="2:65" s="1" customFormat="1" ht="24.2" customHeight="1">
      <c r="B254" s="130"/>
      <c r="C254" s="131" t="s">
        <v>8</v>
      </c>
      <c r="D254" s="131" t="s">
        <v>248</v>
      </c>
      <c r="E254" s="132" t="s">
        <v>3052</v>
      </c>
      <c r="F254" s="133" t="s">
        <v>3053</v>
      </c>
      <c r="G254" s="134" t="s">
        <v>308</v>
      </c>
      <c r="H254" s="135">
        <v>402.4</v>
      </c>
      <c r="I254" s="136"/>
      <c r="J254" s="137">
        <f>ROUND(I254*H254,2)</f>
        <v>0</v>
      </c>
      <c r="K254" s="133" t="s">
        <v>1577</v>
      </c>
      <c r="L254" s="32"/>
      <c r="M254" s="138" t="s">
        <v>1</v>
      </c>
      <c r="N254" s="139" t="s">
        <v>40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96</v>
      </c>
      <c r="AT254" s="142" t="s">
        <v>248</v>
      </c>
      <c r="AU254" s="142" t="s">
        <v>82</v>
      </c>
      <c r="AY254" s="17" t="s">
        <v>247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82</v>
      </c>
      <c r="BK254" s="143">
        <f>ROUND(I254*H254,2)</f>
        <v>0</v>
      </c>
      <c r="BL254" s="17" t="s">
        <v>96</v>
      </c>
      <c r="BM254" s="142" t="s">
        <v>3054</v>
      </c>
    </row>
    <row r="255" spans="2:65" s="1" customFormat="1" ht="39">
      <c r="B255" s="32"/>
      <c r="D255" s="144" t="s">
        <v>253</v>
      </c>
      <c r="F255" s="145" t="s">
        <v>3055</v>
      </c>
      <c r="I255" s="146"/>
      <c r="L255" s="32"/>
      <c r="M255" s="147"/>
      <c r="T255" s="55"/>
      <c r="AT255" s="17" t="s">
        <v>253</v>
      </c>
      <c r="AU255" s="17" t="s">
        <v>82</v>
      </c>
    </row>
    <row r="256" spans="2:65" s="1" customFormat="1" ht="175.5">
      <c r="B256" s="32"/>
      <c r="D256" s="144" t="s">
        <v>1580</v>
      </c>
      <c r="F256" s="166" t="s">
        <v>3056</v>
      </c>
      <c r="I256" s="146"/>
      <c r="L256" s="32"/>
      <c r="M256" s="147"/>
      <c r="T256" s="55"/>
      <c r="AT256" s="17" t="s">
        <v>1580</v>
      </c>
      <c r="AU256" s="17" t="s">
        <v>82</v>
      </c>
    </row>
    <row r="257" spans="2:65" s="12" customFormat="1">
      <c r="B257" s="155"/>
      <c r="D257" s="144" t="s">
        <v>255</v>
      </c>
      <c r="E257" s="156" t="s">
        <v>1</v>
      </c>
      <c r="F257" s="157" t="s">
        <v>2969</v>
      </c>
      <c r="H257" s="156" t="s">
        <v>1</v>
      </c>
      <c r="I257" s="158"/>
      <c r="L257" s="155"/>
      <c r="M257" s="159"/>
      <c r="T257" s="160"/>
      <c r="AT257" s="156" t="s">
        <v>255</v>
      </c>
      <c r="AU257" s="156" t="s">
        <v>82</v>
      </c>
      <c r="AV257" s="12" t="s">
        <v>82</v>
      </c>
      <c r="AW257" s="12" t="s">
        <v>32</v>
      </c>
      <c r="AX257" s="12" t="s">
        <v>75</v>
      </c>
      <c r="AY257" s="156" t="s">
        <v>247</v>
      </c>
    </row>
    <row r="258" spans="2:65" s="11" customFormat="1">
      <c r="B258" s="148"/>
      <c r="D258" s="144" t="s">
        <v>255</v>
      </c>
      <c r="E258" s="149" t="s">
        <v>463</v>
      </c>
      <c r="F258" s="150" t="s">
        <v>3057</v>
      </c>
      <c r="H258" s="151">
        <v>67.900000000000006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75</v>
      </c>
      <c r="AY258" s="149" t="s">
        <v>247</v>
      </c>
    </row>
    <row r="259" spans="2:65" s="11" customFormat="1">
      <c r="B259" s="148"/>
      <c r="D259" s="144" t="s">
        <v>255</v>
      </c>
      <c r="E259" s="149" t="s">
        <v>1541</v>
      </c>
      <c r="F259" s="150" t="s">
        <v>3058</v>
      </c>
      <c r="H259" s="151">
        <v>118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75</v>
      </c>
      <c r="AY259" s="149" t="s">
        <v>247</v>
      </c>
    </row>
    <row r="260" spans="2:65" s="11" customFormat="1">
      <c r="B260" s="148"/>
      <c r="D260" s="144" t="s">
        <v>255</v>
      </c>
      <c r="E260" s="149" t="s">
        <v>1543</v>
      </c>
      <c r="F260" s="150" t="s">
        <v>3059</v>
      </c>
      <c r="H260" s="151">
        <v>4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>
      <c r="B261" s="148"/>
      <c r="D261" s="144" t="s">
        <v>255</v>
      </c>
      <c r="E261" s="149" t="s">
        <v>1192</v>
      </c>
      <c r="F261" s="150" t="s">
        <v>3060</v>
      </c>
      <c r="H261" s="151">
        <v>126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75</v>
      </c>
      <c r="AY261" s="149" t="s">
        <v>247</v>
      </c>
    </row>
    <row r="262" spans="2:65" s="11" customFormat="1">
      <c r="B262" s="148"/>
      <c r="D262" s="144" t="s">
        <v>255</v>
      </c>
      <c r="E262" s="149" t="s">
        <v>1194</v>
      </c>
      <c r="F262" s="150" t="s">
        <v>3061</v>
      </c>
      <c r="H262" s="151">
        <v>6.5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75</v>
      </c>
      <c r="AY262" s="149" t="s">
        <v>247</v>
      </c>
    </row>
    <row r="263" spans="2:65" s="11" customFormat="1">
      <c r="B263" s="148"/>
      <c r="D263" s="144" t="s">
        <v>255</v>
      </c>
      <c r="E263" s="149" t="s">
        <v>2938</v>
      </c>
      <c r="F263" s="150" t="s">
        <v>3062</v>
      </c>
      <c r="H263" s="151">
        <v>80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1" customFormat="1">
      <c r="B264" s="148"/>
      <c r="D264" s="144" t="s">
        <v>255</v>
      </c>
      <c r="E264" s="149" t="s">
        <v>3063</v>
      </c>
      <c r="F264" s="150" t="s">
        <v>3064</v>
      </c>
      <c r="H264" s="151">
        <v>402.4</v>
      </c>
      <c r="I264" s="152"/>
      <c r="L264" s="148"/>
      <c r="M264" s="153"/>
      <c r="T264" s="154"/>
      <c r="AT264" s="149" t="s">
        <v>255</v>
      </c>
      <c r="AU264" s="149" t="s">
        <v>82</v>
      </c>
      <c r="AV264" s="11" t="s">
        <v>84</v>
      </c>
      <c r="AW264" s="11" t="s">
        <v>32</v>
      </c>
      <c r="AX264" s="11" t="s">
        <v>82</v>
      </c>
      <c r="AY264" s="149" t="s">
        <v>247</v>
      </c>
    </row>
    <row r="265" spans="2:65" s="1" customFormat="1" ht="24.2" customHeight="1">
      <c r="B265" s="130"/>
      <c r="C265" s="131" t="s">
        <v>360</v>
      </c>
      <c r="D265" s="131" t="s">
        <v>248</v>
      </c>
      <c r="E265" s="132" t="s">
        <v>3065</v>
      </c>
      <c r="F265" s="133" t="s">
        <v>3066</v>
      </c>
      <c r="G265" s="134" t="s">
        <v>308</v>
      </c>
      <c r="H265" s="135">
        <v>49</v>
      </c>
      <c r="I265" s="136"/>
      <c r="J265" s="137">
        <f>ROUND(I265*H265,2)</f>
        <v>0</v>
      </c>
      <c r="K265" s="133" t="s">
        <v>1577</v>
      </c>
      <c r="L265" s="32"/>
      <c r="M265" s="138" t="s">
        <v>1</v>
      </c>
      <c r="N265" s="139" t="s">
        <v>40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96</v>
      </c>
      <c r="AT265" s="142" t="s">
        <v>248</v>
      </c>
      <c r="AU265" s="142" t="s">
        <v>82</v>
      </c>
      <c r="AY265" s="17" t="s">
        <v>247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82</v>
      </c>
      <c r="BK265" s="143">
        <f>ROUND(I265*H265,2)</f>
        <v>0</v>
      </c>
      <c r="BL265" s="17" t="s">
        <v>96</v>
      </c>
      <c r="BM265" s="142" t="s">
        <v>3067</v>
      </c>
    </row>
    <row r="266" spans="2:65" s="1" customFormat="1" ht="29.25">
      <c r="B266" s="32"/>
      <c r="D266" s="144" t="s">
        <v>253</v>
      </c>
      <c r="F266" s="145" t="s">
        <v>3068</v>
      </c>
      <c r="I266" s="146"/>
      <c r="L266" s="32"/>
      <c r="M266" s="147"/>
      <c r="T266" s="55"/>
      <c r="AT266" s="17" t="s">
        <v>253</v>
      </c>
      <c r="AU266" s="17" t="s">
        <v>82</v>
      </c>
    </row>
    <row r="267" spans="2:65" s="1" customFormat="1" ht="175.5">
      <c r="B267" s="32"/>
      <c r="D267" s="144" t="s">
        <v>1580</v>
      </c>
      <c r="F267" s="166" t="s">
        <v>2668</v>
      </c>
      <c r="I267" s="146"/>
      <c r="L267" s="32"/>
      <c r="M267" s="147"/>
      <c r="T267" s="55"/>
      <c r="AT267" s="17" t="s">
        <v>1580</v>
      </c>
      <c r="AU267" s="17" t="s">
        <v>82</v>
      </c>
    </row>
    <row r="268" spans="2:65" s="12" customFormat="1">
      <c r="B268" s="155"/>
      <c r="D268" s="144" t="s">
        <v>255</v>
      </c>
      <c r="E268" s="156" t="s">
        <v>1</v>
      </c>
      <c r="F268" s="157" t="s">
        <v>2969</v>
      </c>
      <c r="H268" s="156" t="s">
        <v>1</v>
      </c>
      <c r="I268" s="158"/>
      <c r="L268" s="155"/>
      <c r="M268" s="159"/>
      <c r="T268" s="160"/>
      <c r="AT268" s="156" t="s">
        <v>255</v>
      </c>
      <c r="AU268" s="156" t="s">
        <v>82</v>
      </c>
      <c r="AV268" s="12" t="s">
        <v>82</v>
      </c>
      <c r="AW268" s="12" t="s">
        <v>32</v>
      </c>
      <c r="AX268" s="12" t="s">
        <v>75</v>
      </c>
      <c r="AY268" s="156" t="s">
        <v>247</v>
      </c>
    </row>
    <row r="269" spans="2:65" s="11" customFormat="1">
      <c r="B269" s="148"/>
      <c r="D269" s="144" t="s">
        <v>255</v>
      </c>
      <c r="E269" s="149" t="s">
        <v>286</v>
      </c>
      <c r="F269" s="150" t="s">
        <v>3069</v>
      </c>
      <c r="H269" s="151">
        <v>21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75</v>
      </c>
      <c r="AY269" s="149" t="s">
        <v>247</v>
      </c>
    </row>
    <row r="270" spans="2:65" s="11" customFormat="1">
      <c r="B270" s="148"/>
      <c r="D270" s="144" t="s">
        <v>255</v>
      </c>
      <c r="E270" s="149" t="s">
        <v>258</v>
      </c>
      <c r="F270" s="150" t="s">
        <v>3070</v>
      </c>
      <c r="H270" s="151">
        <v>28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75</v>
      </c>
      <c r="AY270" s="149" t="s">
        <v>247</v>
      </c>
    </row>
    <row r="271" spans="2:65" s="11" customFormat="1">
      <c r="B271" s="148"/>
      <c r="D271" s="144" t="s">
        <v>255</v>
      </c>
      <c r="E271" s="149" t="s">
        <v>469</v>
      </c>
      <c r="F271" s="150" t="s">
        <v>1832</v>
      </c>
      <c r="H271" s="151">
        <v>49</v>
      </c>
      <c r="I271" s="152"/>
      <c r="L271" s="148"/>
      <c r="M271" s="153"/>
      <c r="T271" s="154"/>
      <c r="AT271" s="149" t="s">
        <v>255</v>
      </c>
      <c r="AU271" s="149" t="s">
        <v>82</v>
      </c>
      <c r="AV271" s="11" t="s">
        <v>84</v>
      </c>
      <c r="AW271" s="11" t="s">
        <v>32</v>
      </c>
      <c r="AX271" s="11" t="s">
        <v>82</v>
      </c>
      <c r="AY271" s="149" t="s">
        <v>247</v>
      </c>
    </row>
    <row r="272" spans="2:65" s="1" customFormat="1" ht="21.75" customHeight="1">
      <c r="B272" s="130"/>
      <c r="C272" s="131" t="s">
        <v>370</v>
      </c>
      <c r="D272" s="131" t="s">
        <v>248</v>
      </c>
      <c r="E272" s="132" t="s">
        <v>3071</v>
      </c>
      <c r="F272" s="133" t="s">
        <v>3072</v>
      </c>
      <c r="G272" s="134" t="s">
        <v>308</v>
      </c>
      <c r="H272" s="135">
        <v>51.4</v>
      </c>
      <c r="I272" s="136"/>
      <c r="J272" s="137">
        <f>ROUND(I272*H272,2)</f>
        <v>0</v>
      </c>
      <c r="K272" s="133" t="s">
        <v>1577</v>
      </c>
      <c r="L272" s="32"/>
      <c r="M272" s="138" t="s">
        <v>1</v>
      </c>
      <c r="N272" s="139" t="s">
        <v>40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96</v>
      </c>
      <c r="AT272" s="142" t="s">
        <v>248</v>
      </c>
      <c r="AU272" s="142" t="s">
        <v>82</v>
      </c>
      <c r="AY272" s="17" t="s">
        <v>247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82</v>
      </c>
      <c r="BK272" s="143">
        <f>ROUND(I272*H272,2)</f>
        <v>0</v>
      </c>
      <c r="BL272" s="17" t="s">
        <v>96</v>
      </c>
      <c r="BM272" s="142" t="s">
        <v>3073</v>
      </c>
    </row>
    <row r="273" spans="2:65" s="1" customFormat="1" ht="29.25">
      <c r="B273" s="32"/>
      <c r="D273" s="144" t="s">
        <v>253</v>
      </c>
      <c r="F273" s="145" t="s">
        <v>3074</v>
      </c>
      <c r="I273" s="146"/>
      <c r="L273" s="32"/>
      <c r="M273" s="147"/>
      <c r="T273" s="55"/>
      <c r="AT273" s="17" t="s">
        <v>253</v>
      </c>
      <c r="AU273" s="17" t="s">
        <v>82</v>
      </c>
    </row>
    <row r="274" spans="2:65" s="1" customFormat="1" ht="175.5">
      <c r="B274" s="32"/>
      <c r="D274" s="144" t="s">
        <v>1580</v>
      </c>
      <c r="F274" s="166" t="s">
        <v>2668</v>
      </c>
      <c r="I274" s="146"/>
      <c r="L274" s="32"/>
      <c r="M274" s="147"/>
      <c r="T274" s="55"/>
      <c r="AT274" s="17" t="s">
        <v>1580</v>
      </c>
      <c r="AU274" s="17" t="s">
        <v>82</v>
      </c>
    </row>
    <row r="275" spans="2:65" s="12" customFormat="1">
      <c r="B275" s="155"/>
      <c r="D275" s="144" t="s">
        <v>255</v>
      </c>
      <c r="E275" s="156" t="s">
        <v>1</v>
      </c>
      <c r="F275" s="157" t="s">
        <v>2969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</row>
    <row r="276" spans="2:65" s="11" customFormat="1">
      <c r="B276" s="148"/>
      <c r="D276" s="144" t="s">
        <v>255</v>
      </c>
      <c r="E276" s="149" t="s">
        <v>523</v>
      </c>
      <c r="F276" s="150" t="s">
        <v>3075</v>
      </c>
      <c r="H276" s="151">
        <v>8.3000000000000007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65" s="11" customFormat="1">
      <c r="B277" s="148"/>
      <c r="D277" s="144" t="s">
        <v>255</v>
      </c>
      <c r="E277" s="149" t="s">
        <v>273</v>
      </c>
      <c r="F277" s="150" t="s">
        <v>3076</v>
      </c>
      <c r="H277" s="151">
        <v>3.2</v>
      </c>
      <c r="I277" s="152"/>
      <c r="L277" s="148"/>
      <c r="M277" s="153"/>
      <c r="T277" s="154"/>
      <c r="AT277" s="149" t="s">
        <v>255</v>
      </c>
      <c r="AU277" s="149" t="s">
        <v>82</v>
      </c>
      <c r="AV277" s="11" t="s">
        <v>84</v>
      </c>
      <c r="AW277" s="11" t="s">
        <v>32</v>
      </c>
      <c r="AX277" s="11" t="s">
        <v>75</v>
      </c>
      <c r="AY277" s="149" t="s">
        <v>247</v>
      </c>
    </row>
    <row r="278" spans="2:65" s="11" customFormat="1">
      <c r="B278" s="148"/>
      <c r="D278" s="144" t="s">
        <v>255</v>
      </c>
      <c r="E278" s="149" t="s">
        <v>541</v>
      </c>
      <c r="F278" s="150" t="s">
        <v>3077</v>
      </c>
      <c r="H278" s="151">
        <v>7.5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75</v>
      </c>
      <c r="AY278" s="149" t="s">
        <v>247</v>
      </c>
    </row>
    <row r="279" spans="2:65" s="11" customFormat="1">
      <c r="B279" s="148"/>
      <c r="D279" s="144" t="s">
        <v>255</v>
      </c>
      <c r="E279" s="149" t="s">
        <v>767</v>
      </c>
      <c r="F279" s="150" t="s">
        <v>3078</v>
      </c>
      <c r="H279" s="151">
        <v>4.9000000000000004</v>
      </c>
      <c r="I279" s="152"/>
      <c r="L279" s="148"/>
      <c r="M279" s="153"/>
      <c r="T279" s="154"/>
      <c r="AT279" s="149" t="s">
        <v>255</v>
      </c>
      <c r="AU279" s="149" t="s">
        <v>82</v>
      </c>
      <c r="AV279" s="11" t="s">
        <v>84</v>
      </c>
      <c r="AW279" s="11" t="s">
        <v>32</v>
      </c>
      <c r="AX279" s="11" t="s">
        <v>75</v>
      </c>
      <c r="AY279" s="149" t="s">
        <v>247</v>
      </c>
    </row>
    <row r="280" spans="2:65" s="11" customFormat="1">
      <c r="B280" s="148"/>
      <c r="D280" s="144" t="s">
        <v>255</v>
      </c>
      <c r="E280" s="149" t="s">
        <v>769</v>
      </c>
      <c r="F280" s="150" t="s">
        <v>3079</v>
      </c>
      <c r="H280" s="151">
        <v>23.9</v>
      </c>
      <c r="I280" s="152"/>
      <c r="L280" s="148"/>
      <c r="M280" s="153"/>
      <c r="T280" s="154"/>
      <c r="AT280" s="149" t="s">
        <v>255</v>
      </c>
      <c r="AU280" s="149" t="s">
        <v>82</v>
      </c>
      <c r="AV280" s="11" t="s">
        <v>84</v>
      </c>
      <c r="AW280" s="11" t="s">
        <v>32</v>
      </c>
      <c r="AX280" s="11" t="s">
        <v>75</v>
      </c>
      <c r="AY280" s="149" t="s">
        <v>247</v>
      </c>
    </row>
    <row r="281" spans="2:65" s="11" customFormat="1">
      <c r="B281" s="148"/>
      <c r="D281" s="144" t="s">
        <v>255</v>
      </c>
      <c r="E281" s="149" t="s">
        <v>1238</v>
      </c>
      <c r="F281" s="150" t="s">
        <v>3080</v>
      </c>
      <c r="H281" s="151">
        <v>27.5</v>
      </c>
      <c r="I281" s="152"/>
      <c r="L281" s="148"/>
      <c r="M281" s="153"/>
      <c r="T281" s="154"/>
      <c r="AT281" s="149" t="s">
        <v>255</v>
      </c>
      <c r="AU281" s="149" t="s">
        <v>82</v>
      </c>
      <c r="AV281" s="11" t="s">
        <v>84</v>
      </c>
      <c r="AW281" s="11" t="s">
        <v>32</v>
      </c>
      <c r="AX281" s="11" t="s">
        <v>75</v>
      </c>
      <c r="AY281" s="149" t="s">
        <v>247</v>
      </c>
    </row>
    <row r="282" spans="2:65" s="11" customFormat="1">
      <c r="B282" s="148"/>
      <c r="D282" s="144" t="s">
        <v>255</v>
      </c>
      <c r="E282" s="149" t="s">
        <v>1955</v>
      </c>
      <c r="F282" s="150" t="s">
        <v>3081</v>
      </c>
      <c r="H282" s="151">
        <v>51.4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82</v>
      </c>
      <c r="AY282" s="149" t="s">
        <v>247</v>
      </c>
    </row>
    <row r="283" spans="2:65" s="1" customFormat="1" ht="24.2" customHeight="1">
      <c r="B283" s="130"/>
      <c r="C283" s="131" t="s">
        <v>378</v>
      </c>
      <c r="D283" s="131" t="s">
        <v>248</v>
      </c>
      <c r="E283" s="132" t="s">
        <v>3082</v>
      </c>
      <c r="F283" s="133" t="s">
        <v>3037</v>
      </c>
      <c r="G283" s="134" t="s">
        <v>363</v>
      </c>
      <c r="H283" s="135">
        <v>4</v>
      </c>
      <c r="I283" s="136"/>
      <c r="J283" s="137">
        <f>ROUND(I283*H283,2)</f>
        <v>0</v>
      </c>
      <c r="K283" s="133" t="s">
        <v>1577</v>
      </c>
      <c r="L283" s="32"/>
      <c r="M283" s="138" t="s">
        <v>1</v>
      </c>
      <c r="N283" s="139" t="s">
        <v>40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96</v>
      </c>
      <c r="AT283" s="142" t="s">
        <v>248</v>
      </c>
      <c r="AU283" s="142" t="s">
        <v>82</v>
      </c>
      <c r="AY283" s="17" t="s">
        <v>247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82</v>
      </c>
      <c r="BK283" s="143">
        <f>ROUND(I283*H283,2)</f>
        <v>0</v>
      </c>
      <c r="BL283" s="17" t="s">
        <v>96</v>
      </c>
      <c r="BM283" s="142" t="s">
        <v>3083</v>
      </c>
    </row>
    <row r="284" spans="2:65" s="1" customFormat="1" ht="78">
      <c r="B284" s="32"/>
      <c r="D284" s="144" t="s">
        <v>253</v>
      </c>
      <c r="F284" s="145" t="s">
        <v>3084</v>
      </c>
      <c r="I284" s="146"/>
      <c r="L284" s="32"/>
      <c r="M284" s="147"/>
      <c r="T284" s="55"/>
      <c r="AT284" s="17" t="s">
        <v>253</v>
      </c>
      <c r="AU284" s="17" t="s">
        <v>82</v>
      </c>
    </row>
    <row r="285" spans="2:65" s="1" customFormat="1" ht="165.75">
      <c r="B285" s="32"/>
      <c r="D285" s="144" t="s">
        <v>1580</v>
      </c>
      <c r="F285" s="166" t="s">
        <v>1697</v>
      </c>
      <c r="I285" s="146"/>
      <c r="L285" s="32"/>
      <c r="M285" s="147"/>
      <c r="T285" s="55"/>
      <c r="AT285" s="17" t="s">
        <v>1580</v>
      </c>
      <c r="AU285" s="17" t="s">
        <v>82</v>
      </c>
    </row>
    <row r="286" spans="2:65" s="12" customFormat="1">
      <c r="B286" s="155"/>
      <c r="D286" s="144" t="s">
        <v>255</v>
      </c>
      <c r="E286" s="156" t="s">
        <v>1</v>
      </c>
      <c r="F286" s="157" t="s">
        <v>2969</v>
      </c>
      <c r="H286" s="156" t="s">
        <v>1</v>
      </c>
      <c r="I286" s="158"/>
      <c r="L286" s="155"/>
      <c r="M286" s="159"/>
      <c r="T286" s="160"/>
      <c r="AT286" s="156" t="s">
        <v>255</v>
      </c>
      <c r="AU286" s="156" t="s">
        <v>82</v>
      </c>
      <c r="AV286" s="12" t="s">
        <v>82</v>
      </c>
      <c r="AW286" s="12" t="s">
        <v>32</v>
      </c>
      <c r="AX286" s="12" t="s">
        <v>75</v>
      </c>
      <c r="AY286" s="156" t="s">
        <v>247</v>
      </c>
    </row>
    <row r="287" spans="2:65" s="11" customFormat="1">
      <c r="B287" s="148"/>
      <c r="D287" s="144" t="s">
        <v>255</v>
      </c>
      <c r="E287" s="149" t="s">
        <v>529</v>
      </c>
      <c r="F287" s="150" t="s">
        <v>3085</v>
      </c>
      <c r="H287" s="151">
        <v>1</v>
      </c>
      <c r="I287" s="152"/>
      <c r="L287" s="148"/>
      <c r="M287" s="153"/>
      <c r="T287" s="154"/>
      <c r="AT287" s="149" t="s">
        <v>255</v>
      </c>
      <c r="AU287" s="149" t="s">
        <v>82</v>
      </c>
      <c r="AV287" s="11" t="s">
        <v>84</v>
      </c>
      <c r="AW287" s="11" t="s">
        <v>32</v>
      </c>
      <c r="AX287" s="11" t="s">
        <v>75</v>
      </c>
      <c r="AY287" s="149" t="s">
        <v>247</v>
      </c>
    </row>
    <row r="288" spans="2:65" s="11" customFormat="1">
      <c r="B288" s="148"/>
      <c r="D288" s="144" t="s">
        <v>255</v>
      </c>
      <c r="E288" s="149" t="s">
        <v>280</v>
      </c>
      <c r="F288" s="150" t="s">
        <v>3086</v>
      </c>
      <c r="H288" s="151">
        <v>1</v>
      </c>
      <c r="I288" s="152"/>
      <c r="L288" s="148"/>
      <c r="M288" s="153"/>
      <c r="T288" s="154"/>
      <c r="AT288" s="149" t="s">
        <v>255</v>
      </c>
      <c r="AU288" s="149" t="s">
        <v>82</v>
      </c>
      <c r="AV288" s="11" t="s">
        <v>84</v>
      </c>
      <c r="AW288" s="11" t="s">
        <v>32</v>
      </c>
      <c r="AX288" s="11" t="s">
        <v>75</v>
      </c>
      <c r="AY288" s="149" t="s">
        <v>247</v>
      </c>
    </row>
    <row r="289" spans="2:65" s="11" customFormat="1">
      <c r="B289" s="148"/>
      <c r="D289" s="144" t="s">
        <v>255</v>
      </c>
      <c r="E289" s="149" t="s">
        <v>726</v>
      </c>
      <c r="F289" s="150" t="s">
        <v>3087</v>
      </c>
      <c r="H289" s="151">
        <v>1</v>
      </c>
      <c r="I289" s="152"/>
      <c r="L289" s="148"/>
      <c r="M289" s="153"/>
      <c r="T289" s="154"/>
      <c r="AT289" s="149" t="s">
        <v>255</v>
      </c>
      <c r="AU289" s="149" t="s">
        <v>82</v>
      </c>
      <c r="AV289" s="11" t="s">
        <v>84</v>
      </c>
      <c r="AW289" s="11" t="s">
        <v>32</v>
      </c>
      <c r="AX289" s="11" t="s">
        <v>75</v>
      </c>
      <c r="AY289" s="149" t="s">
        <v>247</v>
      </c>
    </row>
    <row r="290" spans="2:65" s="11" customFormat="1">
      <c r="B290" s="148"/>
      <c r="D290" s="144" t="s">
        <v>255</v>
      </c>
      <c r="E290" s="149" t="s">
        <v>985</v>
      </c>
      <c r="F290" s="150" t="s">
        <v>3088</v>
      </c>
      <c r="H290" s="151">
        <v>1</v>
      </c>
      <c r="I290" s="152"/>
      <c r="L290" s="148"/>
      <c r="M290" s="153"/>
      <c r="T290" s="154"/>
      <c r="AT290" s="149" t="s">
        <v>255</v>
      </c>
      <c r="AU290" s="149" t="s">
        <v>82</v>
      </c>
      <c r="AV290" s="11" t="s">
        <v>84</v>
      </c>
      <c r="AW290" s="11" t="s">
        <v>32</v>
      </c>
      <c r="AX290" s="11" t="s">
        <v>75</v>
      </c>
      <c r="AY290" s="149" t="s">
        <v>247</v>
      </c>
    </row>
    <row r="291" spans="2:65" s="11" customFormat="1">
      <c r="B291" s="148"/>
      <c r="D291" s="144" t="s">
        <v>255</v>
      </c>
      <c r="E291" s="149" t="s">
        <v>987</v>
      </c>
      <c r="F291" s="150" t="s">
        <v>1834</v>
      </c>
      <c r="H291" s="151">
        <v>4</v>
      </c>
      <c r="I291" s="152"/>
      <c r="L291" s="148"/>
      <c r="M291" s="153"/>
      <c r="T291" s="154"/>
      <c r="AT291" s="149" t="s">
        <v>255</v>
      </c>
      <c r="AU291" s="149" t="s">
        <v>82</v>
      </c>
      <c r="AV291" s="11" t="s">
        <v>84</v>
      </c>
      <c r="AW291" s="11" t="s">
        <v>32</v>
      </c>
      <c r="AX291" s="11" t="s">
        <v>82</v>
      </c>
      <c r="AY291" s="149" t="s">
        <v>247</v>
      </c>
    </row>
    <row r="292" spans="2:65" s="1" customFormat="1" ht="16.5" customHeight="1">
      <c r="B292" s="130"/>
      <c r="C292" s="131" t="s">
        <v>388</v>
      </c>
      <c r="D292" s="131" t="s">
        <v>248</v>
      </c>
      <c r="E292" s="132" t="s">
        <v>3089</v>
      </c>
      <c r="F292" s="133" t="s">
        <v>3090</v>
      </c>
      <c r="G292" s="134" t="s">
        <v>363</v>
      </c>
      <c r="H292" s="135">
        <v>10</v>
      </c>
      <c r="I292" s="136"/>
      <c r="J292" s="137">
        <f>ROUND(I292*H292,2)</f>
        <v>0</v>
      </c>
      <c r="K292" s="133" t="s">
        <v>1577</v>
      </c>
      <c r="L292" s="32"/>
      <c r="M292" s="138" t="s">
        <v>1</v>
      </c>
      <c r="N292" s="139" t="s">
        <v>40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96</v>
      </c>
      <c r="AT292" s="142" t="s">
        <v>248</v>
      </c>
      <c r="AU292" s="142" t="s">
        <v>82</v>
      </c>
      <c r="AY292" s="17" t="s">
        <v>247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82</v>
      </c>
      <c r="BK292" s="143">
        <f>ROUND(I292*H292,2)</f>
        <v>0</v>
      </c>
      <c r="BL292" s="17" t="s">
        <v>96</v>
      </c>
      <c r="BM292" s="142" t="s">
        <v>3091</v>
      </c>
    </row>
    <row r="293" spans="2:65" s="1" customFormat="1" ht="48.75">
      <c r="B293" s="32"/>
      <c r="D293" s="144" t="s">
        <v>253</v>
      </c>
      <c r="F293" s="145" t="s">
        <v>3092</v>
      </c>
      <c r="I293" s="146"/>
      <c r="L293" s="32"/>
      <c r="M293" s="147"/>
      <c r="T293" s="55"/>
      <c r="AT293" s="17" t="s">
        <v>253</v>
      </c>
      <c r="AU293" s="17" t="s">
        <v>82</v>
      </c>
    </row>
    <row r="294" spans="2:65" s="1" customFormat="1" ht="58.5">
      <c r="B294" s="32"/>
      <c r="D294" s="144" t="s">
        <v>1580</v>
      </c>
      <c r="F294" s="166" t="s">
        <v>3093</v>
      </c>
      <c r="I294" s="146"/>
      <c r="L294" s="32"/>
      <c r="M294" s="147"/>
      <c r="T294" s="55"/>
      <c r="AT294" s="17" t="s">
        <v>1580</v>
      </c>
      <c r="AU294" s="17" t="s">
        <v>82</v>
      </c>
    </row>
    <row r="295" spans="2:65" s="12" customFormat="1">
      <c r="B295" s="155"/>
      <c r="D295" s="144" t="s">
        <v>255</v>
      </c>
      <c r="E295" s="156" t="s">
        <v>1</v>
      </c>
      <c r="F295" s="157" t="s">
        <v>2969</v>
      </c>
      <c r="H295" s="156" t="s">
        <v>1</v>
      </c>
      <c r="I295" s="158"/>
      <c r="L295" s="155"/>
      <c r="M295" s="159"/>
      <c r="T295" s="160"/>
      <c r="AT295" s="156" t="s">
        <v>255</v>
      </c>
      <c r="AU295" s="156" t="s">
        <v>82</v>
      </c>
      <c r="AV295" s="12" t="s">
        <v>82</v>
      </c>
      <c r="AW295" s="12" t="s">
        <v>32</v>
      </c>
      <c r="AX295" s="12" t="s">
        <v>75</v>
      </c>
      <c r="AY295" s="156" t="s">
        <v>247</v>
      </c>
    </row>
    <row r="296" spans="2:65" s="11" customFormat="1">
      <c r="B296" s="148"/>
      <c r="D296" s="144" t="s">
        <v>255</v>
      </c>
      <c r="E296" s="149" t="s">
        <v>486</v>
      </c>
      <c r="F296" s="150" t="s">
        <v>3094</v>
      </c>
      <c r="H296" s="151">
        <v>2</v>
      </c>
      <c r="I296" s="152"/>
      <c r="L296" s="148"/>
      <c r="M296" s="153"/>
      <c r="T296" s="154"/>
      <c r="AT296" s="149" t="s">
        <v>255</v>
      </c>
      <c r="AU296" s="149" t="s">
        <v>82</v>
      </c>
      <c r="AV296" s="11" t="s">
        <v>84</v>
      </c>
      <c r="AW296" s="11" t="s">
        <v>32</v>
      </c>
      <c r="AX296" s="11" t="s">
        <v>75</v>
      </c>
      <c r="AY296" s="149" t="s">
        <v>247</v>
      </c>
    </row>
    <row r="297" spans="2:65" s="11" customFormat="1">
      <c r="B297" s="148"/>
      <c r="D297" s="144" t="s">
        <v>255</v>
      </c>
      <c r="E297" s="149" t="s">
        <v>293</v>
      </c>
      <c r="F297" s="150" t="s">
        <v>3095</v>
      </c>
      <c r="H297" s="151">
        <v>3</v>
      </c>
      <c r="I297" s="152"/>
      <c r="L297" s="148"/>
      <c r="M297" s="153"/>
      <c r="T297" s="154"/>
      <c r="AT297" s="149" t="s">
        <v>255</v>
      </c>
      <c r="AU297" s="149" t="s">
        <v>82</v>
      </c>
      <c r="AV297" s="11" t="s">
        <v>84</v>
      </c>
      <c r="AW297" s="11" t="s">
        <v>32</v>
      </c>
      <c r="AX297" s="11" t="s">
        <v>75</v>
      </c>
      <c r="AY297" s="149" t="s">
        <v>247</v>
      </c>
    </row>
    <row r="298" spans="2:65" s="11" customFormat="1">
      <c r="B298" s="148"/>
      <c r="D298" s="144" t="s">
        <v>255</v>
      </c>
      <c r="E298" s="149" t="s">
        <v>773</v>
      </c>
      <c r="F298" s="150" t="s">
        <v>3096</v>
      </c>
      <c r="H298" s="151">
        <v>3</v>
      </c>
      <c r="I298" s="152"/>
      <c r="L298" s="148"/>
      <c r="M298" s="153"/>
      <c r="T298" s="154"/>
      <c r="AT298" s="149" t="s">
        <v>255</v>
      </c>
      <c r="AU298" s="149" t="s">
        <v>82</v>
      </c>
      <c r="AV298" s="11" t="s">
        <v>84</v>
      </c>
      <c r="AW298" s="11" t="s">
        <v>32</v>
      </c>
      <c r="AX298" s="11" t="s">
        <v>75</v>
      </c>
      <c r="AY298" s="149" t="s">
        <v>247</v>
      </c>
    </row>
    <row r="299" spans="2:65" s="11" customFormat="1">
      <c r="B299" s="148"/>
      <c r="D299" s="144" t="s">
        <v>255</v>
      </c>
      <c r="E299" s="149" t="s">
        <v>1369</v>
      </c>
      <c r="F299" s="150" t="s">
        <v>3097</v>
      </c>
      <c r="H299" s="151">
        <v>2</v>
      </c>
      <c r="I299" s="152"/>
      <c r="L299" s="148"/>
      <c r="M299" s="153"/>
      <c r="T299" s="154"/>
      <c r="AT299" s="149" t="s">
        <v>255</v>
      </c>
      <c r="AU299" s="149" t="s">
        <v>82</v>
      </c>
      <c r="AV299" s="11" t="s">
        <v>84</v>
      </c>
      <c r="AW299" s="11" t="s">
        <v>32</v>
      </c>
      <c r="AX299" s="11" t="s">
        <v>75</v>
      </c>
      <c r="AY299" s="149" t="s">
        <v>247</v>
      </c>
    </row>
    <row r="300" spans="2:65" s="11" customFormat="1">
      <c r="B300" s="148"/>
      <c r="D300" s="144" t="s">
        <v>255</v>
      </c>
      <c r="E300" s="149" t="s">
        <v>1371</v>
      </c>
      <c r="F300" s="150" t="s">
        <v>3098</v>
      </c>
      <c r="H300" s="151">
        <v>10</v>
      </c>
      <c r="I300" s="152"/>
      <c r="L300" s="148"/>
      <c r="M300" s="153"/>
      <c r="T300" s="154"/>
      <c r="AT300" s="149" t="s">
        <v>255</v>
      </c>
      <c r="AU300" s="149" t="s">
        <v>82</v>
      </c>
      <c r="AV300" s="11" t="s">
        <v>84</v>
      </c>
      <c r="AW300" s="11" t="s">
        <v>32</v>
      </c>
      <c r="AX300" s="11" t="s">
        <v>82</v>
      </c>
      <c r="AY300" s="149" t="s">
        <v>247</v>
      </c>
    </row>
    <row r="301" spans="2:65" s="1" customFormat="1" ht="16.5" customHeight="1">
      <c r="B301" s="130"/>
      <c r="C301" s="131" t="s">
        <v>394</v>
      </c>
      <c r="D301" s="131" t="s">
        <v>248</v>
      </c>
      <c r="E301" s="132" t="s">
        <v>3099</v>
      </c>
      <c r="F301" s="133" t="s">
        <v>3100</v>
      </c>
      <c r="G301" s="134" t="s">
        <v>363</v>
      </c>
      <c r="H301" s="135">
        <v>4</v>
      </c>
      <c r="I301" s="136"/>
      <c r="J301" s="137">
        <f>ROUND(I301*H301,2)</f>
        <v>0</v>
      </c>
      <c r="K301" s="133" t="s">
        <v>1577</v>
      </c>
      <c r="L301" s="32"/>
      <c r="M301" s="138" t="s">
        <v>1</v>
      </c>
      <c r="N301" s="139" t="s">
        <v>40</v>
      </c>
      <c r="P301" s="140">
        <f>O301*H301</f>
        <v>0</v>
      </c>
      <c r="Q301" s="140">
        <v>0</v>
      </c>
      <c r="R301" s="140">
        <f>Q301*H301</f>
        <v>0</v>
      </c>
      <c r="S301" s="140">
        <v>0</v>
      </c>
      <c r="T301" s="141">
        <f>S301*H301</f>
        <v>0</v>
      </c>
      <c r="AR301" s="142" t="s">
        <v>96</v>
      </c>
      <c r="AT301" s="142" t="s">
        <v>248</v>
      </c>
      <c r="AU301" s="142" t="s">
        <v>82</v>
      </c>
      <c r="AY301" s="17" t="s">
        <v>247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82</v>
      </c>
      <c r="BK301" s="143">
        <f>ROUND(I301*H301,2)</f>
        <v>0</v>
      </c>
      <c r="BL301" s="17" t="s">
        <v>96</v>
      </c>
      <c r="BM301" s="142" t="s">
        <v>3101</v>
      </c>
    </row>
    <row r="302" spans="2:65" s="1" customFormat="1" ht="19.5">
      <c r="B302" s="32"/>
      <c r="D302" s="144" t="s">
        <v>253</v>
      </c>
      <c r="F302" s="145" t="s">
        <v>3102</v>
      </c>
      <c r="I302" s="146"/>
      <c r="L302" s="32"/>
      <c r="M302" s="147"/>
      <c r="T302" s="55"/>
      <c r="AT302" s="17" t="s">
        <v>253</v>
      </c>
      <c r="AU302" s="17" t="s">
        <v>82</v>
      </c>
    </row>
    <row r="303" spans="2:65" s="1" customFormat="1" ht="39">
      <c r="B303" s="32"/>
      <c r="D303" s="144" t="s">
        <v>1580</v>
      </c>
      <c r="F303" s="166" t="s">
        <v>3103</v>
      </c>
      <c r="I303" s="146"/>
      <c r="L303" s="32"/>
      <c r="M303" s="147"/>
      <c r="T303" s="55"/>
      <c r="AT303" s="17" t="s">
        <v>1580</v>
      </c>
      <c r="AU303" s="17" t="s">
        <v>82</v>
      </c>
    </row>
    <row r="304" spans="2:65" s="12" customFormat="1">
      <c r="B304" s="155"/>
      <c r="D304" s="144" t="s">
        <v>255</v>
      </c>
      <c r="E304" s="156" t="s">
        <v>1</v>
      </c>
      <c r="F304" s="157" t="s">
        <v>2969</v>
      </c>
      <c r="H304" s="156" t="s">
        <v>1</v>
      </c>
      <c r="I304" s="158"/>
      <c r="L304" s="155"/>
      <c r="M304" s="159"/>
      <c r="T304" s="160"/>
      <c r="AT304" s="156" t="s">
        <v>255</v>
      </c>
      <c r="AU304" s="156" t="s">
        <v>82</v>
      </c>
      <c r="AV304" s="12" t="s">
        <v>82</v>
      </c>
      <c r="AW304" s="12" t="s">
        <v>32</v>
      </c>
      <c r="AX304" s="12" t="s">
        <v>75</v>
      </c>
      <c r="AY304" s="156" t="s">
        <v>247</v>
      </c>
    </row>
    <row r="305" spans="2:65" s="11" customFormat="1">
      <c r="B305" s="148"/>
      <c r="D305" s="144" t="s">
        <v>255</v>
      </c>
      <c r="E305" s="149" t="s">
        <v>492</v>
      </c>
      <c r="F305" s="150" t="s">
        <v>3104</v>
      </c>
      <c r="H305" s="151">
        <v>4</v>
      </c>
      <c r="I305" s="152"/>
      <c r="L305" s="148"/>
      <c r="M305" s="153"/>
      <c r="T305" s="154"/>
      <c r="AT305" s="149" t="s">
        <v>255</v>
      </c>
      <c r="AU305" s="149" t="s">
        <v>82</v>
      </c>
      <c r="AV305" s="11" t="s">
        <v>84</v>
      </c>
      <c r="AW305" s="11" t="s">
        <v>32</v>
      </c>
      <c r="AX305" s="11" t="s">
        <v>82</v>
      </c>
      <c r="AY305" s="149" t="s">
        <v>247</v>
      </c>
    </row>
    <row r="306" spans="2:65" s="1" customFormat="1" ht="24.2" customHeight="1">
      <c r="B306" s="130"/>
      <c r="C306" s="131" t="s">
        <v>7</v>
      </c>
      <c r="D306" s="131" t="s">
        <v>248</v>
      </c>
      <c r="E306" s="132" t="s">
        <v>1683</v>
      </c>
      <c r="F306" s="133" t="s">
        <v>1684</v>
      </c>
      <c r="G306" s="134" t="s">
        <v>269</v>
      </c>
      <c r="H306" s="135">
        <v>22.164000000000001</v>
      </c>
      <c r="I306" s="136"/>
      <c r="J306" s="137">
        <f>ROUND(I306*H306,2)</f>
        <v>0</v>
      </c>
      <c r="K306" s="133" t="s">
        <v>1577</v>
      </c>
      <c r="L306" s="32"/>
      <c r="M306" s="138" t="s">
        <v>1</v>
      </c>
      <c r="N306" s="139" t="s">
        <v>40</v>
      </c>
      <c r="P306" s="140">
        <f>O306*H306</f>
        <v>0</v>
      </c>
      <c r="Q306" s="140">
        <v>0</v>
      </c>
      <c r="R306" s="140">
        <f>Q306*H306</f>
        <v>0</v>
      </c>
      <c r="S306" s="140">
        <v>0</v>
      </c>
      <c r="T306" s="141">
        <f>S306*H306</f>
        <v>0</v>
      </c>
      <c r="AR306" s="142" t="s">
        <v>96</v>
      </c>
      <c r="AT306" s="142" t="s">
        <v>248</v>
      </c>
      <c r="AU306" s="142" t="s">
        <v>82</v>
      </c>
      <c r="AY306" s="17" t="s">
        <v>247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82</v>
      </c>
      <c r="BK306" s="143">
        <f>ROUND(I306*H306,2)</f>
        <v>0</v>
      </c>
      <c r="BL306" s="17" t="s">
        <v>96</v>
      </c>
      <c r="BM306" s="142" t="s">
        <v>3105</v>
      </c>
    </row>
    <row r="307" spans="2:65" s="1" customFormat="1">
      <c r="B307" s="32"/>
      <c r="D307" s="144" t="s">
        <v>253</v>
      </c>
      <c r="F307" s="145" t="s">
        <v>1686</v>
      </c>
      <c r="I307" s="146"/>
      <c r="L307" s="32"/>
      <c r="M307" s="147"/>
      <c r="T307" s="55"/>
      <c r="AT307" s="17" t="s">
        <v>253</v>
      </c>
      <c r="AU307" s="17" t="s">
        <v>82</v>
      </c>
    </row>
    <row r="308" spans="2:65" s="1" customFormat="1" ht="273">
      <c r="B308" s="32"/>
      <c r="D308" s="144" t="s">
        <v>1580</v>
      </c>
      <c r="F308" s="166" t="s">
        <v>1687</v>
      </c>
      <c r="I308" s="146"/>
      <c r="L308" s="32"/>
      <c r="M308" s="147"/>
      <c r="T308" s="55"/>
      <c r="AT308" s="17" t="s">
        <v>1580</v>
      </c>
      <c r="AU308" s="17" t="s">
        <v>82</v>
      </c>
    </row>
    <row r="309" spans="2:65" s="12" customFormat="1">
      <c r="B309" s="155"/>
      <c r="D309" s="144" t="s">
        <v>255</v>
      </c>
      <c r="E309" s="156" t="s">
        <v>1</v>
      </c>
      <c r="F309" s="157" t="s">
        <v>2969</v>
      </c>
      <c r="H309" s="156" t="s">
        <v>1</v>
      </c>
      <c r="I309" s="158"/>
      <c r="L309" s="155"/>
      <c r="M309" s="159"/>
      <c r="T309" s="160"/>
      <c r="AT309" s="156" t="s">
        <v>255</v>
      </c>
      <c r="AU309" s="156" t="s">
        <v>82</v>
      </c>
      <c r="AV309" s="12" t="s">
        <v>82</v>
      </c>
      <c r="AW309" s="12" t="s">
        <v>32</v>
      </c>
      <c r="AX309" s="12" t="s">
        <v>75</v>
      </c>
      <c r="AY309" s="156" t="s">
        <v>247</v>
      </c>
    </row>
    <row r="310" spans="2:65" s="11" customFormat="1">
      <c r="B310" s="148"/>
      <c r="D310" s="144" t="s">
        <v>255</v>
      </c>
      <c r="E310" s="149" t="s">
        <v>585</v>
      </c>
      <c r="F310" s="150" t="s">
        <v>3106</v>
      </c>
      <c r="H310" s="151">
        <v>22.164000000000001</v>
      </c>
      <c r="I310" s="152"/>
      <c r="L310" s="148"/>
      <c r="M310" s="153"/>
      <c r="T310" s="154"/>
      <c r="AT310" s="149" t="s">
        <v>255</v>
      </c>
      <c r="AU310" s="149" t="s">
        <v>82</v>
      </c>
      <c r="AV310" s="11" t="s">
        <v>84</v>
      </c>
      <c r="AW310" s="11" t="s">
        <v>32</v>
      </c>
      <c r="AX310" s="11" t="s">
        <v>82</v>
      </c>
      <c r="AY310" s="149" t="s">
        <v>247</v>
      </c>
    </row>
    <row r="311" spans="2:65" s="1" customFormat="1" ht="37.9" customHeight="1">
      <c r="B311" s="130"/>
      <c r="C311" s="131" t="s">
        <v>427</v>
      </c>
      <c r="D311" s="131" t="s">
        <v>248</v>
      </c>
      <c r="E311" s="132" t="s">
        <v>3107</v>
      </c>
      <c r="F311" s="133" t="s">
        <v>3108</v>
      </c>
      <c r="G311" s="134" t="s">
        <v>363</v>
      </c>
      <c r="H311" s="135">
        <v>4</v>
      </c>
      <c r="I311" s="136"/>
      <c r="J311" s="137">
        <f>ROUND(I311*H311,2)</f>
        <v>0</v>
      </c>
      <c r="K311" s="133" t="s">
        <v>1</v>
      </c>
      <c r="L311" s="32"/>
      <c r="M311" s="138" t="s">
        <v>1</v>
      </c>
      <c r="N311" s="139" t="s">
        <v>40</v>
      </c>
      <c r="P311" s="140">
        <f>O311*H311</f>
        <v>0</v>
      </c>
      <c r="Q311" s="140">
        <v>0</v>
      </c>
      <c r="R311" s="140">
        <f>Q311*H311</f>
        <v>0</v>
      </c>
      <c r="S311" s="140">
        <v>0</v>
      </c>
      <c r="T311" s="141">
        <f>S311*H311</f>
        <v>0</v>
      </c>
      <c r="AR311" s="142" t="s">
        <v>96</v>
      </c>
      <c r="AT311" s="142" t="s">
        <v>248</v>
      </c>
      <c r="AU311" s="142" t="s">
        <v>82</v>
      </c>
      <c r="AY311" s="17" t="s">
        <v>247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82</v>
      </c>
      <c r="BK311" s="143">
        <f>ROUND(I311*H311,2)</f>
        <v>0</v>
      </c>
      <c r="BL311" s="17" t="s">
        <v>96</v>
      </c>
      <c r="BM311" s="142" t="s">
        <v>3109</v>
      </c>
    </row>
    <row r="312" spans="2:65" s="1" customFormat="1" ht="29.25">
      <c r="B312" s="32"/>
      <c r="D312" s="144" t="s">
        <v>253</v>
      </c>
      <c r="F312" s="145" t="s">
        <v>3108</v>
      </c>
      <c r="I312" s="146"/>
      <c r="L312" s="32"/>
      <c r="M312" s="147"/>
      <c r="T312" s="55"/>
      <c r="AT312" s="17" t="s">
        <v>253</v>
      </c>
      <c r="AU312" s="17" t="s">
        <v>82</v>
      </c>
    </row>
    <row r="313" spans="2:65" s="1" customFormat="1" ht="58.5">
      <c r="B313" s="32"/>
      <c r="D313" s="144" t="s">
        <v>1580</v>
      </c>
      <c r="F313" s="166" t="s">
        <v>3110</v>
      </c>
      <c r="I313" s="146"/>
      <c r="L313" s="32"/>
      <c r="M313" s="147"/>
      <c r="T313" s="55"/>
      <c r="AT313" s="17" t="s">
        <v>1580</v>
      </c>
      <c r="AU313" s="17" t="s">
        <v>82</v>
      </c>
    </row>
    <row r="314" spans="2:65" s="12" customFormat="1">
      <c r="B314" s="155"/>
      <c r="D314" s="144" t="s">
        <v>255</v>
      </c>
      <c r="E314" s="156" t="s">
        <v>1</v>
      </c>
      <c r="F314" s="157" t="s">
        <v>2969</v>
      </c>
      <c r="H314" s="156" t="s">
        <v>1</v>
      </c>
      <c r="I314" s="158"/>
      <c r="L314" s="155"/>
      <c r="M314" s="159"/>
      <c r="T314" s="160"/>
      <c r="AT314" s="156" t="s">
        <v>255</v>
      </c>
      <c r="AU314" s="156" t="s">
        <v>82</v>
      </c>
      <c r="AV314" s="12" t="s">
        <v>82</v>
      </c>
      <c r="AW314" s="12" t="s">
        <v>32</v>
      </c>
      <c r="AX314" s="12" t="s">
        <v>75</v>
      </c>
      <c r="AY314" s="156" t="s">
        <v>247</v>
      </c>
    </row>
    <row r="315" spans="2:65" s="11" customFormat="1">
      <c r="B315" s="148"/>
      <c r="D315" s="144" t="s">
        <v>255</v>
      </c>
      <c r="E315" s="149" t="s">
        <v>589</v>
      </c>
      <c r="F315" s="150" t="s">
        <v>3104</v>
      </c>
      <c r="H315" s="151">
        <v>4</v>
      </c>
      <c r="I315" s="152"/>
      <c r="L315" s="148"/>
      <c r="M315" s="153"/>
      <c r="T315" s="154"/>
      <c r="AT315" s="149" t="s">
        <v>255</v>
      </c>
      <c r="AU315" s="149" t="s">
        <v>82</v>
      </c>
      <c r="AV315" s="11" t="s">
        <v>84</v>
      </c>
      <c r="AW315" s="11" t="s">
        <v>32</v>
      </c>
      <c r="AX315" s="11" t="s">
        <v>82</v>
      </c>
      <c r="AY315" s="149" t="s">
        <v>247</v>
      </c>
    </row>
    <row r="316" spans="2:65" s="1" customFormat="1" ht="44.25" customHeight="1">
      <c r="B316" s="130"/>
      <c r="C316" s="131" t="s">
        <v>435</v>
      </c>
      <c r="D316" s="131" t="s">
        <v>248</v>
      </c>
      <c r="E316" s="132" t="s">
        <v>3111</v>
      </c>
      <c r="F316" s="133" t="s">
        <v>3112</v>
      </c>
      <c r="G316" s="134" t="s">
        <v>363</v>
      </c>
      <c r="H316" s="135">
        <v>46</v>
      </c>
      <c r="I316" s="136"/>
      <c r="J316" s="137">
        <f>ROUND(I316*H316,2)</f>
        <v>0</v>
      </c>
      <c r="K316" s="133" t="s">
        <v>1</v>
      </c>
      <c r="L316" s="32"/>
      <c r="M316" s="138" t="s">
        <v>1</v>
      </c>
      <c r="N316" s="139" t="s">
        <v>40</v>
      </c>
      <c r="P316" s="140">
        <f>O316*H316</f>
        <v>0</v>
      </c>
      <c r="Q316" s="140">
        <v>0</v>
      </c>
      <c r="R316" s="140">
        <f>Q316*H316</f>
        <v>0</v>
      </c>
      <c r="S316" s="140">
        <v>0</v>
      </c>
      <c r="T316" s="141">
        <f>S316*H316</f>
        <v>0</v>
      </c>
      <c r="AR316" s="142" t="s">
        <v>96</v>
      </c>
      <c r="AT316" s="142" t="s">
        <v>248</v>
      </c>
      <c r="AU316" s="142" t="s">
        <v>82</v>
      </c>
      <c r="AY316" s="17" t="s">
        <v>247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82</v>
      </c>
      <c r="BK316" s="143">
        <f>ROUND(I316*H316,2)</f>
        <v>0</v>
      </c>
      <c r="BL316" s="17" t="s">
        <v>96</v>
      </c>
      <c r="BM316" s="142" t="s">
        <v>3113</v>
      </c>
    </row>
    <row r="317" spans="2:65" s="1" customFormat="1" ht="97.5">
      <c r="B317" s="32"/>
      <c r="D317" s="144" t="s">
        <v>253</v>
      </c>
      <c r="F317" s="145" t="s">
        <v>3114</v>
      </c>
      <c r="I317" s="146"/>
      <c r="L317" s="32"/>
      <c r="M317" s="147"/>
      <c r="T317" s="55"/>
      <c r="AT317" s="17" t="s">
        <v>253</v>
      </c>
      <c r="AU317" s="17" t="s">
        <v>82</v>
      </c>
    </row>
    <row r="318" spans="2:65" s="1" customFormat="1" ht="58.5">
      <c r="B318" s="32"/>
      <c r="D318" s="144" t="s">
        <v>1580</v>
      </c>
      <c r="F318" s="166" t="s">
        <v>3110</v>
      </c>
      <c r="I318" s="146"/>
      <c r="L318" s="32"/>
      <c r="M318" s="147"/>
      <c r="T318" s="55"/>
      <c r="AT318" s="17" t="s">
        <v>1580</v>
      </c>
      <c r="AU318" s="17" t="s">
        <v>82</v>
      </c>
    </row>
    <row r="319" spans="2:65" s="12" customFormat="1">
      <c r="B319" s="155"/>
      <c r="D319" s="144" t="s">
        <v>255</v>
      </c>
      <c r="E319" s="156" t="s">
        <v>1</v>
      </c>
      <c r="F319" s="157" t="s">
        <v>2969</v>
      </c>
      <c r="H319" s="156" t="s">
        <v>1</v>
      </c>
      <c r="I319" s="158"/>
      <c r="L319" s="155"/>
      <c r="M319" s="159"/>
      <c r="T319" s="160"/>
      <c r="AT319" s="156" t="s">
        <v>255</v>
      </c>
      <c r="AU319" s="156" t="s">
        <v>82</v>
      </c>
      <c r="AV319" s="12" t="s">
        <v>82</v>
      </c>
      <c r="AW319" s="12" t="s">
        <v>32</v>
      </c>
      <c r="AX319" s="12" t="s">
        <v>75</v>
      </c>
      <c r="AY319" s="156" t="s">
        <v>247</v>
      </c>
    </row>
    <row r="320" spans="2:65" s="11" customFormat="1">
      <c r="B320" s="148"/>
      <c r="D320" s="144" t="s">
        <v>255</v>
      </c>
      <c r="E320" s="149" t="s">
        <v>577</v>
      </c>
      <c r="F320" s="150" t="s">
        <v>3115</v>
      </c>
      <c r="H320" s="151">
        <v>14</v>
      </c>
      <c r="I320" s="152"/>
      <c r="L320" s="148"/>
      <c r="M320" s="153"/>
      <c r="T320" s="154"/>
      <c r="AT320" s="149" t="s">
        <v>255</v>
      </c>
      <c r="AU320" s="149" t="s">
        <v>82</v>
      </c>
      <c r="AV320" s="11" t="s">
        <v>84</v>
      </c>
      <c r="AW320" s="11" t="s">
        <v>32</v>
      </c>
      <c r="AX320" s="11" t="s">
        <v>75</v>
      </c>
      <c r="AY320" s="149" t="s">
        <v>247</v>
      </c>
    </row>
    <row r="321" spans="2:65" s="11" customFormat="1">
      <c r="B321" s="148"/>
      <c r="D321" s="144" t="s">
        <v>255</v>
      </c>
      <c r="E321" s="149" t="s">
        <v>327</v>
      </c>
      <c r="F321" s="150" t="s">
        <v>3116</v>
      </c>
      <c r="H321" s="151">
        <v>4</v>
      </c>
      <c r="I321" s="152"/>
      <c r="L321" s="148"/>
      <c r="M321" s="153"/>
      <c r="T321" s="154"/>
      <c r="AT321" s="149" t="s">
        <v>255</v>
      </c>
      <c r="AU321" s="149" t="s">
        <v>82</v>
      </c>
      <c r="AV321" s="11" t="s">
        <v>84</v>
      </c>
      <c r="AW321" s="11" t="s">
        <v>32</v>
      </c>
      <c r="AX321" s="11" t="s">
        <v>75</v>
      </c>
      <c r="AY321" s="149" t="s">
        <v>247</v>
      </c>
    </row>
    <row r="322" spans="2:65" s="11" customFormat="1">
      <c r="B322" s="148"/>
      <c r="D322" s="144" t="s">
        <v>255</v>
      </c>
      <c r="E322" s="149" t="s">
        <v>628</v>
      </c>
      <c r="F322" s="150" t="s">
        <v>3117</v>
      </c>
      <c r="H322" s="151">
        <v>13</v>
      </c>
      <c r="I322" s="152"/>
      <c r="L322" s="148"/>
      <c r="M322" s="153"/>
      <c r="T322" s="154"/>
      <c r="AT322" s="149" t="s">
        <v>255</v>
      </c>
      <c r="AU322" s="149" t="s">
        <v>82</v>
      </c>
      <c r="AV322" s="11" t="s">
        <v>84</v>
      </c>
      <c r="AW322" s="11" t="s">
        <v>32</v>
      </c>
      <c r="AX322" s="11" t="s">
        <v>75</v>
      </c>
      <c r="AY322" s="149" t="s">
        <v>247</v>
      </c>
    </row>
    <row r="323" spans="2:65" s="11" customFormat="1">
      <c r="B323" s="148"/>
      <c r="D323" s="144" t="s">
        <v>255</v>
      </c>
      <c r="E323" s="149" t="s">
        <v>1567</v>
      </c>
      <c r="F323" s="150" t="s">
        <v>3118</v>
      </c>
      <c r="H323" s="151">
        <v>15</v>
      </c>
      <c r="I323" s="152"/>
      <c r="L323" s="148"/>
      <c r="M323" s="153"/>
      <c r="T323" s="154"/>
      <c r="AT323" s="149" t="s">
        <v>255</v>
      </c>
      <c r="AU323" s="149" t="s">
        <v>82</v>
      </c>
      <c r="AV323" s="11" t="s">
        <v>84</v>
      </c>
      <c r="AW323" s="11" t="s">
        <v>32</v>
      </c>
      <c r="AX323" s="11" t="s">
        <v>75</v>
      </c>
      <c r="AY323" s="149" t="s">
        <v>247</v>
      </c>
    </row>
    <row r="324" spans="2:65" s="11" customFormat="1">
      <c r="B324" s="148"/>
      <c r="D324" s="144" t="s">
        <v>255</v>
      </c>
      <c r="E324" s="149" t="s">
        <v>1569</v>
      </c>
      <c r="F324" s="150" t="s">
        <v>2010</v>
      </c>
      <c r="H324" s="151">
        <v>46</v>
      </c>
      <c r="I324" s="152"/>
      <c r="L324" s="148"/>
      <c r="M324" s="153"/>
      <c r="T324" s="154"/>
      <c r="AT324" s="149" t="s">
        <v>255</v>
      </c>
      <c r="AU324" s="149" t="s">
        <v>82</v>
      </c>
      <c r="AV324" s="11" t="s">
        <v>84</v>
      </c>
      <c r="AW324" s="11" t="s">
        <v>32</v>
      </c>
      <c r="AX324" s="11" t="s">
        <v>82</v>
      </c>
      <c r="AY324" s="149" t="s">
        <v>247</v>
      </c>
    </row>
    <row r="325" spans="2:65" s="10" customFormat="1" ht="25.9" customHeight="1">
      <c r="B325" s="120"/>
      <c r="D325" s="121" t="s">
        <v>74</v>
      </c>
      <c r="E325" s="122" t="s">
        <v>315</v>
      </c>
      <c r="F325" s="122" t="s">
        <v>369</v>
      </c>
      <c r="I325" s="123"/>
      <c r="J325" s="124">
        <f>BK325</f>
        <v>0</v>
      </c>
      <c r="L325" s="120"/>
      <c r="M325" s="125"/>
      <c r="P325" s="126">
        <f>SUM(P326:P329)</f>
        <v>0</v>
      </c>
      <c r="R325" s="126">
        <f>SUM(R326:R329)</f>
        <v>0</v>
      </c>
      <c r="T325" s="127">
        <f>SUM(T326:T329)</f>
        <v>0</v>
      </c>
      <c r="AR325" s="121" t="s">
        <v>82</v>
      </c>
      <c r="AT325" s="128" t="s">
        <v>74</v>
      </c>
      <c r="AU325" s="128" t="s">
        <v>75</v>
      </c>
      <c r="AY325" s="121" t="s">
        <v>247</v>
      </c>
      <c r="BK325" s="129">
        <f>SUM(BK326:BK329)</f>
        <v>0</v>
      </c>
    </row>
    <row r="326" spans="2:65" s="1" customFormat="1" ht="55.5" customHeight="1">
      <c r="B326" s="130"/>
      <c r="C326" s="131" t="s">
        <v>441</v>
      </c>
      <c r="D326" s="131" t="s">
        <v>248</v>
      </c>
      <c r="E326" s="132" t="s">
        <v>3119</v>
      </c>
      <c r="F326" s="133" t="s">
        <v>3120</v>
      </c>
      <c r="G326" s="134" t="s">
        <v>2027</v>
      </c>
      <c r="H326" s="135">
        <v>4</v>
      </c>
      <c r="I326" s="136"/>
      <c r="J326" s="137">
        <f>ROUND(I326*H326,2)</f>
        <v>0</v>
      </c>
      <c r="K326" s="133" t="s">
        <v>1</v>
      </c>
      <c r="L326" s="32"/>
      <c r="M326" s="138" t="s">
        <v>1</v>
      </c>
      <c r="N326" s="139" t="s">
        <v>40</v>
      </c>
      <c r="P326" s="140">
        <f>O326*H326</f>
        <v>0</v>
      </c>
      <c r="Q326" s="140">
        <v>0</v>
      </c>
      <c r="R326" s="140">
        <f>Q326*H326</f>
        <v>0</v>
      </c>
      <c r="S326" s="140">
        <v>0</v>
      </c>
      <c r="T326" s="141">
        <f>S326*H326</f>
        <v>0</v>
      </c>
      <c r="AR326" s="142" t="s">
        <v>96</v>
      </c>
      <c r="AT326" s="142" t="s">
        <v>248</v>
      </c>
      <c r="AU326" s="142" t="s">
        <v>82</v>
      </c>
      <c r="AY326" s="17" t="s">
        <v>247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82</v>
      </c>
      <c r="BK326" s="143">
        <f>ROUND(I326*H326,2)</f>
        <v>0</v>
      </c>
      <c r="BL326" s="17" t="s">
        <v>96</v>
      </c>
      <c r="BM326" s="142" t="s">
        <v>3121</v>
      </c>
    </row>
    <row r="327" spans="2:65" s="1" customFormat="1" ht="19.5">
      <c r="B327" s="32"/>
      <c r="D327" s="144" t="s">
        <v>253</v>
      </c>
      <c r="F327" s="145" t="s">
        <v>3122</v>
      </c>
      <c r="I327" s="146"/>
      <c r="L327" s="32"/>
      <c r="M327" s="147"/>
      <c r="T327" s="55"/>
      <c r="AT327" s="17" t="s">
        <v>253</v>
      </c>
      <c r="AU327" s="17" t="s">
        <v>82</v>
      </c>
    </row>
    <row r="328" spans="2:65" s="12" customFormat="1">
      <c r="B328" s="155"/>
      <c r="D328" s="144" t="s">
        <v>255</v>
      </c>
      <c r="E328" s="156" t="s">
        <v>1</v>
      </c>
      <c r="F328" s="157" t="s">
        <v>2969</v>
      </c>
      <c r="H328" s="156" t="s">
        <v>1</v>
      </c>
      <c r="I328" s="158"/>
      <c r="L328" s="155"/>
      <c r="M328" s="159"/>
      <c r="T328" s="160"/>
      <c r="AT328" s="156" t="s">
        <v>255</v>
      </c>
      <c r="AU328" s="156" t="s">
        <v>82</v>
      </c>
      <c r="AV328" s="12" t="s">
        <v>82</v>
      </c>
      <c r="AW328" s="12" t="s">
        <v>32</v>
      </c>
      <c r="AX328" s="12" t="s">
        <v>75</v>
      </c>
      <c r="AY328" s="156" t="s">
        <v>247</v>
      </c>
    </row>
    <row r="329" spans="2:65" s="11" customFormat="1">
      <c r="B329" s="148"/>
      <c r="D329" s="144" t="s">
        <v>255</v>
      </c>
      <c r="E329" s="149" t="s">
        <v>831</v>
      </c>
      <c r="F329" s="150" t="s">
        <v>3104</v>
      </c>
      <c r="H329" s="151">
        <v>4</v>
      </c>
      <c r="I329" s="152"/>
      <c r="L329" s="148"/>
      <c r="M329" s="161"/>
      <c r="N329" s="162"/>
      <c r="O329" s="162"/>
      <c r="P329" s="162"/>
      <c r="Q329" s="162"/>
      <c r="R329" s="162"/>
      <c r="S329" s="162"/>
      <c r="T329" s="163"/>
      <c r="AT329" s="149" t="s">
        <v>255</v>
      </c>
      <c r="AU329" s="149" t="s">
        <v>82</v>
      </c>
      <c r="AV329" s="11" t="s">
        <v>84</v>
      </c>
      <c r="AW329" s="11" t="s">
        <v>32</v>
      </c>
      <c r="AX329" s="11" t="s">
        <v>82</v>
      </c>
      <c r="AY329" s="149" t="s">
        <v>247</v>
      </c>
    </row>
    <row r="330" spans="2:65" s="1" customFormat="1" ht="6.95" customHeight="1">
      <c r="B330" s="44"/>
      <c r="C330" s="45"/>
      <c r="D330" s="45"/>
      <c r="E330" s="45"/>
      <c r="F330" s="45"/>
      <c r="G330" s="45"/>
      <c r="H330" s="45"/>
      <c r="I330" s="45"/>
      <c r="J330" s="45"/>
      <c r="K330" s="45"/>
      <c r="L330" s="32"/>
    </row>
  </sheetData>
  <autoFilter ref="C129:K329" xr:uid="{00000000-0009-0000-0000-000017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350"/>
  <sheetViews>
    <sheetView showGridLines="0" topLeftCell="A143" workbookViewId="0">
      <selection activeCell="F150" sqref="F15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168</v>
      </c>
      <c r="AZ2" s="164" t="s">
        <v>803</v>
      </c>
      <c r="BA2" s="164" t="s">
        <v>803</v>
      </c>
      <c r="BB2" s="164" t="s">
        <v>1</v>
      </c>
      <c r="BC2" s="164" t="s">
        <v>3123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439</v>
      </c>
      <c r="BA3" s="164" t="s">
        <v>439</v>
      </c>
      <c r="BB3" s="164" t="s">
        <v>1</v>
      </c>
      <c r="BC3" s="164" t="s">
        <v>3124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671</v>
      </c>
      <c r="BA4" s="164" t="s">
        <v>671</v>
      </c>
      <c r="BB4" s="164" t="s">
        <v>1</v>
      </c>
      <c r="BC4" s="164" t="s">
        <v>3125</v>
      </c>
      <c r="BD4" s="164" t="s">
        <v>84</v>
      </c>
    </row>
    <row r="5" spans="2:56" ht="6.95" customHeight="1">
      <c r="B5" s="20"/>
      <c r="L5" s="20"/>
      <c r="AZ5" s="164" t="s">
        <v>683</v>
      </c>
      <c r="BA5" s="164" t="s">
        <v>683</v>
      </c>
      <c r="BB5" s="164" t="s">
        <v>1</v>
      </c>
      <c r="BC5" s="164" t="s">
        <v>3126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694</v>
      </c>
      <c r="BA6" s="164" t="s">
        <v>694</v>
      </c>
      <c r="BB6" s="164" t="s">
        <v>1</v>
      </c>
      <c r="BC6" s="164" t="s">
        <v>3127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695</v>
      </c>
      <c r="BA7" s="164" t="s">
        <v>695</v>
      </c>
      <c r="BB7" s="164" t="s">
        <v>1</v>
      </c>
      <c r="BC7" s="164" t="s">
        <v>3128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700</v>
      </c>
      <c r="BA8" s="164" t="s">
        <v>700</v>
      </c>
      <c r="BB8" s="164" t="s">
        <v>1</v>
      </c>
      <c r="BC8" s="164" t="s">
        <v>3129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831</v>
      </c>
      <c r="BA9" s="164" t="s">
        <v>831</v>
      </c>
      <c r="BB9" s="164" t="s">
        <v>1</v>
      </c>
      <c r="BC9" s="164" t="s">
        <v>3130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445</v>
      </c>
      <c r="BA10" s="164" t="s">
        <v>445</v>
      </c>
      <c r="BB10" s="164" t="s">
        <v>1</v>
      </c>
      <c r="BC10" s="164" t="s">
        <v>3131</v>
      </c>
      <c r="BD10" s="164" t="s">
        <v>84</v>
      </c>
    </row>
    <row r="11" spans="2:56" s="1" customFormat="1" ht="16.5" customHeight="1">
      <c r="B11" s="32"/>
      <c r="E11" s="241" t="s">
        <v>2930</v>
      </c>
      <c r="F11" s="256"/>
      <c r="G11" s="256"/>
      <c r="H11" s="256"/>
      <c r="L11" s="32"/>
      <c r="AZ11" s="164" t="s">
        <v>681</v>
      </c>
      <c r="BA11" s="164" t="s">
        <v>681</v>
      </c>
      <c r="BB11" s="164" t="s">
        <v>1</v>
      </c>
      <c r="BC11" s="164" t="s">
        <v>3132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693</v>
      </c>
      <c r="BA12" s="164" t="s">
        <v>693</v>
      </c>
      <c r="BB12" s="164" t="s">
        <v>1</v>
      </c>
      <c r="BC12" s="164" t="s">
        <v>3133</v>
      </c>
      <c r="BD12" s="164" t="s">
        <v>84</v>
      </c>
    </row>
    <row r="13" spans="2:56" s="1" customFormat="1" ht="30" customHeight="1">
      <c r="B13" s="32"/>
      <c r="E13" s="233" t="s">
        <v>3134</v>
      </c>
      <c r="F13" s="256"/>
      <c r="G13" s="256"/>
      <c r="H13" s="256"/>
      <c r="L13" s="32"/>
      <c r="AZ13" s="164" t="s">
        <v>1094</v>
      </c>
      <c r="BA13" s="164" t="s">
        <v>1094</v>
      </c>
      <c r="BB13" s="164" t="s">
        <v>1</v>
      </c>
      <c r="BC13" s="164" t="s">
        <v>3135</v>
      </c>
      <c r="BD13" s="164" t="s">
        <v>84</v>
      </c>
    </row>
    <row r="14" spans="2:56" s="1" customFormat="1">
      <c r="B14" s="32"/>
      <c r="L14" s="32"/>
      <c r="AZ14" s="164" t="s">
        <v>1095</v>
      </c>
      <c r="BA14" s="164" t="s">
        <v>1095</v>
      </c>
      <c r="BB14" s="164" t="s">
        <v>1</v>
      </c>
      <c r="BC14" s="164" t="s">
        <v>3136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934</v>
      </c>
      <c r="BA15" s="164" t="s">
        <v>934</v>
      </c>
      <c r="BB15" s="164" t="s">
        <v>1</v>
      </c>
      <c r="BC15" s="164" t="s">
        <v>3137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973</v>
      </c>
      <c r="BA16" s="164" t="s">
        <v>973</v>
      </c>
      <c r="BB16" s="164" t="s">
        <v>1</v>
      </c>
      <c r="BC16" s="164" t="s">
        <v>3138</v>
      </c>
      <c r="BD16" s="164" t="s">
        <v>84</v>
      </c>
    </row>
    <row r="17" spans="2:56" s="1" customFormat="1" ht="10.9" customHeight="1">
      <c r="B17" s="32"/>
      <c r="L17" s="32"/>
      <c r="AZ17" s="164" t="s">
        <v>466</v>
      </c>
      <c r="BA17" s="164" t="s">
        <v>466</v>
      </c>
      <c r="BB17" s="164" t="s">
        <v>1</v>
      </c>
      <c r="BC17" s="164" t="s">
        <v>3139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256</v>
      </c>
      <c r="BA18" s="164" t="s">
        <v>256</v>
      </c>
      <c r="BB18" s="164" t="s">
        <v>1</v>
      </c>
      <c r="BC18" s="164" t="s">
        <v>2621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1529</v>
      </c>
      <c r="BA19" s="164" t="s">
        <v>1529</v>
      </c>
      <c r="BB19" s="164" t="s">
        <v>1</v>
      </c>
      <c r="BC19" s="164" t="s">
        <v>3140</v>
      </c>
      <c r="BD19" s="164" t="s">
        <v>84</v>
      </c>
    </row>
    <row r="20" spans="2:56" s="1" customFormat="1" ht="6.95" customHeight="1">
      <c r="B20" s="32"/>
      <c r="L20" s="32"/>
      <c r="AZ20" s="164" t="s">
        <v>457</v>
      </c>
      <c r="BA20" s="164" t="s">
        <v>457</v>
      </c>
      <c r="BB20" s="164" t="s">
        <v>1</v>
      </c>
      <c r="BC20" s="164" t="s">
        <v>82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1536</v>
      </c>
      <c r="BA21" s="164" t="s">
        <v>1536</v>
      </c>
      <c r="BB21" s="164" t="s">
        <v>1</v>
      </c>
      <c r="BC21" s="164" t="s">
        <v>82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1538</v>
      </c>
      <c r="BA22" s="164" t="s">
        <v>1538</v>
      </c>
      <c r="BB22" s="164" t="s">
        <v>1</v>
      </c>
      <c r="BC22" s="164" t="s">
        <v>82</v>
      </c>
      <c r="BD22" s="164" t="s">
        <v>84</v>
      </c>
    </row>
    <row r="23" spans="2:56" s="1" customFormat="1" ht="6.95" customHeight="1">
      <c r="B23" s="32"/>
      <c r="L23" s="32"/>
      <c r="AZ23" s="164" t="s">
        <v>1691</v>
      </c>
      <c r="BA23" s="164" t="s">
        <v>1691</v>
      </c>
      <c r="BB23" s="164" t="s">
        <v>1</v>
      </c>
      <c r="BC23" s="164" t="s">
        <v>82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463</v>
      </c>
      <c r="BA24" s="164" t="s">
        <v>463</v>
      </c>
      <c r="BB24" s="164" t="s">
        <v>1</v>
      </c>
      <c r="BC24" s="164" t="s">
        <v>315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1541</v>
      </c>
      <c r="BA25" s="164" t="s">
        <v>1541</v>
      </c>
      <c r="BB25" s="164" t="s">
        <v>1</v>
      </c>
      <c r="BC25" s="164" t="s">
        <v>3141</v>
      </c>
      <c r="BD25" s="164" t="s">
        <v>84</v>
      </c>
    </row>
    <row r="26" spans="2:56" s="1" customFormat="1" ht="6.95" customHeight="1">
      <c r="B26" s="32"/>
      <c r="L26" s="32"/>
      <c r="AZ26" s="164" t="s">
        <v>1543</v>
      </c>
      <c r="BA26" s="164" t="s">
        <v>1543</v>
      </c>
      <c r="BB26" s="164" t="s">
        <v>1</v>
      </c>
      <c r="BC26" s="164" t="s">
        <v>305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1192</v>
      </c>
      <c r="BA27" s="164" t="s">
        <v>1192</v>
      </c>
      <c r="BB27" s="164" t="s">
        <v>1</v>
      </c>
      <c r="BC27" s="164" t="s">
        <v>315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286</v>
      </c>
      <c r="BA28" s="164" t="s">
        <v>286</v>
      </c>
      <c r="BB28" s="164" t="s">
        <v>1</v>
      </c>
      <c r="BC28" s="164" t="s">
        <v>2723</v>
      </c>
      <c r="BD28" s="164" t="s">
        <v>84</v>
      </c>
    </row>
    <row r="29" spans="2:56" s="1" customFormat="1" ht="6.95" customHeight="1">
      <c r="B29" s="32"/>
      <c r="L29" s="32"/>
      <c r="AZ29" s="164" t="s">
        <v>258</v>
      </c>
      <c r="BA29" s="164" t="s">
        <v>258</v>
      </c>
      <c r="BB29" s="164" t="s">
        <v>1</v>
      </c>
      <c r="BC29" s="164" t="s">
        <v>3142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469</v>
      </c>
      <c r="BA30" s="164" t="s">
        <v>469</v>
      </c>
      <c r="BB30" s="164" t="s">
        <v>1</v>
      </c>
      <c r="BC30" s="164" t="s">
        <v>3143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535</v>
      </c>
      <c r="BA31" s="165" t="s">
        <v>535</v>
      </c>
      <c r="BB31" s="165" t="s">
        <v>1</v>
      </c>
      <c r="BC31" s="165" t="s">
        <v>3144</v>
      </c>
      <c r="BD31" s="165" t="s">
        <v>84</v>
      </c>
    </row>
    <row r="32" spans="2:56" s="1" customFormat="1" ht="6.95" customHeight="1">
      <c r="B32" s="32"/>
      <c r="L32" s="32"/>
      <c r="AZ32" s="164" t="s">
        <v>523</v>
      </c>
      <c r="BA32" s="164" t="s">
        <v>523</v>
      </c>
      <c r="BB32" s="164" t="s">
        <v>1</v>
      </c>
      <c r="BC32" s="164" t="s">
        <v>1530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273</v>
      </c>
      <c r="BA33" s="164" t="s">
        <v>273</v>
      </c>
      <c r="BB33" s="164" t="s">
        <v>1</v>
      </c>
      <c r="BC33" s="164" t="s">
        <v>3145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ROUND(J130, 2)</f>
        <v>0</v>
      </c>
      <c r="L34" s="32"/>
      <c r="AZ34" s="164" t="s">
        <v>529</v>
      </c>
      <c r="BA34" s="164" t="s">
        <v>529</v>
      </c>
      <c r="BB34" s="164" t="s">
        <v>1</v>
      </c>
      <c r="BC34" s="164" t="s">
        <v>305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280</v>
      </c>
      <c r="BA35" s="164" t="s">
        <v>280</v>
      </c>
      <c r="BB35" s="164" t="s">
        <v>1</v>
      </c>
      <c r="BC35" s="164" t="s">
        <v>3146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726</v>
      </c>
      <c r="BA36" s="164" t="s">
        <v>726</v>
      </c>
      <c r="BB36" s="164" t="s">
        <v>1</v>
      </c>
      <c r="BC36" s="164" t="s">
        <v>3147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ROUND((SUM(BE130:BE349)),  2)</f>
        <v>0</v>
      </c>
      <c r="I37" s="96">
        <v>0.21</v>
      </c>
      <c r="J37" s="84">
        <f>ROUND(((SUM(BE130:BE349))*I37),  2)</f>
        <v>0</v>
      </c>
      <c r="L37" s="32"/>
      <c r="AZ37" s="164" t="s">
        <v>985</v>
      </c>
      <c r="BA37" s="164" t="s">
        <v>985</v>
      </c>
      <c r="BB37" s="164" t="s">
        <v>1</v>
      </c>
      <c r="BC37" s="164" t="s">
        <v>3148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ROUND((SUM(BF130:BF349)),  2)</f>
        <v>0</v>
      </c>
      <c r="I38" s="96">
        <v>0.15</v>
      </c>
      <c r="J38" s="84">
        <f>ROUND(((SUM(BF130:BF349))*I38),  2)</f>
        <v>0</v>
      </c>
      <c r="L38" s="32"/>
      <c r="AZ38" s="164" t="s">
        <v>987</v>
      </c>
      <c r="BA38" s="164" t="s">
        <v>987</v>
      </c>
      <c r="BB38" s="164" t="s">
        <v>1</v>
      </c>
      <c r="BC38" s="164" t="s">
        <v>435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ROUND((SUM(BG130:BG349)),  2)</f>
        <v>0</v>
      </c>
      <c r="I39" s="96">
        <v>0.21</v>
      </c>
      <c r="J39" s="84">
        <f>0</f>
        <v>0</v>
      </c>
      <c r="L39" s="32"/>
      <c r="AZ39" s="164" t="s">
        <v>3149</v>
      </c>
      <c r="BA39" s="164" t="s">
        <v>3149</v>
      </c>
      <c r="BB39" s="164" t="s">
        <v>1</v>
      </c>
      <c r="BC39" s="164" t="s">
        <v>7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ROUND((SUM(BH130:BH349)),  2)</f>
        <v>0</v>
      </c>
      <c r="I40" s="96">
        <v>0.15</v>
      </c>
      <c r="J40" s="84">
        <f>0</f>
        <v>0</v>
      </c>
      <c r="L40" s="32"/>
      <c r="AZ40" s="164" t="s">
        <v>486</v>
      </c>
      <c r="BA40" s="164" t="s">
        <v>486</v>
      </c>
      <c r="BB40" s="164" t="s">
        <v>1</v>
      </c>
      <c r="BC40" s="164" t="s">
        <v>82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ROUND((SUM(BI130:BI349)),  2)</f>
        <v>0</v>
      </c>
      <c r="I41" s="96">
        <v>0</v>
      </c>
      <c r="J41" s="84">
        <f>0</f>
        <v>0</v>
      </c>
      <c r="L41" s="32"/>
      <c r="AZ41" s="164" t="s">
        <v>293</v>
      </c>
      <c r="BA41" s="164" t="s">
        <v>293</v>
      </c>
      <c r="BB41" s="164" t="s">
        <v>1</v>
      </c>
      <c r="BC41" s="164" t="s">
        <v>82</v>
      </c>
      <c r="BD41" s="164" t="s">
        <v>84</v>
      </c>
    </row>
    <row r="42" spans="2:56" s="1" customFormat="1" ht="6.95" customHeight="1">
      <c r="B42" s="32"/>
      <c r="L42" s="32"/>
      <c r="AZ42" s="164" t="s">
        <v>773</v>
      </c>
      <c r="BA42" s="164" t="s">
        <v>773</v>
      </c>
      <c r="BB42" s="164" t="s">
        <v>1</v>
      </c>
      <c r="BC42" s="164" t="s">
        <v>82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1369</v>
      </c>
      <c r="BA43" s="164" t="s">
        <v>1369</v>
      </c>
      <c r="BB43" s="164" t="s">
        <v>1</v>
      </c>
      <c r="BC43" s="164" t="s">
        <v>82</v>
      </c>
      <c r="BD43" s="164" t="s">
        <v>84</v>
      </c>
    </row>
    <row r="44" spans="2:56" s="1" customFormat="1" ht="14.45" customHeight="1">
      <c r="B44" s="32"/>
      <c r="L44" s="32"/>
      <c r="AZ44" s="164" t="s">
        <v>492</v>
      </c>
      <c r="BA44" s="164" t="s">
        <v>492</v>
      </c>
      <c r="BB44" s="164" t="s">
        <v>1</v>
      </c>
      <c r="BC44" s="164" t="s">
        <v>82</v>
      </c>
      <c r="BD44" s="164" t="s">
        <v>84</v>
      </c>
    </row>
    <row r="45" spans="2:56" ht="14.45" customHeight="1">
      <c r="B45" s="20"/>
      <c r="L45" s="20"/>
      <c r="AZ45" s="164" t="s">
        <v>302</v>
      </c>
      <c r="BA45" s="164" t="s">
        <v>302</v>
      </c>
      <c r="BB45" s="164" t="s">
        <v>1</v>
      </c>
      <c r="BC45" s="164" t="s">
        <v>84</v>
      </c>
      <c r="BD45" s="164" t="s">
        <v>84</v>
      </c>
    </row>
    <row r="46" spans="2:56" ht="14.45" customHeight="1">
      <c r="B46" s="20"/>
      <c r="L46" s="20"/>
      <c r="AZ46" s="164" t="s">
        <v>946</v>
      </c>
      <c r="BA46" s="164" t="s">
        <v>946</v>
      </c>
      <c r="BB46" s="164" t="s">
        <v>1</v>
      </c>
      <c r="BC46" s="164" t="s">
        <v>84</v>
      </c>
      <c r="BD46" s="164" t="s">
        <v>84</v>
      </c>
    </row>
    <row r="47" spans="2:56" ht="14.45" customHeight="1">
      <c r="B47" s="20"/>
      <c r="L47" s="20"/>
      <c r="AZ47" s="164" t="s">
        <v>1251</v>
      </c>
      <c r="BA47" s="164" t="s">
        <v>1251</v>
      </c>
      <c r="BB47" s="164" t="s">
        <v>1</v>
      </c>
      <c r="BC47" s="164" t="s">
        <v>84</v>
      </c>
      <c r="BD47" s="164" t="s">
        <v>84</v>
      </c>
    </row>
    <row r="48" spans="2:56" ht="14.45" customHeight="1">
      <c r="B48" s="20"/>
      <c r="L48" s="20"/>
      <c r="AZ48" s="164" t="s">
        <v>589</v>
      </c>
      <c r="BA48" s="164" t="s">
        <v>589</v>
      </c>
      <c r="BB48" s="164" t="s">
        <v>1</v>
      </c>
      <c r="BC48" s="164" t="s">
        <v>3150</v>
      </c>
      <c r="BD48" s="164" t="s">
        <v>84</v>
      </c>
    </row>
    <row r="49" spans="2:56" ht="14.45" customHeight="1">
      <c r="B49" s="20"/>
      <c r="L49" s="20"/>
      <c r="AZ49" s="164" t="s">
        <v>320</v>
      </c>
      <c r="BA49" s="164" t="s">
        <v>320</v>
      </c>
      <c r="BB49" s="164" t="s">
        <v>1</v>
      </c>
      <c r="BC49" s="164" t="s">
        <v>3151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609</v>
      </c>
      <c r="BA50" s="164" t="s">
        <v>609</v>
      </c>
      <c r="BB50" s="164" t="s">
        <v>1</v>
      </c>
      <c r="BC50" s="164" t="s">
        <v>328</v>
      </c>
      <c r="BD50" s="164" t="s">
        <v>84</v>
      </c>
    </row>
    <row r="51" spans="2:56">
      <c r="B51" s="20"/>
      <c r="L51" s="20"/>
      <c r="AZ51" s="164" t="s">
        <v>333</v>
      </c>
      <c r="BA51" s="164" t="s">
        <v>333</v>
      </c>
      <c r="BB51" s="164" t="s">
        <v>1</v>
      </c>
      <c r="BC51" s="164" t="s">
        <v>335</v>
      </c>
      <c r="BD51" s="164" t="s">
        <v>84</v>
      </c>
    </row>
    <row r="52" spans="2:56">
      <c r="B52" s="20"/>
      <c r="L52" s="20"/>
      <c r="AZ52" s="164" t="s">
        <v>632</v>
      </c>
      <c r="BA52" s="164" t="s">
        <v>632</v>
      </c>
      <c r="BB52" s="164" t="s">
        <v>1</v>
      </c>
      <c r="BC52" s="164" t="s">
        <v>91</v>
      </c>
      <c r="BD52" s="164" t="s">
        <v>84</v>
      </c>
    </row>
    <row r="53" spans="2:56">
      <c r="B53" s="20"/>
      <c r="L53" s="20"/>
      <c r="AZ53" s="164" t="s">
        <v>1441</v>
      </c>
      <c r="BA53" s="164" t="s">
        <v>1441</v>
      </c>
      <c r="BB53" s="164" t="s">
        <v>1</v>
      </c>
      <c r="BC53" s="164" t="s">
        <v>348</v>
      </c>
      <c r="BD53" s="164" t="s">
        <v>84</v>
      </c>
    </row>
    <row r="54" spans="2:56">
      <c r="B54" s="20"/>
      <c r="L54" s="20"/>
      <c r="AZ54" s="164" t="s">
        <v>720</v>
      </c>
      <c r="BA54" s="164" t="s">
        <v>720</v>
      </c>
      <c r="BB54" s="164" t="s">
        <v>1</v>
      </c>
      <c r="BC54" s="164" t="s">
        <v>3152</v>
      </c>
      <c r="BD54" s="164" t="s">
        <v>84</v>
      </c>
    </row>
    <row r="55" spans="2:56">
      <c r="B55" s="20"/>
      <c r="L55" s="20"/>
      <c r="AZ55" s="164" t="s">
        <v>347</v>
      </c>
      <c r="BA55" s="164" t="s">
        <v>347</v>
      </c>
      <c r="BB55" s="164" t="s">
        <v>1</v>
      </c>
      <c r="BC55" s="164" t="s">
        <v>3153</v>
      </c>
      <c r="BD55" s="164" t="s">
        <v>84</v>
      </c>
    </row>
    <row r="56" spans="2:56">
      <c r="B56" s="20"/>
      <c r="L56" s="20"/>
      <c r="AZ56" s="164" t="s">
        <v>735</v>
      </c>
      <c r="BA56" s="164" t="s">
        <v>735</v>
      </c>
      <c r="BB56" s="164" t="s">
        <v>1</v>
      </c>
      <c r="BC56" s="164" t="s">
        <v>3154</v>
      </c>
      <c r="BD56" s="164" t="s">
        <v>84</v>
      </c>
    </row>
    <row r="57" spans="2:56">
      <c r="B57" s="20"/>
      <c r="L57" s="20"/>
      <c r="AZ57" s="164" t="s">
        <v>353</v>
      </c>
      <c r="BA57" s="164" t="s">
        <v>353</v>
      </c>
      <c r="BB57" s="164" t="s">
        <v>1</v>
      </c>
      <c r="BC57" s="164" t="s">
        <v>3155</v>
      </c>
      <c r="BD57" s="164" t="s">
        <v>84</v>
      </c>
    </row>
    <row r="58" spans="2:56">
      <c r="B58" s="20"/>
      <c r="L58" s="20"/>
      <c r="AZ58" s="164" t="s">
        <v>738</v>
      </c>
      <c r="BA58" s="164" t="s">
        <v>738</v>
      </c>
      <c r="BB58" s="164" t="s">
        <v>1</v>
      </c>
      <c r="BC58" s="164" t="s">
        <v>3156</v>
      </c>
      <c r="BD58" s="164" t="s">
        <v>84</v>
      </c>
    </row>
    <row r="59" spans="2:56">
      <c r="B59" s="20"/>
      <c r="L59" s="20"/>
      <c r="AZ59" s="164" t="s">
        <v>358</v>
      </c>
      <c r="BA59" s="164" t="s">
        <v>358</v>
      </c>
      <c r="BB59" s="164" t="s">
        <v>1</v>
      </c>
      <c r="BC59" s="164" t="s">
        <v>3157</v>
      </c>
      <c r="BD59" s="164" t="s">
        <v>84</v>
      </c>
    </row>
    <row r="60" spans="2:56">
      <c r="B60" s="20"/>
      <c r="L60" s="20"/>
      <c r="AZ60" s="164" t="s">
        <v>376</v>
      </c>
      <c r="BA60" s="164" t="s">
        <v>376</v>
      </c>
      <c r="BB60" s="164" t="s">
        <v>1</v>
      </c>
      <c r="BC60" s="164" t="s">
        <v>2944</v>
      </c>
      <c r="BD60" s="164" t="s">
        <v>84</v>
      </c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  <c r="AZ61" s="164" t="s">
        <v>2060</v>
      </c>
      <c r="BA61" s="164" t="s">
        <v>2060</v>
      </c>
      <c r="BB61" s="164" t="s">
        <v>1</v>
      </c>
      <c r="BC61" s="164" t="s">
        <v>2945</v>
      </c>
      <c r="BD61" s="164" t="s">
        <v>84</v>
      </c>
    </row>
    <row r="62" spans="2:56">
      <c r="B62" s="20"/>
      <c r="L62" s="20"/>
      <c r="AZ62" s="164" t="s">
        <v>755</v>
      </c>
      <c r="BA62" s="164" t="s">
        <v>755</v>
      </c>
      <c r="BB62" s="164" t="s">
        <v>1</v>
      </c>
      <c r="BC62" s="164" t="s">
        <v>3158</v>
      </c>
      <c r="BD62" s="164" t="s">
        <v>84</v>
      </c>
    </row>
    <row r="63" spans="2:56">
      <c r="B63" s="20"/>
      <c r="L63" s="20"/>
      <c r="AZ63" s="164" t="s">
        <v>367</v>
      </c>
      <c r="BA63" s="164" t="s">
        <v>367</v>
      </c>
      <c r="BB63" s="164" t="s">
        <v>1</v>
      </c>
      <c r="BC63" s="164" t="s">
        <v>2947</v>
      </c>
      <c r="BD63" s="164" t="s">
        <v>84</v>
      </c>
    </row>
    <row r="64" spans="2:56">
      <c r="B64" s="20"/>
      <c r="L64" s="20"/>
      <c r="AZ64" s="164" t="s">
        <v>383</v>
      </c>
      <c r="BA64" s="164" t="s">
        <v>383</v>
      </c>
      <c r="BB64" s="164" t="s">
        <v>1</v>
      </c>
      <c r="BC64" s="164" t="s">
        <v>2948</v>
      </c>
      <c r="BD64" s="164" t="s">
        <v>84</v>
      </c>
    </row>
    <row r="65" spans="2:56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  <c r="AZ65" s="164" t="s">
        <v>799</v>
      </c>
      <c r="BA65" s="164" t="s">
        <v>799</v>
      </c>
      <c r="BB65" s="164" t="s">
        <v>1</v>
      </c>
      <c r="BC65" s="164" t="s">
        <v>82</v>
      </c>
      <c r="BD65" s="164" t="s">
        <v>84</v>
      </c>
    </row>
    <row r="66" spans="2:56">
      <c r="B66" s="20"/>
      <c r="L66" s="20"/>
      <c r="AZ66" s="164" t="s">
        <v>400</v>
      </c>
      <c r="BA66" s="164" t="s">
        <v>400</v>
      </c>
      <c r="BB66" s="164" t="s">
        <v>1</v>
      </c>
      <c r="BC66" s="164" t="s">
        <v>82</v>
      </c>
      <c r="BD66" s="164" t="s">
        <v>84</v>
      </c>
    </row>
    <row r="67" spans="2:56">
      <c r="B67" s="20"/>
      <c r="L67" s="20"/>
    </row>
    <row r="68" spans="2:56">
      <c r="B68" s="20"/>
      <c r="L68" s="20"/>
    </row>
    <row r="69" spans="2:56">
      <c r="B69" s="20"/>
      <c r="L69" s="20"/>
    </row>
    <row r="70" spans="2:56">
      <c r="B70" s="20"/>
      <c r="L70" s="20"/>
    </row>
    <row r="71" spans="2:56">
      <c r="B71" s="20"/>
      <c r="L71" s="20"/>
    </row>
    <row r="72" spans="2:56">
      <c r="B72" s="20"/>
      <c r="L72" s="20"/>
    </row>
    <row r="73" spans="2:56">
      <c r="B73" s="20"/>
      <c r="L73" s="20"/>
    </row>
    <row r="74" spans="2:56">
      <c r="B74" s="20"/>
      <c r="L74" s="20"/>
    </row>
    <row r="75" spans="2:56">
      <c r="B75" s="20"/>
      <c r="L75" s="20"/>
    </row>
    <row r="76" spans="2:56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56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2930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30" customHeight="1">
      <c r="B91" s="32"/>
      <c r="E91" s="233" t="str">
        <f>E13</f>
        <v>0002 - SO 06 27 203.2-03 Větev 1 (Bulvár) 2.část, kanalizace dešťová s retencí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J130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227</v>
      </c>
      <c r="E101" s="110"/>
      <c r="F101" s="110"/>
      <c r="G101" s="110"/>
      <c r="H101" s="110"/>
      <c r="I101" s="110"/>
      <c r="J101" s="111">
        <f>J131</f>
        <v>0</v>
      </c>
      <c r="L101" s="108"/>
    </row>
    <row r="102" spans="2:47" s="8" customFormat="1" ht="24.95" customHeight="1">
      <c r="B102" s="108"/>
      <c r="D102" s="109" t="s">
        <v>228</v>
      </c>
      <c r="E102" s="110"/>
      <c r="F102" s="110"/>
      <c r="G102" s="110"/>
      <c r="H102" s="110"/>
      <c r="I102" s="110"/>
      <c r="J102" s="111">
        <f>J139</f>
        <v>0</v>
      </c>
      <c r="L102" s="108"/>
    </row>
    <row r="103" spans="2:47" s="8" customFormat="1" ht="24.95" customHeight="1">
      <c r="B103" s="108"/>
      <c r="D103" s="109" t="s">
        <v>229</v>
      </c>
      <c r="E103" s="110"/>
      <c r="F103" s="110"/>
      <c r="G103" s="110"/>
      <c r="H103" s="110"/>
      <c r="I103" s="110"/>
      <c r="J103" s="111">
        <f>J190</f>
        <v>0</v>
      </c>
      <c r="L103" s="108"/>
    </row>
    <row r="104" spans="2:47" s="8" customFormat="1" ht="24.95" customHeight="1">
      <c r="B104" s="108"/>
      <c r="D104" s="109" t="s">
        <v>932</v>
      </c>
      <c r="E104" s="110"/>
      <c r="F104" s="110"/>
      <c r="G104" s="110"/>
      <c r="H104" s="110"/>
      <c r="I104" s="110"/>
      <c r="J104" s="111">
        <f>J199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J231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J338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12" s="1" customFormat="1" ht="24.95" customHeight="1">
      <c r="B113" s="32"/>
      <c r="C113" s="21" t="s">
        <v>233</v>
      </c>
      <c r="L113" s="32"/>
    </row>
    <row r="114" spans="2:12" s="1" customFormat="1" ht="6.95" customHeight="1">
      <c r="B114" s="32"/>
      <c r="L114" s="32"/>
    </row>
    <row r="115" spans="2:12" s="1" customFormat="1" ht="12" customHeight="1">
      <c r="B115" s="32"/>
      <c r="C115" s="27" t="s">
        <v>16</v>
      </c>
      <c r="L115" s="32"/>
    </row>
    <row r="116" spans="2:12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12" ht="12" customHeight="1">
      <c r="B117" s="20"/>
      <c r="C117" s="27" t="s">
        <v>213</v>
      </c>
      <c r="L117" s="20"/>
    </row>
    <row r="118" spans="2:12" ht="23.25" customHeight="1">
      <c r="B118" s="20"/>
      <c r="E118" s="254" t="s">
        <v>214</v>
      </c>
      <c r="F118" s="258"/>
      <c r="G118" s="258"/>
      <c r="H118" s="258"/>
      <c r="L118" s="20"/>
    </row>
    <row r="119" spans="2:12" ht="12" customHeight="1">
      <c r="B119" s="20"/>
      <c r="C119" s="27" t="s">
        <v>215</v>
      </c>
      <c r="L119" s="20"/>
    </row>
    <row r="120" spans="2:12" s="1" customFormat="1" ht="16.5" customHeight="1">
      <c r="B120" s="32"/>
      <c r="E120" s="241" t="s">
        <v>2930</v>
      </c>
      <c r="F120" s="256"/>
      <c r="G120" s="256"/>
      <c r="H120" s="256"/>
      <c r="L120" s="32"/>
    </row>
    <row r="121" spans="2:12" s="1" customFormat="1" ht="12" customHeight="1">
      <c r="B121" s="32"/>
      <c r="C121" s="27" t="s">
        <v>1399</v>
      </c>
      <c r="L121" s="32"/>
    </row>
    <row r="122" spans="2:12" s="1" customFormat="1" ht="30" customHeight="1">
      <c r="B122" s="32"/>
      <c r="E122" s="233" t="str">
        <f>E13</f>
        <v>0002 - SO 06 27 203.2-03 Větev 1 (Bulvár) 2.část, kanalizace dešťová s retencí</v>
      </c>
      <c r="F122" s="256"/>
      <c r="G122" s="256"/>
      <c r="H122" s="256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F16</f>
        <v xml:space="preserve"> </v>
      </c>
      <c r="I124" s="27" t="s">
        <v>22</v>
      </c>
      <c r="J124" s="52" t="str">
        <f>IF(J16="","",J16)</f>
        <v>9. 7. 2025</v>
      </c>
      <c r="L124" s="32"/>
    </row>
    <row r="125" spans="2:12" s="1" customFormat="1" ht="6.95" customHeight="1">
      <c r="B125" s="32"/>
      <c r="L125" s="32"/>
    </row>
    <row r="126" spans="2:12" s="1" customFormat="1" ht="25.7" customHeight="1">
      <c r="B126" s="32"/>
      <c r="C126" s="27" t="s">
        <v>24</v>
      </c>
      <c r="F126" s="25" t="str">
        <f>E19</f>
        <v>Statutární město Brno</v>
      </c>
      <c r="I126" s="27" t="s">
        <v>30</v>
      </c>
      <c r="J126" s="30" t="str">
        <f>E25</f>
        <v>Sweco a.s., divize Morava</v>
      </c>
      <c r="L126" s="32"/>
    </row>
    <row r="127" spans="2:12" s="1" customFormat="1" ht="15.2" customHeight="1">
      <c r="B127" s="32"/>
      <c r="C127" s="27" t="s">
        <v>28</v>
      </c>
      <c r="F127" s="25" t="str">
        <f>IF(E22="","",E22)</f>
        <v>Vyplň údaj</v>
      </c>
      <c r="I127" s="27" t="s">
        <v>33</v>
      </c>
      <c r="J127" s="30" t="str">
        <f>E28</f>
        <v xml:space="preserve"> </v>
      </c>
      <c r="L127" s="32"/>
    </row>
    <row r="128" spans="2:12" s="1" customFormat="1" ht="10.35" customHeight="1">
      <c r="B128" s="32"/>
      <c r="L128" s="32"/>
    </row>
    <row r="129" spans="2:65" s="9" customFormat="1" ht="29.25" customHeight="1">
      <c r="B129" s="112"/>
      <c r="C129" s="113" t="s">
        <v>234</v>
      </c>
      <c r="D129" s="114" t="s">
        <v>60</v>
      </c>
      <c r="E129" s="114" t="s">
        <v>56</v>
      </c>
      <c r="F129" s="114" t="s">
        <v>57</v>
      </c>
      <c r="G129" s="114" t="s">
        <v>235</v>
      </c>
      <c r="H129" s="114" t="s">
        <v>236</v>
      </c>
      <c r="I129" s="114" t="s">
        <v>237</v>
      </c>
      <c r="J129" s="114" t="s">
        <v>224</v>
      </c>
      <c r="K129" s="115" t="s">
        <v>238</v>
      </c>
      <c r="L129" s="112"/>
      <c r="M129" s="58" t="s">
        <v>1</v>
      </c>
      <c r="N129" s="59" t="s">
        <v>39</v>
      </c>
      <c r="O129" s="59" t="s">
        <v>239</v>
      </c>
      <c r="P129" s="59" t="s">
        <v>240</v>
      </c>
      <c r="Q129" s="59" t="s">
        <v>241</v>
      </c>
      <c r="R129" s="59" t="s">
        <v>242</v>
      </c>
      <c r="S129" s="59" t="s">
        <v>243</v>
      </c>
      <c r="T129" s="60" t="s">
        <v>244</v>
      </c>
    </row>
    <row r="130" spans="2:65" s="1" customFormat="1" ht="22.9" customHeight="1">
      <c r="B130" s="32"/>
      <c r="C130" s="63" t="s">
        <v>245</v>
      </c>
      <c r="J130" s="116">
        <f>BK130</f>
        <v>0</v>
      </c>
      <c r="L130" s="32"/>
      <c r="M130" s="61"/>
      <c r="N130" s="53"/>
      <c r="O130" s="53"/>
      <c r="P130" s="117">
        <f>P131+P139+P190+P199+P231+P338</f>
        <v>0</v>
      </c>
      <c r="Q130" s="53"/>
      <c r="R130" s="117">
        <f>R131+R139+R190+R199+R231+R338</f>
        <v>0</v>
      </c>
      <c r="S130" s="53"/>
      <c r="T130" s="118">
        <f>T131+T139+T190+T199+T231+T338</f>
        <v>0</v>
      </c>
      <c r="AT130" s="17" t="s">
        <v>74</v>
      </c>
      <c r="AU130" s="17" t="s">
        <v>226</v>
      </c>
      <c r="BK130" s="119">
        <f>BK131+BK139+BK190+BK199+BK231+BK338</f>
        <v>0</v>
      </c>
    </row>
    <row r="131" spans="2:65" s="10" customFormat="1" ht="25.9" customHeight="1">
      <c r="B131" s="120"/>
      <c r="D131" s="121" t="s">
        <v>74</v>
      </c>
      <c r="E131" s="122" t="s">
        <v>75</v>
      </c>
      <c r="F131" s="122" t="s">
        <v>246</v>
      </c>
      <c r="I131" s="123"/>
      <c r="J131" s="124">
        <f>BK131</f>
        <v>0</v>
      </c>
      <c r="L131" s="120"/>
      <c r="M131" s="125"/>
      <c r="P131" s="126">
        <f>SUM(P132:P138)</f>
        <v>0</v>
      </c>
      <c r="R131" s="126">
        <f>SUM(R132:R138)</f>
        <v>0</v>
      </c>
      <c r="T131" s="127">
        <f>SUM(T132:T138)</f>
        <v>0</v>
      </c>
      <c r="AR131" s="121" t="s">
        <v>82</v>
      </c>
      <c r="AT131" s="128" t="s">
        <v>74</v>
      </c>
      <c r="AU131" s="128" t="s">
        <v>75</v>
      </c>
      <c r="AY131" s="121" t="s">
        <v>247</v>
      </c>
      <c r="BK131" s="129">
        <f>SUM(BK132:BK138)</f>
        <v>0</v>
      </c>
    </row>
    <row r="132" spans="2:65" s="1" customFormat="1" ht="16.5" customHeight="1">
      <c r="B132" s="130"/>
      <c r="C132" s="131" t="s">
        <v>82</v>
      </c>
      <c r="D132" s="131" t="s">
        <v>248</v>
      </c>
      <c r="E132" s="132" t="s">
        <v>249</v>
      </c>
      <c r="F132" s="133" t="s">
        <v>1576</v>
      </c>
      <c r="G132" s="134" t="s">
        <v>251</v>
      </c>
      <c r="H132" s="135">
        <v>1355.2850000000001</v>
      </c>
      <c r="I132" s="136"/>
      <c r="J132" s="137">
        <f>ROUND(I132*H132,2)</f>
        <v>0</v>
      </c>
      <c r="K132" s="133" t="s">
        <v>1577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3159</v>
      </c>
    </row>
    <row r="133" spans="2:65" s="1" customFormat="1">
      <c r="B133" s="32"/>
      <c r="D133" s="144" t="s">
        <v>253</v>
      </c>
      <c r="F133" s="145" t="s">
        <v>1579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" customFormat="1" ht="29.25">
      <c r="B134" s="32"/>
      <c r="D134" s="144" t="s">
        <v>1580</v>
      </c>
      <c r="F134" s="166" t="s">
        <v>1581</v>
      </c>
      <c r="I134" s="146"/>
      <c r="L134" s="32"/>
      <c r="M134" s="147"/>
      <c r="T134" s="55"/>
      <c r="AT134" s="17" t="s">
        <v>1580</v>
      </c>
      <c r="AU134" s="17" t="s">
        <v>82</v>
      </c>
    </row>
    <row r="135" spans="2:65" s="12" customFormat="1">
      <c r="B135" s="155"/>
      <c r="D135" s="144" t="s">
        <v>255</v>
      </c>
      <c r="E135" s="156" t="s">
        <v>1</v>
      </c>
      <c r="F135" s="157" t="s">
        <v>1582</v>
      </c>
      <c r="H135" s="156" t="s">
        <v>1</v>
      </c>
      <c r="I135" s="158"/>
      <c r="L135" s="155"/>
      <c r="M135" s="159"/>
      <c r="T135" s="160"/>
      <c r="AT135" s="156" t="s">
        <v>255</v>
      </c>
      <c r="AU135" s="156" t="s">
        <v>82</v>
      </c>
      <c r="AV135" s="12" t="s">
        <v>82</v>
      </c>
      <c r="AW135" s="12" t="s">
        <v>32</v>
      </c>
      <c r="AX135" s="12" t="s">
        <v>75</v>
      </c>
      <c r="AY135" s="156" t="s">
        <v>247</v>
      </c>
    </row>
    <row r="136" spans="2:65" s="12" customFormat="1">
      <c r="B136" s="155"/>
      <c r="D136" s="144" t="s">
        <v>255</v>
      </c>
      <c r="E136" s="156" t="s">
        <v>1</v>
      </c>
      <c r="F136" s="157" t="s">
        <v>1583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940</v>
      </c>
      <c r="F137" s="150" t="s">
        <v>3123</v>
      </c>
      <c r="H137" s="151">
        <v>752.93600000000004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75</v>
      </c>
      <c r="AY137" s="149" t="s">
        <v>247</v>
      </c>
    </row>
    <row r="138" spans="2:65" s="11" customFormat="1">
      <c r="B138" s="148"/>
      <c r="D138" s="144" t="s">
        <v>255</v>
      </c>
      <c r="E138" s="149" t="s">
        <v>460</v>
      </c>
      <c r="F138" s="150" t="s">
        <v>3160</v>
      </c>
      <c r="H138" s="151">
        <v>1355.2850000000001</v>
      </c>
      <c r="I138" s="152"/>
      <c r="L138" s="148"/>
      <c r="M138" s="153"/>
      <c r="T138" s="154"/>
      <c r="AT138" s="149" t="s">
        <v>255</v>
      </c>
      <c r="AU138" s="149" t="s">
        <v>82</v>
      </c>
      <c r="AV138" s="11" t="s">
        <v>84</v>
      </c>
      <c r="AW138" s="11" t="s">
        <v>32</v>
      </c>
      <c r="AX138" s="11" t="s">
        <v>82</v>
      </c>
      <c r="AY138" s="149" t="s">
        <v>247</v>
      </c>
    </row>
    <row r="139" spans="2:65" s="10" customFormat="1" ht="25.9" customHeight="1">
      <c r="B139" s="120"/>
      <c r="D139" s="121" t="s">
        <v>74</v>
      </c>
      <c r="E139" s="122" t="s">
        <v>82</v>
      </c>
      <c r="F139" s="122" t="s">
        <v>266</v>
      </c>
      <c r="I139" s="123"/>
      <c r="J139" s="124">
        <f>BK139</f>
        <v>0</v>
      </c>
      <c r="L139" s="120"/>
      <c r="M139" s="125"/>
      <c r="P139" s="126">
        <f>SUM(P140:P189)</f>
        <v>0</v>
      </c>
      <c r="R139" s="126">
        <f>SUM(R140:R189)</f>
        <v>0</v>
      </c>
      <c r="T139" s="127">
        <f>SUM(T140:T189)</f>
        <v>0</v>
      </c>
      <c r="AR139" s="121" t="s">
        <v>82</v>
      </c>
      <c r="AT139" s="128" t="s">
        <v>74</v>
      </c>
      <c r="AU139" s="128" t="s">
        <v>75</v>
      </c>
      <c r="AY139" s="121" t="s">
        <v>247</v>
      </c>
      <c r="BK139" s="129">
        <f>SUM(BK140:BK189)</f>
        <v>0</v>
      </c>
    </row>
    <row r="140" spans="2:65" s="1" customFormat="1" ht="24.2" customHeight="1">
      <c r="B140" s="130"/>
      <c r="C140" s="131" t="s">
        <v>84</v>
      </c>
      <c r="D140" s="131" t="s">
        <v>248</v>
      </c>
      <c r="E140" s="132" t="s">
        <v>1585</v>
      </c>
      <c r="F140" s="133" t="s">
        <v>1586</v>
      </c>
      <c r="G140" s="134" t="s">
        <v>269</v>
      </c>
      <c r="H140" s="135">
        <v>752.93600000000004</v>
      </c>
      <c r="I140" s="136"/>
      <c r="J140" s="137">
        <f>ROUND(I140*H140,2)</f>
        <v>0</v>
      </c>
      <c r="K140" s="133" t="s">
        <v>1577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3161</v>
      </c>
    </row>
    <row r="141" spans="2:65" s="1" customFormat="1" ht="39">
      <c r="B141" s="32"/>
      <c r="D141" s="144" t="s">
        <v>253</v>
      </c>
      <c r="F141" s="145" t="s">
        <v>3162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" customFormat="1" ht="224.25">
      <c r="B142" s="32"/>
      <c r="D142" s="144" t="s">
        <v>1580</v>
      </c>
      <c r="F142" s="166" t="s">
        <v>1589</v>
      </c>
      <c r="I142" s="146"/>
      <c r="L142" s="32"/>
      <c r="M142" s="147"/>
      <c r="T142" s="55"/>
      <c r="AT142" s="17" t="s">
        <v>1580</v>
      </c>
      <c r="AU142" s="17" t="s">
        <v>82</v>
      </c>
    </row>
    <row r="143" spans="2:65" s="12" customFormat="1">
      <c r="B143" s="155"/>
      <c r="D143" s="144" t="s">
        <v>255</v>
      </c>
      <c r="E143" s="156" t="s">
        <v>1</v>
      </c>
      <c r="F143" s="157" t="s">
        <v>2969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2" customFormat="1" ht="22.5">
      <c r="B144" s="155"/>
      <c r="D144" s="144" t="s">
        <v>255</v>
      </c>
      <c r="E144" s="156" t="s">
        <v>1</v>
      </c>
      <c r="F144" s="157" t="s">
        <v>1591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831</v>
      </c>
      <c r="F145" s="150" t="s">
        <v>3163</v>
      </c>
      <c r="H145" s="151">
        <v>79.86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2" customFormat="1">
      <c r="B146" s="155"/>
      <c r="D146" s="144" t="s">
        <v>255</v>
      </c>
      <c r="E146" s="156" t="s">
        <v>1</v>
      </c>
      <c r="F146" s="157" t="s">
        <v>3164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445</v>
      </c>
      <c r="F147" s="150" t="s">
        <v>3165</v>
      </c>
      <c r="H147" s="151">
        <v>58.85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 ht="22.5">
      <c r="B148" s="148"/>
      <c r="D148" s="144" t="s">
        <v>255</v>
      </c>
      <c r="E148" s="149" t="s">
        <v>681</v>
      </c>
      <c r="F148" s="150" t="s">
        <v>3166</v>
      </c>
      <c r="H148" s="151">
        <v>48.813000000000002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 ht="22.5">
      <c r="B149" s="148"/>
      <c r="D149" s="144" t="s">
        <v>255</v>
      </c>
      <c r="E149" s="149" t="s">
        <v>693</v>
      </c>
      <c r="F149" s="150" t="s">
        <v>3167</v>
      </c>
      <c r="H149" s="151">
        <v>502.01299999999998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 ht="22.5">
      <c r="B150" s="148"/>
      <c r="D150" s="144" t="s">
        <v>255</v>
      </c>
      <c r="E150" s="149" t="s">
        <v>1094</v>
      </c>
      <c r="F150" s="150" t="s">
        <v>3168</v>
      </c>
      <c r="H150" s="151">
        <v>28.89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</row>
    <row r="151" spans="2:65" s="11" customFormat="1" ht="22.5">
      <c r="B151" s="148"/>
      <c r="D151" s="144" t="s">
        <v>255</v>
      </c>
      <c r="E151" s="149" t="s">
        <v>1095</v>
      </c>
      <c r="F151" s="150" t="s">
        <v>3169</v>
      </c>
      <c r="H151" s="151">
        <v>34.51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75</v>
      </c>
      <c r="AY151" s="149" t="s">
        <v>247</v>
      </c>
    </row>
    <row r="152" spans="2:65" s="11" customFormat="1">
      <c r="B152" s="148"/>
      <c r="D152" s="144" t="s">
        <v>255</v>
      </c>
      <c r="E152" s="149" t="s">
        <v>1116</v>
      </c>
      <c r="F152" s="150" t="s">
        <v>3170</v>
      </c>
      <c r="H152" s="151">
        <v>752.93600000000004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" customFormat="1" ht="24.2" customHeight="1">
      <c r="B153" s="130"/>
      <c r="C153" s="131" t="s">
        <v>91</v>
      </c>
      <c r="D153" s="131" t="s">
        <v>248</v>
      </c>
      <c r="E153" s="132" t="s">
        <v>283</v>
      </c>
      <c r="F153" s="133" t="s">
        <v>284</v>
      </c>
      <c r="G153" s="134" t="s">
        <v>269</v>
      </c>
      <c r="H153" s="135">
        <v>752.93600000000004</v>
      </c>
      <c r="I153" s="136"/>
      <c r="J153" s="137">
        <f>ROUND(I153*H153,2)</f>
        <v>0</v>
      </c>
      <c r="K153" s="133" t="s">
        <v>1577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3171</v>
      </c>
    </row>
    <row r="154" spans="2:65" s="1" customFormat="1">
      <c r="B154" s="32"/>
      <c r="D154" s="144" t="s">
        <v>253</v>
      </c>
      <c r="F154" s="145" t="s">
        <v>1602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" customFormat="1" ht="136.5">
      <c r="B155" s="32"/>
      <c r="D155" s="144" t="s">
        <v>1580</v>
      </c>
      <c r="F155" s="166" t="s">
        <v>1603</v>
      </c>
      <c r="I155" s="146"/>
      <c r="L155" s="32"/>
      <c r="M155" s="147"/>
      <c r="T155" s="55"/>
      <c r="AT155" s="17" t="s">
        <v>1580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1604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793</v>
      </c>
      <c r="F157" s="150" t="s">
        <v>3123</v>
      </c>
      <c r="H157" s="151">
        <v>752.93600000000004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21.75" customHeight="1">
      <c r="B158" s="130"/>
      <c r="C158" s="131" t="s">
        <v>96</v>
      </c>
      <c r="D158" s="131" t="s">
        <v>248</v>
      </c>
      <c r="E158" s="132" t="s">
        <v>1605</v>
      </c>
      <c r="F158" s="133" t="s">
        <v>1606</v>
      </c>
      <c r="G158" s="134" t="s">
        <v>269</v>
      </c>
      <c r="H158" s="135">
        <v>462.14100000000002</v>
      </c>
      <c r="I158" s="136"/>
      <c r="J158" s="137">
        <f>ROUND(I158*H158,2)</f>
        <v>0</v>
      </c>
      <c r="K158" s="133" t="s">
        <v>1577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3172</v>
      </c>
    </row>
    <row r="159" spans="2:65" s="1" customFormat="1">
      <c r="B159" s="32"/>
      <c r="D159" s="144" t="s">
        <v>253</v>
      </c>
      <c r="F159" s="145" t="s">
        <v>1608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" customFormat="1" ht="165.75">
      <c r="B160" s="32"/>
      <c r="D160" s="144" t="s">
        <v>1580</v>
      </c>
      <c r="F160" s="166" t="s">
        <v>1609</v>
      </c>
      <c r="I160" s="146"/>
      <c r="L160" s="32"/>
      <c r="M160" s="147"/>
      <c r="T160" s="55"/>
      <c r="AT160" s="17" t="s">
        <v>1580</v>
      </c>
      <c r="AU160" s="17" t="s">
        <v>82</v>
      </c>
    </row>
    <row r="161" spans="2:51" s="12" customFormat="1">
      <c r="B161" s="155"/>
      <c r="D161" s="144" t="s">
        <v>255</v>
      </c>
      <c r="E161" s="156" t="s">
        <v>1</v>
      </c>
      <c r="F161" s="157" t="s">
        <v>2969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51" s="12" customFormat="1">
      <c r="B162" s="155"/>
      <c r="D162" s="144" t="s">
        <v>255</v>
      </c>
      <c r="E162" s="156" t="s">
        <v>1</v>
      </c>
      <c r="F162" s="157" t="s">
        <v>1610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51" s="12" customFormat="1">
      <c r="B163" s="155"/>
      <c r="D163" s="144" t="s">
        <v>255</v>
      </c>
      <c r="E163" s="156" t="s">
        <v>1</v>
      </c>
      <c r="F163" s="157" t="s">
        <v>1611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51" s="11" customFormat="1">
      <c r="B164" s="148"/>
      <c r="D164" s="144" t="s">
        <v>255</v>
      </c>
      <c r="E164" s="149" t="s">
        <v>803</v>
      </c>
      <c r="F164" s="150" t="s">
        <v>3123</v>
      </c>
      <c r="H164" s="151">
        <v>752.93600000000004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75</v>
      </c>
      <c r="AY164" s="149" t="s">
        <v>247</v>
      </c>
    </row>
    <row r="165" spans="2:51" s="12" customFormat="1">
      <c r="B165" s="155"/>
      <c r="D165" s="144" t="s">
        <v>255</v>
      </c>
      <c r="E165" s="156" t="s">
        <v>1</v>
      </c>
      <c r="F165" s="157" t="s">
        <v>1612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51" s="11" customFormat="1">
      <c r="B166" s="148"/>
      <c r="D166" s="144" t="s">
        <v>255</v>
      </c>
      <c r="E166" s="149" t="s">
        <v>439</v>
      </c>
      <c r="F166" s="150" t="s">
        <v>3173</v>
      </c>
      <c r="H166" s="151">
        <v>-69.567999999999998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51" s="12" customFormat="1">
      <c r="B167" s="155"/>
      <c r="D167" s="144" t="s">
        <v>255</v>
      </c>
      <c r="E167" s="156" t="s">
        <v>1</v>
      </c>
      <c r="F167" s="157" t="s">
        <v>2981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51" s="11" customFormat="1">
      <c r="B168" s="148"/>
      <c r="D168" s="144" t="s">
        <v>255</v>
      </c>
      <c r="E168" s="149" t="s">
        <v>671</v>
      </c>
      <c r="F168" s="150" t="s">
        <v>3174</v>
      </c>
      <c r="H168" s="151">
        <v>-175.41800000000001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51" s="12" customFormat="1">
      <c r="B169" s="155"/>
      <c r="D169" s="144" t="s">
        <v>255</v>
      </c>
      <c r="E169" s="156" t="s">
        <v>1</v>
      </c>
      <c r="F169" s="157" t="s">
        <v>2983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51" s="11" customFormat="1">
      <c r="B170" s="148"/>
      <c r="D170" s="144" t="s">
        <v>255</v>
      </c>
      <c r="E170" s="149" t="s">
        <v>683</v>
      </c>
      <c r="F170" s="150" t="s">
        <v>3126</v>
      </c>
      <c r="H170" s="151">
        <v>-6.65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</row>
    <row r="171" spans="2:51" s="12" customFormat="1">
      <c r="B171" s="155"/>
      <c r="D171" s="144" t="s">
        <v>255</v>
      </c>
      <c r="E171" s="156" t="s">
        <v>1</v>
      </c>
      <c r="F171" s="157" t="s">
        <v>1614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51" s="11" customFormat="1">
      <c r="B172" s="148"/>
      <c r="D172" s="144" t="s">
        <v>255</v>
      </c>
      <c r="E172" s="149" t="s">
        <v>694</v>
      </c>
      <c r="F172" s="150" t="s">
        <v>3127</v>
      </c>
      <c r="H172" s="151">
        <v>-22.509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51" s="12" customFormat="1">
      <c r="B173" s="155"/>
      <c r="D173" s="144" t="s">
        <v>255</v>
      </c>
      <c r="E173" s="156" t="s">
        <v>1</v>
      </c>
      <c r="F173" s="157" t="s">
        <v>2984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51" s="11" customFormat="1">
      <c r="B174" s="148"/>
      <c r="D174" s="144" t="s">
        <v>255</v>
      </c>
      <c r="E174" s="149" t="s">
        <v>695</v>
      </c>
      <c r="F174" s="150" t="s">
        <v>3175</v>
      </c>
      <c r="H174" s="151">
        <v>-6.7590000000000003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75</v>
      </c>
      <c r="AY174" s="149" t="s">
        <v>247</v>
      </c>
    </row>
    <row r="175" spans="2:51" s="12" customFormat="1">
      <c r="B175" s="155"/>
      <c r="D175" s="144" t="s">
        <v>255</v>
      </c>
      <c r="E175" s="156" t="s">
        <v>1</v>
      </c>
      <c r="F175" s="157" t="s">
        <v>2986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51" s="11" customFormat="1">
      <c r="B176" s="148"/>
      <c r="D176" s="144" t="s">
        <v>255</v>
      </c>
      <c r="E176" s="149" t="s">
        <v>700</v>
      </c>
      <c r="F176" s="150" t="s">
        <v>3176</v>
      </c>
      <c r="H176" s="151">
        <v>-9.891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75</v>
      </c>
      <c r="AY176" s="149" t="s">
        <v>247</v>
      </c>
    </row>
    <row r="177" spans="2:65" s="11" customFormat="1">
      <c r="B177" s="148"/>
      <c r="D177" s="144" t="s">
        <v>255</v>
      </c>
      <c r="E177" s="149" t="s">
        <v>1313</v>
      </c>
      <c r="F177" s="150" t="s">
        <v>3177</v>
      </c>
      <c r="H177" s="151">
        <v>462.14100000000002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82</v>
      </c>
      <c r="AY177" s="149" t="s">
        <v>247</v>
      </c>
    </row>
    <row r="178" spans="2:65" s="1" customFormat="1" ht="24.2" customHeight="1">
      <c r="B178" s="130"/>
      <c r="C178" s="131" t="s">
        <v>282</v>
      </c>
      <c r="D178" s="131" t="s">
        <v>248</v>
      </c>
      <c r="E178" s="132" t="s">
        <v>2990</v>
      </c>
      <c r="F178" s="133" t="s">
        <v>1945</v>
      </c>
      <c r="G178" s="134" t="s">
        <v>269</v>
      </c>
      <c r="H178" s="135">
        <v>21.186</v>
      </c>
      <c r="I178" s="136"/>
      <c r="J178" s="137">
        <f>ROUND(I178*H178,2)</f>
        <v>0</v>
      </c>
      <c r="K178" s="133" t="s">
        <v>1577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82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3178</v>
      </c>
    </row>
    <row r="179" spans="2:65" s="1" customFormat="1">
      <c r="B179" s="32"/>
      <c r="D179" s="144" t="s">
        <v>253</v>
      </c>
      <c r="F179" s="145" t="s">
        <v>2992</v>
      </c>
      <c r="I179" s="146"/>
      <c r="L179" s="32"/>
      <c r="M179" s="147"/>
      <c r="T179" s="55"/>
      <c r="AT179" s="17" t="s">
        <v>253</v>
      </c>
      <c r="AU179" s="17" t="s">
        <v>82</v>
      </c>
    </row>
    <row r="180" spans="2:65" s="1" customFormat="1" ht="204.75">
      <c r="B180" s="32"/>
      <c r="D180" s="144" t="s">
        <v>1580</v>
      </c>
      <c r="F180" s="166" t="s">
        <v>2993</v>
      </c>
      <c r="I180" s="146"/>
      <c r="L180" s="32"/>
      <c r="M180" s="147"/>
      <c r="T180" s="55"/>
      <c r="AT180" s="17" t="s">
        <v>1580</v>
      </c>
      <c r="AU180" s="17" t="s">
        <v>82</v>
      </c>
    </row>
    <row r="181" spans="2:65" s="12" customFormat="1">
      <c r="B181" s="155"/>
      <c r="D181" s="144" t="s">
        <v>255</v>
      </c>
      <c r="E181" s="156" t="s">
        <v>1</v>
      </c>
      <c r="F181" s="157" t="s">
        <v>2969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</row>
    <row r="182" spans="2:65" s="11" customFormat="1">
      <c r="B182" s="148"/>
      <c r="D182" s="144" t="s">
        <v>255</v>
      </c>
      <c r="E182" s="149" t="s">
        <v>808</v>
      </c>
      <c r="F182" s="150" t="s">
        <v>3179</v>
      </c>
      <c r="H182" s="151">
        <v>21.186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82</v>
      </c>
      <c r="AY182" s="149" t="s">
        <v>247</v>
      </c>
    </row>
    <row r="183" spans="2:65" s="1" customFormat="1" ht="24.2" customHeight="1">
      <c r="B183" s="130"/>
      <c r="C183" s="131" t="s">
        <v>288</v>
      </c>
      <c r="D183" s="131" t="s">
        <v>248</v>
      </c>
      <c r="E183" s="132" t="s">
        <v>2995</v>
      </c>
      <c r="F183" s="133" t="s">
        <v>1945</v>
      </c>
      <c r="G183" s="134" t="s">
        <v>269</v>
      </c>
      <c r="H183" s="135">
        <v>154.232</v>
      </c>
      <c r="I183" s="136"/>
      <c r="J183" s="137">
        <f>ROUND(I183*H183,2)</f>
        <v>0</v>
      </c>
      <c r="K183" s="133" t="s">
        <v>1577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3180</v>
      </c>
    </row>
    <row r="184" spans="2:65" s="1" customFormat="1" ht="19.5">
      <c r="B184" s="32"/>
      <c r="D184" s="144" t="s">
        <v>253</v>
      </c>
      <c r="F184" s="145" t="s">
        <v>2997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" customFormat="1" ht="204.75">
      <c r="B185" s="32"/>
      <c r="D185" s="144" t="s">
        <v>1580</v>
      </c>
      <c r="F185" s="166" t="s">
        <v>1948</v>
      </c>
      <c r="I185" s="146"/>
      <c r="L185" s="32"/>
      <c r="M185" s="147"/>
      <c r="T185" s="55"/>
      <c r="AT185" s="17" t="s">
        <v>1580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2969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934</v>
      </c>
      <c r="F187" s="150" t="s">
        <v>3181</v>
      </c>
      <c r="H187" s="151">
        <v>13.667999999999999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75</v>
      </c>
      <c r="AY187" s="149" t="s">
        <v>247</v>
      </c>
    </row>
    <row r="188" spans="2:65" s="11" customFormat="1" ht="22.5">
      <c r="B188" s="148"/>
      <c r="D188" s="144" t="s">
        <v>255</v>
      </c>
      <c r="E188" s="149" t="s">
        <v>451</v>
      </c>
      <c r="F188" s="150" t="s">
        <v>3182</v>
      </c>
      <c r="H188" s="151">
        <v>140.56399999999999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</row>
    <row r="189" spans="2:65" s="11" customFormat="1">
      <c r="B189" s="148"/>
      <c r="D189" s="144" t="s">
        <v>255</v>
      </c>
      <c r="E189" s="149" t="s">
        <v>699</v>
      </c>
      <c r="F189" s="150" t="s">
        <v>3183</v>
      </c>
      <c r="H189" s="151">
        <v>154.232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82</v>
      </c>
      <c r="AY189" s="149" t="s">
        <v>247</v>
      </c>
    </row>
    <row r="190" spans="2:65" s="10" customFormat="1" ht="25.9" customHeight="1">
      <c r="B190" s="120"/>
      <c r="D190" s="121" t="s">
        <v>74</v>
      </c>
      <c r="E190" s="122" t="s">
        <v>84</v>
      </c>
      <c r="F190" s="122" t="s">
        <v>304</v>
      </c>
      <c r="I190" s="123"/>
      <c r="J190" s="124">
        <f>BK190</f>
        <v>0</v>
      </c>
      <c r="L190" s="120"/>
      <c r="M190" s="125"/>
      <c r="P190" s="126">
        <f>SUM(P191:P198)</f>
        <v>0</v>
      </c>
      <c r="R190" s="126">
        <f>SUM(R191:R198)</f>
        <v>0</v>
      </c>
      <c r="T190" s="127">
        <f>SUM(T191:T198)</f>
        <v>0</v>
      </c>
      <c r="AR190" s="121" t="s">
        <v>82</v>
      </c>
      <c r="AT190" s="128" t="s">
        <v>74</v>
      </c>
      <c r="AU190" s="128" t="s">
        <v>75</v>
      </c>
      <c r="AY190" s="121" t="s">
        <v>247</v>
      </c>
      <c r="BK190" s="129">
        <f>SUM(BK191:BK198)</f>
        <v>0</v>
      </c>
    </row>
    <row r="191" spans="2:65" s="1" customFormat="1" ht="24.2" customHeight="1">
      <c r="B191" s="130"/>
      <c r="C191" s="131" t="s">
        <v>295</v>
      </c>
      <c r="D191" s="131" t="s">
        <v>248</v>
      </c>
      <c r="E191" s="132" t="s">
        <v>3001</v>
      </c>
      <c r="F191" s="133" t="s">
        <v>3002</v>
      </c>
      <c r="G191" s="134" t="s">
        <v>298</v>
      </c>
      <c r="H191" s="135">
        <v>1001.5</v>
      </c>
      <c r="I191" s="136"/>
      <c r="J191" s="137">
        <f>ROUND(I191*H191,2)</f>
        <v>0</v>
      </c>
      <c r="K191" s="133" t="s">
        <v>1577</v>
      </c>
      <c r="L191" s="32"/>
      <c r="M191" s="138" t="s">
        <v>1</v>
      </c>
      <c r="N191" s="139" t="s">
        <v>40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96</v>
      </c>
      <c r="AT191" s="142" t="s">
        <v>248</v>
      </c>
      <c r="AU191" s="142" t="s">
        <v>82</v>
      </c>
      <c r="AY191" s="17" t="s">
        <v>247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82</v>
      </c>
      <c r="BK191" s="143">
        <f>ROUND(I191*H191,2)</f>
        <v>0</v>
      </c>
      <c r="BL191" s="17" t="s">
        <v>96</v>
      </c>
      <c r="BM191" s="142" t="s">
        <v>3184</v>
      </c>
    </row>
    <row r="192" spans="2:65" s="1" customFormat="1">
      <c r="B192" s="32"/>
      <c r="D192" s="144" t="s">
        <v>253</v>
      </c>
      <c r="F192" s="145" t="s">
        <v>3004</v>
      </c>
      <c r="I192" s="146"/>
      <c r="L192" s="32"/>
      <c r="M192" s="147"/>
      <c r="T192" s="55"/>
      <c r="AT192" s="17" t="s">
        <v>253</v>
      </c>
      <c r="AU192" s="17" t="s">
        <v>82</v>
      </c>
    </row>
    <row r="193" spans="2:65" s="1" customFormat="1" ht="48.75">
      <c r="B193" s="32"/>
      <c r="D193" s="144" t="s">
        <v>1580</v>
      </c>
      <c r="F193" s="166" t="s">
        <v>3005</v>
      </c>
      <c r="I193" s="146"/>
      <c r="L193" s="32"/>
      <c r="M193" s="147"/>
      <c r="T193" s="55"/>
      <c r="AT193" s="17" t="s">
        <v>1580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2969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2" customFormat="1">
      <c r="B195" s="155"/>
      <c r="D195" s="144" t="s">
        <v>255</v>
      </c>
      <c r="E195" s="156" t="s">
        <v>1</v>
      </c>
      <c r="F195" s="157" t="s">
        <v>3006</v>
      </c>
      <c r="H195" s="156" t="s">
        <v>1</v>
      </c>
      <c r="I195" s="158"/>
      <c r="L195" s="155"/>
      <c r="M195" s="159"/>
      <c r="T195" s="160"/>
      <c r="AT195" s="156" t="s">
        <v>255</v>
      </c>
      <c r="AU195" s="156" t="s">
        <v>82</v>
      </c>
      <c r="AV195" s="12" t="s">
        <v>82</v>
      </c>
      <c r="AW195" s="12" t="s">
        <v>32</v>
      </c>
      <c r="AX195" s="12" t="s">
        <v>75</v>
      </c>
      <c r="AY195" s="156" t="s">
        <v>247</v>
      </c>
    </row>
    <row r="196" spans="2:65" s="11" customFormat="1">
      <c r="B196" s="148"/>
      <c r="D196" s="144" t="s">
        <v>255</v>
      </c>
      <c r="E196" s="149" t="s">
        <v>973</v>
      </c>
      <c r="F196" s="150" t="s">
        <v>3185</v>
      </c>
      <c r="H196" s="151">
        <v>88.75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75</v>
      </c>
      <c r="AY196" s="149" t="s">
        <v>247</v>
      </c>
    </row>
    <row r="197" spans="2:65" s="11" customFormat="1" ht="22.5">
      <c r="B197" s="148"/>
      <c r="D197" s="144" t="s">
        <v>255</v>
      </c>
      <c r="E197" s="149" t="s">
        <v>466</v>
      </c>
      <c r="F197" s="150" t="s">
        <v>3186</v>
      </c>
      <c r="H197" s="151">
        <v>912.75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75</v>
      </c>
      <c r="AY197" s="149" t="s">
        <v>247</v>
      </c>
    </row>
    <row r="198" spans="2:65" s="11" customFormat="1">
      <c r="B198" s="148"/>
      <c r="D198" s="144" t="s">
        <v>255</v>
      </c>
      <c r="E198" s="149" t="s">
        <v>871</v>
      </c>
      <c r="F198" s="150" t="s">
        <v>2433</v>
      </c>
      <c r="H198" s="151">
        <v>1001.5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82</v>
      </c>
      <c r="AY198" s="149" t="s">
        <v>247</v>
      </c>
    </row>
    <row r="199" spans="2:65" s="10" customFormat="1" ht="25.9" customHeight="1">
      <c r="B199" s="120"/>
      <c r="D199" s="121" t="s">
        <v>74</v>
      </c>
      <c r="E199" s="122" t="s">
        <v>96</v>
      </c>
      <c r="F199" s="122" t="s">
        <v>948</v>
      </c>
      <c r="I199" s="123"/>
      <c r="J199" s="124">
        <f>BK199</f>
        <v>0</v>
      </c>
      <c r="L199" s="120"/>
      <c r="M199" s="125"/>
      <c r="P199" s="126">
        <f>SUM(P200:P230)</f>
        <v>0</v>
      </c>
      <c r="R199" s="126">
        <f>SUM(R200:R230)</f>
        <v>0</v>
      </c>
      <c r="T199" s="127">
        <f>SUM(T200:T230)</f>
        <v>0</v>
      </c>
      <c r="AR199" s="121" t="s">
        <v>82</v>
      </c>
      <c r="AT199" s="128" t="s">
        <v>74</v>
      </c>
      <c r="AU199" s="128" t="s">
        <v>75</v>
      </c>
      <c r="AY199" s="121" t="s">
        <v>247</v>
      </c>
      <c r="BK199" s="129">
        <f>SUM(BK200:BK230)</f>
        <v>0</v>
      </c>
    </row>
    <row r="200" spans="2:65" s="1" customFormat="1" ht="24.2" customHeight="1">
      <c r="B200" s="130"/>
      <c r="C200" s="131" t="s">
        <v>305</v>
      </c>
      <c r="D200" s="131" t="s">
        <v>248</v>
      </c>
      <c r="E200" s="132" t="s">
        <v>3009</v>
      </c>
      <c r="F200" s="133" t="s">
        <v>1656</v>
      </c>
      <c r="G200" s="134" t="s">
        <v>269</v>
      </c>
      <c r="H200" s="135">
        <v>13.178000000000001</v>
      </c>
      <c r="I200" s="136"/>
      <c r="J200" s="137">
        <f>ROUND(I200*H200,2)</f>
        <v>0</v>
      </c>
      <c r="K200" s="133" t="s">
        <v>1577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3187</v>
      </c>
    </row>
    <row r="201" spans="2:65" s="1" customFormat="1">
      <c r="B201" s="32"/>
      <c r="D201" s="144" t="s">
        <v>253</v>
      </c>
      <c r="F201" s="145" t="s">
        <v>3011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" customFormat="1" ht="48.75">
      <c r="B202" s="32"/>
      <c r="D202" s="144" t="s">
        <v>1580</v>
      </c>
      <c r="F202" s="166" t="s">
        <v>3012</v>
      </c>
      <c r="I202" s="146"/>
      <c r="L202" s="32"/>
      <c r="M202" s="147"/>
      <c r="T202" s="55"/>
      <c r="AT202" s="17" t="s">
        <v>1580</v>
      </c>
      <c r="AU202" s="17" t="s">
        <v>82</v>
      </c>
    </row>
    <row r="203" spans="2:65" s="12" customFormat="1">
      <c r="B203" s="155"/>
      <c r="D203" s="144" t="s">
        <v>255</v>
      </c>
      <c r="E203" s="156" t="s">
        <v>1</v>
      </c>
      <c r="F203" s="157" t="s">
        <v>2969</v>
      </c>
      <c r="H203" s="156" t="s">
        <v>1</v>
      </c>
      <c r="I203" s="158"/>
      <c r="L203" s="155"/>
      <c r="M203" s="159"/>
      <c r="T203" s="160"/>
      <c r="AT203" s="156" t="s">
        <v>255</v>
      </c>
      <c r="AU203" s="156" t="s">
        <v>82</v>
      </c>
      <c r="AV203" s="12" t="s">
        <v>82</v>
      </c>
      <c r="AW203" s="12" t="s">
        <v>32</v>
      </c>
      <c r="AX203" s="12" t="s">
        <v>75</v>
      </c>
      <c r="AY203" s="156" t="s">
        <v>247</v>
      </c>
    </row>
    <row r="204" spans="2:65" s="11" customFormat="1">
      <c r="B204" s="148"/>
      <c r="D204" s="144" t="s">
        <v>255</v>
      </c>
      <c r="E204" s="149" t="s">
        <v>720</v>
      </c>
      <c r="F204" s="150" t="s">
        <v>3188</v>
      </c>
      <c r="H204" s="151">
        <v>4.7080000000000002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347</v>
      </c>
      <c r="F205" s="150" t="s">
        <v>3189</v>
      </c>
      <c r="H205" s="151">
        <v>8.4700000000000006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75</v>
      </c>
      <c r="AY205" s="149" t="s">
        <v>247</v>
      </c>
    </row>
    <row r="206" spans="2:65" s="11" customFormat="1">
      <c r="B206" s="148"/>
      <c r="D206" s="144" t="s">
        <v>255</v>
      </c>
      <c r="E206" s="149" t="s">
        <v>643</v>
      </c>
      <c r="F206" s="150" t="s">
        <v>3190</v>
      </c>
      <c r="H206" s="151">
        <v>13.178000000000001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</row>
    <row r="207" spans="2:65" s="1" customFormat="1" ht="24.2" customHeight="1">
      <c r="B207" s="130"/>
      <c r="C207" s="131" t="s">
        <v>315</v>
      </c>
      <c r="D207" s="131" t="s">
        <v>248</v>
      </c>
      <c r="E207" s="132" t="s">
        <v>3016</v>
      </c>
      <c r="F207" s="133" t="s">
        <v>1656</v>
      </c>
      <c r="G207" s="134" t="s">
        <v>269</v>
      </c>
      <c r="H207" s="135">
        <v>44.066000000000003</v>
      </c>
      <c r="I207" s="136"/>
      <c r="J207" s="137">
        <f>ROUND(I207*H207,2)</f>
        <v>0</v>
      </c>
      <c r="K207" s="133" t="s">
        <v>2022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96</v>
      </c>
      <c r="AT207" s="142" t="s">
        <v>248</v>
      </c>
      <c r="AU207" s="142" t="s">
        <v>82</v>
      </c>
      <c r="AY207" s="17" t="s">
        <v>247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96</v>
      </c>
      <c r="BM207" s="142" t="s">
        <v>3191</v>
      </c>
    </row>
    <row r="208" spans="2:65" s="1" customFormat="1">
      <c r="B208" s="32"/>
      <c r="D208" s="144" t="s">
        <v>253</v>
      </c>
      <c r="F208" s="145" t="s">
        <v>3018</v>
      </c>
      <c r="I208" s="146"/>
      <c r="L208" s="32"/>
      <c r="M208" s="147"/>
      <c r="T208" s="55"/>
      <c r="AT208" s="17" t="s">
        <v>253</v>
      </c>
      <c r="AU208" s="17" t="s">
        <v>82</v>
      </c>
    </row>
    <row r="209" spans="2:65" s="1" customFormat="1" ht="39">
      <c r="B209" s="32"/>
      <c r="D209" s="144" t="s">
        <v>1580</v>
      </c>
      <c r="F209" s="166" t="s">
        <v>1659</v>
      </c>
      <c r="I209" s="146"/>
      <c r="L209" s="32"/>
      <c r="M209" s="147"/>
      <c r="T209" s="55"/>
      <c r="AT209" s="17" t="s">
        <v>1580</v>
      </c>
      <c r="AU209" s="17" t="s">
        <v>82</v>
      </c>
    </row>
    <row r="210" spans="2:65" s="12" customFormat="1">
      <c r="B210" s="155"/>
      <c r="D210" s="144" t="s">
        <v>255</v>
      </c>
      <c r="E210" s="156" t="s">
        <v>1</v>
      </c>
      <c r="F210" s="157" t="s">
        <v>2969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</row>
    <row r="211" spans="2:65" s="11" customFormat="1">
      <c r="B211" s="148"/>
      <c r="D211" s="144" t="s">
        <v>255</v>
      </c>
      <c r="E211" s="149" t="s">
        <v>735</v>
      </c>
      <c r="F211" s="150" t="s">
        <v>3192</v>
      </c>
      <c r="H211" s="151">
        <v>3.9049999999999998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75</v>
      </c>
      <c r="AY211" s="149" t="s">
        <v>247</v>
      </c>
    </row>
    <row r="212" spans="2:65" s="11" customFormat="1" ht="22.5">
      <c r="B212" s="148"/>
      <c r="D212" s="144" t="s">
        <v>255</v>
      </c>
      <c r="E212" s="149" t="s">
        <v>353</v>
      </c>
      <c r="F212" s="150" t="s">
        <v>3193</v>
      </c>
      <c r="H212" s="151">
        <v>40.161000000000001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646</v>
      </c>
      <c r="F213" s="150" t="s">
        <v>1966</v>
      </c>
      <c r="H213" s="151">
        <v>44.066000000000003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82</v>
      </c>
      <c r="AY213" s="149" t="s">
        <v>247</v>
      </c>
    </row>
    <row r="214" spans="2:65" s="1" customFormat="1" ht="24.2" customHeight="1">
      <c r="B214" s="130"/>
      <c r="C214" s="131" t="s">
        <v>322</v>
      </c>
      <c r="D214" s="131" t="s">
        <v>248</v>
      </c>
      <c r="E214" s="132" t="s">
        <v>1644</v>
      </c>
      <c r="F214" s="133" t="s">
        <v>1645</v>
      </c>
      <c r="G214" s="134" t="s">
        <v>269</v>
      </c>
      <c r="H214" s="135">
        <v>6.65</v>
      </c>
      <c r="I214" s="136"/>
      <c r="J214" s="137">
        <f>ROUND(I214*H214,2)</f>
        <v>0</v>
      </c>
      <c r="K214" s="133" t="s">
        <v>1577</v>
      </c>
      <c r="L214" s="32"/>
      <c r="M214" s="138" t="s">
        <v>1</v>
      </c>
      <c r="N214" s="139" t="s">
        <v>40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96</v>
      </c>
      <c r="AT214" s="142" t="s">
        <v>248</v>
      </c>
      <c r="AU214" s="142" t="s">
        <v>82</v>
      </c>
      <c r="AY214" s="17" t="s">
        <v>247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82</v>
      </c>
      <c r="BK214" s="143">
        <f>ROUND(I214*H214,2)</f>
        <v>0</v>
      </c>
      <c r="BL214" s="17" t="s">
        <v>96</v>
      </c>
      <c r="BM214" s="142" t="s">
        <v>3194</v>
      </c>
    </row>
    <row r="215" spans="2:65" s="1" customFormat="1">
      <c r="B215" s="32"/>
      <c r="D215" s="144" t="s">
        <v>253</v>
      </c>
      <c r="F215" s="145" t="s">
        <v>1647</v>
      </c>
      <c r="I215" s="146"/>
      <c r="L215" s="32"/>
      <c r="M215" s="147"/>
      <c r="T215" s="55"/>
      <c r="AT215" s="17" t="s">
        <v>253</v>
      </c>
      <c r="AU215" s="17" t="s">
        <v>82</v>
      </c>
    </row>
    <row r="216" spans="2:65" s="1" customFormat="1" ht="263.25">
      <c r="B216" s="32"/>
      <c r="D216" s="144" t="s">
        <v>1580</v>
      </c>
      <c r="F216" s="166" t="s">
        <v>1626</v>
      </c>
      <c r="I216" s="146"/>
      <c r="L216" s="32"/>
      <c r="M216" s="147"/>
      <c r="T216" s="55"/>
      <c r="AT216" s="17" t="s">
        <v>1580</v>
      </c>
      <c r="AU216" s="17" t="s">
        <v>82</v>
      </c>
    </row>
    <row r="217" spans="2:65" s="12" customFormat="1">
      <c r="B217" s="155"/>
      <c r="D217" s="144" t="s">
        <v>255</v>
      </c>
      <c r="E217" s="156" t="s">
        <v>1</v>
      </c>
      <c r="F217" s="157" t="s">
        <v>2969</v>
      </c>
      <c r="H217" s="156" t="s">
        <v>1</v>
      </c>
      <c r="I217" s="158"/>
      <c r="L217" s="155"/>
      <c r="M217" s="159"/>
      <c r="T217" s="160"/>
      <c r="AT217" s="156" t="s">
        <v>255</v>
      </c>
      <c r="AU217" s="156" t="s">
        <v>82</v>
      </c>
      <c r="AV217" s="12" t="s">
        <v>82</v>
      </c>
      <c r="AW217" s="12" t="s">
        <v>32</v>
      </c>
      <c r="AX217" s="12" t="s">
        <v>75</v>
      </c>
      <c r="AY217" s="156" t="s">
        <v>247</v>
      </c>
    </row>
    <row r="218" spans="2:65" s="11" customFormat="1">
      <c r="B218" s="148"/>
      <c r="D218" s="144" t="s">
        <v>255</v>
      </c>
      <c r="E218" s="149" t="s">
        <v>738</v>
      </c>
      <c r="F218" s="150" t="s">
        <v>3195</v>
      </c>
      <c r="H218" s="151">
        <v>3.8719999999999999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358</v>
      </c>
      <c r="F219" s="150" t="s">
        <v>3196</v>
      </c>
      <c r="H219" s="151">
        <v>0.72199999999999998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376</v>
      </c>
      <c r="F220" s="150" t="s">
        <v>3023</v>
      </c>
      <c r="H220" s="151">
        <v>0.9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2060</v>
      </c>
      <c r="F221" s="150" t="s">
        <v>3024</v>
      </c>
      <c r="H221" s="151">
        <v>1.1559999999999999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2062</v>
      </c>
      <c r="F222" s="150" t="s">
        <v>3197</v>
      </c>
      <c r="H222" s="151">
        <v>6.65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82</v>
      </c>
      <c r="AY222" s="149" t="s">
        <v>247</v>
      </c>
    </row>
    <row r="223" spans="2:65" s="1" customFormat="1" ht="24.2" customHeight="1">
      <c r="B223" s="130"/>
      <c r="C223" s="131" t="s">
        <v>328</v>
      </c>
      <c r="D223" s="131" t="s">
        <v>248</v>
      </c>
      <c r="E223" s="132" t="s">
        <v>1655</v>
      </c>
      <c r="F223" s="133" t="s">
        <v>1656</v>
      </c>
      <c r="G223" s="134" t="s">
        <v>269</v>
      </c>
      <c r="H223" s="135">
        <v>12.324</v>
      </c>
      <c r="I223" s="136"/>
      <c r="J223" s="137">
        <f>ROUND(I223*H223,2)</f>
        <v>0</v>
      </c>
      <c r="K223" s="133" t="s">
        <v>1577</v>
      </c>
      <c r="L223" s="32"/>
      <c r="M223" s="138" t="s">
        <v>1</v>
      </c>
      <c r="N223" s="139" t="s">
        <v>40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96</v>
      </c>
      <c r="AT223" s="142" t="s">
        <v>248</v>
      </c>
      <c r="AU223" s="142" t="s">
        <v>82</v>
      </c>
      <c r="AY223" s="17" t="s">
        <v>247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82</v>
      </c>
      <c r="BK223" s="143">
        <f>ROUND(I223*H223,2)</f>
        <v>0</v>
      </c>
      <c r="BL223" s="17" t="s">
        <v>96</v>
      </c>
      <c r="BM223" s="142" t="s">
        <v>3198</v>
      </c>
    </row>
    <row r="224" spans="2:65" s="1" customFormat="1">
      <c r="B224" s="32"/>
      <c r="D224" s="144" t="s">
        <v>253</v>
      </c>
      <c r="F224" s="145" t="s">
        <v>1658</v>
      </c>
      <c r="I224" s="146"/>
      <c r="L224" s="32"/>
      <c r="M224" s="147"/>
      <c r="T224" s="55"/>
      <c r="AT224" s="17" t="s">
        <v>253</v>
      </c>
      <c r="AU224" s="17" t="s">
        <v>82</v>
      </c>
    </row>
    <row r="225" spans="2:65" s="1" customFormat="1" ht="39">
      <c r="B225" s="32"/>
      <c r="D225" s="144" t="s">
        <v>1580</v>
      </c>
      <c r="F225" s="166" t="s">
        <v>1659</v>
      </c>
      <c r="I225" s="146"/>
      <c r="L225" s="32"/>
      <c r="M225" s="147"/>
      <c r="T225" s="55"/>
      <c r="AT225" s="17" t="s">
        <v>1580</v>
      </c>
      <c r="AU225" s="17" t="s">
        <v>82</v>
      </c>
    </row>
    <row r="226" spans="2:65" s="12" customFormat="1">
      <c r="B226" s="155"/>
      <c r="D226" s="144" t="s">
        <v>255</v>
      </c>
      <c r="E226" s="156" t="s">
        <v>1</v>
      </c>
      <c r="F226" s="157" t="s">
        <v>2969</v>
      </c>
      <c r="H226" s="156" t="s">
        <v>1</v>
      </c>
      <c r="I226" s="158"/>
      <c r="L226" s="155"/>
      <c r="M226" s="159"/>
      <c r="T226" s="160"/>
      <c r="AT226" s="156" t="s">
        <v>255</v>
      </c>
      <c r="AU226" s="156" t="s">
        <v>82</v>
      </c>
      <c r="AV226" s="12" t="s">
        <v>82</v>
      </c>
      <c r="AW226" s="12" t="s">
        <v>32</v>
      </c>
      <c r="AX226" s="12" t="s">
        <v>75</v>
      </c>
      <c r="AY226" s="156" t="s">
        <v>247</v>
      </c>
    </row>
    <row r="227" spans="2:65" s="11" customFormat="1">
      <c r="B227" s="148"/>
      <c r="D227" s="144" t="s">
        <v>255</v>
      </c>
      <c r="E227" s="149" t="s">
        <v>755</v>
      </c>
      <c r="F227" s="150" t="s">
        <v>3199</v>
      </c>
      <c r="H227" s="151">
        <v>2.9039999999999999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367</v>
      </c>
      <c r="F228" s="150" t="s">
        <v>3028</v>
      </c>
      <c r="H228" s="151">
        <v>4.3739999999999997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>
      <c r="B229" s="148"/>
      <c r="D229" s="144" t="s">
        <v>255</v>
      </c>
      <c r="E229" s="149" t="s">
        <v>383</v>
      </c>
      <c r="F229" s="150" t="s">
        <v>3029</v>
      </c>
      <c r="H229" s="151">
        <v>5.0460000000000003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385</v>
      </c>
      <c r="F230" s="150" t="s">
        <v>3200</v>
      </c>
      <c r="H230" s="151">
        <v>12.324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82</v>
      </c>
      <c r="AY230" s="149" t="s">
        <v>247</v>
      </c>
    </row>
    <row r="231" spans="2:65" s="10" customFormat="1" ht="25.9" customHeight="1">
      <c r="B231" s="120"/>
      <c r="D231" s="121" t="s">
        <v>74</v>
      </c>
      <c r="E231" s="122" t="s">
        <v>305</v>
      </c>
      <c r="F231" s="122" t="s">
        <v>359</v>
      </c>
      <c r="I231" s="123"/>
      <c r="J231" s="124">
        <f>BK231</f>
        <v>0</v>
      </c>
      <c r="L231" s="120"/>
      <c r="M231" s="125"/>
      <c r="P231" s="126">
        <f>SUM(P232:P337)</f>
        <v>0</v>
      </c>
      <c r="R231" s="126">
        <f>SUM(R232:R337)</f>
        <v>0</v>
      </c>
      <c r="T231" s="127">
        <f>SUM(T232:T337)</f>
        <v>0</v>
      </c>
      <c r="AR231" s="121" t="s">
        <v>82</v>
      </c>
      <c r="AT231" s="128" t="s">
        <v>74</v>
      </c>
      <c r="AU231" s="128" t="s">
        <v>75</v>
      </c>
      <c r="AY231" s="121" t="s">
        <v>247</v>
      </c>
      <c r="BK231" s="129">
        <f>SUM(BK232:BK337)</f>
        <v>0</v>
      </c>
    </row>
    <row r="232" spans="2:65" s="1" customFormat="1" ht="21.75" customHeight="1">
      <c r="B232" s="130"/>
      <c r="C232" s="131" t="s">
        <v>335</v>
      </c>
      <c r="D232" s="131" t="s">
        <v>248</v>
      </c>
      <c r="E232" s="132" t="s">
        <v>3031</v>
      </c>
      <c r="F232" s="133" t="s">
        <v>3032</v>
      </c>
      <c r="G232" s="134" t="s">
        <v>308</v>
      </c>
      <c r="H232" s="135">
        <v>86.8</v>
      </c>
      <c r="I232" s="136"/>
      <c r="J232" s="137">
        <f>ROUND(I232*H232,2)</f>
        <v>0</v>
      </c>
      <c r="K232" s="133" t="s">
        <v>1577</v>
      </c>
      <c r="L232" s="32"/>
      <c r="M232" s="138" t="s">
        <v>1</v>
      </c>
      <c r="N232" s="139" t="s">
        <v>40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96</v>
      </c>
      <c r="AT232" s="142" t="s">
        <v>248</v>
      </c>
      <c r="AU232" s="142" t="s">
        <v>82</v>
      </c>
      <c r="AY232" s="17" t="s">
        <v>247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82</v>
      </c>
      <c r="BK232" s="143">
        <f>ROUND(I232*H232,2)</f>
        <v>0</v>
      </c>
      <c r="BL232" s="17" t="s">
        <v>96</v>
      </c>
      <c r="BM232" s="142" t="s">
        <v>3201</v>
      </c>
    </row>
    <row r="233" spans="2:65" s="1" customFormat="1">
      <c r="B233" s="32"/>
      <c r="D233" s="144" t="s">
        <v>253</v>
      </c>
      <c r="F233" s="145" t="s">
        <v>3032</v>
      </c>
      <c r="I233" s="146"/>
      <c r="L233" s="32"/>
      <c r="M233" s="147"/>
      <c r="T233" s="55"/>
      <c r="AT233" s="17" t="s">
        <v>253</v>
      </c>
      <c r="AU233" s="17" t="s">
        <v>82</v>
      </c>
    </row>
    <row r="234" spans="2:65" s="1" customFormat="1" ht="68.25">
      <c r="B234" s="32"/>
      <c r="D234" s="144" t="s">
        <v>1580</v>
      </c>
      <c r="F234" s="166" t="s">
        <v>1670</v>
      </c>
      <c r="I234" s="146"/>
      <c r="L234" s="32"/>
      <c r="M234" s="147"/>
      <c r="T234" s="55"/>
      <c r="AT234" s="17" t="s">
        <v>1580</v>
      </c>
      <c r="AU234" s="17" t="s">
        <v>82</v>
      </c>
    </row>
    <row r="235" spans="2:65" s="12" customFormat="1">
      <c r="B235" s="155"/>
      <c r="D235" s="144" t="s">
        <v>255</v>
      </c>
      <c r="E235" s="156" t="s">
        <v>1</v>
      </c>
      <c r="F235" s="157" t="s">
        <v>2969</v>
      </c>
      <c r="H235" s="156" t="s">
        <v>1</v>
      </c>
      <c r="I235" s="158"/>
      <c r="L235" s="155"/>
      <c r="M235" s="159"/>
      <c r="T235" s="160"/>
      <c r="AT235" s="156" t="s">
        <v>255</v>
      </c>
      <c r="AU235" s="156" t="s">
        <v>82</v>
      </c>
      <c r="AV235" s="12" t="s">
        <v>82</v>
      </c>
      <c r="AW235" s="12" t="s">
        <v>32</v>
      </c>
      <c r="AX235" s="12" t="s">
        <v>75</v>
      </c>
      <c r="AY235" s="156" t="s">
        <v>247</v>
      </c>
    </row>
    <row r="236" spans="2:65" s="11" customFormat="1">
      <c r="B236" s="148"/>
      <c r="D236" s="144" t="s">
        <v>255</v>
      </c>
      <c r="E236" s="149" t="s">
        <v>256</v>
      </c>
      <c r="F236" s="150" t="s">
        <v>3202</v>
      </c>
      <c r="H236" s="151">
        <v>44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75</v>
      </c>
      <c r="AY236" s="149" t="s">
        <v>247</v>
      </c>
    </row>
    <row r="237" spans="2:65" s="11" customFormat="1">
      <c r="B237" s="148"/>
      <c r="D237" s="144" t="s">
        <v>255</v>
      </c>
      <c r="E237" s="149" t="s">
        <v>1529</v>
      </c>
      <c r="F237" s="150" t="s">
        <v>3203</v>
      </c>
      <c r="H237" s="151">
        <v>42.8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1531</v>
      </c>
      <c r="F238" s="150" t="s">
        <v>2033</v>
      </c>
      <c r="H238" s="151">
        <v>86.8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82</v>
      </c>
      <c r="AY238" s="149" t="s">
        <v>247</v>
      </c>
    </row>
    <row r="239" spans="2:65" s="1" customFormat="1" ht="21.75" customHeight="1">
      <c r="B239" s="130"/>
      <c r="C239" s="131" t="s">
        <v>342</v>
      </c>
      <c r="D239" s="131" t="s">
        <v>248</v>
      </c>
      <c r="E239" s="132" t="s">
        <v>3204</v>
      </c>
      <c r="F239" s="133" t="s">
        <v>3205</v>
      </c>
      <c r="G239" s="134" t="s">
        <v>308</v>
      </c>
      <c r="H239" s="135">
        <v>8.1999999999999993</v>
      </c>
      <c r="I239" s="136"/>
      <c r="J239" s="137">
        <f>ROUND(I239*H239,2)</f>
        <v>0</v>
      </c>
      <c r="K239" s="133" t="s">
        <v>1577</v>
      </c>
      <c r="L239" s="32"/>
      <c r="M239" s="138" t="s">
        <v>1</v>
      </c>
      <c r="N239" s="139" t="s">
        <v>40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96</v>
      </c>
      <c r="AT239" s="142" t="s">
        <v>248</v>
      </c>
      <c r="AU239" s="142" t="s">
        <v>82</v>
      </c>
      <c r="AY239" s="17" t="s">
        <v>247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82</v>
      </c>
      <c r="BK239" s="143">
        <f>ROUND(I239*H239,2)</f>
        <v>0</v>
      </c>
      <c r="BL239" s="17" t="s">
        <v>96</v>
      </c>
      <c r="BM239" s="142" t="s">
        <v>3206</v>
      </c>
    </row>
    <row r="240" spans="2:65" s="1" customFormat="1">
      <c r="B240" s="32"/>
      <c r="D240" s="144" t="s">
        <v>253</v>
      </c>
      <c r="F240" s="145" t="s">
        <v>3205</v>
      </c>
      <c r="I240" s="146"/>
      <c r="L240" s="32"/>
      <c r="M240" s="147"/>
      <c r="T240" s="55"/>
      <c r="AT240" s="17" t="s">
        <v>253</v>
      </c>
      <c r="AU240" s="17" t="s">
        <v>82</v>
      </c>
    </row>
    <row r="241" spans="2:65" s="1" customFormat="1" ht="68.25">
      <c r="B241" s="32"/>
      <c r="D241" s="144" t="s">
        <v>1580</v>
      </c>
      <c r="F241" s="166" t="s">
        <v>1670</v>
      </c>
      <c r="I241" s="146"/>
      <c r="L241" s="32"/>
      <c r="M241" s="147"/>
      <c r="T241" s="55"/>
      <c r="AT241" s="17" t="s">
        <v>1580</v>
      </c>
      <c r="AU241" s="17" t="s">
        <v>82</v>
      </c>
    </row>
    <row r="242" spans="2:65" s="12" customFormat="1">
      <c r="B242" s="155"/>
      <c r="D242" s="144" t="s">
        <v>255</v>
      </c>
      <c r="E242" s="156" t="s">
        <v>1</v>
      </c>
      <c r="F242" s="157" t="s">
        <v>2969</v>
      </c>
      <c r="H242" s="156" t="s">
        <v>1</v>
      </c>
      <c r="I242" s="158"/>
      <c r="L242" s="155"/>
      <c r="M242" s="159"/>
      <c r="T242" s="160"/>
      <c r="AT242" s="156" t="s">
        <v>255</v>
      </c>
      <c r="AU242" s="156" t="s">
        <v>82</v>
      </c>
      <c r="AV242" s="12" t="s">
        <v>82</v>
      </c>
      <c r="AW242" s="12" t="s">
        <v>32</v>
      </c>
      <c r="AX242" s="12" t="s">
        <v>75</v>
      </c>
      <c r="AY242" s="156" t="s">
        <v>247</v>
      </c>
    </row>
    <row r="243" spans="2:65" s="11" customFormat="1">
      <c r="B243" s="148"/>
      <c r="D243" s="144" t="s">
        <v>255</v>
      </c>
      <c r="E243" s="149" t="s">
        <v>264</v>
      </c>
      <c r="F243" s="150" t="s">
        <v>3207</v>
      </c>
      <c r="H243" s="151">
        <v>8.1999999999999993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82</v>
      </c>
      <c r="AY243" s="149" t="s">
        <v>247</v>
      </c>
    </row>
    <row r="244" spans="2:65" s="1" customFormat="1" ht="24.2" customHeight="1">
      <c r="B244" s="130"/>
      <c r="C244" s="131" t="s">
        <v>348</v>
      </c>
      <c r="D244" s="131" t="s">
        <v>248</v>
      </c>
      <c r="E244" s="132" t="s">
        <v>3036</v>
      </c>
      <c r="F244" s="133" t="s">
        <v>3037</v>
      </c>
      <c r="G244" s="134" t="s">
        <v>363</v>
      </c>
      <c r="H244" s="135">
        <v>4</v>
      </c>
      <c r="I244" s="136"/>
      <c r="J244" s="137">
        <f>ROUND(I244*H244,2)</f>
        <v>0</v>
      </c>
      <c r="K244" s="133" t="s">
        <v>1577</v>
      </c>
      <c r="L244" s="32"/>
      <c r="M244" s="138" t="s">
        <v>1</v>
      </c>
      <c r="N244" s="139" t="s">
        <v>40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96</v>
      </c>
      <c r="AT244" s="142" t="s">
        <v>248</v>
      </c>
      <c r="AU244" s="142" t="s">
        <v>82</v>
      </c>
      <c r="AY244" s="17" t="s">
        <v>247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82</v>
      </c>
      <c r="BK244" s="143">
        <f>ROUND(I244*H244,2)</f>
        <v>0</v>
      </c>
      <c r="BL244" s="17" t="s">
        <v>96</v>
      </c>
      <c r="BM244" s="142" t="s">
        <v>3208</v>
      </c>
    </row>
    <row r="245" spans="2:65" s="1" customFormat="1" ht="87.75">
      <c r="B245" s="32"/>
      <c r="D245" s="144" t="s">
        <v>253</v>
      </c>
      <c r="F245" s="145" t="s">
        <v>3209</v>
      </c>
      <c r="I245" s="146"/>
      <c r="L245" s="32"/>
      <c r="M245" s="147"/>
      <c r="T245" s="55"/>
      <c r="AT245" s="17" t="s">
        <v>253</v>
      </c>
      <c r="AU245" s="17" t="s">
        <v>82</v>
      </c>
    </row>
    <row r="246" spans="2:65" s="1" customFormat="1" ht="165.75">
      <c r="B246" s="32"/>
      <c r="D246" s="144" t="s">
        <v>1580</v>
      </c>
      <c r="F246" s="166" t="s">
        <v>2747</v>
      </c>
      <c r="I246" s="146"/>
      <c r="L246" s="32"/>
      <c r="M246" s="147"/>
      <c r="T246" s="55"/>
      <c r="AT246" s="17" t="s">
        <v>1580</v>
      </c>
      <c r="AU246" s="17" t="s">
        <v>82</v>
      </c>
    </row>
    <row r="247" spans="2:65" s="12" customFormat="1">
      <c r="B247" s="155"/>
      <c r="D247" s="144" t="s">
        <v>255</v>
      </c>
      <c r="E247" s="156" t="s">
        <v>1</v>
      </c>
      <c r="F247" s="157" t="s">
        <v>2969</v>
      </c>
      <c r="H247" s="156" t="s">
        <v>1</v>
      </c>
      <c r="I247" s="158"/>
      <c r="L247" s="155"/>
      <c r="M247" s="159"/>
      <c r="T247" s="160"/>
      <c r="AT247" s="156" t="s">
        <v>255</v>
      </c>
      <c r="AU247" s="156" t="s">
        <v>82</v>
      </c>
      <c r="AV247" s="12" t="s">
        <v>82</v>
      </c>
      <c r="AW247" s="12" t="s">
        <v>32</v>
      </c>
      <c r="AX247" s="12" t="s">
        <v>75</v>
      </c>
      <c r="AY247" s="156" t="s">
        <v>247</v>
      </c>
    </row>
    <row r="248" spans="2:65" s="11" customFormat="1">
      <c r="B248" s="148"/>
      <c r="D248" s="144" t="s">
        <v>255</v>
      </c>
      <c r="E248" s="149" t="s">
        <v>457</v>
      </c>
      <c r="F248" s="150" t="s">
        <v>3210</v>
      </c>
      <c r="H248" s="151">
        <v>1</v>
      </c>
      <c r="I248" s="152"/>
      <c r="L248" s="148"/>
      <c r="M248" s="153"/>
      <c r="T248" s="154"/>
      <c r="AT248" s="149" t="s">
        <v>255</v>
      </c>
      <c r="AU248" s="149" t="s">
        <v>82</v>
      </c>
      <c r="AV248" s="11" t="s">
        <v>84</v>
      </c>
      <c r="AW248" s="11" t="s">
        <v>32</v>
      </c>
      <c r="AX248" s="11" t="s">
        <v>75</v>
      </c>
      <c r="AY248" s="149" t="s">
        <v>247</v>
      </c>
    </row>
    <row r="249" spans="2:65" s="11" customFormat="1">
      <c r="B249" s="148"/>
      <c r="D249" s="144" t="s">
        <v>255</v>
      </c>
      <c r="E249" s="149" t="s">
        <v>1536</v>
      </c>
      <c r="F249" s="150" t="s">
        <v>3211</v>
      </c>
      <c r="H249" s="151">
        <v>1</v>
      </c>
      <c r="I249" s="152"/>
      <c r="L249" s="148"/>
      <c r="M249" s="153"/>
      <c r="T249" s="154"/>
      <c r="AT249" s="149" t="s">
        <v>255</v>
      </c>
      <c r="AU249" s="149" t="s">
        <v>82</v>
      </c>
      <c r="AV249" s="11" t="s">
        <v>84</v>
      </c>
      <c r="AW249" s="11" t="s">
        <v>32</v>
      </c>
      <c r="AX249" s="11" t="s">
        <v>75</v>
      </c>
      <c r="AY249" s="149" t="s">
        <v>247</v>
      </c>
    </row>
    <row r="250" spans="2:65" s="11" customFormat="1">
      <c r="B250" s="148"/>
      <c r="D250" s="144" t="s">
        <v>255</v>
      </c>
      <c r="E250" s="149" t="s">
        <v>1538</v>
      </c>
      <c r="F250" s="150" t="s">
        <v>3212</v>
      </c>
      <c r="H250" s="151">
        <v>1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75</v>
      </c>
      <c r="AY250" s="149" t="s">
        <v>247</v>
      </c>
    </row>
    <row r="251" spans="2:65" s="11" customFormat="1">
      <c r="B251" s="148"/>
      <c r="D251" s="144" t="s">
        <v>255</v>
      </c>
      <c r="E251" s="149" t="s">
        <v>1691</v>
      </c>
      <c r="F251" s="150" t="s">
        <v>3213</v>
      </c>
      <c r="H251" s="151">
        <v>1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65" s="11" customFormat="1">
      <c r="B252" s="148"/>
      <c r="D252" s="144" t="s">
        <v>255</v>
      </c>
      <c r="E252" s="149" t="s">
        <v>1818</v>
      </c>
      <c r="F252" s="150" t="s">
        <v>1819</v>
      </c>
      <c r="H252" s="151">
        <v>4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82</v>
      </c>
      <c r="AY252" s="149" t="s">
        <v>247</v>
      </c>
    </row>
    <row r="253" spans="2:65" s="1" customFormat="1" ht="21.75" customHeight="1">
      <c r="B253" s="130"/>
      <c r="C253" s="131" t="s">
        <v>8</v>
      </c>
      <c r="D253" s="131" t="s">
        <v>248</v>
      </c>
      <c r="E253" s="132" t="s">
        <v>3044</v>
      </c>
      <c r="F253" s="133" t="s">
        <v>3045</v>
      </c>
      <c r="G253" s="134" t="s">
        <v>308</v>
      </c>
      <c r="H253" s="135">
        <v>35.5</v>
      </c>
      <c r="I253" s="136"/>
      <c r="J253" s="137">
        <f>ROUND(I253*H253,2)</f>
        <v>0</v>
      </c>
      <c r="K253" s="133" t="s">
        <v>1577</v>
      </c>
      <c r="L253" s="32"/>
      <c r="M253" s="138" t="s">
        <v>1</v>
      </c>
      <c r="N253" s="139" t="s">
        <v>40</v>
      </c>
      <c r="P253" s="140">
        <f>O253*H253</f>
        <v>0</v>
      </c>
      <c r="Q253" s="140">
        <v>0</v>
      </c>
      <c r="R253" s="140">
        <f>Q253*H253</f>
        <v>0</v>
      </c>
      <c r="S253" s="140">
        <v>0</v>
      </c>
      <c r="T253" s="141">
        <f>S253*H253</f>
        <v>0</v>
      </c>
      <c r="AR253" s="142" t="s">
        <v>96</v>
      </c>
      <c r="AT253" s="142" t="s">
        <v>248</v>
      </c>
      <c r="AU253" s="142" t="s">
        <v>82</v>
      </c>
      <c r="AY253" s="17" t="s">
        <v>247</v>
      </c>
      <c r="BE253" s="143">
        <f>IF(N253="základní",J253,0)</f>
        <v>0</v>
      </c>
      <c r="BF253" s="143">
        <f>IF(N253="snížená",J253,0)</f>
        <v>0</v>
      </c>
      <c r="BG253" s="143">
        <f>IF(N253="zákl. přenesená",J253,0)</f>
        <v>0</v>
      </c>
      <c r="BH253" s="143">
        <f>IF(N253="sníž. přenesená",J253,0)</f>
        <v>0</v>
      </c>
      <c r="BI253" s="143">
        <f>IF(N253="nulová",J253,0)</f>
        <v>0</v>
      </c>
      <c r="BJ253" s="17" t="s">
        <v>82</v>
      </c>
      <c r="BK253" s="143">
        <f>ROUND(I253*H253,2)</f>
        <v>0</v>
      </c>
      <c r="BL253" s="17" t="s">
        <v>96</v>
      </c>
      <c r="BM253" s="142" t="s">
        <v>3214</v>
      </c>
    </row>
    <row r="254" spans="2:65" s="1" customFormat="1" ht="29.25">
      <c r="B254" s="32"/>
      <c r="D254" s="144" t="s">
        <v>253</v>
      </c>
      <c r="F254" s="145" t="s">
        <v>3047</v>
      </c>
      <c r="I254" s="146"/>
      <c r="L254" s="32"/>
      <c r="M254" s="147"/>
      <c r="T254" s="55"/>
      <c r="AT254" s="17" t="s">
        <v>253</v>
      </c>
      <c r="AU254" s="17" t="s">
        <v>82</v>
      </c>
    </row>
    <row r="255" spans="2:65" s="1" customFormat="1" ht="175.5">
      <c r="B255" s="32"/>
      <c r="D255" s="144" t="s">
        <v>1580</v>
      </c>
      <c r="F255" s="166" t="s">
        <v>3048</v>
      </c>
      <c r="I255" s="146"/>
      <c r="L255" s="32"/>
      <c r="M255" s="147"/>
      <c r="T255" s="55"/>
      <c r="AT255" s="17" t="s">
        <v>1580</v>
      </c>
      <c r="AU255" s="17" t="s">
        <v>82</v>
      </c>
    </row>
    <row r="256" spans="2:65" s="12" customFormat="1">
      <c r="B256" s="155"/>
      <c r="D256" s="144" t="s">
        <v>255</v>
      </c>
      <c r="E256" s="156" t="s">
        <v>1</v>
      </c>
      <c r="F256" s="157" t="s">
        <v>2969</v>
      </c>
      <c r="H256" s="156" t="s">
        <v>1</v>
      </c>
      <c r="I256" s="158"/>
      <c r="L256" s="155"/>
      <c r="M256" s="159"/>
      <c r="T256" s="160"/>
      <c r="AT256" s="156" t="s">
        <v>255</v>
      </c>
      <c r="AU256" s="156" t="s">
        <v>82</v>
      </c>
      <c r="AV256" s="12" t="s">
        <v>82</v>
      </c>
      <c r="AW256" s="12" t="s">
        <v>32</v>
      </c>
      <c r="AX256" s="12" t="s">
        <v>75</v>
      </c>
      <c r="AY256" s="156" t="s">
        <v>247</v>
      </c>
    </row>
    <row r="257" spans="2:65" s="11" customFormat="1">
      <c r="B257" s="148"/>
      <c r="D257" s="144" t="s">
        <v>255</v>
      </c>
      <c r="E257" s="149" t="s">
        <v>463</v>
      </c>
      <c r="F257" s="150" t="s">
        <v>3215</v>
      </c>
      <c r="H257" s="151">
        <v>9</v>
      </c>
      <c r="I257" s="152"/>
      <c r="L257" s="148"/>
      <c r="M257" s="153"/>
      <c r="T257" s="154"/>
      <c r="AT257" s="149" t="s">
        <v>255</v>
      </c>
      <c r="AU257" s="149" t="s">
        <v>82</v>
      </c>
      <c r="AV257" s="11" t="s">
        <v>84</v>
      </c>
      <c r="AW257" s="11" t="s">
        <v>32</v>
      </c>
      <c r="AX257" s="11" t="s">
        <v>75</v>
      </c>
      <c r="AY257" s="149" t="s">
        <v>247</v>
      </c>
    </row>
    <row r="258" spans="2:65" s="11" customFormat="1">
      <c r="B258" s="148"/>
      <c r="D258" s="144" t="s">
        <v>255</v>
      </c>
      <c r="E258" s="149" t="s">
        <v>1541</v>
      </c>
      <c r="F258" s="150" t="s">
        <v>3216</v>
      </c>
      <c r="H258" s="151">
        <v>9.5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75</v>
      </c>
      <c r="AY258" s="149" t="s">
        <v>247</v>
      </c>
    </row>
    <row r="259" spans="2:65" s="11" customFormat="1">
      <c r="B259" s="148"/>
      <c r="D259" s="144" t="s">
        <v>255</v>
      </c>
      <c r="E259" s="149" t="s">
        <v>1543</v>
      </c>
      <c r="F259" s="150" t="s">
        <v>3217</v>
      </c>
      <c r="H259" s="151">
        <v>8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75</v>
      </c>
      <c r="AY259" s="149" t="s">
        <v>247</v>
      </c>
    </row>
    <row r="260" spans="2:65" s="11" customFormat="1">
      <c r="B260" s="148"/>
      <c r="D260" s="144" t="s">
        <v>255</v>
      </c>
      <c r="E260" s="149" t="s">
        <v>1192</v>
      </c>
      <c r="F260" s="150" t="s">
        <v>3218</v>
      </c>
      <c r="H260" s="151">
        <v>9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>
      <c r="B261" s="148"/>
      <c r="D261" s="144" t="s">
        <v>255</v>
      </c>
      <c r="E261" s="149" t="s">
        <v>1194</v>
      </c>
      <c r="F261" s="150" t="s">
        <v>1825</v>
      </c>
      <c r="H261" s="151">
        <v>35.5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82</v>
      </c>
      <c r="AY261" s="149" t="s">
        <v>247</v>
      </c>
    </row>
    <row r="262" spans="2:65" s="1" customFormat="1" ht="24.2" customHeight="1">
      <c r="B262" s="130"/>
      <c r="C262" s="131" t="s">
        <v>360</v>
      </c>
      <c r="D262" s="131" t="s">
        <v>248</v>
      </c>
      <c r="E262" s="132" t="s">
        <v>3052</v>
      </c>
      <c r="F262" s="133" t="s">
        <v>3053</v>
      </c>
      <c r="G262" s="134" t="s">
        <v>308</v>
      </c>
      <c r="H262" s="135">
        <v>365.1</v>
      </c>
      <c r="I262" s="136"/>
      <c r="J262" s="137">
        <f>ROUND(I262*H262,2)</f>
        <v>0</v>
      </c>
      <c r="K262" s="133" t="s">
        <v>1577</v>
      </c>
      <c r="L262" s="32"/>
      <c r="M262" s="138" t="s">
        <v>1</v>
      </c>
      <c r="N262" s="139" t="s">
        <v>40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96</v>
      </c>
      <c r="AT262" s="142" t="s">
        <v>248</v>
      </c>
      <c r="AU262" s="142" t="s">
        <v>82</v>
      </c>
      <c r="AY262" s="17" t="s">
        <v>247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82</v>
      </c>
      <c r="BK262" s="143">
        <f>ROUND(I262*H262,2)</f>
        <v>0</v>
      </c>
      <c r="BL262" s="17" t="s">
        <v>96</v>
      </c>
      <c r="BM262" s="142" t="s">
        <v>3219</v>
      </c>
    </row>
    <row r="263" spans="2:65" s="1" customFormat="1" ht="39">
      <c r="B263" s="32"/>
      <c r="D263" s="144" t="s">
        <v>253</v>
      </c>
      <c r="F263" s="145" t="s">
        <v>3055</v>
      </c>
      <c r="I263" s="146"/>
      <c r="L263" s="32"/>
      <c r="M263" s="147"/>
      <c r="T263" s="55"/>
      <c r="AT263" s="17" t="s">
        <v>253</v>
      </c>
      <c r="AU263" s="17" t="s">
        <v>82</v>
      </c>
    </row>
    <row r="264" spans="2:65" s="1" customFormat="1" ht="175.5">
      <c r="B264" s="32"/>
      <c r="D264" s="144" t="s">
        <v>1580</v>
      </c>
      <c r="F264" s="166" t="s">
        <v>3056</v>
      </c>
      <c r="I264" s="146"/>
      <c r="L264" s="32"/>
      <c r="M264" s="147"/>
      <c r="T264" s="55"/>
      <c r="AT264" s="17" t="s">
        <v>1580</v>
      </c>
      <c r="AU264" s="17" t="s">
        <v>82</v>
      </c>
    </row>
    <row r="265" spans="2:65" s="12" customFormat="1">
      <c r="B265" s="155"/>
      <c r="D265" s="144" t="s">
        <v>255</v>
      </c>
      <c r="E265" s="156" t="s">
        <v>1</v>
      </c>
      <c r="F265" s="157" t="s">
        <v>2969</v>
      </c>
      <c r="H265" s="156" t="s">
        <v>1</v>
      </c>
      <c r="I265" s="158"/>
      <c r="L265" s="155"/>
      <c r="M265" s="159"/>
      <c r="T265" s="160"/>
      <c r="AT265" s="156" t="s">
        <v>255</v>
      </c>
      <c r="AU265" s="156" t="s">
        <v>82</v>
      </c>
      <c r="AV265" s="12" t="s">
        <v>82</v>
      </c>
      <c r="AW265" s="12" t="s">
        <v>32</v>
      </c>
      <c r="AX265" s="12" t="s">
        <v>75</v>
      </c>
      <c r="AY265" s="156" t="s">
        <v>247</v>
      </c>
    </row>
    <row r="266" spans="2:65" s="11" customFormat="1">
      <c r="B266" s="148"/>
      <c r="D266" s="144" t="s">
        <v>255</v>
      </c>
      <c r="E266" s="149" t="s">
        <v>286</v>
      </c>
      <c r="F266" s="150" t="s">
        <v>3220</v>
      </c>
      <c r="H266" s="151">
        <v>57</v>
      </c>
      <c r="I266" s="152"/>
      <c r="L266" s="148"/>
      <c r="M266" s="153"/>
      <c r="T266" s="154"/>
      <c r="AT266" s="149" t="s">
        <v>255</v>
      </c>
      <c r="AU266" s="149" t="s">
        <v>82</v>
      </c>
      <c r="AV266" s="11" t="s">
        <v>84</v>
      </c>
      <c r="AW266" s="11" t="s">
        <v>32</v>
      </c>
      <c r="AX266" s="11" t="s">
        <v>75</v>
      </c>
      <c r="AY266" s="149" t="s">
        <v>247</v>
      </c>
    </row>
    <row r="267" spans="2:65" s="11" customFormat="1">
      <c r="B267" s="148"/>
      <c r="D267" s="144" t="s">
        <v>255</v>
      </c>
      <c r="E267" s="149" t="s">
        <v>258</v>
      </c>
      <c r="F267" s="150" t="s">
        <v>3221</v>
      </c>
      <c r="H267" s="151">
        <v>123</v>
      </c>
      <c r="I267" s="152"/>
      <c r="L267" s="148"/>
      <c r="M267" s="153"/>
      <c r="T267" s="154"/>
      <c r="AT267" s="149" t="s">
        <v>255</v>
      </c>
      <c r="AU267" s="149" t="s">
        <v>82</v>
      </c>
      <c r="AV267" s="11" t="s">
        <v>84</v>
      </c>
      <c r="AW267" s="11" t="s">
        <v>32</v>
      </c>
      <c r="AX267" s="11" t="s">
        <v>75</v>
      </c>
      <c r="AY267" s="149" t="s">
        <v>247</v>
      </c>
    </row>
    <row r="268" spans="2:65" s="11" customFormat="1">
      <c r="B268" s="148"/>
      <c r="D268" s="144" t="s">
        <v>255</v>
      </c>
      <c r="E268" s="149" t="s">
        <v>469</v>
      </c>
      <c r="F268" s="150" t="s">
        <v>3222</v>
      </c>
      <c r="H268" s="151">
        <v>115.9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75</v>
      </c>
      <c r="AY268" s="149" t="s">
        <v>247</v>
      </c>
    </row>
    <row r="269" spans="2:65" s="11" customFormat="1">
      <c r="B269" s="148"/>
      <c r="D269" s="144" t="s">
        <v>255</v>
      </c>
      <c r="E269" s="149" t="s">
        <v>535</v>
      </c>
      <c r="F269" s="150" t="s">
        <v>3223</v>
      </c>
      <c r="H269" s="151">
        <v>69.2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75</v>
      </c>
      <c r="AY269" s="149" t="s">
        <v>247</v>
      </c>
    </row>
    <row r="270" spans="2:65" s="11" customFormat="1">
      <c r="B270" s="148"/>
      <c r="D270" s="144" t="s">
        <v>255</v>
      </c>
      <c r="E270" s="149" t="s">
        <v>537</v>
      </c>
      <c r="F270" s="150" t="s">
        <v>3224</v>
      </c>
      <c r="H270" s="151">
        <v>365.1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82</v>
      </c>
      <c r="AY270" s="149" t="s">
        <v>247</v>
      </c>
    </row>
    <row r="271" spans="2:65" s="1" customFormat="1" ht="24.2" customHeight="1">
      <c r="B271" s="130"/>
      <c r="C271" s="131" t="s">
        <v>370</v>
      </c>
      <c r="D271" s="131" t="s">
        <v>248</v>
      </c>
      <c r="E271" s="132" t="s">
        <v>3065</v>
      </c>
      <c r="F271" s="133" t="s">
        <v>3066</v>
      </c>
      <c r="G271" s="134" t="s">
        <v>308</v>
      </c>
      <c r="H271" s="135">
        <v>42.8</v>
      </c>
      <c r="I271" s="136"/>
      <c r="J271" s="137">
        <f>ROUND(I271*H271,2)</f>
        <v>0</v>
      </c>
      <c r="K271" s="133" t="s">
        <v>1577</v>
      </c>
      <c r="L271" s="32"/>
      <c r="M271" s="138" t="s">
        <v>1</v>
      </c>
      <c r="N271" s="139" t="s">
        <v>40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96</v>
      </c>
      <c r="AT271" s="142" t="s">
        <v>248</v>
      </c>
      <c r="AU271" s="142" t="s">
        <v>82</v>
      </c>
      <c r="AY271" s="17" t="s">
        <v>247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82</v>
      </c>
      <c r="BK271" s="143">
        <f>ROUND(I271*H271,2)</f>
        <v>0</v>
      </c>
      <c r="BL271" s="17" t="s">
        <v>96</v>
      </c>
      <c r="BM271" s="142" t="s">
        <v>3225</v>
      </c>
    </row>
    <row r="272" spans="2:65" s="1" customFormat="1" ht="29.25">
      <c r="B272" s="32"/>
      <c r="D272" s="144" t="s">
        <v>253</v>
      </c>
      <c r="F272" s="145" t="s">
        <v>3068</v>
      </c>
      <c r="I272" s="146"/>
      <c r="L272" s="32"/>
      <c r="M272" s="147"/>
      <c r="T272" s="55"/>
      <c r="AT272" s="17" t="s">
        <v>253</v>
      </c>
      <c r="AU272" s="17" t="s">
        <v>82</v>
      </c>
    </row>
    <row r="273" spans="2:65" s="1" customFormat="1" ht="175.5">
      <c r="B273" s="32"/>
      <c r="D273" s="144" t="s">
        <v>1580</v>
      </c>
      <c r="F273" s="166" t="s">
        <v>2668</v>
      </c>
      <c r="I273" s="146"/>
      <c r="L273" s="32"/>
      <c r="M273" s="147"/>
      <c r="T273" s="55"/>
      <c r="AT273" s="17" t="s">
        <v>1580</v>
      </c>
      <c r="AU273" s="17" t="s">
        <v>82</v>
      </c>
    </row>
    <row r="274" spans="2:65" s="12" customFormat="1">
      <c r="B274" s="155"/>
      <c r="D274" s="144" t="s">
        <v>255</v>
      </c>
      <c r="E274" s="156" t="s">
        <v>1</v>
      </c>
      <c r="F274" s="157" t="s">
        <v>2969</v>
      </c>
      <c r="H274" s="156" t="s">
        <v>1</v>
      </c>
      <c r="I274" s="158"/>
      <c r="L274" s="155"/>
      <c r="M274" s="159"/>
      <c r="T274" s="160"/>
      <c r="AT274" s="156" t="s">
        <v>255</v>
      </c>
      <c r="AU274" s="156" t="s">
        <v>82</v>
      </c>
      <c r="AV274" s="12" t="s">
        <v>82</v>
      </c>
      <c r="AW274" s="12" t="s">
        <v>32</v>
      </c>
      <c r="AX274" s="12" t="s">
        <v>75</v>
      </c>
      <c r="AY274" s="156" t="s">
        <v>247</v>
      </c>
    </row>
    <row r="275" spans="2:65" s="11" customFormat="1">
      <c r="B275" s="148"/>
      <c r="D275" s="144" t="s">
        <v>255</v>
      </c>
      <c r="E275" s="149" t="s">
        <v>523</v>
      </c>
      <c r="F275" s="150" t="s">
        <v>3226</v>
      </c>
      <c r="H275" s="151">
        <v>17.5</v>
      </c>
      <c r="I275" s="152"/>
      <c r="L275" s="148"/>
      <c r="M275" s="153"/>
      <c r="T275" s="154"/>
      <c r="AT275" s="149" t="s">
        <v>255</v>
      </c>
      <c r="AU275" s="149" t="s">
        <v>82</v>
      </c>
      <c r="AV275" s="11" t="s">
        <v>84</v>
      </c>
      <c r="AW275" s="11" t="s">
        <v>32</v>
      </c>
      <c r="AX275" s="11" t="s">
        <v>75</v>
      </c>
      <c r="AY275" s="149" t="s">
        <v>247</v>
      </c>
    </row>
    <row r="276" spans="2:65" s="11" customFormat="1">
      <c r="B276" s="148"/>
      <c r="D276" s="144" t="s">
        <v>255</v>
      </c>
      <c r="E276" s="149" t="s">
        <v>273</v>
      </c>
      <c r="F276" s="150" t="s">
        <v>3227</v>
      </c>
      <c r="H276" s="151">
        <v>25.3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65" s="11" customFormat="1">
      <c r="B277" s="148"/>
      <c r="D277" s="144" t="s">
        <v>255</v>
      </c>
      <c r="E277" s="149" t="s">
        <v>541</v>
      </c>
      <c r="F277" s="150" t="s">
        <v>1830</v>
      </c>
      <c r="H277" s="151">
        <v>42.8</v>
      </c>
      <c r="I277" s="152"/>
      <c r="L277" s="148"/>
      <c r="M277" s="153"/>
      <c r="T277" s="154"/>
      <c r="AT277" s="149" t="s">
        <v>255</v>
      </c>
      <c r="AU277" s="149" t="s">
        <v>82</v>
      </c>
      <c r="AV277" s="11" t="s">
        <v>84</v>
      </c>
      <c r="AW277" s="11" t="s">
        <v>32</v>
      </c>
      <c r="AX277" s="11" t="s">
        <v>82</v>
      </c>
      <c r="AY277" s="149" t="s">
        <v>247</v>
      </c>
    </row>
    <row r="278" spans="2:65" s="1" customFormat="1" ht="21.75" customHeight="1">
      <c r="B278" s="130"/>
      <c r="C278" s="131" t="s">
        <v>378</v>
      </c>
      <c r="D278" s="131" t="s">
        <v>248</v>
      </c>
      <c r="E278" s="132" t="s">
        <v>3071</v>
      </c>
      <c r="F278" s="133" t="s">
        <v>3072</v>
      </c>
      <c r="G278" s="134" t="s">
        <v>308</v>
      </c>
      <c r="H278" s="135">
        <v>44</v>
      </c>
      <c r="I278" s="136"/>
      <c r="J278" s="137">
        <f>ROUND(I278*H278,2)</f>
        <v>0</v>
      </c>
      <c r="K278" s="133" t="s">
        <v>1577</v>
      </c>
      <c r="L278" s="32"/>
      <c r="M278" s="138" t="s">
        <v>1</v>
      </c>
      <c r="N278" s="139" t="s">
        <v>40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96</v>
      </c>
      <c r="AT278" s="142" t="s">
        <v>248</v>
      </c>
      <c r="AU278" s="142" t="s">
        <v>82</v>
      </c>
      <c r="AY278" s="17" t="s">
        <v>247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82</v>
      </c>
      <c r="BK278" s="143">
        <f>ROUND(I278*H278,2)</f>
        <v>0</v>
      </c>
      <c r="BL278" s="17" t="s">
        <v>96</v>
      </c>
      <c r="BM278" s="142" t="s">
        <v>3228</v>
      </c>
    </row>
    <row r="279" spans="2:65" s="1" customFormat="1" ht="29.25">
      <c r="B279" s="32"/>
      <c r="D279" s="144" t="s">
        <v>253</v>
      </c>
      <c r="F279" s="145" t="s">
        <v>3074</v>
      </c>
      <c r="I279" s="146"/>
      <c r="L279" s="32"/>
      <c r="M279" s="147"/>
      <c r="T279" s="55"/>
      <c r="AT279" s="17" t="s">
        <v>253</v>
      </c>
      <c r="AU279" s="17" t="s">
        <v>82</v>
      </c>
    </row>
    <row r="280" spans="2:65" s="1" customFormat="1" ht="175.5">
      <c r="B280" s="32"/>
      <c r="D280" s="144" t="s">
        <v>1580</v>
      </c>
      <c r="F280" s="166" t="s">
        <v>2668</v>
      </c>
      <c r="I280" s="146"/>
      <c r="L280" s="32"/>
      <c r="M280" s="147"/>
      <c r="T280" s="55"/>
      <c r="AT280" s="17" t="s">
        <v>1580</v>
      </c>
      <c r="AU280" s="17" t="s">
        <v>82</v>
      </c>
    </row>
    <row r="281" spans="2:65" s="12" customFormat="1">
      <c r="B281" s="155"/>
      <c r="D281" s="144" t="s">
        <v>255</v>
      </c>
      <c r="E281" s="156" t="s">
        <v>1</v>
      </c>
      <c r="F281" s="157" t="s">
        <v>2969</v>
      </c>
      <c r="H281" s="156" t="s">
        <v>1</v>
      </c>
      <c r="I281" s="158"/>
      <c r="L281" s="155"/>
      <c r="M281" s="159"/>
      <c r="T281" s="160"/>
      <c r="AT281" s="156" t="s">
        <v>255</v>
      </c>
      <c r="AU281" s="156" t="s">
        <v>82</v>
      </c>
      <c r="AV281" s="12" t="s">
        <v>82</v>
      </c>
      <c r="AW281" s="12" t="s">
        <v>32</v>
      </c>
      <c r="AX281" s="12" t="s">
        <v>75</v>
      </c>
      <c r="AY281" s="156" t="s">
        <v>247</v>
      </c>
    </row>
    <row r="282" spans="2:65" s="11" customFormat="1">
      <c r="B282" s="148"/>
      <c r="D282" s="144" t="s">
        <v>255</v>
      </c>
      <c r="E282" s="149" t="s">
        <v>529</v>
      </c>
      <c r="F282" s="150" t="s">
        <v>3229</v>
      </c>
      <c r="H282" s="151">
        <v>8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75</v>
      </c>
      <c r="AY282" s="149" t="s">
        <v>247</v>
      </c>
    </row>
    <row r="283" spans="2:65" s="11" customFormat="1">
      <c r="B283" s="148"/>
      <c r="D283" s="144" t="s">
        <v>255</v>
      </c>
      <c r="E283" s="149" t="s">
        <v>280</v>
      </c>
      <c r="F283" s="150" t="s">
        <v>3230</v>
      </c>
      <c r="H283" s="151">
        <v>3.5</v>
      </c>
      <c r="I283" s="152"/>
      <c r="L283" s="148"/>
      <c r="M283" s="153"/>
      <c r="T283" s="154"/>
      <c r="AT283" s="149" t="s">
        <v>255</v>
      </c>
      <c r="AU283" s="149" t="s">
        <v>82</v>
      </c>
      <c r="AV283" s="11" t="s">
        <v>84</v>
      </c>
      <c r="AW283" s="11" t="s">
        <v>32</v>
      </c>
      <c r="AX283" s="11" t="s">
        <v>75</v>
      </c>
      <c r="AY283" s="149" t="s">
        <v>247</v>
      </c>
    </row>
    <row r="284" spans="2:65" s="11" customFormat="1">
      <c r="B284" s="148"/>
      <c r="D284" s="144" t="s">
        <v>255</v>
      </c>
      <c r="E284" s="149" t="s">
        <v>726</v>
      </c>
      <c r="F284" s="150" t="s">
        <v>3231</v>
      </c>
      <c r="H284" s="151">
        <v>5.3</v>
      </c>
      <c r="I284" s="152"/>
      <c r="L284" s="148"/>
      <c r="M284" s="153"/>
      <c r="T284" s="154"/>
      <c r="AT284" s="149" t="s">
        <v>255</v>
      </c>
      <c r="AU284" s="149" t="s">
        <v>82</v>
      </c>
      <c r="AV284" s="11" t="s">
        <v>84</v>
      </c>
      <c r="AW284" s="11" t="s">
        <v>32</v>
      </c>
      <c r="AX284" s="11" t="s">
        <v>75</v>
      </c>
      <c r="AY284" s="149" t="s">
        <v>247</v>
      </c>
    </row>
    <row r="285" spans="2:65" s="11" customFormat="1">
      <c r="B285" s="148"/>
      <c r="D285" s="144" t="s">
        <v>255</v>
      </c>
      <c r="E285" s="149" t="s">
        <v>985</v>
      </c>
      <c r="F285" s="150" t="s">
        <v>3232</v>
      </c>
      <c r="H285" s="151">
        <v>6.2</v>
      </c>
      <c r="I285" s="152"/>
      <c r="L285" s="148"/>
      <c r="M285" s="153"/>
      <c r="T285" s="154"/>
      <c r="AT285" s="149" t="s">
        <v>255</v>
      </c>
      <c r="AU285" s="149" t="s">
        <v>82</v>
      </c>
      <c r="AV285" s="11" t="s">
        <v>84</v>
      </c>
      <c r="AW285" s="11" t="s">
        <v>32</v>
      </c>
      <c r="AX285" s="11" t="s">
        <v>75</v>
      </c>
      <c r="AY285" s="149" t="s">
        <v>247</v>
      </c>
    </row>
    <row r="286" spans="2:65" s="11" customFormat="1">
      <c r="B286" s="148"/>
      <c r="D286" s="144" t="s">
        <v>255</v>
      </c>
      <c r="E286" s="149" t="s">
        <v>987</v>
      </c>
      <c r="F286" s="150" t="s">
        <v>1834</v>
      </c>
      <c r="H286" s="151">
        <v>23</v>
      </c>
      <c r="I286" s="152"/>
      <c r="L286" s="148"/>
      <c r="M286" s="153"/>
      <c r="T286" s="154"/>
      <c r="AT286" s="149" t="s">
        <v>255</v>
      </c>
      <c r="AU286" s="149" t="s">
        <v>82</v>
      </c>
      <c r="AV286" s="11" t="s">
        <v>84</v>
      </c>
      <c r="AW286" s="11" t="s">
        <v>32</v>
      </c>
      <c r="AX286" s="11" t="s">
        <v>75</v>
      </c>
      <c r="AY286" s="149" t="s">
        <v>247</v>
      </c>
    </row>
    <row r="287" spans="2:65" s="11" customFormat="1">
      <c r="B287" s="148"/>
      <c r="D287" s="144" t="s">
        <v>255</v>
      </c>
      <c r="E287" s="149" t="s">
        <v>3149</v>
      </c>
      <c r="F287" s="150" t="s">
        <v>3233</v>
      </c>
      <c r="H287" s="151">
        <v>21</v>
      </c>
      <c r="I287" s="152"/>
      <c r="L287" s="148"/>
      <c r="M287" s="153"/>
      <c r="T287" s="154"/>
      <c r="AT287" s="149" t="s">
        <v>255</v>
      </c>
      <c r="AU287" s="149" t="s">
        <v>82</v>
      </c>
      <c r="AV287" s="11" t="s">
        <v>84</v>
      </c>
      <c r="AW287" s="11" t="s">
        <v>32</v>
      </c>
      <c r="AX287" s="11" t="s">
        <v>75</v>
      </c>
      <c r="AY287" s="149" t="s">
        <v>247</v>
      </c>
    </row>
    <row r="288" spans="2:65" s="11" customFormat="1">
      <c r="B288" s="148"/>
      <c r="D288" s="144" t="s">
        <v>255</v>
      </c>
      <c r="E288" s="149" t="s">
        <v>3234</v>
      </c>
      <c r="F288" s="150" t="s">
        <v>3235</v>
      </c>
      <c r="H288" s="151">
        <v>44</v>
      </c>
      <c r="I288" s="152"/>
      <c r="L288" s="148"/>
      <c r="M288" s="153"/>
      <c r="T288" s="154"/>
      <c r="AT288" s="149" t="s">
        <v>255</v>
      </c>
      <c r="AU288" s="149" t="s">
        <v>82</v>
      </c>
      <c r="AV288" s="11" t="s">
        <v>84</v>
      </c>
      <c r="AW288" s="11" t="s">
        <v>32</v>
      </c>
      <c r="AX288" s="11" t="s">
        <v>82</v>
      </c>
      <c r="AY288" s="149" t="s">
        <v>247</v>
      </c>
    </row>
    <row r="289" spans="2:65" s="1" customFormat="1" ht="24.2" customHeight="1">
      <c r="B289" s="130"/>
      <c r="C289" s="131" t="s">
        <v>388</v>
      </c>
      <c r="D289" s="131" t="s">
        <v>248</v>
      </c>
      <c r="E289" s="132" t="s">
        <v>3082</v>
      </c>
      <c r="F289" s="133" t="s">
        <v>3037</v>
      </c>
      <c r="G289" s="134" t="s">
        <v>363</v>
      </c>
      <c r="H289" s="135">
        <v>4</v>
      </c>
      <c r="I289" s="136"/>
      <c r="J289" s="137">
        <f>ROUND(I289*H289,2)</f>
        <v>0</v>
      </c>
      <c r="K289" s="133" t="s">
        <v>1577</v>
      </c>
      <c r="L289" s="32"/>
      <c r="M289" s="138" t="s">
        <v>1</v>
      </c>
      <c r="N289" s="139" t="s">
        <v>40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96</v>
      </c>
      <c r="AT289" s="142" t="s">
        <v>248</v>
      </c>
      <c r="AU289" s="142" t="s">
        <v>82</v>
      </c>
      <c r="AY289" s="17" t="s">
        <v>247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82</v>
      </c>
      <c r="BK289" s="143">
        <f>ROUND(I289*H289,2)</f>
        <v>0</v>
      </c>
      <c r="BL289" s="17" t="s">
        <v>96</v>
      </c>
      <c r="BM289" s="142" t="s">
        <v>3236</v>
      </c>
    </row>
    <row r="290" spans="2:65" s="1" customFormat="1" ht="78">
      <c r="B290" s="32"/>
      <c r="D290" s="144" t="s">
        <v>253</v>
      </c>
      <c r="F290" s="145" t="s">
        <v>3237</v>
      </c>
      <c r="I290" s="146"/>
      <c r="L290" s="32"/>
      <c r="M290" s="147"/>
      <c r="T290" s="55"/>
      <c r="AT290" s="17" t="s">
        <v>253</v>
      </c>
      <c r="AU290" s="17" t="s">
        <v>82</v>
      </c>
    </row>
    <row r="291" spans="2:65" s="1" customFormat="1" ht="165.75">
      <c r="B291" s="32"/>
      <c r="D291" s="144" t="s">
        <v>1580</v>
      </c>
      <c r="F291" s="166" t="s">
        <v>1697</v>
      </c>
      <c r="I291" s="146"/>
      <c r="L291" s="32"/>
      <c r="M291" s="147"/>
      <c r="T291" s="55"/>
      <c r="AT291" s="17" t="s">
        <v>1580</v>
      </c>
      <c r="AU291" s="17" t="s">
        <v>82</v>
      </c>
    </row>
    <row r="292" spans="2:65" s="12" customFormat="1">
      <c r="B292" s="155"/>
      <c r="D292" s="144" t="s">
        <v>255</v>
      </c>
      <c r="E292" s="156" t="s">
        <v>1</v>
      </c>
      <c r="F292" s="157" t="s">
        <v>2969</v>
      </c>
      <c r="H292" s="156" t="s">
        <v>1</v>
      </c>
      <c r="I292" s="158"/>
      <c r="L292" s="155"/>
      <c r="M292" s="159"/>
      <c r="T292" s="160"/>
      <c r="AT292" s="156" t="s">
        <v>255</v>
      </c>
      <c r="AU292" s="156" t="s">
        <v>82</v>
      </c>
      <c r="AV292" s="12" t="s">
        <v>82</v>
      </c>
      <c r="AW292" s="12" t="s">
        <v>32</v>
      </c>
      <c r="AX292" s="12" t="s">
        <v>75</v>
      </c>
      <c r="AY292" s="156" t="s">
        <v>247</v>
      </c>
    </row>
    <row r="293" spans="2:65" s="11" customFormat="1">
      <c r="B293" s="148"/>
      <c r="D293" s="144" t="s">
        <v>255</v>
      </c>
      <c r="E293" s="149" t="s">
        <v>486</v>
      </c>
      <c r="F293" s="150" t="s">
        <v>3238</v>
      </c>
      <c r="H293" s="151">
        <v>1</v>
      </c>
      <c r="I293" s="152"/>
      <c r="L293" s="148"/>
      <c r="M293" s="153"/>
      <c r="T293" s="154"/>
      <c r="AT293" s="149" t="s">
        <v>255</v>
      </c>
      <c r="AU293" s="149" t="s">
        <v>82</v>
      </c>
      <c r="AV293" s="11" t="s">
        <v>84</v>
      </c>
      <c r="AW293" s="11" t="s">
        <v>32</v>
      </c>
      <c r="AX293" s="11" t="s">
        <v>75</v>
      </c>
      <c r="AY293" s="149" t="s">
        <v>247</v>
      </c>
    </row>
    <row r="294" spans="2:65" s="11" customFormat="1">
      <c r="B294" s="148"/>
      <c r="D294" s="144" t="s">
        <v>255</v>
      </c>
      <c r="E294" s="149" t="s">
        <v>293</v>
      </c>
      <c r="F294" s="150" t="s">
        <v>3239</v>
      </c>
      <c r="H294" s="151">
        <v>1</v>
      </c>
      <c r="I294" s="152"/>
      <c r="L294" s="148"/>
      <c r="M294" s="153"/>
      <c r="T294" s="154"/>
      <c r="AT294" s="149" t="s">
        <v>255</v>
      </c>
      <c r="AU294" s="149" t="s">
        <v>82</v>
      </c>
      <c r="AV294" s="11" t="s">
        <v>84</v>
      </c>
      <c r="AW294" s="11" t="s">
        <v>32</v>
      </c>
      <c r="AX294" s="11" t="s">
        <v>75</v>
      </c>
      <c r="AY294" s="149" t="s">
        <v>247</v>
      </c>
    </row>
    <row r="295" spans="2:65" s="11" customFormat="1">
      <c r="B295" s="148"/>
      <c r="D295" s="144" t="s">
        <v>255</v>
      </c>
      <c r="E295" s="149" t="s">
        <v>773</v>
      </c>
      <c r="F295" s="150" t="s">
        <v>3240</v>
      </c>
      <c r="H295" s="151">
        <v>1</v>
      </c>
      <c r="I295" s="152"/>
      <c r="L295" s="148"/>
      <c r="M295" s="153"/>
      <c r="T295" s="154"/>
      <c r="AT295" s="149" t="s">
        <v>255</v>
      </c>
      <c r="AU295" s="149" t="s">
        <v>82</v>
      </c>
      <c r="AV295" s="11" t="s">
        <v>84</v>
      </c>
      <c r="AW295" s="11" t="s">
        <v>32</v>
      </c>
      <c r="AX295" s="11" t="s">
        <v>75</v>
      </c>
      <c r="AY295" s="149" t="s">
        <v>247</v>
      </c>
    </row>
    <row r="296" spans="2:65" s="11" customFormat="1">
      <c r="B296" s="148"/>
      <c r="D296" s="144" t="s">
        <v>255</v>
      </c>
      <c r="E296" s="149" t="s">
        <v>1369</v>
      </c>
      <c r="F296" s="150" t="s">
        <v>3241</v>
      </c>
      <c r="H296" s="151">
        <v>1</v>
      </c>
      <c r="I296" s="152"/>
      <c r="L296" s="148"/>
      <c r="M296" s="153"/>
      <c r="T296" s="154"/>
      <c r="AT296" s="149" t="s">
        <v>255</v>
      </c>
      <c r="AU296" s="149" t="s">
        <v>82</v>
      </c>
      <c r="AV296" s="11" t="s">
        <v>84</v>
      </c>
      <c r="AW296" s="11" t="s">
        <v>32</v>
      </c>
      <c r="AX296" s="11" t="s">
        <v>75</v>
      </c>
      <c r="AY296" s="149" t="s">
        <v>247</v>
      </c>
    </row>
    <row r="297" spans="2:65" s="11" customFormat="1">
      <c r="B297" s="148"/>
      <c r="D297" s="144" t="s">
        <v>255</v>
      </c>
      <c r="E297" s="149" t="s">
        <v>1371</v>
      </c>
      <c r="F297" s="150" t="s">
        <v>3098</v>
      </c>
      <c r="H297" s="151">
        <v>4</v>
      </c>
      <c r="I297" s="152"/>
      <c r="L297" s="148"/>
      <c r="M297" s="153"/>
      <c r="T297" s="154"/>
      <c r="AT297" s="149" t="s">
        <v>255</v>
      </c>
      <c r="AU297" s="149" t="s">
        <v>82</v>
      </c>
      <c r="AV297" s="11" t="s">
        <v>84</v>
      </c>
      <c r="AW297" s="11" t="s">
        <v>32</v>
      </c>
      <c r="AX297" s="11" t="s">
        <v>82</v>
      </c>
      <c r="AY297" s="149" t="s">
        <v>247</v>
      </c>
    </row>
    <row r="298" spans="2:65" s="1" customFormat="1" ht="16.5" customHeight="1">
      <c r="B298" s="130"/>
      <c r="C298" s="131" t="s">
        <v>394</v>
      </c>
      <c r="D298" s="131" t="s">
        <v>248</v>
      </c>
      <c r="E298" s="132" t="s">
        <v>3089</v>
      </c>
      <c r="F298" s="133" t="s">
        <v>3090</v>
      </c>
      <c r="G298" s="134" t="s">
        <v>363</v>
      </c>
      <c r="H298" s="135">
        <v>7</v>
      </c>
      <c r="I298" s="136"/>
      <c r="J298" s="137">
        <f>ROUND(I298*H298,2)</f>
        <v>0</v>
      </c>
      <c r="K298" s="133" t="s">
        <v>1577</v>
      </c>
      <c r="L298" s="32"/>
      <c r="M298" s="138" t="s">
        <v>1</v>
      </c>
      <c r="N298" s="139" t="s">
        <v>40</v>
      </c>
      <c r="P298" s="140">
        <f>O298*H298</f>
        <v>0</v>
      </c>
      <c r="Q298" s="140">
        <v>0</v>
      </c>
      <c r="R298" s="140">
        <f>Q298*H298</f>
        <v>0</v>
      </c>
      <c r="S298" s="140">
        <v>0</v>
      </c>
      <c r="T298" s="141">
        <f>S298*H298</f>
        <v>0</v>
      </c>
      <c r="AR298" s="142" t="s">
        <v>96</v>
      </c>
      <c r="AT298" s="142" t="s">
        <v>248</v>
      </c>
      <c r="AU298" s="142" t="s">
        <v>82</v>
      </c>
      <c r="AY298" s="17" t="s">
        <v>247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82</v>
      </c>
      <c r="BK298" s="143">
        <f>ROUND(I298*H298,2)</f>
        <v>0</v>
      </c>
      <c r="BL298" s="17" t="s">
        <v>96</v>
      </c>
      <c r="BM298" s="142" t="s">
        <v>3242</v>
      </c>
    </row>
    <row r="299" spans="2:65" s="1" customFormat="1" ht="48.75">
      <c r="B299" s="32"/>
      <c r="D299" s="144" t="s">
        <v>253</v>
      </c>
      <c r="F299" s="145" t="s">
        <v>3092</v>
      </c>
      <c r="I299" s="146"/>
      <c r="L299" s="32"/>
      <c r="M299" s="147"/>
      <c r="T299" s="55"/>
      <c r="AT299" s="17" t="s">
        <v>253</v>
      </c>
      <c r="AU299" s="17" t="s">
        <v>82</v>
      </c>
    </row>
    <row r="300" spans="2:65" s="1" customFormat="1" ht="58.5">
      <c r="B300" s="32"/>
      <c r="D300" s="144" t="s">
        <v>1580</v>
      </c>
      <c r="F300" s="166" t="s">
        <v>3093</v>
      </c>
      <c r="I300" s="146"/>
      <c r="L300" s="32"/>
      <c r="M300" s="147"/>
      <c r="T300" s="55"/>
      <c r="AT300" s="17" t="s">
        <v>1580</v>
      </c>
      <c r="AU300" s="17" t="s">
        <v>82</v>
      </c>
    </row>
    <row r="301" spans="2:65" s="12" customFormat="1">
      <c r="B301" s="155"/>
      <c r="D301" s="144" t="s">
        <v>255</v>
      </c>
      <c r="E301" s="156" t="s">
        <v>1</v>
      </c>
      <c r="F301" s="157" t="s">
        <v>2969</v>
      </c>
      <c r="H301" s="156" t="s">
        <v>1</v>
      </c>
      <c r="I301" s="158"/>
      <c r="L301" s="155"/>
      <c r="M301" s="159"/>
      <c r="T301" s="160"/>
      <c r="AT301" s="156" t="s">
        <v>255</v>
      </c>
      <c r="AU301" s="156" t="s">
        <v>82</v>
      </c>
      <c r="AV301" s="12" t="s">
        <v>82</v>
      </c>
      <c r="AW301" s="12" t="s">
        <v>32</v>
      </c>
      <c r="AX301" s="12" t="s">
        <v>75</v>
      </c>
      <c r="AY301" s="156" t="s">
        <v>247</v>
      </c>
    </row>
    <row r="302" spans="2:65" s="11" customFormat="1">
      <c r="B302" s="148"/>
      <c r="D302" s="144" t="s">
        <v>255</v>
      </c>
      <c r="E302" s="149" t="s">
        <v>492</v>
      </c>
      <c r="F302" s="150" t="s">
        <v>3243</v>
      </c>
      <c r="H302" s="151">
        <v>1</v>
      </c>
      <c r="I302" s="152"/>
      <c r="L302" s="148"/>
      <c r="M302" s="153"/>
      <c r="T302" s="154"/>
      <c r="AT302" s="149" t="s">
        <v>255</v>
      </c>
      <c r="AU302" s="149" t="s">
        <v>82</v>
      </c>
      <c r="AV302" s="11" t="s">
        <v>84</v>
      </c>
      <c r="AW302" s="11" t="s">
        <v>32</v>
      </c>
      <c r="AX302" s="11" t="s">
        <v>75</v>
      </c>
      <c r="AY302" s="149" t="s">
        <v>247</v>
      </c>
    </row>
    <row r="303" spans="2:65" s="11" customFormat="1">
      <c r="B303" s="148"/>
      <c r="D303" s="144" t="s">
        <v>255</v>
      </c>
      <c r="E303" s="149" t="s">
        <v>302</v>
      </c>
      <c r="F303" s="150" t="s">
        <v>3244</v>
      </c>
      <c r="H303" s="151">
        <v>2</v>
      </c>
      <c r="I303" s="152"/>
      <c r="L303" s="148"/>
      <c r="M303" s="153"/>
      <c r="T303" s="154"/>
      <c r="AT303" s="149" t="s">
        <v>255</v>
      </c>
      <c r="AU303" s="149" t="s">
        <v>82</v>
      </c>
      <c r="AV303" s="11" t="s">
        <v>84</v>
      </c>
      <c r="AW303" s="11" t="s">
        <v>32</v>
      </c>
      <c r="AX303" s="11" t="s">
        <v>75</v>
      </c>
      <c r="AY303" s="149" t="s">
        <v>247</v>
      </c>
    </row>
    <row r="304" spans="2:65" s="11" customFormat="1">
      <c r="B304" s="148"/>
      <c r="D304" s="144" t="s">
        <v>255</v>
      </c>
      <c r="E304" s="149" t="s">
        <v>946</v>
      </c>
      <c r="F304" s="150" t="s">
        <v>3245</v>
      </c>
      <c r="H304" s="151">
        <v>2</v>
      </c>
      <c r="I304" s="152"/>
      <c r="L304" s="148"/>
      <c r="M304" s="153"/>
      <c r="T304" s="154"/>
      <c r="AT304" s="149" t="s">
        <v>255</v>
      </c>
      <c r="AU304" s="149" t="s">
        <v>82</v>
      </c>
      <c r="AV304" s="11" t="s">
        <v>84</v>
      </c>
      <c r="AW304" s="11" t="s">
        <v>32</v>
      </c>
      <c r="AX304" s="11" t="s">
        <v>75</v>
      </c>
      <c r="AY304" s="149" t="s">
        <v>247</v>
      </c>
    </row>
    <row r="305" spans="2:65" s="11" customFormat="1">
      <c r="B305" s="148"/>
      <c r="D305" s="144" t="s">
        <v>255</v>
      </c>
      <c r="E305" s="149" t="s">
        <v>1251</v>
      </c>
      <c r="F305" s="150" t="s">
        <v>3246</v>
      </c>
      <c r="H305" s="151">
        <v>2</v>
      </c>
      <c r="I305" s="152"/>
      <c r="L305" s="148"/>
      <c r="M305" s="153"/>
      <c r="T305" s="154"/>
      <c r="AT305" s="149" t="s">
        <v>255</v>
      </c>
      <c r="AU305" s="149" t="s">
        <v>82</v>
      </c>
      <c r="AV305" s="11" t="s">
        <v>84</v>
      </c>
      <c r="AW305" s="11" t="s">
        <v>32</v>
      </c>
      <c r="AX305" s="11" t="s">
        <v>75</v>
      </c>
      <c r="AY305" s="149" t="s">
        <v>247</v>
      </c>
    </row>
    <row r="306" spans="2:65" s="11" customFormat="1">
      <c r="B306" s="148"/>
      <c r="D306" s="144" t="s">
        <v>255</v>
      </c>
      <c r="E306" s="149" t="s">
        <v>1553</v>
      </c>
      <c r="F306" s="150" t="s">
        <v>3247</v>
      </c>
      <c r="H306" s="151">
        <v>7</v>
      </c>
      <c r="I306" s="152"/>
      <c r="L306" s="148"/>
      <c r="M306" s="153"/>
      <c r="T306" s="154"/>
      <c r="AT306" s="149" t="s">
        <v>255</v>
      </c>
      <c r="AU306" s="149" t="s">
        <v>82</v>
      </c>
      <c r="AV306" s="11" t="s">
        <v>84</v>
      </c>
      <c r="AW306" s="11" t="s">
        <v>32</v>
      </c>
      <c r="AX306" s="11" t="s">
        <v>82</v>
      </c>
      <c r="AY306" s="149" t="s">
        <v>247</v>
      </c>
    </row>
    <row r="307" spans="2:65" s="1" customFormat="1" ht="16.5" customHeight="1">
      <c r="B307" s="130"/>
      <c r="C307" s="131" t="s">
        <v>7</v>
      </c>
      <c r="D307" s="131" t="s">
        <v>248</v>
      </c>
      <c r="E307" s="132" t="s">
        <v>3099</v>
      </c>
      <c r="F307" s="133" t="s">
        <v>3100</v>
      </c>
      <c r="G307" s="134" t="s">
        <v>363</v>
      </c>
      <c r="H307" s="135">
        <v>4</v>
      </c>
      <c r="I307" s="136"/>
      <c r="J307" s="137">
        <f>ROUND(I307*H307,2)</f>
        <v>0</v>
      </c>
      <c r="K307" s="133" t="s">
        <v>1577</v>
      </c>
      <c r="L307" s="32"/>
      <c r="M307" s="138" t="s">
        <v>1</v>
      </c>
      <c r="N307" s="139" t="s">
        <v>40</v>
      </c>
      <c r="P307" s="140">
        <f>O307*H307</f>
        <v>0</v>
      </c>
      <c r="Q307" s="140">
        <v>0</v>
      </c>
      <c r="R307" s="140">
        <f>Q307*H307</f>
        <v>0</v>
      </c>
      <c r="S307" s="140">
        <v>0</v>
      </c>
      <c r="T307" s="141">
        <f>S307*H307</f>
        <v>0</v>
      </c>
      <c r="AR307" s="142" t="s">
        <v>96</v>
      </c>
      <c r="AT307" s="142" t="s">
        <v>248</v>
      </c>
      <c r="AU307" s="142" t="s">
        <v>82</v>
      </c>
      <c r="AY307" s="17" t="s">
        <v>247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82</v>
      </c>
      <c r="BK307" s="143">
        <f>ROUND(I307*H307,2)</f>
        <v>0</v>
      </c>
      <c r="BL307" s="17" t="s">
        <v>96</v>
      </c>
      <c r="BM307" s="142" t="s">
        <v>3248</v>
      </c>
    </row>
    <row r="308" spans="2:65" s="1" customFormat="1" ht="19.5">
      <c r="B308" s="32"/>
      <c r="D308" s="144" t="s">
        <v>253</v>
      </c>
      <c r="F308" s="145" t="s">
        <v>3102</v>
      </c>
      <c r="I308" s="146"/>
      <c r="L308" s="32"/>
      <c r="M308" s="147"/>
      <c r="T308" s="55"/>
      <c r="AT308" s="17" t="s">
        <v>253</v>
      </c>
      <c r="AU308" s="17" t="s">
        <v>82</v>
      </c>
    </row>
    <row r="309" spans="2:65" s="1" customFormat="1" ht="39">
      <c r="B309" s="32"/>
      <c r="D309" s="144" t="s">
        <v>1580</v>
      </c>
      <c r="F309" s="166" t="s">
        <v>3103</v>
      </c>
      <c r="I309" s="146"/>
      <c r="L309" s="32"/>
      <c r="M309" s="147"/>
      <c r="T309" s="55"/>
      <c r="AT309" s="17" t="s">
        <v>1580</v>
      </c>
      <c r="AU309" s="17" t="s">
        <v>82</v>
      </c>
    </row>
    <row r="310" spans="2:65" s="12" customFormat="1">
      <c r="B310" s="155"/>
      <c r="D310" s="144" t="s">
        <v>255</v>
      </c>
      <c r="E310" s="156" t="s">
        <v>1</v>
      </c>
      <c r="F310" s="157" t="s">
        <v>2969</v>
      </c>
      <c r="H310" s="156" t="s">
        <v>1</v>
      </c>
      <c r="I310" s="158"/>
      <c r="L310" s="155"/>
      <c r="M310" s="159"/>
      <c r="T310" s="160"/>
      <c r="AT310" s="156" t="s">
        <v>255</v>
      </c>
      <c r="AU310" s="156" t="s">
        <v>82</v>
      </c>
      <c r="AV310" s="12" t="s">
        <v>82</v>
      </c>
      <c r="AW310" s="12" t="s">
        <v>32</v>
      </c>
      <c r="AX310" s="12" t="s">
        <v>75</v>
      </c>
      <c r="AY310" s="156" t="s">
        <v>247</v>
      </c>
    </row>
    <row r="311" spans="2:65" s="11" customFormat="1">
      <c r="B311" s="148"/>
      <c r="D311" s="144" t="s">
        <v>255</v>
      </c>
      <c r="E311" s="149" t="s">
        <v>585</v>
      </c>
      <c r="F311" s="150" t="s">
        <v>3104</v>
      </c>
      <c r="H311" s="151">
        <v>4</v>
      </c>
      <c r="I311" s="152"/>
      <c r="L311" s="148"/>
      <c r="M311" s="153"/>
      <c r="T311" s="154"/>
      <c r="AT311" s="149" t="s">
        <v>255</v>
      </c>
      <c r="AU311" s="149" t="s">
        <v>82</v>
      </c>
      <c r="AV311" s="11" t="s">
        <v>84</v>
      </c>
      <c r="AW311" s="11" t="s">
        <v>32</v>
      </c>
      <c r="AX311" s="11" t="s">
        <v>82</v>
      </c>
      <c r="AY311" s="149" t="s">
        <v>247</v>
      </c>
    </row>
    <row r="312" spans="2:65" s="1" customFormat="1" ht="24.2" customHeight="1">
      <c r="B312" s="130"/>
      <c r="C312" s="131" t="s">
        <v>427</v>
      </c>
      <c r="D312" s="131" t="s">
        <v>248</v>
      </c>
      <c r="E312" s="132" t="s">
        <v>1683</v>
      </c>
      <c r="F312" s="133" t="s">
        <v>1684</v>
      </c>
      <c r="G312" s="134" t="s">
        <v>269</v>
      </c>
      <c r="H312" s="135">
        <v>22.509</v>
      </c>
      <c r="I312" s="136"/>
      <c r="J312" s="137">
        <f>ROUND(I312*H312,2)</f>
        <v>0</v>
      </c>
      <c r="K312" s="133" t="s">
        <v>1577</v>
      </c>
      <c r="L312" s="32"/>
      <c r="M312" s="138" t="s">
        <v>1</v>
      </c>
      <c r="N312" s="139" t="s">
        <v>40</v>
      </c>
      <c r="P312" s="140">
        <f>O312*H312</f>
        <v>0</v>
      </c>
      <c r="Q312" s="140">
        <v>0</v>
      </c>
      <c r="R312" s="140">
        <f>Q312*H312</f>
        <v>0</v>
      </c>
      <c r="S312" s="140">
        <v>0</v>
      </c>
      <c r="T312" s="141">
        <f>S312*H312</f>
        <v>0</v>
      </c>
      <c r="AR312" s="142" t="s">
        <v>96</v>
      </c>
      <c r="AT312" s="142" t="s">
        <v>248</v>
      </c>
      <c r="AU312" s="142" t="s">
        <v>82</v>
      </c>
      <c r="AY312" s="17" t="s">
        <v>247</v>
      </c>
      <c r="BE312" s="143">
        <f>IF(N312="základní",J312,0)</f>
        <v>0</v>
      </c>
      <c r="BF312" s="143">
        <f>IF(N312="snížená",J312,0)</f>
        <v>0</v>
      </c>
      <c r="BG312" s="143">
        <f>IF(N312="zákl. přenesená",J312,0)</f>
        <v>0</v>
      </c>
      <c r="BH312" s="143">
        <f>IF(N312="sníž. přenesená",J312,0)</f>
        <v>0</v>
      </c>
      <c r="BI312" s="143">
        <f>IF(N312="nulová",J312,0)</f>
        <v>0</v>
      </c>
      <c r="BJ312" s="17" t="s">
        <v>82</v>
      </c>
      <c r="BK312" s="143">
        <f>ROUND(I312*H312,2)</f>
        <v>0</v>
      </c>
      <c r="BL312" s="17" t="s">
        <v>96</v>
      </c>
      <c r="BM312" s="142" t="s">
        <v>3249</v>
      </c>
    </row>
    <row r="313" spans="2:65" s="1" customFormat="1">
      <c r="B313" s="32"/>
      <c r="D313" s="144" t="s">
        <v>253</v>
      </c>
      <c r="F313" s="145" t="s">
        <v>1686</v>
      </c>
      <c r="I313" s="146"/>
      <c r="L313" s="32"/>
      <c r="M313" s="147"/>
      <c r="T313" s="55"/>
      <c r="AT313" s="17" t="s">
        <v>253</v>
      </c>
      <c r="AU313" s="17" t="s">
        <v>82</v>
      </c>
    </row>
    <row r="314" spans="2:65" s="1" customFormat="1" ht="273">
      <c r="B314" s="32"/>
      <c r="D314" s="144" t="s">
        <v>1580</v>
      </c>
      <c r="F314" s="166" t="s">
        <v>1687</v>
      </c>
      <c r="I314" s="146"/>
      <c r="L314" s="32"/>
      <c r="M314" s="147"/>
      <c r="T314" s="55"/>
      <c r="AT314" s="17" t="s">
        <v>1580</v>
      </c>
      <c r="AU314" s="17" t="s">
        <v>82</v>
      </c>
    </row>
    <row r="315" spans="2:65" s="12" customFormat="1">
      <c r="B315" s="155"/>
      <c r="D315" s="144" t="s">
        <v>255</v>
      </c>
      <c r="E315" s="156" t="s">
        <v>1</v>
      </c>
      <c r="F315" s="157" t="s">
        <v>2969</v>
      </c>
      <c r="H315" s="156" t="s">
        <v>1</v>
      </c>
      <c r="I315" s="158"/>
      <c r="L315" s="155"/>
      <c r="M315" s="159"/>
      <c r="T315" s="160"/>
      <c r="AT315" s="156" t="s">
        <v>255</v>
      </c>
      <c r="AU315" s="156" t="s">
        <v>82</v>
      </c>
      <c r="AV315" s="12" t="s">
        <v>82</v>
      </c>
      <c r="AW315" s="12" t="s">
        <v>32</v>
      </c>
      <c r="AX315" s="12" t="s">
        <v>75</v>
      </c>
      <c r="AY315" s="156" t="s">
        <v>247</v>
      </c>
    </row>
    <row r="316" spans="2:65" s="11" customFormat="1">
      <c r="B316" s="148"/>
      <c r="D316" s="144" t="s">
        <v>255</v>
      </c>
      <c r="E316" s="149" t="s">
        <v>589</v>
      </c>
      <c r="F316" s="150" t="s">
        <v>3250</v>
      </c>
      <c r="H316" s="151">
        <v>18.972999999999999</v>
      </c>
      <c r="I316" s="152"/>
      <c r="L316" s="148"/>
      <c r="M316" s="153"/>
      <c r="T316" s="154"/>
      <c r="AT316" s="149" t="s">
        <v>255</v>
      </c>
      <c r="AU316" s="149" t="s">
        <v>82</v>
      </c>
      <c r="AV316" s="11" t="s">
        <v>84</v>
      </c>
      <c r="AW316" s="11" t="s">
        <v>32</v>
      </c>
      <c r="AX316" s="11" t="s">
        <v>75</v>
      </c>
      <c r="AY316" s="149" t="s">
        <v>247</v>
      </c>
    </row>
    <row r="317" spans="2:65" s="11" customFormat="1">
      <c r="B317" s="148"/>
      <c r="D317" s="144" t="s">
        <v>255</v>
      </c>
      <c r="E317" s="149" t="s">
        <v>320</v>
      </c>
      <c r="F317" s="150" t="s">
        <v>3251</v>
      </c>
      <c r="H317" s="151">
        <v>3.536</v>
      </c>
      <c r="I317" s="152"/>
      <c r="L317" s="148"/>
      <c r="M317" s="153"/>
      <c r="T317" s="154"/>
      <c r="AT317" s="149" t="s">
        <v>255</v>
      </c>
      <c r="AU317" s="149" t="s">
        <v>82</v>
      </c>
      <c r="AV317" s="11" t="s">
        <v>84</v>
      </c>
      <c r="AW317" s="11" t="s">
        <v>32</v>
      </c>
      <c r="AX317" s="11" t="s">
        <v>75</v>
      </c>
      <c r="AY317" s="149" t="s">
        <v>247</v>
      </c>
    </row>
    <row r="318" spans="2:65" s="11" customFormat="1">
      <c r="B318" s="148"/>
      <c r="D318" s="144" t="s">
        <v>255</v>
      </c>
      <c r="E318" s="149" t="s">
        <v>623</v>
      </c>
      <c r="F318" s="150" t="s">
        <v>3252</v>
      </c>
      <c r="H318" s="151">
        <v>22.509</v>
      </c>
      <c r="I318" s="152"/>
      <c r="L318" s="148"/>
      <c r="M318" s="153"/>
      <c r="T318" s="154"/>
      <c r="AT318" s="149" t="s">
        <v>255</v>
      </c>
      <c r="AU318" s="149" t="s">
        <v>82</v>
      </c>
      <c r="AV318" s="11" t="s">
        <v>84</v>
      </c>
      <c r="AW318" s="11" t="s">
        <v>32</v>
      </c>
      <c r="AX318" s="11" t="s">
        <v>82</v>
      </c>
      <c r="AY318" s="149" t="s">
        <v>247</v>
      </c>
    </row>
    <row r="319" spans="2:65" s="1" customFormat="1" ht="37.9" customHeight="1">
      <c r="B319" s="130"/>
      <c r="C319" s="131" t="s">
        <v>435</v>
      </c>
      <c r="D319" s="131" t="s">
        <v>248</v>
      </c>
      <c r="E319" s="132" t="s">
        <v>3107</v>
      </c>
      <c r="F319" s="133" t="s">
        <v>3108</v>
      </c>
      <c r="G319" s="134" t="s">
        <v>363</v>
      </c>
      <c r="H319" s="135">
        <v>4</v>
      </c>
      <c r="I319" s="136"/>
      <c r="J319" s="137">
        <f>ROUND(I319*H319,2)</f>
        <v>0</v>
      </c>
      <c r="K319" s="133" t="s">
        <v>1</v>
      </c>
      <c r="L319" s="32"/>
      <c r="M319" s="138" t="s">
        <v>1</v>
      </c>
      <c r="N319" s="139" t="s">
        <v>40</v>
      </c>
      <c r="P319" s="140">
        <f>O319*H319</f>
        <v>0</v>
      </c>
      <c r="Q319" s="140">
        <v>0</v>
      </c>
      <c r="R319" s="140">
        <f>Q319*H319</f>
        <v>0</v>
      </c>
      <c r="S319" s="140">
        <v>0</v>
      </c>
      <c r="T319" s="141">
        <f>S319*H319</f>
        <v>0</v>
      </c>
      <c r="AR319" s="142" t="s">
        <v>96</v>
      </c>
      <c r="AT319" s="142" t="s">
        <v>248</v>
      </c>
      <c r="AU319" s="142" t="s">
        <v>82</v>
      </c>
      <c r="AY319" s="17" t="s">
        <v>247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82</v>
      </c>
      <c r="BK319" s="143">
        <f>ROUND(I319*H319,2)</f>
        <v>0</v>
      </c>
      <c r="BL319" s="17" t="s">
        <v>96</v>
      </c>
      <c r="BM319" s="142" t="s">
        <v>3253</v>
      </c>
    </row>
    <row r="320" spans="2:65" s="1" customFormat="1" ht="29.25">
      <c r="B320" s="32"/>
      <c r="D320" s="144" t="s">
        <v>253</v>
      </c>
      <c r="F320" s="145" t="s">
        <v>3108</v>
      </c>
      <c r="I320" s="146"/>
      <c r="L320" s="32"/>
      <c r="M320" s="147"/>
      <c r="T320" s="55"/>
      <c r="AT320" s="17" t="s">
        <v>253</v>
      </c>
      <c r="AU320" s="17" t="s">
        <v>82</v>
      </c>
    </row>
    <row r="321" spans="2:65" s="1" customFormat="1" ht="58.5">
      <c r="B321" s="32"/>
      <c r="D321" s="144" t="s">
        <v>1580</v>
      </c>
      <c r="F321" s="166" t="s">
        <v>3110</v>
      </c>
      <c r="I321" s="146"/>
      <c r="L321" s="32"/>
      <c r="M321" s="147"/>
      <c r="T321" s="55"/>
      <c r="AT321" s="17" t="s">
        <v>1580</v>
      </c>
      <c r="AU321" s="17" t="s">
        <v>82</v>
      </c>
    </row>
    <row r="322" spans="2:65" s="12" customFormat="1">
      <c r="B322" s="155"/>
      <c r="D322" s="144" t="s">
        <v>255</v>
      </c>
      <c r="E322" s="156" t="s">
        <v>1</v>
      </c>
      <c r="F322" s="157" t="s">
        <v>2969</v>
      </c>
      <c r="H322" s="156" t="s">
        <v>1</v>
      </c>
      <c r="I322" s="158"/>
      <c r="L322" s="155"/>
      <c r="M322" s="159"/>
      <c r="T322" s="160"/>
      <c r="AT322" s="156" t="s">
        <v>255</v>
      </c>
      <c r="AU322" s="156" t="s">
        <v>82</v>
      </c>
      <c r="AV322" s="12" t="s">
        <v>82</v>
      </c>
      <c r="AW322" s="12" t="s">
        <v>32</v>
      </c>
      <c r="AX322" s="12" t="s">
        <v>75</v>
      </c>
      <c r="AY322" s="156" t="s">
        <v>247</v>
      </c>
    </row>
    <row r="323" spans="2:65" s="11" customFormat="1">
      <c r="B323" s="148"/>
      <c r="D323" s="144" t="s">
        <v>255</v>
      </c>
      <c r="E323" s="149" t="s">
        <v>577</v>
      </c>
      <c r="F323" s="150" t="s">
        <v>3104</v>
      </c>
      <c r="H323" s="151">
        <v>4</v>
      </c>
      <c r="I323" s="152"/>
      <c r="L323" s="148"/>
      <c r="M323" s="153"/>
      <c r="T323" s="154"/>
      <c r="AT323" s="149" t="s">
        <v>255</v>
      </c>
      <c r="AU323" s="149" t="s">
        <v>82</v>
      </c>
      <c r="AV323" s="11" t="s">
        <v>84</v>
      </c>
      <c r="AW323" s="11" t="s">
        <v>32</v>
      </c>
      <c r="AX323" s="11" t="s">
        <v>82</v>
      </c>
      <c r="AY323" s="149" t="s">
        <v>247</v>
      </c>
    </row>
    <row r="324" spans="2:65" s="1" customFormat="1" ht="44.25" customHeight="1">
      <c r="B324" s="130"/>
      <c r="C324" s="131" t="s">
        <v>441</v>
      </c>
      <c r="D324" s="131" t="s">
        <v>248</v>
      </c>
      <c r="E324" s="132" t="s">
        <v>3111</v>
      </c>
      <c r="F324" s="133" t="s">
        <v>3112</v>
      </c>
      <c r="G324" s="134" t="s">
        <v>363</v>
      </c>
      <c r="H324" s="135">
        <v>40</v>
      </c>
      <c r="I324" s="136"/>
      <c r="J324" s="137">
        <f>ROUND(I324*H324,2)</f>
        <v>0</v>
      </c>
      <c r="K324" s="133" t="s">
        <v>1</v>
      </c>
      <c r="L324" s="32"/>
      <c r="M324" s="138" t="s">
        <v>1</v>
      </c>
      <c r="N324" s="139" t="s">
        <v>40</v>
      </c>
      <c r="P324" s="140">
        <f>O324*H324</f>
        <v>0</v>
      </c>
      <c r="Q324" s="140">
        <v>0</v>
      </c>
      <c r="R324" s="140">
        <f>Q324*H324</f>
        <v>0</v>
      </c>
      <c r="S324" s="140">
        <v>0</v>
      </c>
      <c r="T324" s="141">
        <f>S324*H324</f>
        <v>0</v>
      </c>
      <c r="AR324" s="142" t="s">
        <v>96</v>
      </c>
      <c r="AT324" s="142" t="s">
        <v>248</v>
      </c>
      <c r="AU324" s="142" t="s">
        <v>82</v>
      </c>
      <c r="AY324" s="17" t="s">
        <v>247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82</v>
      </c>
      <c r="BK324" s="143">
        <f>ROUND(I324*H324,2)</f>
        <v>0</v>
      </c>
      <c r="BL324" s="17" t="s">
        <v>96</v>
      </c>
      <c r="BM324" s="142" t="s">
        <v>3254</v>
      </c>
    </row>
    <row r="325" spans="2:65" s="1" customFormat="1" ht="97.5">
      <c r="B325" s="32"/>
      <c r="D325" s="144" t="s">
        <v>253</v>
      </c>
      <c r="F325" s="145" t="s">
        <v>3114</v>
      </c>
      <c r="I325" s="146"/>
      <c r="L325" s="32"/>
      <c r="M325" s="147"/>
      <c r="T325" s="55"/>
      <c r="AT325" s="17" t="s">
        <v>253</v>
      </c>
      <c r="AU325" s="17" t="s">
        <v>82</v>
      </c>
    </row>
    <row r="326" spans="2:65" s="1" customFormat="1" ht="58.5">
      <c r="B326" s="32"/>
      <c r="D326" s="144" t="s">
        <v>1580</v>
      </c>
      <c r="F326" s="166" t="s">
        <v>3110</v>
      </c>
      <c r="I326" s="146"/>
      <c r="L326" s="32"/>
      <c r="M326" s="147"/>
      <c r="T326" s="55"/>
      <c r="AT326" s="17" t="s">
        <v>1580</v>
      </c>
      <c r="AU326" s="17" t="s">
        <v>82</v>
      </c>
    </row>
    <row r="327" spans="2:65" s="12" customFormat="1">
      <c r="B327" s="155"/>
      <c r="D327" s="144" t="s">
        <v>255</v>
      </c>
      <c r="E327" s="156" t="s">
        <v>1</v>
      </c>
      <c r="F327" s="157" t="s">
        <v>2969</v>
      </c>
      <c r="H327" s="156" t="s">
        <v>1</v>
      </c>
      <c r="I327" s="158"/>
      <c r="L327" s="155"/>
      <c r="M327" s="159"/>
      <c r="T327" s="160"/>
      <c r="AT327" s="156" t="s">
        <v>255</v>
      </c>
      <c r="AU327" s="156" t="s">
        <v>82</v>
      </c>
      <c r="AV327" s="12" t="s">
        <v>82</v>
      </c>
      <c r="AW327" s="12" t="s">
        <v>32</v>
      </c>
      <c r="AX327" s="12" t="s">
        <v>75</v>
      </c>
      <c r="AY327" s="156" t="s">
        <v>247</v>
      </c>
    </row>
    <row r="328" spans="2:65" s="11" customFormat="1">
      <c r="B328" s="148"/>
      <c r="D328" s="144" t="s">
        <v>255</v>
      </c>
      <c r="E328" s="149" t="s">
        <v>609</v>
      </c>
      <c r="F328" s="150" t="s">
        <v>3255</v>
      </c>
      <c r="H328" s="151">
        <v>11</v>
      </c>
      <c r="I328" s="152"/>
      <c r="L328" s="148"/>
      <c r="M328" s="153"/>
      <c r="T328" s="154"/>
      <c r="AT328" s="149" t="s">
        <v>255</v>
      </c>
      <c r="AU328" s="149" t="s">
        <v>82</v>
      </c>
      <c r="AV328" s="11" t="s">
        <v>84</v>
      </c>
      <c r="AW328" s="11" t="s">
        <v>32</v>
      </c>
      <c r="AX328" s="11" t="s">
        <v>75</v>
      </c>
      <c r="AY328" s="149" t="s">
        <v>247</v>
      </c>
    </row>
    <row r="329" spans="2:65" s="11" customFormat="1">
      <c r="B329" s="148"/>
      <c r="D329" s="144" t="s">
        <v>255</v>
      </c>
      <c r="E329" s="149" t="s">
        <v>333</v>
      </c>
      <c r="F329" s="150" t="s">
        <v>3256</v>
      </c>
      <c r="H329" s="151">
        <v>12</v>
      </c>
      <c r="I329" s="152"/>
      <c r="L329" s="148"/>
      <c r="M329" s="153"/>
      <c r="T329" s="154"/>
      <c r="AT329" s="149" t="s">
        <v>255</v>
      </c>
      <c r="AU329" s="149" t="s">
        <v>82</v>
      </c>
      <c r="AV329" s="11" t="s">
        <v>84</v>
      </c>
      <c r="AW329" s="11" t="s">
        <v>32</v>
      </c>
      <c r="AX329" s="11" t="s">
        <v>75</v>
      </c>
      <c r="AY329" s="149" t="s">
        <v>247</v>
      </c>
    </row>
    <row r="330" spans="2:65" s="11" customFormat="1">
      <c r="B330" s="148"/>
      <c r="D330" s="144" t="s">
        <v>255</v>
      </c>
      <c r="E330" s="149" t="s">
        <v>632</v>
      </c>
      <c r="F330" s="150" t="s">
        <v>3257</v>
      </c>
      <c r="H330" s="151">
        <v>3</v>
      </c>
      <c r="I330" s="152"/>
      <c r="L330" s="148"/>
      <c r="M330" s="153"/>
      <c r="T330" s="154"/>
      <c r="AT330" s="149" t="s">
        <v>255</v>
      </c>
      <c r="AU330" s="149" t="s">
        <v>82</v>
      </c>
      <c r="AV330" s="11" t="s">
        <v>84</v>
      </c>
      <c r="AW330" s="11" t="s">
        <v>32</v>
      </c>
      <c r="AX330" s="11" t="s">
        <v>75</v>
      </c>
      <c r="AY330" s="149" t="s">
        <v>247</v>
      </c>
    </row>
    <row r="331" spans="2:65" s="11" customFormat="1">
      <c r="B331" s="148"/>
      <c r="D331" s="144" t="s">
        <v>255</v>
      </c>
      <c r="E331" s="149" t="s">
        <v>1441</v>
      </c>
      <c r="F331" s="150" t="s">
        <v>3258</v>
      </c>
      <c r="H331" s="151">
        <v>14</v>
      </c>
      <c r="I331" s="152"/>
      <c r="L331" s="148"/>
      <c r="M331" s="153"/>
      <c r="T331" s="154"/>
      <c r="AT331" s="149" t="s">
        <v>255</v>
      </c>
      <c r="AU331" s="149" t="s">
        <v>82</v>
      </c>
      <c r="AV331" s="11" t="s">
        <v>84</v>
      </c>
      <c r="AW331" s="11" t="s">
        <v>32</v>
      </c>
      <c r="AX331" s="11" t="s">
        <v>75</v>
      </c>
      <c r="AY331" s="149" t="s">
        <v>247</v>
      </c>
    </row>
    <row r="332" spans="2:65" s="11" customFormat="1">
      <c r="B332" s="148"/>
      <c r="D332" s="144" t="s">
        <v>255</v>
      </c>
      <c r="E332" s="149" t="s">
        <v>1443</v>
      </c>
      <c r="F332" s="150" t="s">
        <v>3259</v>
      </c>
      <c r="H332" s="151">
        <v>40</v>
      </c>
      <c r="I332" s="152"/>
      <c r="L332" s="148"/>
      <c r="M332" s="153"/>
      <c r="T332" s="154"/>
      <c r="AT332" s="149" t="s">
        <v>255</v>
      </c>
      <c r="AU332" s="149" t="s">
        <v>82</v>
      </c>
      <c r="AV332" s="11" t="s">
        <v>84</v>
      </c>
      <c r="AW332" s="11" t="s">
        <v>32</v>
      </c>
      <c r="AX332" s="11" t="s">
        <v>82</v>
      </c>
      <c r="AY332" s="149" t="s">
        <v>247</v>
      </c>
    </row>
    <row r="333" spans="2:65" s="1" customFormat="1" ht="21.75" customHeight="1">
      <c r="B333" s="130"/>
      <c r="C333" s="131" t="s">
        <v>447</v>
      </c>
      <c r="D333" s="131" t="s">
        <v>248</v>
      </c>
      <c r="E333" s="132" t="s">
        <v>3260</v>
      </c>
      <c r="F333" s="133" t="s">
        <v>3261</v>
      </c>
      <c r="G333" s="134" t="s">
        <v>308</v>
      </c>
      <c r="H333" s="135">
        <v>8.1999999999999993</v>
      </c>
      <c r="I333" s="136"/>
      <c r="J333" s="137">
        <f>ROUND(I333*H333,2)</f>
        <v>0</v>
      </c>
      <c r="K333" s="133" t="s">
        <v>1577</v>
      </c>
      <c r="L333" s="32"/>
      <c r="M333" s="138" t="s">
        <v>1</v>
      </c>
      <c r="N333" s="139" t="s">
        <v>40</v>
      </c>
      <c r="P333" s="140">
        <f>O333*H333</f>
        <v>0</v>
      </c>
      <c r="Q333" s="140">
        <v>0</v>
      </c>
      <c r="R333" s="140">
        <f>Q333*H333</f>
        <v>0</v>
      </c>
      <c r="S333" s="140">
        <v>0</v>
      </c>
      <c r="T333" s="141">
        <f>S333*H333</f>
        <v>0</v>
      </c>
      <c r="AR333" s="142" t="s">
        <v>96</v>
      </c>
      <c r="AT333" s="142" t="s">
        <v>248</v>
      </c>
      <c r="AU333" s="142" t="s">
        <v>82</v>
      </c>
      <c r="AY333" s="17" t="s">
        <v>247</v>
      </c>
      <c r="BE333" s="143">
        <f>IF(N333="základní",J333,0)</f>
        <v>0</v>
      </c>
      <c r="BF333" s="143">
        <f>IF(N333="snížená",J333,0)</f>
        <v>0</v>
      </c>
      <c r="BG333" s="143">
        <f>IF(N333="zákl. přenesená",J333,0)</f>
        <v>0</v>
      </c>
      <c r="BH333" s="143">
        <f>IF(N333="sníž. přenesená",J333,0)</f>
        <v>0</v>
      </c>
      <c r="BI333" s="143">
        <f>IF(N333="nulová",J333,0)</f>
        <v>0</v>
      </c>
      <c r="BJ333" s="17" t="s">
        <v>82</v>
      </c>
      <c r="BK333" s="143">
        <f>ROUND(I333*H333,2)</f>
        <v>0</v>
      </c>
      <c r="BL333" s="17" t="s">
        <v>96</v>
      </c>
      <c r="BM333" s="142" t="s">
        <v>3262</v>
      </c>
    </row>
    <row r="334" spans="2:65" s="1" customFormat="1">
      <c r="B334" s="32"/>
      <c r="D334" s="144" t="s">
        <v>253</v>
      </c>
      <c r="F334" s="145" t="s">
        <v>3261</v>
      </c>
      <c r="I334" s="146"/>
      <c r="L334" s="32"/>
      <c r="M334" s="147"/>
      <c r="T334" s="55"/>
      <c r="AT334" s="17" t="s">
        <v>253</v>
      </c>
      <c r="AU334" s="17" t="s">
        <v>82</v>
      </c>
    </row>
    <row r="335" spans="2:65" s="1" customFormat="1" ht="175.5">
      <c r="B335" s="32"/>
      <c r="D335" s="144" t="s">
        <v>1580</v>
      </c>
      <c r="F335" s="166" t="s">
        <v>2668</v>
      </c>
      <c r="I335" s="146"/>
      <c r="L335" s="32"/>
      <c r="M335" s="147"/>
      <c r="T335" s="55"/>
      <c r="AT335" s="17" t="s">
        <v>1580</v>
      </c>
      <c r="AU335" s="17" t="s">
        <v>82</v>
      </c>
    </row>
    <row r="336" spans="2:65" s="12" customFormat="1">
      <c r="B336" s="155"/>
      <c r="D336" s="144" t="s">
        <v>255</v>
      </c>
      <c r="E336" s="156" t="s">
        <v>1</v>
      </c>
      <c r="F336" s="157" t="s">
        <v>2969</v>
      </c>
      <c r="H336" s="156" t="s">
        <v>1</v>
      </c>
      <c r="I336" s="158"/>
      <c r="L336" s="155"/>
      <c r="M336" s="159"/>
      <c r="T336" s="160"/>
      <c r="AT336" s="156" t="s">
        <v>255</v>
      </c>
      <c r="AU336" s="156" t="s">
        <v>82</v>
      </c>
      <c r="AV336" s="12" t="s">
        <v>82</v>
      </c>
      <c r="AW336" s="12" t="s">
        <v>32</v>
      </c>
      <c r="AX336" s="12" t="s">
        <v>75</v>
      </c>
      <c r="AY336" s="156" t="s">
        <v>247</v>
      </c>
    </row>
    <row r="337" spans="2:65" s="11" customFormat="1">
      <c r="B337" s="148"/>
      <c r="D337" s="144" t="s">
        <v>255</v>
      </c>
      <c r="E337" s="149" t="s">
        <v>714</v>
      </c>
      <c r="F337" s="150" t="s">
        <v>3263</v>
      </c>
      <c r="H337" s="151">
        <v>8.1999999999999993</v>
      </c>
      <c r="I337" s="152"/>
      <c r="L337" s="148"/>
      <c r="M337" s="153"/>
      <c r="T337" s="154"/>
      <c r="AT337" s="149" t="s">
        <v>255</v>
      </c>
      <c r="AU337" s="149" t="s">
        <v>82</v>
      </c>
      <c r="AV337" s="11" t="s">
        <v>84</v>
      </c>
      <c r="AW337" s="11" t="s">
        <v>32</v>
      </c>
      <c r="AX337" s="11" t="s">
        <v>82</v>
      </c>
      <c r="AY337" s="149" t="s">
        <v>247</v>
      </c>
    </row>
    <row r="338" spans="2:65" s="10" customFormat="1" ht="25.9" customHeight="1">
      <c r="B338" s="120"/>
      <c r="D338" s="121" t="s">
        <v>74</v>
      </c>
      <c r="E338" s="122" t="s">
        <v>315</v>
      </c>
      <c r="F338" s="122" t="s">
        <v>369</v>
      </c>
      <c r="I338" s="123"/>
      <c r="J338" s="124">
        <f>BK338</f>
        <v>0</v>
      </c>
      <c r="L338" s="120"/>
      <c r="M338" s="125"/>
      <c r="P338" s="126">
        <f>SUM(P339:P349)</f>
        <v>0</v>
      </c>
      <c r="R338" s="126">
        <f>SUM(R339:R349)</f>
        <v>0</v>
      </c>
      <c r="T338" s="127">
        <f>SUM(T339:T349)</f>
        <v>0</v>
      </c>
      <c r="AR338" s="121" t="s">
        <v>82</v>
      </c>
      <c r="AT338" s="128" t="s">
        <v>74</v>
      </c>
      <c r="AU338" s="128" t="s">
        <v>75</v>
      </c>
      <c r="AY338" s="121" t="s">
        <v>247</v>
      </c>
      <c r="BK338" s="129">
        <f>SUM(BK339:BK349)</f>
        <v>0</v>
      </c>
    </row>
    <row r="339" spans="2:65" s="1" customFormat="1" ht="55.5" customHeight="1">
      <c r="B339" s="130"/>
      <c r="C339" s="131" t="s">
        <v>708</v>
      </c>
      <c r="D339" s="131" t="s">
        <v>248</v>
      </c>
      <c r="E339" s="132" t="s">
        <v>3119</v>
      </c>
      <c r="F339" s="133" t="s">
        <v>3120</v>
      </c>
      <c r="G339" s="134" t="s">
        <v>2027</v>
      </c>
      <c r="H339" s="135">
        <v>4</v>
      </c>
      <c r="I339" s="136"/>
      <c r="J339" s="137">
        <f>ROUND(I339*H339,2)</f>
        <v>0</v>
      </c>
      <c r="K339" s="133" t="s">
        <v>1</v>
      </c>
      <c r="L339" s="32"/>
      <c r="M339" s="138" t="s">
        <v>1</v>
      </c>
      <c r="N339" s="139" t="s">
        <v>40</v>
      </c>
      <c r="P339" s="140">
        <f>O339*H339</f>
        <v>0</v>
      </c>
      <c r="Q339" s="140">
        <v>0</v>
      </c>
      <c r="R339" s="140">
        <f>Q339*H339</f>
        <v>0</v>
      </c>
      <c r="S339" s="140">
        <v>0</v>
      </c>
      <c r="T339" s="141">
        <f>S339*H339</f>
        <v>0</v>
      </c>
      <c r="AR339" s="142" t="s">
        <v>96</v>
      </c>
      <c r="AT339" s="142" t="s">
        <v>248</v>
      </c>
      <c r="AU339" s="142" t="s">
        <v>82</v>
      </c>
      <c r="AY339" s="17" t="s">
        <v>247</v>
      </c>
      <c r="BE339" s="143">
        <f>IF(N339="základní",J339,0)</f>
        <v>0</v>
      </c>
      <c r="BF339" s="143">
        <f>IF(N339="snížená",J339,0)</f>
        <v>0</v>
      </c>
      <c r="BG339" s="143">
        <f>IF(N339="zákl. přenesená",J339,0)</f>
        <v>0</v>
      </c>
      <c r="BH339" s="143">
        <f>IF(N339="sníž. přenesená",J339,0)</f>
        <v>0</v>
      </c>
      <c r="BI339" s="143">
        <f>IF(N339="nulová",J339,0)</f>
        <v>0</v>
      </c>
      <c r="BJ339" s="17" t="s">
        <v>82</v>
      </c>
      <c r="BK339" s="143">
        <f>ROUND(I339*H339,2)</f>
        <v>0</v>
      </c>
      <c r="BL339" s="17" t="s">
        <v>96</v>
      </c>
      <c r="BM339" s="142" t="s">
        <v>3264</v>
      </c>
    </row>
    <row r="340" spans="2:65" s="1" customFormat="1" ht="19.5">
      <c r="B340" s="32"/>
      <c r="D340" s="144" t="s">
        <v>253</v>
      </c>
      <c r="F340" s="145" t="s">
        <v>3122</v>
      </c>
      <c r="I340" s="146"/>
      <c r="L340" s="32"/>
      <c r="M340" s="147"/>
      <c r="T340" s="55"/>
      <c r="AT340" s="17" t="s">
        <v>253</v>
      </c>
      <c r="AU340" s="17" t="s">
        <v>82</v>
      </c>
    </row>
    <row r="341" spans="2:65" s="12" customFormat="1">
      <c r="B341" s="155"/>
      <c r="D341" s="144" t="s">
        <v>255</v>
      </c>
      <c r="E341" s="156" t="s">
        <v>1</v>
      </c>
      <c r="F341" s="157" t="s">
        <v>2969</v>
      </c>
      <c r="H341" s="156" t="s">
        <v>1</v>
      </c>
      <c r="I341" s="158"/>
      <c r="L341" s="155"/>
      <c r="M341" s="159"/>
      <c r="T341" s="160"/>
      <c r="AT341" s="156" t="s">
        <v>255</v>
      </c>
      <c r="AU341" s="156" t="s">
        <v>82</v>
      </c>
      <c r="AV341" s="12" t="s">
        <v>82</v>
      </c>
      <c r="AW341" s="12" t="s">
        <v>32</v>
      </c>
      <c r="AX341" s="12" t="s">
        <v>75</v>
      </c>
      <c r="AY341" s="156" t="s">
        <v>247</v>
      </c>
    </row>
    <row r="342" spans="2:65" s="11" customFormat="1">
      <c r="B342" s="148"/>
      <c r="D342" s="144" t="s">
        <v>255</v>
      </c>
      <c r="E342" s="149" t="s">
        <v>761</v>
      </c>
      <c r="F342" s="150" t="s">
        <v>3104</v>
      </c>
      <c r="H342" s="151">
        <v>4</v>
      </c>
      <c r="I342" s="152"/>
      <c r="L342" s="148"/>
      <c r="M342" s="153"/>
      <c r="T342" s="154"/>
      <c r="AT342" s="149" t="s">
        <v>255</v>
      </c>
      <c r="AU342" s="149" t="s">
        <v>82</v>
      </c>
      <c r="AV342" s="11" t="s">
        <v>84</v>
      </c>
      <c r="AW342" s="11" t="s">
        <v>32</v>
      </c>
      <c r="AX342" s="11" t="s">
        <v>82</v>
      </c>
      <c r="AY342" s="149" t="s">
        <v>247</v>
      </c>
    </row>
    <row r="343" spans="2:65" s="1" customFormat="1" ht="55.5" customHeight="1">
      <c r="B343" s="130"/>
      <c r="C343" s="131" t="s">
        <v>889</v>
      </c>
      <c r="D343" s="131" t="s">
        <v>248</v>
      </c>
      <c r="E343" s="132" t="s">
        <v>2025</v>
      </c>
      <c r="F343" s="133" t="s">
        <v>2026</v>
      </c>
      <c r="G343" s="134" t="s">
        <v>2027</v>
      </c>
      <c r="H343" s="135">
        <v>2</v>
      </c>
      <c r="I343" s="136"/>
      <c r="J343" s="137">
        <f>ROUND(I343*H343,2)</f>
        <v>0</v>
      </c>
      <c r="K343" s="133" t="s">
        <v>1</v>
      </c>
      <c r="L343" s="32"/>
      <c r="M343" s="138" t="s">
        <v>1</v>
      </c>
      <c r="N343" s="139" t="s">
        <v>40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96</v>
      </c>
      <c r="AT343" s="142" t="s">
        <v>248</v>
      </c>
      <c r="AU343" s="142" t="s">
        <v>82</v>
      </c>
      <c r="AY343" s="17" t="s">
        <v>247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82</v>
      </c>
      <c r="BK343" s="143">
        <f>ROUND(I343*H343,2)</f>
        <v>0</v>
      </c>
      <c r="BL343" s="17" t="s">
        <v>96</v>
      </c>
      <c r="BM343" s="142" t="s">
        <v>3265</v>
      </c>
    </row>
    <row r="344" spans="2:65" s="1" customFormat="1" ht="48.75">
      <c r="B344" s="32"/>
      <c r="D344" s="144" t="s">
        <v>253</v>
      </c>
      <c r="F344" s="145" t="s">
        <v>2029</v>
      </c>
      <c r="I344" s="146"/>
      <c r="L344" s="32"/>
      <c r="M344" s="147"/>
      <c r="T344" s="55"/>
      <c r="AT344" s="17" t="s">
        <v>253</v>
      </c>
      <c r="AU344" s="17" t="s">
        <v>82</v>
      </c>
    </row>
    <row r="345" spans="2:65" s="12" customFormat="1">
      <c r="B345" s="155"/>
      <c r="D345" s="144" t="s">
        <v>255</v>
      </c>
      <c r="E345" s="156" t="s">
        <v>1</v>
      </c>
      <c r="F345" s="157" t="s">
        <v>2969</v>
      </c>
      <c r="H345" s="156" t="s">
        <v>1</v>
      </c>
      <c r="I345" s="158"/>
      <c r="L345" s="155"/>
      <c r="M345" s="159"/>
      <c r="T345" s="160"/>
      <c r="AT345" s="156" t="s">
        <v>255</v>
      </c>
      <c r="AU345" s="156" t="s">
        <v>82</v>
      </c>
      <c r="AV345" s="12" t="s">
        <v>82</v>
      </c>
      <c r="AW345" s="12" t="s">
        <v>32</v>
      </c>
      <c r="AX345" s="12" t="s">
        <v>75</v>
      </c>
      <c r="AY345" s="156" t="s">
        <v>247</v>
      </c>
    </row>
    <row r="346" spans="2:65" s="12" customFormat="1">
      <c r="B346" s="155"/>
      <c r="D346" s="144" t="s">
        <v>255</v>
      </c>
      <c r="E346" s="156" t="s">
        <v>1</v>
      </c>
      <c r="F346" s="157" t="s">
        <v>2906</v>
      </c>
      <c r="H346" s="156" t="s">
        <v>1</v>
      </c>
      <c r="I346" s="158"/>
      <c r="L346" s="155"/>
      <c r="M346" s="159"/>
      <c r="T346" s="160"/>
      <c r="AT346" s="156" t="s">
        <v>255</v>
      </c>
      <c r="AU346" s="156" t="s">
        <v>82</v>
      </c>
      <c r="AV346" s="12" t="s">
        <v>82</v>
      </c>
      <c r="AW346" s="12" t="s">
        <v>32</v>
      </c>
      <c r="AX346" s="12" t="s">
        <v>75</v>
      </c>
      <c r="AY346" s="156" t="s">
        <v>247</v>
      </c>
    </row>
    <row r="347" spans="2:65" s="11" customFormat="1">
      <c r="B347" s="148"/>
      <c r="D347" s="144" t="s">
        <v>255</v>
      </c>
      <c r="E347" s="149" t="s">
        <v>799</v>
      </c>
      <c r="F347" s="150" t="s">
        <v>3266</v>
      </c>
      <c r="H347" s="151">
        <v>1</v>
      </c>
      <c r="I347" s="152"/>
      <c r="L347" s="148"/>
      <c r="M347" s="153"/>
      <c r="T347" s="154"/>
      <c r="AT347" s="149" t="s">
        <v>255</v>
      </c>
      <c r="AU347" s="149" t="s">
        <v>82</v>
      </c>
      <c r="AV347" s="11" t="s">
        <v>84</v>
      </c>
      <c r="AW347" s="11" t="s">
        <v>32</v>
      </c>
      <c r="AX347" s="11" t="s">
        <v>75</v>
      </c>
      <c r="AY347" s="149" t="s">
        <v>247</v>
      </c>
    </row>
    <row r="348" spans="2:65" s="11" customFormat="1">
      <c r="B348" s="148"/>
      <c r="D348" s="144" t="s">
        <v>255</v>
      </c>
      <c r="E348" s="149" t="s">
        <v>400</v>
      </c>
      <c r="F348" s="150" t="s">
        <v>3267</v>
      </c>
      <c r="H348" s="151">
        <v>1</v>
      </c>
      <c r="I348" s="152"/>
      <c r="L348" s="148"/>
      <c r="M348" s="153"/>
      <c r="T348" s="154"/>
      <c r="AT348" s="149" t="s">
        <v>255</v>
      </c>
      <c r="AU348" s="149" t="s">
        <v>82</v>
      </c>
      <c r="AV348" s="11" t="s">
        <v>84</v>
      </c>
      <c r="AW348" s="11" t="s">
        <v>32</v>
      </c>
      <c r="AX348" s="11" t="s">
        <v>75</v>
      </c>
      <c r="AY348" s="149" t="s">
        <v>247</v>
      </c>
    </row>
    <row r="349" spans="2:65" s="11" customFormat="1">
      <c r="B349" s="148"/>
      <c r="D349" s="144" t="s">
        <v>255</v>
      </c>
      <c r="E349" s="149" t="s">
        <v>402</v>
      </c>
      <c r="F349" s="150" t="s">
        <v>3268</v>
      </c>
      <c r="H349" s="151">
        <v>2</v>
      </c>
      <c r="I349" s="152"/>
      <c r="L349" s="148"/>
      <c r="M349" s="161"/>
      <c r="N349" s="162"/>
      <c r="O349" s="162"/>
      <c r="P349" s="162"/>
      <c r="Q349" s="162"/>
      <c r="R349" s="162"/>
      <c r="S349" s="162"/>
      <c r="T349" s="163"/>
      <c r="AT349" s="149" t="s">
        <v>255</v>
      </c>
      <c r="AU349" s="149" t="s">
        <v>82</v>
      </c>
      <c r="AV349" s="11" t="s">
        <v>84</v>
      </c>
      <c r="AW349" s="11" t="s">
        <v>32</v>
      </c>
      <c r="AX349" s="11" t="s">
        <v>82</v>
      </c>
      <c r="AY349" s="149" t="s">
        <v>247</v>
      </c>
    </row>
    <row r="350" spans="2:65" s="1" customFormat="1" ht="6.95" customHeight="1">
      <c r="B350" s="44"/>
      <c r="C350" s="45"/>
      <c r="D350" s="45"/>
      <c r="E350" s="45"/>
      <c r="F350" s="45"/>
      <c r="G350" s="45"/>
      <c r="H350" s="45"/>
      <c r="I350" s="45"/>
      <c r="J350" s="45"/>
      <c r="K350" s="45"/>
      <c r="L350" s="32"/>
    </row>
  </sheetData>
  <autoFilter ref="C129:K349" xr:uid="{00000000-0009-0000-0000-000018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402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171</v>
      </c>
      <c r="AZ2" s="164" t="s">
        <v>256</v>
      </c>
      <c r="BA2" s="164" t="s">
        <v>256</v>
      </c>
      <c r="BB2" s="164" t="s">
        <v>1</v>
      </c>
      <c r="BC2" s="164" t="s">
        <v>3269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3270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1531</v>
      </c>
      <c r="BA4" s="164" t="s">
        <v>1531</v>
      </c>
      <c r="BB4" s="164" t="s">
        <v>1</v>
      </c>
      <c r="BC4" s="164" t="s">
        <v>3271</v>
      </c>
      <c r="BD4" s="164" t="s">
        <v>84</v>
      </c>
    </row>
    <row r="5" spans="2:56" ht="6.95" customHeight="1">
      <c r="B5" s="20"/>
      <c r="L5" s="20"/>
      <c r="AZ5" s="164" t="s">
        <v>486</v>
      </c>
      <c r="BA5" s="164" t="s">
        <v>486</v>
      </c>
      <c r="BB5" s="164" t="s">
        <v>1</v>
      </c>
      <c r="BC5" s="164" t="s">
        <v>3269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293</v>
      </c>
      <c r="BA6" s="164" t="s">
        <v>293</v>
      </c>
      <c r="BB6" s="164" t="s">
        <v>1</v>
      </c>
      <c r="BC6" s="164" t="s">
        <v>3270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773</v>
      </c>
      <c r="BA7" s="164" t="s">
        <v>773</v>
      </c>
      <c r="BB7" s="164" t="s">
        <v>1</v>
      </c>
      <c r="BC7" s="164" t="s">
        <v>3271</v>
      </c>
      <c r="BD7" s="164" t="s">
        <v>84</v>
      </c>
    </row>
    <row r="8" spans="2:56" ht="12" customHeight="1">
      <c r="B8" s="20"/>
      <c r="D8" s="27" t="s">
        <v>213</v>
      </c>
      <c r="L8" s="20"/>
      <c r="AZ8" s="164" t="s">
        <v>1023</v>
      </c>
      <c r="BA8" s="164" t="s">
        <v>1023</v>
      </c>
      <c r="BB8" s="164" t="s">
        <v>1</v>
      </c>
      <c r="BC8" s="164" t="s">
        <v>3272</v>
      </c>
      <c r="BD8" s="164" t="s">
        <v>84</v>
      </c>
    </row>
    <row r="9" spans="2:56" s="1" customFormat="1" ht="23.25" customHeight="1">
      <c r="B9" s="32"/>
      <c r="E9" s="254" t="s">
        <v>214</v>
      </c>
      <c r="F9" s="256"/>
      <c r="G9" s="256"/>
      <c r="H9" s="256"/>
      <c r="L9" s="32"/>
      <c r="AZ9" s="164" t="s">
        <v>497</v>
      </c>
      <c r="BA9" s="164" t="s">
        <v>497</v>
      </c>
      <c r="BB9" s="164" t="s">
        <v>1</v>
      </c>
      <c r="BC9" s="164" t="s">
        <v>3273</v>
      </c>
      <c r="BD9" s="164" t="s">
        <v>84</v>
      </c>
    </row>
    <row r="10" spans="2:56" s="1" customFormat="1" ht="12" customHeight="1">
      <c r="B10" s="32"/>
      <c r="D10" s="27" t="s">
        <v>215</v>
      </c>
      <c r="L10" s="32"/>
      <c r="AZ10" s="164" t="s">
        <v>916</v>
      </c>
      <c r="BA10" s="164" t="s">
        <v>916</v>
      </c>
      <c r="BB10" s="164" t="s">
        <v>1</v>
      </c>
      <c r="BC10" s="164" t="s">
        <v>3274</v>
      </c>
      <c r="BD10" s="164" t="s">
        <v>84</v>
      </c>
    </row>
    <row r="11" spans="2:56" s="1" customFormat="1" ht="16.5" customHeight="1">
      <c r="B11" s="32"/>
      <c r="E11" s="233" t="s">
        <v>3275</v>
      </c>
      <c r="F11" s="256"/>
      <c r="G11" s="256"/>
      <c r="H11" s="256"/>
      <c r="L11" s="32"/>
      <c r="AZ11" s="164" t="s">
        <v>1110</v>
      </c>
      <c r="BA11" s="164" t="s">
        <v>1110</v>
      </c>
      <c r="BB11" s="164" t="s">
        <v>1</v>
      </c>
      <c r="BC11" s="164" t="s">
        <v>3276</v>
      </c>
      <c r="BD11" s="164" t="s">
        <v>84</v>
      </c>
    </row>
    <row r="12" spans="2:56" s="1" customFormat="1">
      <c r="B12" s="32"/>
      <c r="L12" s="32"/>
      <c r="AZ12" s="164" t="s">
        <v>1306</v>
      </c>
      <c r="BA12" s="164" t="s">
        <v>1306</v>
      </c>
      <c r="BB12" s="164" t="s">
        <v>1</v>
      </c>
      <c r="BC12" s="164" t="s">
        <v>3277</v>
      </c>
      <c r="BD12" s="164" t="s">
        <v>84</v>
      </c>
    </row>
    <row r="13" spans="2:5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  <c r="AZ13" s="164" t="s">
        <v>1307</v>
      </c>
      <c r="BA13" s="164" t="s">
        <v>1307</v>
      </c>
      <c r="BB13" s="164" t="s">
        <v>1</v>
      </c>
      <c r="BC13" s="164" t="s">
        <v>3278</v>
      </c>
      <c r="BD13" s="164" t="s">
        <v>84</v>
      </c>
    </row>
    <row r="14" spans="2:5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  <c r="AZ14" s="164" t="s">
        <v>3279</v>
      </c>
      <c r="BA14" s="164" t="s">
        <v>3279</v>
      </c>
      <c r="BB14" s="164" t="s">
        <v>1</v>
      </c>
      <c r="BC14" s="164" t="s">
        <v>3280</v>
      </c>
      <c r="BD14" s="164" t="s">
        <v>84</v>
      </c>
    </row>
    <row r="15" spans="2:56" s="1" customFormat="1" ht="10.9" customHeight="1">
      <c r="B15" s="32"/>
      <c r="L15" s="32"/>
      <c r="AZ15" s="164" t="s">
        <v>3281</v>
      </c>
      <c r="BA15" s="164" t="s">
        <v>3281</v>
      </c>
      <c r="BB15" s="164" t="s">
        <v>1</v>
      </c>
      <c r="BC15" s="164" t="s">
        <v>3282</v>
      </c>
      <c r="BD15" s="164" t="s">
        <v>84</v>
      </c>
    </row>
    <row r="16" spans="2:5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  <c r="AZ16" s="164" t="s">
        <v>3283</v>
      </c>
      <c r="BA16" s="164" t="s">
        <v>3283</v>
      </c>
      <c r="BB16" s="164" t="s">
        <v>1</v>
      </c>
      <c r="BC16" s="164" t="s">
        <v>3284</v>
      </c>
      <c r="BD16" s="164" t="s">
        <v>84</v>
      </c>
    </row>
    <row r="17" spans="2:56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  <c r="AZ17" s="164" t="s">
        <v>3285</v>
      </c>
      <c r="BA17" s="164" t="s">
        <v>3285</v>
      </c>
      <c r="BB17" s="164" t="s">
        <v>1</v>
      </c>
      <c r="BC17" s="164" t="s">
        <v>3276</v>
      </c>
      <c r="BD17" s="164" t="s">
        <v>84</v>
      </c>
    </row>
    <row r="18" spans="2:56" s="1" customFormat="1" ht="6.95" customHeight="1">
      <c r="B18" s="32"/>
      <c r="L18" s="32"/>
      <c r="AZ18" s="164" t="s">
        <v>3286</v>
      </c>
      <c r="BA18" s="164" t="s">
        <v>3286</v>
      </c>
      <c r="BB18" s="164" t="s">
        <v>1</v>
      </c>
      <c r="BC18" s="164" t="s">
        <v>3287</v>
      </c>
      <c r="BD18" s="164" t="s">
        <v>84</v>
      </c>
    </row>
    <row r="19" spans="2:56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  <c r="AZ19" s="164" t="s">
        <v>1014</v>
      </c>
      <c r="BA19" s="164" t="s">
        <v>1014</v>
      </c>
      <c r="BB19" s="164" t="s">
        <v>1</v>
      </c>
      <c r="BC19" s="164" t="s">
        <v>3288</v>
      </c>
      <c r="BD19" s="164" t="s">
        <v>84</v>
      </c>
    </row>
    <row r="20" spans="2:56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  <c r="AZ20" s="164" t="s">
        <v>507</v>
      </c>
      <c r="BA20" s="164" t="s">
        <v>507</v>
      </c>
      <c r="BB20" s="164" t="s">
        <v>1</v>
      </c>
      <c r="BC20" s="164" t="s">
        <v>3289</v>
      </c>
      <c r="BD20" s="164" t="s">
        <v>84</v>
      </c>
    </row>
    <row r="21" spans="2:56" s="1" customFormat="1" ht="6.95" customHeight="1">
      <c r="B21" s="32"/>
      <c r="L21" s="32"/>
      <c r="AZ21" s="164" t="s">
        <v>1052</v>
      </c>
      <c r="BA21" s="164" t="s">
        <v>1052</v>
      </c>
      <c r="BB21" s="164" t="s">
        <v>1</v>
      </c>
      <c r="BC21" s="164" t="s">
        <v>3290</v>
      </c>
      <c r="BD21" s="164" t="s">
        <v>84</v>
      </c>
    </row>
    <row r="22" spans="2:56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  <c r="AZ22" s="164" t="s">
        <v>1126</v>
      </c>
      <c r="BA22" s="164" t="s">
        <v>1126</v>
      </c>
      <c r="BB22" s="164" t="s">
        <v>1</v>
      </c>
      <c r="BC22" s="164" t="s">
        <v>3291</v>
      </c>
      <c r="BD22" s="164" t="s">
        <v>84</v>
      </c>
    </row>
    <row r="23" spans="2:56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  <c r="AZ23" s="164" t="s">
        <v>2464</v>
      </c>
      <c r="BA23" s="164" t="s">
        <v>2464</v>
      </c>
      <c r="BB23" s="164" t="s">
        <v>1</v>
      </c>
      <c r="BC23" s="164" t="s">
        <v>3292</v>
      </c>
      <c r="BD23" s="164" t="s">
        <v>84</v>
      </c>
    </row>
    <row r="24" spans="2:56" s="1" customFormat="1" ht="6.95" customHeight="1">
      <c r="B24" s="32"/>
      <c r="L24" s="32"/>
      <c r="AZ24" s="164" t="s">
        <v>3293</v>
      </c>
      <c r="BA24" s="164" t="s">
        <v>3293</v>
      </c>
      <c r="BB24" s="164" t="s">
        <v>1</v>
      </c>
      <c r="BC24" s="164" t="s">
        <v>2067</v>
      </c>
      <c r="BD24" s="164" t="s">
        <v>84</v>
      </c>
    </row>
    <row r="25" spans="2:56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  <c r="AZ25" s="164" t="s">
        <v>1189</v>
      </c>
      <c r="BA25" s="164" t="s">
        <v>1189</v>
      </c>
      <c r="BB25" s="164" t="s">
        <v>1</v>
      </c>
      <c r="BC25" s="164" t="s">
        <v>3294</v>
      </c>
      <c r="BD25" s="164" t="s">
        <v>84</v>
      </c>
    </row>
    <row r="26" spans="2:56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  <c r="AZ26" s="164" t="s">
        <v>532</v>
      </c>
      <c r="BA26" s="164" t="s">
        <v>532</v>
      </c>
      <c r="BB26" s="164" t="s">
        <v>1</v>
      </c>
      <c r="BC26" s="164" t="s">
        <v>3295</v>
      </c>
      <c r="BD26" s="164" t="s">
        <v>84</v>
      </c>
    </row>
    <row r="27" spans="2:56" s="1" customFormat="1" ht="6.95" customHeight="1">
      <c r="B27" s="32"/>
      <c r="L27" s="32"/>
      <c r="AZ27" s="164" t="s">
        <v>1075</v>
      </c>
      <c r="BA27" s="164" t="s">
        <v>1075</v>
      </c>
      <c r="BB27" s="164" t="s">
        <v>1</v>
      </c>
      <c r="BC27" s="164" t="s">
        <v>3296</v>
      </c>
      <c r="BD27" s="164" t="s">
        <v>84</v>
      </c>
    </row>
    <row r="28" spans="2:56" s="1" customFormat="1" ht="12" customHeight="1">
      <c r="B28" s="32"/>
      <c r="D28" s="27" t="s">
        <v>34</v>
      </c>
      <c r="L28" s="32"/>
      <c r="AZ28" s="164" t="s">
        <v>3297</v>
      </c>
      <c r="BA28" s="164" t="s">
        <v>3297</v>
      </c>
      <c r="BB28" s="164" t="s">
        <v>1</v>
      </c>
      <c r="BC28" s="164" t="s">
        <v>3298</v>
      </c>
      <c r="BD28" s="164" t="s">
        <v>84</v>
      </c>
    </row>
    <row r="29" spans="2:56" s="7" customFormat="1" ht="16.5" customHeight="1">
      <c r="B29" s="94"/>
      <c r="E29" s="224" t="s">
        <v>1</v>
      </c>
      <c r="F29" s="224"/>
      <c r="G29" s="224"/>
      <c r="H29" s="224"/>
      <c r="L29" s="94"/>
      <c r="AZ29" s="165" t="s">
        <v>3299</v>
      </c>
      <c r="BA29" s="165" t="s">
        <v>3299</v>
      </c>
      <c r="BB29" s="165" t="s">
        <v>1</v>
      </c>
      <c r="BC29" s="165" t="s">
        <v>3300</v>
      </c>
      <c r="BD29" s="165" t="s">
        <v>84</v>
      </c>
    </row>
    <row r="30" spans="2:56" s="1" customFormat="1" ht="6.95" customHeight="1">
      <c r="B30" s="32"/>
      <c r="L30" s="32"/>
      <c r="AZ30" s="164" t="s">
        <v>3301</v>
      </c>
      <c r="BA30" s="164" t="s">
        <v>3301</v>
      </c>
      <c r="BB30" s="164" t="s">
        <v>1</v>
      </c>
      <c r="BC30" s="164" t="s">
        <v>3302</v>
      </c>
      <c r="BD30" s="164" t="s">
        <v>84</v>
      </c>
    </row>
    <row r="31" spans="2:56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  <c r="AZ31" s="164" t="s">
        <v>1224</v>
      </c>
      <c r="BA31" s="164" t="s">
        <v>1224</v>
      </c>
      <c r="BB31" s="164" t="s">
        <v>1</v>
      </c>
      <c r="BC31" s="164" t="s">
        <v>3303</v>
      </c>
      <c r="BD31" s="164" t="s">
        <v>84</v>
      </c>
    </row>
    <row r="32" spans="2:56" s="1" customFormat="1" ht="25.35" customHeight="1">
      <c r="B32" s="32"/>
      <c r="D32" s="95" t="s">
        <v>35</v>
      </c>
      <c r="J32" s="65">
        <f>ROUND(J125, 2)</f>
        <v>0</v>
      </c>
      <c r="L32" s="32"/>
      <c r="AZ32" s="164" t="s">
        <v>549</v>
      </c>
      <c r="BA32" s="164" t="s">
        <v>549</v>
      </c>
      <c r="BB32" s="164" t="s">
        <v>1</v>
      </c>
      <c r="BC32" s="164" t="s">
        <v>3304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1091</v>
      </c>
      <c r="BA33" s="164" t="s">
        <v>1091</v>
      </c>
      <c r="BB33" s="164" t="s">
        <v>1</v>
      </c>
      <c r="BC33" s="164" t="s">
        <v>3305</v>
      </c>
      <c r="BD33" s="164" t="s">
        <v>84</v>
      </c>
    </row>
    <row r="34" spans="2:56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  <c r="AZ34" s="164" t="s">
        <v>3306</v>
      </c>
      <c r="BA34" s="164" t="s">
        <v>3306</v>
      </c>
      <c r="BB34" s="164" t="s">
        <v>1</v>
      </c>
      <c r="BC34" s="164" t="s">
        <v>3307</v>
      </c>
      <c r="BD34" s="164" t="s">
        <v>84</v>
      </c>
    </row>
    <row r="35" spans="2:56" s="1" customFormat="1" ht="14.45" customHeight="1">
      <c r="B35" s="32"/>
      <c r="D35" s="93" t="s">
        <v>39</v>
      </c>
      <c r="E35" s="27" t="s">
        <v>40</v>
      </c>
      <c r="F35" s="84">
        <f>ROUND((SUM(BE125:BE401)),  2)</f>
        <v>0</v>
      </c>
      <c r="I35" s="96">
        <v>0.21</v>
      </c>
      <c r="J35" s="84">
        <f>ROUND(((SUM(BE125:BE401))*I35),  2)</f>
        <v>0</v>
      </c>
      <c r="L35" s="32"/>
      <c r="AZ35" s="164" t="s">
        <v>3308</v>
      </c>
      <c r="BA35" s="164" t="s">
        <v>3308</v>
      </c>
      <c r="BB35" s="164" t="s">
        <v>1</v>
      </c>
      <c r="BC35" s="164" t="s">
        <v>3309</v>
      </c>
      <c r="BD35" s="164" t="s">
        <v>84</v>
      </c>
    </row>
    <row r="36" spans="2:56" s="1" customFormat="1" ht="14.45" customHeight="1">
      <c r="B36" s="32"/>
      <c r="E36" s="27" t="s">
        <v>41</v>
      </c>
      <c r="F36" s="84">
        <f>ROUND((SUM(BF125:BF401)),  2)</f>
        <v>0</v>
      </c>
      <c r="I36" s="96">
        <v>0.15</v>
      </c>
      <c r="J36" s="84">
        <f>ROUND(((SUM(BF125:BF401))*I36),  2)</f>
        <v>0</v>
      </c>
      <c r="L36" s="32"/>
      <c r="AZ36" s="164" t="s">
        <v>1233</v>
      </c>
      <c r="BA36" s="164" t="s">
        <v>1233</v>
      </c>
      <c r="BB36" s="164" t="s">
        <v>1</v>
      </c>
      <c r="BC36" s="164" t="s">
        <v>3310</v>
      </c>
      <c r="BD36" s="164" t="s">
        <v>84</v>
      </c>
    </row>
    <row r="37" spans="2:56" s="1" customFormat="1" ht="14.45" hidden="1" customHeight="1">
      <c r="B37" s="32"/>
      <c r="E37" s="27" t="s">
        <v>42</v>
      </c>
      <c r="F37" s="84">
        <f>ROUND((SUM(BG125:BG401)),  2)</f>
        <v>0</v>
      </c>
      <c r="I37" s="96">
        <v>0.21</v>
      </c>
      <c r="J37" s="84">
        <f>0</f>
        <v>0</v>
      </c>
      <c r="L37" s="32"/>
      <c r="AZ37" s="164" t="s">
        <v>553</v>
      </c>
      <c r="BA37" s="164" t="s">
        <v>553</v>
      </c>
      <c r="BB37" s="164" t="s">
        <v>1</v>
      </c>
      <c r="BC37" s="164" t="s">
        <v>3311</v>
      </c>
      <c r="BD37" s="164" t="s">
        <v>84</v>
      </c>
    </row>
    <row r="38" spans="2:56" s="1" customFormat="1" ht="14.45" hidden="1" customHeight="1">
      <c r="B38" s="32"/>
      <c r="E38" s="27" t="s">
        <v>43</v>
      </c>
      <c r="F38" s="84">
        <f>ROUND((SUM(BH125:BH401)),  2)</f>
        <v>0</v>
      </c>
      <c r="I38" s="96">
        <v>0.15</v>
      </c>
      <c r="J38" s="84">
        <f>0</f>
        <v>0</v>
      </c>
      <c r="L38" s="32"/>
      <c r="AZ38" s="164" t="s">
        <v>1098</v>
      </c>
      <c r="BA38" s="164" t="s">
        <v>1098</v>
      </c>
      <c r="BB38" s="164" t="s">
        <v>1</v>
      </c>
      <c r="BC38" s="164" t="s">
        <v>3312</v>
      </c>
      <c r="BD38" s="164" t="s">
        <v>84</v>
      </c>
    </row>
    <row r="39" spans="2:56" s="1" customFormat="1" ht="14.45" hidden="1" customHeight="1">
      <c r="B39" s="32"/>
      <c r="E39" s="27" t="s">
        <v>44</v>
      </c>
      <c r="F39" s="84">
        <f>ROUND((SUM(BI125:BI401)),  2)</f>
        <v>0</v>
      </c>
      <c r="I39" s="96">
        <v>0</v>
      </c>
      <c r="J39" s="84">
        <f>0</f>
        <v>0</v>
      </c>
      <c r="L39" s="32"/>
      <c r="AZ39" s="164" t="s">
        <v>3313</v>
      </c>
      <c r="BA39" s="164" t="s">
        <v>3313</v>
      </c>
      <c r="BB39" s="164" t="s">
        <v>1</v>
      </c>
      <c r="BC39" s="164" t="s">
        <v>3314</v>
      </c>
      <c r="BD39" s="164" t="s">
        <v>84</v>
      </c>
    </row>
    <row r="40" spans="2:56" s="1" customFormat="1" ht="6.95" customHeight="1">
      <c r="B40" s="32"/>
      <c r="L40" s="32"/>
      <c r="AZ40" s="164" t="s">
        <v>3315</v>
      </c>
      <c r="BA40" s="164" t="s">
        <v>3315</v>
      </c>
      <c r="BB40" s="164" t="s">
        <v>1</v>
      </c>
      <c r="BC40" s="164" t="s">
        <v>3316</v>
      </c>
      <c r="BD40" s="164" t="s">
        <v>84</v>
      </c>
    </row>
    <row r="41" spans="2:56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  <c r="AZ41" s="164" t="s">
        <v>3317</v>
      </c>
      <c r="BA41" s="164" t="s">
        <v>3317</v>
      </c>
      <c r="BB41" s="164" t="s">
        <v>1</v>
      </c>
      <c r="BC41" s="164" t="s">
        <v>3318</v>
      </c>
      <c r="BD41" s="164" t="s">
        <v>84</v>
      </c>
    </row>
    <row r="42" spans="2:56" s="1" customFormat="1" ht="14.45" customHeight="1">
      <c r="B42" s="32"/>
      <c r="L42" s="32"/>
      <c r="AZ42" s="164" t="s">
        <v>1402</v>
      </c>
      <c r="BA42" s="164" t="s">
        <v>1402</v>
      </c>
      <c r="BB42" s="164" t="s">
        <v>1</v>
      </c>
      <c r="BC42" s="164" t="s">
        <v>3303</v>
      </c>
      <c r="BD42" s="164" t="s">
        <v>84</v>
      </c>
    </row>
    <row r="43" spans="2:56" ht="14.45" customHeight="1">
      <c r="B43" s="20"/>
      <c r="L43" s="20"/>
      <c r="AZ43" s="164" t="s">
        <v>573</v>
      </c>
      <c r="BA43" s="164" t="s">
        <v>573</v>
      </c>
      <c r="BB43" s="164" t="s">
        <v>1</v>
      </c>
      <c r="BC43" s="164" t="s">
        <v>3309</v>
      </c>
      <c r="BD43" s="164" t="s">
        <v>84</v>
      </c>
    </row>
    <row r="44" spans="2:56" ht="14.45" customHeight="1">
      <c r="B44" s="20"/>
      <c r="L44" s="20"/>
    </row>
    <row r="45" spans="2:56" ht="14.45" customHeight="1">
      <c r="B45" s="20"/>
      <c r="L45" s="20"/>
    </row>
    <row r="46" spans="2:56" ht="14.45" customHeight="1">
      <c r="B46" s="20"/>
      <c r="L46" s="20"/>
    </row>
    <row r="47" spans="2:56" ht="14.45" customHeight="1">
      <c r="B47" s="20"/>
      <c r="L47" s="20"/>
    </row>
    <row r="48" spans="2:56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005 - SO 06 22 Vodovody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J125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J126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J137</f>
        <v>0</v>
      </c>
      <c r="L100" s="108"/>
    </row>
    <row r="101" spans="2:47" s="8" customFormat="1" ht="24.95" customHeight="1">
      <c r="B101" s="108"/>
      <c r="D101" s="109" t="s">
        <v>932</v>
      </c>
      <c r="E101" s="110"/>
      <c r="F101" s="110"/>
      <c r="G101" s="110"/>
      <c r="H101" s="110"/>
      <c r="I101" s="110"/>
      <c r="J101" s="111">
        <f>J205</f>
        <v>0</v>
      </c>
      <c r="L101" s="108"/>
    </row>
    <row r="102" spans="2:47" s="8" customFormat="1" ht="24.95" customHeight="1">
      <c r="B102" s="108"/>
      <c r="D102" s="109" t="s">
        <v>231</v>
      </c>
      <c r="E102" s="110"/>
      <c r="F102" s="110"/>
      <c r="G102" s="110"/>
      <c r="H102" s="110"/>
      <c r="I102" s="110"/>
      <c r="J102" s="111">
        <f>J233</f>
        <v>0</v>
      </c>
      <c r="L102" s="108"/>
    </row>
    <row r="103" spans="2:47" s="8" customFormat="1" ht="24.95" customHeight="1">
      <c r="B103" s="108"/>
      <c r="D103" s="109" t="s">
        <v>232</v>
      </c>
      <c r="E103" s="110"/>
      <c r="F103" s="110"/>
      <c r="G103" s="110"/>
      <c r="H103" s="110"/>
      <c r="I103" s="110"/>
      <c r="J103" s="111">
        <f>J383</f>
        <v>0</v>
      </c>
      <c r="L103" s="108"/>
    </row>
    <row r="104" spans="2:47" s="1" customFormat="1" ht="21.75" customHeight="1">
      <c r="B104" s="32"/>
      <c r="L104" s="32"/>
    </row>
    <row r="105" spans="2:47" s="1" customFormat="1" ht="6.95" customHeight="1">
      <c r="B105" s="44"/>
      <c r="C105" s="45"/>
      <c r="D105" s="45"/>
      <c r="E105" s="45"/>
      <c r="F105" s="45"/>
      <c r="G105" s="45"/>
      <c r="H105" s="45"/>
      <c r="I105" s="45"/>
      <c r="J105" s="45"/>
      <c r="K105" s="45"/>
      <c r="L105" s="32"/>
    </row>
    <row r="109" spans="2:47" s="1" customFormat="1" ht="6.95" customHeight="1">
      <c r="B109" s="46"/>
      <c r="C109" s="47"/>
      <c r="D109" s="47"/>
      <c r="E109" s="47"/>
      <c r="F109" s="47"/>
      <c r="G109" s="47"/>
      <c r="H109" s="47"/>
      <c r="I109" s="47"/>
      <c r="J109" s="47"/>
      <c r="K109" s="47"/>
      <c r="L109" s="32"/>
    </row>
    <row r="110" spans="2:47" s="1" customFormat="1" ht="24.95" customHeight="1">
      <c r="B110" s="32"/>
      <c r="C110" s="21" t="s">
        <v>233</v>
      </c>
      <c r="L110" s="32"/>
    </row>
    <row r="111" spans="2:47" s="1" customFormat="1" ht="6.95" customHeight="1">
      <c r="B111" s="32"/>
      <c r="L111" s="32"/>
    </row>
    <row r="112" spans="2:47" s="1" customFormat="1" ht="12" customHeight="1">
      <c r="B112" s="32"/>
      <c r="C112" s="27" t="s">
        <v>16</v>
      </c>
      <c r="L112" s="32"/>
    </row>
    <row r="113" spans="2:65" s="1" customFormat="1" ht="26.25" customHeight="1">
      <c r="B113" s="32"/>
      <c r="E113" s="254" t="str">
        <f>E7</f>
        <v>Stavba 06 Železniční uzel Brno - městská infrastruktura, Ulice Bulvár 1.A etapa - propojení ul. Opuštěná</v>
      </c>
      <c r="F113" s="255"/>
      <c r="G113" s="255"/>
      <c r="H113" s="255"/>
      <c r="L113" s="32"/>
    </row>
    <row r="114" spans="2:65" ht="12" customHeight="1">
      <c r="B114" s="20"/>
      <c r="C114" s="27" t="s">
        <v>213</v>
      </c>
      <c r="L114" s="20"/>
    </row>
    <row r="115" spans="2:65" s="1" customFormat="1" ht="23.25" customHeight="1">
      <c r="B115" s="32"/>
      <c r="E115" s="254" t="s">
        <v>214</v>
      </c>
      <c r="F115" s="256"/>
      <c r="G115" s="256"/>
      <c r="H115" s="256"/>
      <c r="L115" s="32"/>
    </row>
    <row r="116" spans="2:65" s="1" customFormat="1" ht="12" customHeight="1">
      <c r="B116" s="32"/>
      <c r="C116" s="27" t="s">
        <v>215</v>
      </c>
      <c r="L116" s="32"/>
    </row>
    <row r="117" spans="2:65" s="1" customFormat="1" ht="16.5" customHeight="1">
      <c r="B117" s="32"/>
      <c r="E117" s="233" t="str">
        <f>E11</f>
        <v>005 - SO 06 22 Vodovody</v>
      </c>
      <c r="F117" s="256"/>
      <c r="G117" s="256"/>
      <c r="H117" s="256"/>
      <c r="L117" s="32"/>
    </row>
    <row r="118" spans="2:65" s="1" customFormat="1" ht="6.95" customHeight="1">
      <c r="B118" s="32"/>
      <c r="L118" s="32"/>
    </row>
    <row r="119" spans="2:65" s="1" customFormat="1" ht="12" customHeight="1">
      <c r="B119" s="32"/>
      <c r="C119" s="27" t="s">
        <v>20</v>
      </c>
      <c r="F119" s="25" t="str">
        <f>F14</f>
        <v xml:space="preserve"> </v>
      </c>
      <c r="I119" s="27" t="s">
        <v>22</v>
      </c>
      <c r="J119" s="52" t="str">
        <f>IF(J14="","",J14)</f>
        <v>9. 7. 2025</v>
      </c>
      <c r="L119" s="32"/>
    </row>
    <row r="120" spans="2:65" s="1" customFormat="1" ht="6.95" customHeight="1">
      <c r="B120" s="32"/>
      <c r="L120" s="32"/>
    </row>
    <row r="121" spans="2:65" s="1" customFormat="1" ht="25.7" customHeight="1">
      <c r="B121" s="32"/>
      <c r="C121" s="27" t="s">
        <v>24</v>
      </c>
      <c r="F121" s="25" t="str">
        <f>E17</f>
        <v>Statutární město Brno</v>
      </c>
      <c r="I121" s="27" t="s">
        <v>30</v>
      </c>
      <c r="J121" s="30" t="str">
        <f>E23</f>
        <v>Sweco a.s., divize Morava</v>
      </c>
      <c r="L121" s="32"/>
    </row>
    <row r="122" spans="2:65" s="1" customFormat="1" ht="15.2" customHeight="1">
      <c r="B122" s="32"/>
      <c r="C122" s="27" t="s">
        <v>28</v>
      </c>
      <c r="F122" s="25" t="str">
        <f>IF(E20="","",E20)</f>
        <v>Vyplň údaj</v>
      </c>
      <c r="I122" s="27" t="s">
        <v>33</v>
      </c>
      <c r="J122" s="30" t="str">
        <f>E26</f>
        <v xml:space="preserve"> </v>
      </c>
      <c r="L122" s="32"/>
    </row>
    <row r="123" spans="2:65" s="1" customFormat="1" ht="10.35" customHeight="1">
      <c r="B123" s="32"/>
      <c r="L123" s="32"/>
    </row>
    <row r="124" spans="2:65" s="9" customFormat="1" ht="29.25" customHeight="1">
      <c r="B124" s="112"/>
      <c r="C124" s="113" t="s">
        <v>234</v>
      </c>
      <c r="D124" s="114" t="s">
        <v>60</v>
      </c>
      <c r="E124" s="114" t="s">
        <v>56</v>
      </c>
      <c r="F124" s="114" t="s">
        <v>57</v>
      </c>
      <c r="G124" s="114" t="s">
        <v>235</v>
      </c>
      <c r="H124" s="114" t="s">
        <v>236</v>
      </c>
      <c r="I124" s="114" t="s">
        <v>237</v>
      </c>
      <c r="J124" s="114" t="s">
        <v>224</v>
      </c>
      <c r="K124" s="115" t="s">
        <v>238</v>
      </c>
      <c r="L124" s="112"/>
      <c r="M124" s="58" t="s">
        <v>1</v>
      </c>
      <c r="N124" s="59" t="s">
        <v>39</v>
      </c>
      <c r="O124" s="59" t="s">
        <v>239</v>
      </c>
      <c r="P124" s="59" t="s">
        <v>240</v>
      </c>
      <c r="Q124" s="59" t="s">
        <v>241</v>
      </c>
      <c r="R124" s="59" t="s">
        <v>242</v>
      </c>
      <c r="S124" s="59" t="s">
        <v>243</v>
      </c>
      <c r="T124" s="60" t="s">
        <v>244</v>
      </c>
    </row>
    <row r="125" spans="2:65" s="1" customFormat="1" ht="22.9" customHeight="1">
      <c r="B125" s="32"/>
      <c r="C125" s="63" t="s">
        <v>245</v>
      </c>
      <c r="J125" s="116">
        <f>BK125</f>
        <v>0</v>
      </c>
      <c r="L125" s="32"/>
      <c r="M125" s="61"/>
      <c r="N125" s="53"/>
      <c r="O125" s="53"/>
      <c r="P125" s="117">
        <f>P126+P137+P205+P233+P383</f>
        <v>0</v>
      </c>
      <c r="Q125" s="53"/>
      <c r="R125" s="117">
        <f>R126+R137+R205+R233+R383</f>
        <v>0</v>
      </c>
      <c r="S125" s="53"/>
      <c r="T125" s="118">
        <f>T126+T137+T205+T233+T383</f>
        <v>0</v>
      </c>
      <c r="AT125" s="17" t="s">
        <v>74</v>
      </c>
      <c r="AU125" s="17" t="s">
        <v>226</v>
      </c>
      <c r="BK125" s="119">
        <f>BK126+BK137+BK205+BK233+BK383</f>
        <v>0</v>
      </c>
    </row>
    <row r="126" spans="2:65" s="10" customFormat="1" ht="25.9" customHeight="1">
      <c r="B126" s="120"/>
      <c r="D126" s="121" t="s">
        <v>74</v>
      </c>
      <c r="E126" s="122" t="s">
        <v>75</v>
      </c>
      <c r="F126" s="122" t="s">
        <v>246</v>
      </c>
      <c r="I126" s="123"/>
      <c r="J126" s="124">
        <f>BK126</f>
        <v>0</v>
      </c>
      <c r="L126" s="120"/>
      <c r="M126" s="125"/>
      <c r="P126" s="126">
        <f>SUM(P127:P136)</f>
        <v>0</v>
      </c>
      <c r="R126" s="126">
        <f>SUM(R127:R136)</f>
        <v>0</v>
      </c>
      <c r="T126" s="127">
        <f>SUM(T127:T136)</f>
        <v>0</v>
      </c>
      <c r="AR126" s="121" t="s">
        <v>82</v>
      </c>
      <c r="AT126" s="128" t="s">
        <v>74</v>
      </c>
      <c r="AU126" s="128" t="s">
        <v>75</v>
      </c>
      <c r="AY126" s="121" t="s">
        <v>247</v>
      </c>
      <c r="BK126" s="129">
        <f>SUM(BK127:BK136)</f>
        <v>0</v>
      </c>
    </row>
    <row r="127" spans="2:65" s="1" customFormat="1" ht="16.5" customHeight="1">
      <c r="B127" s="130"/>
      <c r="C127" s="131" t="s">
        <v>82</v>
      </c>
      <c r="D127" s="131" t="s">
        <v>248</v>
      </c>
      <c r="E127" s="132" t="s">
        <v>249</v>
      </c>
      <c r="F127" s="133" t="s">
        <v>1576</v>
      </c>
      <c r="G127" s="134" t="s">
        <v>251</v>
      </c>
      <c r="H127" s="135">
        <v>1233.164</v>
      </c>
      <c r="I127" s="136"/>
      <c r="J127" s="137">
        <f>ROUND(I127*H127,2)</f>
        <v>0</v>
      </c>
      <c r="K127" s="133" t="s">
        <v>1577</v>
      </c>
      <c r="L127" s="32"/>
      <c r="M127" s="138" t="s">
        <v>1</v>
      </c>
      <c r="N127" s="139" t="s">
        <v>40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96</v>
      </c>
      <c r="AT127" s="142" t="s">
        <v>248</v>
      </c>
      <c r="AU127" s="142" t="s">
        <v>82</v>
      </c>
      <c r="AY127" s="17" t="s">
        <v>247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82</v>
      </c>
      <c r="BK127" s="143">
        <f>ROUND(I127*H127,2)</f>
        <v>0</v>
      </c>
      <c r="BL127" s="17" t="s">
        <v>96</v>
      </c>
      <c r="BM127" s="142" t="s">
        <v>3319</v>
      </c>
    </row>
    <row r="128" spans="2:65" s="1" customFormat="1">
      <c r="B128" s="32"/>
      <c r="D128" s="144" t="s">
        <v>253</v>
      </c>
      <c r="F128" s="145" t="s">
        <v>1579</v>
      </c>
      <c r="I128" s="146"/>
      <c r="L128" s="32"/>
      <c r="M128" s="147"/>
      <c r="T128" s="55"/>
      <c r="AT128" s="17" t="s">
        <v>253</v>
      </c>
      <c r="AU128" s="17" t="s">
        <v>82</v>
      </c>
    </row>
    <row r="129" spans="2:65" s="1" customFormat="1" ht="29.25">
      <c r="B129" s="32"/>
      <c r="D129" s="144" t="s">
        <v>1580</v>
      </c>
      <c r="F129" s="166" t="s">
        <v>1581</v>
      </c>
      <c r="I129" s="146"/>
      <c r="L129" s="32"/>
      <c r="M129" s="147"/>
      <c r="T129" s="55"/>
      <c r="AT129" s="17" t="s">
        <v>1580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1582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2" customFormat="1">
      <c r="B131" s="155"/>
      <c r="D131" s="144" t="s">
        <v>255</v>
      </c>
      <c r="E131" s="156" t="s">
        <v>1</v>
      </c>
      <c r="F131" s="157" t="s">
        <v>1583</v>
      </c>
      <c r="H131" s="156" t="s">
        <v>1</v>
      </c>
      <c r="I131" s="158"/>
      <c r="L131" s="155"/>
      <c r="M131" s="159"/>
      <c r="T131" s="160"/>
      <c r="AT131" s="156" t="s">
        <v>255</v>
      </c>
      <c r="AU131" s="156" t="s">
        <v>82</v>
      </c>
      <c r="AV131" s="12" t="s">
        <v>82</v>
      </c>
      <c r="AW131" s="12" t="s">
        <v>32</v>
      </c>
      <c r="AX131" s="12" t="s">
        <v>75</v>
      </c>
      <c r="AY131" s="156" t="s">
        <v>247</v>
      </c>
    </row>
    <row r="132" spans="2:65" s="11" customFormat="1">
      <c r="B132" s="148"/>
      <c r="D132" s="144" t="s">
        <v>255</v>
      </c>
      <c r="E132" s="149" t="s">
        <v>1402</v>
      </c>
      <c r="F132" s="150" t="s">
        <v>3303</v>
      </c>
      <c r="H132" s="151">
        <v>713.50400000000002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75</v>
      </c>
      <c r="AY132" s="149" t="s">
        <v>247</v>
      </c>
    </row>
    <row r="133" spans="2:65" s="12" customFormat="1">
      <c r="B133" s="155"/>
      <c r="D133" s="144" t="s">
        <v>255</v>
      </c>
      <c r="E133" s="156" t="s">
        <v>1</v>
      </c>
      <c r="F133" s="157" t="s">
        <v>2217</v>
      </c>
      <c r="H133" s="156" t="s">
        <v>1</v>
      </c>
      <c r="I133" s="158"/>
      <c r="L133" s="155"/>
      <c r="M133" s="159"/>
      <c r="T133" s="160"/>
      <c r="AT133" s="156" t="s">
        <v>255</v>
      </c>
      <c r="AU133" s="156" t="s">
        <v>82</v>
      </c>
      <c r="AV133" s="12" t="s">
        <v>82</v>
      </c>
      <c r="AW133" s="12" t="s">
        <v>32</v>
      </c>
      <c r="AX133" s="12" t="s">
        <v>75</v>
      </c>
      <c r="AY133" s="156" t="s">
        <v>247</v>
      </c>
    </row>
    <row r="134" spans="2:65" s="11" customFormat="1">
      <c r="B134" s="148"/>
      <c r="D134" s="144" t="s">
        <v>255</v>
      </c>
      <c r="E134" s="149" t="s">
        <v>573</v>
      </c>
      <c r="F134" s="150" t="s">
        <v>3309</v>
      </c>
      <c r="H134" s="151">
        <v>-28.413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1198</v>
      </c>
      <c r="F135" s="150" t="s">
        <v>3320</v>
      </c>
      <c r="H135" s="151">
        <v>685.09100000000001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3321</v>
      </c>
      <c r="F136" s="150" t="s">
        <v>3322</v>
      </c>
      <c r="H136" s="151">
        <v>1233.164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0" customFormat="1" ht="25.9" customHeight="1">
      <c r="B137" s="120"/>
      <c r="D137" s="121" t="s">
        <v>74</v>
      </c>
      <c r="E137" s="122" t="s">
        <v>82</v>
      </c>
      <c r="F137" s="122" t="s">
        <v>266</v>
      </c>
      <c r="I137" s="123"/>
      <c r="J137" s="124">
        <f>BK137</f>
        <v>0</v>
      </c>
      <c r="L137" s="120"/>
      <c r="M137" s="125"/>
      <c r="P137" s="126">
        <f>SUM(P138:P204)</f>
        <v>0</v>
      </c>
      <c r="R137" s="126">
        <f>SUM(R138:R204)</f>
        <v>0</v>
      </c>
      <c r="T137" s="127">
        <f>SUM(T138:T204)</f>
        <v>0</v>
      </c>
      <c r="AR137" s="121" t="s">
        <v>82</v>
      </c>
      <c r="AT137" s="128" t="s">
        <v>74</v>
      </c>
      <c r="AU137" s="128" t="s">
        <v>75</v>
      </c>
      <c r="AY137" s="121" t="s">
        <v>247</v>
      </c>
      <c r="BK137" s="129">
        <f>SUM(BK138:BK204)</f>
        <v>0</v>
      </c>
    </row>
    <row r="138" spans="2:65" s="1" customFormat="1" ht="21.75" customHeight="1">
      <c r="B138" s="130"/>
      <c r="C138" s="131" t="s">
        <v>84</v>
      </c>
      <c r="D138" s="131" t="s">
        <v>248</v>
      </c>
      <c r="E138" s="132" t="s">
        <v>3323</v>
      </c>
      <c r="F138" s="133" t="s">
        <v>3324</v>
      </c>
      <c r="G138" s="134" t="s">
        <v>2027</v>
      </c>
      <c r="H138" s="135">
        <v>1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3325</v>
      </c>
    </row>
    <row r="139" spans="2:65" s="1" customFormat="1">
      <c r="B139" s="32"/>
      <c r="D139" s="144" t="s">
        <v>253</v>
      </c>
      <c r="F139" s="145" t="s">
        <v>3326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2" customFormat="1">
      <c r="B140" s="155"/>
      <c r="D140" s="144" t="s">
        <v>255</v>
      </c>
      <c r="E140" s="156" t="s">
        <v>1</v>
      </c>
      <c r="F140" s="157" t="s">
        <v>3327</v>
      </c>
      <c r="H140" s="156" t="s">
        <v>1</v>
      </c>
      <c r="I140" s="158"/>
      <c r="L140" s="155"/>
      <c r="M140" s="159"/>
      <c r="T140" s="160"/>
      <c r="AT140" s="156" t="s">
        <v>255</v>
      </c>
      <c r="AU140" s="156" t="s">
        <v>82</v>
      </c>
      <c r="AV140" s="12" t="s">
        <v>82</v>
      </c>
      <c r="AW140" s="12" t="s">
        <v>32</v>
      </c>
      <c r="AX140" s="12" t="s">
        <v>75</v>
      </c>
      <c r="AY140" s="156" t="s">
        <v>247</v>
      </c>
    </row>
    <row r="141" spans="2:65" s="11" customFormat="1">
      <c r="B141" s="148"/>
      <c r="D141" s="144" t="s">
        <v>255</v>
      </c>
      <c r="E141" s="149" t="s">
        <v>1363</v>
      </c>
      <c r="F141" s="150" t="s">
        <v>3328</v>
      </c>
      <c r="H141" s="151">
        <v>1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24.2" customHeight="1">
      <c r="B142" s="130"/>
      <c r="C142" s="131" t="s">
        <v>91</v>
      </c>
      <c r="D142" s="131" t="s">
        <v>248</v>
      </c>
      <c r="E142" s="132" t="s">
        <v>1585</v>
      </c>
      <c r="F142" s="133" t="s">
        <v>1586</v>
      </c>
      <c r="G142" s="134" t="s">
        <v>269</v>
      </c>
      <c r="H142" s="135">
        <v>713.50400000000002</v>
      </c>
      <c r="I142" s="136"/>
      <c r="J142" s="137">
        <f>ROUND(I142*H142,2)</f>
        <v>0</v>
      </c>
      <c r="K142" s="133" t="s">
        <v>1577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3329</v>
      </c>
    </row>
    <row r="143" spans="2:65" s="1" customFormat="1" ht="68.25">
      <c r="B143" s="32"/>
      <c r="D143" s="144" t="s">
        <v>253</v>
      </c>
      <c r="F143" s="145" t="s">
        <v>3330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" customFormat="1" ht="224.25">
      <c r="B144" s="32"/>
      <c r="D144" s="144" t="s">
        <v>1580</v>
      </c>
      <c r="F144" s="166" t="s">
        <v>1589</v>
      </c>
      <c r="I144" s="146"/>
      <c r="L144" s="32"/>
      <c r="M144" s="147"/>
      <c r="T144" s="55"/>
      <c r="AT144" s="17" t="s">
        <v>1580</v>
      </c>
      <c r="AU144" s="17" t="s">
        <v>82</v>
      </c>
    </row>
    <row r="145" spans="2:65" s="12" customFormat="1">
      <c r="B145" s="155"/>
      <c r="D145" s="144" t="s">
        <v>255</v>
      </c>
      <c r="E145" s="156" t="s">
        <v>1</v>
      </c>
      <c r="F145" s="157" t="s">
        <v>3327</v>
      </c>
      <c r="H145" s="156" t="s">
        <v>1</v>
      </c>
      <c r="I145" s="158"/>
      <c r="L145" s="155"/>
      <c r="M145" s="159"/>
      <c r="T145" s="160"/>
      <c r="AT145" s="156" t="s">
        <v>255</v>
      </c>
      <c r="AU145" s="156" t="s">
        <v>82</v>
      </c>
      <c r="AV145" s="12" t="s">
        <v>82</v>
      </c>
      <c r="AW145" s="12" t="s">
        <v>32</v>
      </c>
      <c r="AX145" s="12" t="s">
        <v>75</v>
      </c>
      <c r="AY145" s="156" t="s">
        <v>247</v>
      </c>
    </row>
    <row r="146" spans="2:65" s="12" customFormat="1" ht="22.5">
      <c r="B146" s="155"/>
      <c r="D146" s="144" t="s">
        <v>255</v>
      </c>
      <c r="E146" s="156" t="s">
        <v>1</v>
      </c>
      <c r="F146" s="157" t="s">
        <v>1591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1233</v>
      </c>
      <c r="F147" s="150" t="s">
        <v>3331</v>
      </c>
      <c r="H147" s="151">
        <v>194.56800000000001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>
      <c r="B148" s="148"/>
      <c r="D148" s="144" t="s">
        <v>255</v>
      </c>
      <c r="E148" s="149" t="s">
        <v>553</v>
      </c>
      <c r="F148" s="150" t="s">
        <v>3332</v>
      </c>
      <c r="H148" s="151">
        <v>343.2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</row>
    <row r="149" spans="2:65" s="11" customFormat="1">
      <c r="B149" s="148"/>
      <c r="D149" s="144" t="s">
        <v>255</v>
      </c>
      <c r="E149" s="149" t="s">
        <v>1098</v>
      </c>
      <c r="F149" s="150" t="s">
        <v>3333</v>
      </c>
      <c r="H149" s="151">
        <v>56.65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75</v>
      </c>
      <c r="AY149" s="149" t="s">
        <v>247</v>
      </c>
    </row>
    <row r="150" spans="2:65" s="11" customFormat="1" ht="22.5">
      <c r="B150" s="148"/>
      <c r="D150" s="144" t="s">
        <v>255</v>
      </c>
      <c r="E150" s="149" t="s">
        <v>3313</v>
      </c>
      <c r="F150" s="150" t="s">
        <v>3334</v>
      </c>
      <c r="H150" s="151">
        <v>6.45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</row>
    <row r="151" spans="2:65" s="11" customFormat="1">
      <c r="B151" s="148"/>
      <c r="D151" s="144" t="s">
        <v>255</v>
      </c>
      <c r="E151" s="149" t="s">
        <v>3315</v>
      </c>
      <c r="F151" s="150" t="s">
        <v>3335</v>
      </c>
      <c r="H151" s="151">
        <v>98.647999999999996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75</v>
      </c>
      <c r="AY151" s="149" t="s">
        <v>247</v>
      </c>
    </row>
    <row r="152" spans="2:65" s="11" customFormat="1" ht="22.5">
      <c r="B152" s="148"/>
      <c r="D152" s="144" t="s">
        <v>255</v>
      </c>
      <c r="E152" s="149" t="s">
        <v>3317</v>
      </c>
      <c r="F152" s="150" t="s">
        <v>3336</v>
      </c>
      <c r="H152" s="151">
        <v>13.988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75</v>
      </c>
      <c r="AY152" s="149" t="s">
        <v>247</v>
      </c>
    </row>
    <row r="153" spans="2:65" s="11" customFormat="1">
      <c r="B153" s="148"/>
      <c r="D153" s="144" t="s">
        <v>255</v>
      </c>
      <c r="E153" s="149" t="s">
        <v>3337</v>
      </c>
      <c r="F153" s="150" t="s">
        <v>3338</v>
      </c>
      <c r="H153" s="151">
        <v>713.50400000000002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82</v>
      </c>
      <c r="AY153" s="149" t="s">
        <v>247</v>
      </c>
    </row>
    <row r="154" spans="2:65" s="1" customFormat="1" ht="24.2" customHeight="1">
      <c r="B154" s="130"/>
      <c r="C154" s="131" t="s">
        <v>96</v>
      </c>
      <c r="D154" s="131" t="s">
        <v>248</v>
      </c>
      <c r="E154" s="132" t="s">
        <v>283</v>
      </c>
      <c r="F154" s="133" t="s">
        <v>284</v>
      </c>
      <c r="G154" s="134" t="s">
        <v>269</v>
      </c>
      <c r="H154" s="135">
        <v>713.50400000000002</v>
      </c>
      <c r="I154" s="136"/>
      <c r="J154" s="137">
        <f>ROUND(I154*H154,2)</f>
        <v>0</v>
      </c>
      <c r="K154" s="133" t="s">
        <v>1577</v>
      </c>
      <c r="L154" s="32"/>
      <c r="M154" s="138" t="s">
        <v>1</v>
      </c>
      <c r="N154" s="139" t="s">
        <v>40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96</v>
      </c>
      <c r="AT154" s="142" t="s">
        <v>248</v>
      </c>
      <c r="AU154" s="142" t="s">
        <v>82</v>
      </c>
      <c r="AY154" s="17" t="s">
        <v>247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82</v>
      </c>
      <c r="BK154" s="143">
        <f>ROUND(I154*H154,2)</f>
        <v>0</v>
      </c>
      <c r="BL154" s="17" t="s">
        <v>96</v>
      </c>
      <c r="BM154" s="142" t="s">
        <v>3339</v>
      </c>
    </row>
    <row r="155" spans="2:65" s="1" customFormat="1">
      <c r="B155" s="32"/>
      <c r="D155" s="144" t="s">
        <v>253</v>
      </c>
      <c r="F155" s="145" t="s">
        <v>1602</v>
      </c>
      <c r="I155" s="146"/>
      <c r="L155" s="32"/>
      <c r="M155" s="147"/>
      <c r="T155" s="55"/>
      <c r="AT155" s="17" t="s">
        <v>253</v>
      </c>
      <c r="AU155" s="17" t="s">
        <v>82</v>
      </c>
    </row>
    <row r="156" spans="2:65" s="1" customFormat="1" ht="136.5">
      <c r="B156" s="32"/>
      <c r="D156" s="144" t="s">
        <v>1580</v>
      </c>
      <c r="F156" s="166" t="s">
        <v>1603</v>
      </c>
      <c r="I156" s="146"/>
      <c r="L156" s="32"/>
      <c r="M156" s="147"/>
      <c r="T156" s="55"/>
      <c r="AT156" s="17" t="s">
        <v>1580</v>
      </c>
      <c r="AU156" s="17" t="s">
        <v>82</v>
      </c>
    </row>
    <row r="157" spans="2:65" s="12" customFormat="1">
      <c r="B157" s="155"/>
      <c r="D157" s="144" t="s">
        <v>255</v>
      </c>
      <c r="E157" s="156" t="s">
        <v>1</v>
      </c>
      <c r="F157" s="157" t="s">
        <v>1604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>
      <c r="B158" s="148"/>
      <c r="D158" s="144" t="s">
        <v>255</v>
      </c>
      <c r="E158" s="149" t="s">
        <v>1218</v>
      </c>
      <c r="F158" s="150" t="s">
        <v>3303</v>
      </c>
      <c r="H158" s="151">
        <v>713.50400000000002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82</v>
      </c>
      <c r="AY158" s="149" t="s">
        <v>247</v>
      </c>
    </row>
    <row r="159" spans="2:65" s="1" customFormat="1" ht="16.5" customHeight="1">
      <c r="B159" s="130"/>
      <c r="C159" s="131" t="s">
        <v>282</v>
      </c>
      <c r="D159" s="131" t="s">
        <v>248</v>
      </c>
      <c r="E159" s="132" t="s">
        <v>2425</v>
      </c>
      <c r="F159" s="133" t="s">
        <v>2426</v>
      </c>
      <c r="G159" s="134" t="s">
        <v>269</v>
      </c>
      <c r="H159" s="135">
        <v>28.413</v>
      </c>
      <c r="I159" s="136"/>
      <c r="J159" s="137">
        <f>ROUND(I159*H159,2)</f>
        <v>0</v>
      </c>
      <c r="K159" s="133" t="s">
        <v>1577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3340</v>
      </c>
    </row>
    <row r="160" spans="2:65" s="1" customFormat="1" ht="19.5">
      <c r="B160" s="32"/>
      <c r="D160" s="144" t="s">
        <v>253</v>
      </c>
      <c r="F160" s="145" t="s">
        <v>2428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" customFormat="1" ht="165.75">
      <c r="B161" s="32"/>
      <c r="D161" s="144" t="s">
        <v>1580</v>
      </c>
      <c r="F161" s="166" t="s">
        <v>2429</v>
      </c>
      <c r="I161" s="146"/>
      <c r="L161" s="32"/>
      <c r="M161" s="147"/>
      <c r="T161" s="55"/>
      <c r="AT161" s="17" t="s">
        <v>1580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3327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2" customFormat="1">
      <c r="B163" s="155"/>
      <c r="D163" s="144" t="s">
        <v>255</v>
      </c>
      <c r="E163" s="156" t="s">
        <v>1</v>
      </c>
      <c r="F163" s="157" t="s">
        <v>3341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1" customFormat="1">
      <c r="B164" s="148"/>
      <c r="D164" s="144" t="s">
        <v>255</v>
      </c>
      <c r="E164" s="149" t="s">
        <v>1333</v>
      </c>
      <c r="F164" s="150" t="s">
        <v>3342</v>
      </c>
      <c r="H164" s="151">
        <v>28.413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82</v>
      </c>
      <c r="AY164" s="149" t="s">
        <v>247</v>
      </c>
    </row>
    <row r="165" spans="2:65" s="1" customFormat="1" ht="21.75" customHeight="1">
      <c r="B165" s="130"/>
      <c r="C165" s="131" t="s">
        <v>288</v>
      </c>
      <c r="D165" s="131" t="s">
        <v>248</v>
      </c>
      <c r="E165" s="132" t="s">
        <v>1605</v>
      </c>
      <c r="F165" s="133" t="s">
        <v>1606</v>
      </c>
      <c r="G165" s="134" t="s">
        <v>269</v>
      </c>
      <c r="H165" s="135">
        <v>403.02499999999998</v>
      </c>
      <c r="I165" s="136"/>
      <c r="J165" s="137">
        <f>ROUND(I165*H165,2)</f>
        <v>0</v>
      </c>
      <c r="K165" s="133" t="s">
        <v>1577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3343</v>
      </c>
    </row>
    <row r="166" spans="2:65" s="1" customFormat="1">
      <c r="B166" s="32"/>
      <c r="D166" s="144" t="s">
        <v>253</v>
      </c>
      <c r="F166" s="145" t="s">
        <v>1608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" customFormat="1" ht="165.75">
      <c r="B167" s="32"/>
      <c r="D167" s="144" t="s">
        <v>1580</v>
      </c>
      <c r="F167" s="166" t="s">
        <v>1609</v>
      </c>
      <c r="I167" s="146"/>
      <c r="L167" s="32"/>
      <c r="M167" s="147"/>
      <c r="T167" s="55"/>
      <c r="AT167" s="17" t="s">
        <v>1580</v>
      </c>
      <c r="AU167" s="17" t="s">
        <v>82</v>
      </c>
    </row>
    <row r="168" spans="2:65" s="12" customFormat="1">
      <c r="B168" s="155"/>
      <c r="D168" s="144" t="s">
        <v>255</v>
      </c>
      <c r="E168" s="156" t="s">
        <v>1</v>
      </c>
      <c r="F168" s="157" t="s">
        <v>3327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2" customFormat="1">
      <c r="B169" s="155"/>
      <c r="D169" s="144" t="s">
        <v>255</v>
      </c>
      <c r="E169" s="156" t="s">
        <v>1</v>
      </c>
      <c r="F169" s="157" t="s">
        <v>1610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65" s="12" customFormat="1">
      <c r="B170" s="155"/>
      <c r="D170" s="144" t="s">
        <v>255</v>
      </c>
      <c r="E170" s="156" t="s">
        <v>1</v>
      </c>
      <c r="F170" s="157" t="s">
        <v>1611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1224</v>
      </c>
      <c r="F171" s="150" t="s">
        <v>3303</v>
      </c>
      <c r="H171" s="151">
        <v>713.50400000000002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</row>
    <row r="172" spans="2:65" s="12" customFormat="1">
      <c r="B172" s="155"/>
      <c r="D172" s="144" t="s">
        <v>255</v>
      </c>
      <c r="E172" s="156" t="s">
        <v>1</v>
      </c>
      <c r="F172" s="157" t="s">
        <v>1612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549</v>
      </c>
      <c r="F173" s="150" t="s">
        <v>3304</v>
      </c>
      <c r="H173" s="151">
        <v>-48.164999999999999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75</v>
      </c>
      <c r="AY173" s="149" t="s">
        <v>247</v>
      </c>
    </row>
    <row r="174" spans="2:65" s="12" customFormat="1">
      <c r="B174" s="155"/>
      <c r="D174" s="144" t="s">
        <v>255</v>
      </c>
      <c r="E174" s="156" t="s">
        <v>1</v>
      </c>
      <c r="F174" s="157" t="s">
        <v>2981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1091</v>
      </c>
      <c r="F175" s="150" t="s">
        <v>3305</v>
      </c>
      <c r="H175" s="151">
        <v>-228.608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75</v>
      </c>
      <c r="AY175" s="149" t="s">
        <v>247</v>
      </c>
    </row>
    <row r="176" spans="2:65" s="12" customFormat="1">
      <c r="B176" s="155"/>
      <c r="D176" s="144" t="s">
        <v>255</v>
      </c>
      <c r="E176" s="156" t="s">
        <v>1</v>
      </c>
      <c r="F176" s="157" t="s">
        <v>3344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1" customFormat="1">
      <c r="B177" s="148"/>
      <c r="D177" s="144" t="s">
        <v>255</v>
      </c>
      <c r="E177" s="149" t="s">
        <v>3306</v>
      </c>
      <c r="F177" s="150" t="s">
        <v>3307</v>
      </c>
      <c r="H177" s="151">
        <v>-5.2930000000000001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75</v>
      </c>
      <c r="AY177" s="149" t="s">
        <v>247</v>
      </c>
    </row>
    <row r="178" spans="2:65" s="12" customFormat="1">
      <c r="B178" s="155"/>
      <c r="D178" s="144" t="s">
        <v>255</v>
      </c>
      <c r="E178" s="156" t="s">
        <v>1</v>
      </c>
      <c r="F178" s="157" t="s">
        <v>2217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>
      <c r="B179" s="148"/>
      <c r="D179" s="144" t="s">
        <v>255</v>
      </c>
      <c r="E179" s="149" t="s">
        <v>3308</v>
      </c>
      <c r="F179" s="150" t="s">
        <v>3309</v>
      </c>
      <c r="H179" s="151">
        <v>-28.413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75</v>
      </c>
      <c r="AY179" s="149" t="s">
        <v>247</v>
      </c>
    </row>
    <row r="180" spans="2:65" s="11" customFormat="1">
      <c r="B180" s="148"/>
      <c r="D180" s="144" t="s">
        <v>255</v>
      </c>
      <c r="E180" s="149" t="s">
        <v>3345</v>
      </c>
      <c r="F180" s="150" t="s">
        <v>3346</v>
      </c>
      <c r="H180" s="151">
        <v>403.02499999999998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" customFormat="1" ht="24.2" customHeight="1">
      <c r="B181" s="130"/>
      <c r="C181" s="131" t="s">
        <v>295</v>
      </c>
      <c r="D181" s="131" t="s">
        <v>248</v>
      </c>
      <c r="E181" s="132" t="s">
        <v>3347</v>
      </c>
      <c r="F181" s="133" t="s">
        <v>1945</v>
      </c>
      <c r="G181" s="134" t="s">
        <v>269</v>
      </c>
      <c r="H181" s="135">
        <v>228.608</v>
      </c>
      <c r="I181" s="136"/>
      <c r="J181" s="137">
        <f>ROUND(I181*H181,2)</f>
        <v>0</v>
      </c>
      <c r="K181" s="133" t="s">
        <v>1577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3348</v>
      </c>
    </row>
    <row r="182" spans="2:65" s="1" customFormat="1">
      <c r="B182" s="32"/>
      <c r="D182" s="144" t="s">
        <v>253</v>
      </c>
      <c r="F182" s="145" t="s">
        <v>2992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" customFormat="1" ht="204.75">
      <c r="B183" s="32"/>
      <c r="D183" s="144" t="s">
        <v>1580</v>
      </c>
      <c r="F183" s="166" t="s">
        <v>2993</v>
      </c>
      <c r="I183" s="146"/>
      <c r="L183" s="32"/>
      <c r="M183" s="147"/>
      <c r="T183" s="55"/>
      <c r="AT183" s="17" t="s">
        <v>1580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3327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1" customFormat="1">
      <c r="B185" s="148"/>
      <c r="D185" s="144" t="s">
        <v>255</v>
      </c>
      <c r="E185" s="149" t="s">
        <v>1189</v>
      </c>
      <c r="F185" s="150" t="s">
        <v>3349</v>
      </c>
      <c r="H185" s="151">
        <v>53.064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75</v>
      </c>
      <c r="AY185" s="149" t="s">
        <v>247</v>
      </c>
    </row>
    <row r="186" spans="2:65" s="11" customFormat="1">
      <c r="B186" s="148"/>
      <c r="D186" s="144" t="s">
        <v>255</v>
      </c>
      <c r="E186" s="149" t="s">
        <v>532</v>
      </c>
      <c r="F186" s="150" t="s">
        <v>3350</v>
      </c>
      <c r="H186" s="151">
        <v>123.55200000000001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75</v>
      </c>
      <c r="AY186" s="149" t="s">
        <v>247</v>
      </c>
    </row>
    <row r="187" spans="2:65" s="11" customFormat="1">
      <c r="B187" s="148"/>
      <c r="D187" s="144" t="s">
        <v>255</v>
      </c>
      <c r="E187" s="149" t="s">
        <v>1075</v>
      </c>
      <c r="F187" s="150" t="s">
        <v>3351</v>
      </c>
      <c r="H187" s="151">
        <v>20.393999999999998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75</v>
      </c>
      <c r="AY187" s="149" t="s">
        <v>247</v>
      </c>
    </row>
    <row r="188" spans="2:65" s="11" customFormat="1" ht="22.5">
      <c r="B188" s="148"/>
      <c r="D188" s="144" t="s">
        <v>255</v>
      </c>
      <c r="E188" s="149" t="s">
        <v>3297</v>
      </c>
      <c r="F188" s="150" t="s">
        <v>3352</v>
      </c>
      <c r="H188" s="151">
        <v>7.3529999999999998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</row>
    <row r="189" spans="2:65" s="11" customFormat="1">
      <c r="B189" s="148"/>
      <c r="D189" s="144" t="s">
        <v>255</v>
      </c>
      <c r="E189" s="149" t="s">
        <v>3299</v>
      </c>
      <c r="F189" s="150" t="s">
        <v>3353</v>
      </c>
      <c r="H189" s="151">
        <v>16.72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75</v>
      </c>
      <c r="AY189" s="149" t="s">
        <v>247</v>
      </c>
    </row>
    <row r="190" spans="2:65" s="11" customFormat="1" ht="22.5">
      <c r="B190" s="148"/>
      <c r="D190" s="144" t="s">
        <v>255</v>
      </c>
      <c r="E190" s="149" t="s">
        <v>3301</v>
      </c>
      <c r="F190" s="150" t="s">
        <v>3354</v>
      </c>
      <c r="H190" s="151">
        <v>7.5250000000000004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1" customFormat="1">
      <c r="B191" s="148"/>
      <c r="D191" s="144" t="s">
        <v>255</v>
      </c>
      <c r="E191" s="149" t="s">
        <v>3355</v>
      </c>
      <c r="F191" s="150" t="s">
        <v>3356</v>
      </c>
      <c r="H191" s="151">
        <v>228.608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82</v>
      </c>
      <c r="AY191" s="149" t="s">
        <v>247</v>
      </c>
    </row>
    <row r="192" spans="2:65" s="1" customFormat="1" ht="16.5" customHeight="1">
      <c r="B192" s="130"/>
      <c r="C192" s="131" t="s">
        <v>305</v>
      </c>
      <c r="D192" s="131" t="s">
        <v>248</v>
      </c>
      <c r="E192" s="132" t="s">
        <v>471</v>
      </c>
      <c r="F192" s="133" t="s">
        <v>472</v>
      </c>
      <c r="G192" s="134" t="s">
        <v>298</v>
      </c>
      <c r="H192" s="135">
        <v>44.28</v>
      </c>
      <c r="I192" s="136"/>
      <c r="J192" s="137">
        <f>ROUND(I192*H192,2)</f>
        <v>0</v>
      </c>
      <c r="K192" s="133" t="s">
        <v>1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3357</v>
      </c>
    </row>
    <row r="193" spans="2:65" s="1" customFormat="1">
      <c r="B193" s="32"/>
      <c r="D193" s="144" t="s">
        <v>253</v>
      </c>
      <c r="F193" s="145" t="s">
        <v>472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3358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1" customFormat="1">
      <c r="B195" s="148"/>
      <c r="D195" s="144" t="s">
        <v>255</v>
      </c>
      <c r="E195" s="149" t="s">
        <v>3359</v>
      </c>
      <c r="F195" s="150" t="s">
        <v>3360</v>
      </c>
      <c r="H195" s="151">
        <v>44.28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82</v>
      </c>
      <c r="AY195" s="149" t="s">
        <v>247</v>
      </c>
    </row>
    <row r="196" spans="2:65" s="1" customFormat="1" ht="21.75" customHeight="1">
      <c r="B196" s="130"/>
      <c r="C196" s="131" t="s">
        <v>315</v>
      </c>
      <c r="D196" s="131" t="s">
        <v>248</v>
      </c>
      <c r="E196" s="132" t="s">
        <v>2476</v>
      </c>
      <c r="F196" s="133" t="s">
        <v>2477</v>
      </c>
      <c r="G196" s="134" t="s">
        <v>298</v>
      </c>
      <c r="H196" s="135">
        <v>44.28</v>
      </c>
      <c r="I196" s="136"/>
      <c r="J196" s="137">
        <f>ROUND(I196*H196,2)</f>
        <v>0</v>
      </c>
      <c r="K196" s="133" t="s">
        <v>1577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82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3361</v>
      </c>
    </row>
    <row r="197" spans="2:65" s="1" customFormat="1">
      <c r="B197" s="32"/>
      <c r="D197" s="144" t="s">
        <v>253</v>
      </c>
      <c r="F197" s="145" t="s">
        <v>2479</v>
      </c>
      <c r="I197" s="146"/>
      <c r="L197" s="32"/>
      <c r="M197" s="147"/>
      <c r="T197" s="55"/>
      <c r="AT197" s="17" t="s">
        <v>253</v>
      </c>
      <c r="AU197" s="17" t="s">
        <v>82</v>
      </c>
    </row>
    <row r="198" spans="2:65" s="1" customFormat="1" ht="39">
      <c r="B198" s="32"/>
      <c r="D198" s="144" t="s">
        <v>1580</v>
      </c>
      <c r="F198" s="166" t="s">
        <v>2480</v>
      </c>
      <c r="I198" s="146"/>
      <c r="L198" s="32"/>
      <c r="M198" s="147"/>
      <c r="T198" s="55"/>
      <c r="AT198" s="17" t="s">
        <v>1580</v>
      </c>
      <c r="AU198" s="17" t="s">
        <v>82</v>
      </c>
    </row>
    <row r="199" spans="2:65" s="12" customFormat="1">
      <c r="B199" s="155"/>
      <c r="D199" s="144" t="s">
        <v>255</v>
      </c>
      <c r="E199" s="156" t="s">
        <v>1</v>
      </c>
      <c r="F199" s="157" t="s">
        <v>3327</v>
      </c>
      <c r="H199" s="156" t="s">
        <v>1</v>
      </c>
      <c r="I199" s="158"/>
      <c r="L199" s="155"/>
      <c r="M199" s="159"/>
      <c r="T199" s="160"/>
      <c r="AT199" s="156" t="s">
        <v>255</v>
      </c>
      <c r="AU199" s="156" t="s">
        <v>82</v>
      </c>
      <c r="AV199" s="12" t="s">
        <v>82</v>
      </c>
      <c r="AW199" s="12" t="s">
        <v>32</v>
      </c>
      <c r="AX199" s="12" t="s">
        <v>75</v>
      </c>
      <c r="AY199" s="156" t="s">
        <v>247</v>
      </c>
    </row>
    <row r="200" spans="2:65" s="11" customFormat="1">
      <c r="B200" s="148"/>
      <c r="D200" s="144" t="s">
        <v>255</v>
      </c>
      <c r="E200" s="149" t="s">
        <v>1326</v>
      </c>
      <c r="F200" s="150" t="s">
        <v>3362</v>
      </c>
      <c r="H200" s="151">
        <v>44.28</v>
      </c>
      <c r="I200" s="152"/>
      <c r="L200" s="148"/>
      <c r="M200" s="153"/>
      <c r="T200" s="154"/>
      <c r="AT200" s="149" t="s">
        <v>255</v>
      </c>
      <c r="AU200" s="149" t="s">
        <v>82</v>
      </c>
      <c r="AV200" s="11" t="s">
        <v>84</v>
      </c>
      <c r="AW200" s="11" t="s">
        <v>32</v>
      </c>
      <c r="AX200" s="11" t="s">
        <v>82</v>
      </c>
      <c r="AY200" s="149" t="s">
        <v>247</v>
      </c>
    </row>
    <row r="201" spans="2:65" s="1" customFormat="1" ht="16.5" customHeight="1">
      <c r="B201" s="130"/>
      <c r="C201" s="131" t="s">
        <v>322</v>
      </c>
      <c r="D201" s="131" t="s">
        <v>248</v>
      </c>
      <c r="E201" s="132" t="s">
        <v>483</v>
      </c>
      <c r="F201" s="133" t="s">
        <v>484</v>
      </c>
      <c r="G201" s="134" t="s">
        <v>298</v>
      </c>
      <c r="H201" s="135">
        <v>44.28</v>
      </c>
      <c r="I201" s="136"/>
      <c r="J201" s="137">
        <f>ROUND(I201*H201,2)</f>
        <v>0</v>
      </c>
      <c r="K201" s="133" t="s">
        <v>1577</v>
      </c>
      <c r="L201" s="32"/>
      <c r="M201" s="138" t="s">
        <v>1</v>
      </c>
      <c r="N201" s="139" t="s">
        <v>40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96</v>
      </c>
      <c r="AT201" s="142" t="s">
        <v>248</v>
      </c>
      <c r="AU201" s="142" t="s">
        <v>82</v>
      </c>
      <c r="AY201" s="17" t="s">
        <v>247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82</v>
      </c>
      <c r="BK201" s="143">
        <f>ROUND(I201*H201,2)</f>
        <v>0</v>
      </c>
      <c r="BL201" s="17" t="s">
        <v>96</v>
      </c>
      <c r="BM201" s="142" t="s">
        <v>3363</v>
      </c>
    </row>
    <row r="202" spans="2:65" s="1" customFormat="1">
      <c r="B202" s="32"/>
      <c r="D202" s="144" t="s">
        <v>253</v>
      </c>
      <c r="F202" s="145" t="s">
        <v>484</v>
      </c>
      <c r="I202" s="146"/>
      <c r="L202" s="32"/>
      <c r="M202" s="147"/>
      <c r="T202" s="55"/>
      <c r="AT202" s="17" t="s">
        <v>253</v>
      </c>
      <c r="AU202" s="17" t="s">
        <v>82</v>
      </c>
    </row>
    <row r="203" spans="2:65" s="1" customFormat="1" ht="29.25">
      <c r="B203" s="32"/>
      <c r="D203" s="144" t="s">
        <v>1580</v>
      </c>
      <c r="F203" s="166" t="s">
        <v>2483</v>
      </c>
      <c r="I203" s="146"/>
      <c r="L203" s="32"/>
      <c r="M203" s="147"/>
      <c r="T203" s="55"/>
      <c r="AT203" s="17" t="s">
        <v>1580</v>
      </c>
      <c r="AU203" s="17" t="s">
        <v>82</v>
      </c>
    </row>
    <row r="204" spans="2:65" s="11" customFormat="1">
      <c r="B204" s="148"/>
      <c r="D204" s="144" t="s">
        <v>255</v>
      </c>
      <c r="E204" s="149" t="s">
        <v>1357</v>
      </c>
      <c r="F204" s="150" t="s">
        <v>3360</v>
      </c>
      <c r="H204" s="151">
        <v>44.28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82</v>
      </c>
      <c r="AY204" s="149" t="s">
        <v>247</v>
      </c>
    </row>
    <row r="205" spans="2:65" s="10" customFormat="1" ht="25.9" customHeight="1">
      <c r="B205" s="120"/>
      <c r="D205" s="121" t="s">
        <v>74</v>
      </c>
      <c r="E205" s="122" t="s">
        <v>96</v>
      </c>
      <c r="F205" s="122" t="s">
        <v>948</v>
      </c>
      <c r="I205" s="123"/>
      <c r="J205" s="124">
        <f>BK205</f>
        <v>0</v>
      </c>
      <c r="L205" s="120"/>
      <c r="M205" s="125"/>
      <c r="P205" s="126">
        <f>SUM(P206:P232)</f>
        <v>0</v>
      </c>
      <c r="R205" s="126">
        <f>SUM(R206:R232)</f>
        <v>0</v>
      </c>
      <c r="T205" s="127">
        <f>SUM(T206:T232)</f>
        <v>0</v>
      </c>
      <c r="AR205" s="121" t="s">
        <v>82</v>
      </c>
      <c r="AT205" s="128" t="s">
        <v>74</v>
      </c>
      <c r="AU205" s="128" t="s">
        <v>75</v>
      </c>
      <c r="AY205" s="121" t="s">
        <v>247</v>
      </c>
      <c r="BK205" s="129">
        <f>SUM(BK206:BK232)</f>
        <v>0</v>
      </c>
    </row>
    <row r="206" spans="2:65" s="1" customFormat="1" ht="24.2" customHeight="1">
      <c r="B206" s="130"/>
      <c r="C206" s="131" t="s">
        <v>328</v>
      </c>
      <c r="D206" s="131" t="s">
        <v>248</v>
      </c>
      <c r="E206" s="132" t="s">
        <v>954</v>
      </c>
      <c r="F206" s="133" t="s">
        <v>955</v>
      </c>
      <c r="G206" s="134" t="s">
        <v>269</v>
      </c>
      <c r="H206" s="135">
        <v>5.2930000000000001</v>
      </c>
      <c r="I206" s="136"/>
      <c r="J206" s="137">
        <f>ROUND(I206*H206,2)</f>
        <v>0</v>
      </c>
      <c r="K206" s="133" t="s">
        <v>1577</v>
      </c>
      <c r="L206" s="32"/>
      <c r="M206" s="138" t="s">
        <v>1</v>
      </c>
      <c r="N206" s="139" t="s">
        <v>40</v>
      </c>
      <c r="P206" s="140">
        <f>O206*H206</f>
        <v>0</v>
      </c>
      <c r="Q206" s="140">
        <v>0</v>
      </c>
      <c r="R206" s="140">
        <f>Q206*H206</f>
        <v>0</v>
      </c>
      <c r="S206" s="140">
        <v>0</v>
      </c>
      <c r="T206" s="141">
        <f>S206*H206</f>
        <v>0</v>
      </c>
      <c r="AR206" s="142" t="s">
        <v>96</v>
      </c>
      <c r="AT206" s="142" t="s">
        <v>248</v>
      </c>
      <c r="AU206" s="142" t="s">
        <v>82</v>
      </c>
      <c r="AY206" s="17" t="s">
        <v>247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82</v>
      </c>
      <c r="BK206" s="143">
        <f>ROUND(I206*H206,2)</f>
        <v>0</v>
      </c>
      <c r="BL206" s="17" t="s">
        <v>96</v>
      </c>
      <c r="BM206" s="142" t="s">
        <v>3364</v>
      </c>
    </row>
    <row r="207" spans="2:65" s="1" customFormat="1">
      <c r="B207" s="32"/>
      <c r="D207" s="144" t="s">
        <v>253</v>
      </c>
      <c r="F207" s="145" t="s">
        <v>3365</v>
      </c>
      <c r="I207" s="146"/>
      <c r="L207" s="32"/>
      <c r="M207" s="147"/>
      <c r="T207" s="55"/>
      <c r="AT207" s="17" t="s">
        <v>253</v>
      </c>
      <c r="AU207" s="17" t="s">
        <v>82</v>
      </c>
    </row>
    <row r="208" spans="2:65" s="1" customFormat="1" ht="273">
      <c r="B208" s="32"/>
      <c r="D208" s="144" t="s">
        <v>1580</v>
      </c>
      <c r="F208" s="166" t="s">
        <v>3366</v>
      </c>
      <c r="I208" s="146"/>
      <c r="L208" s="32"/>
      <c r="M208" s="147"/>
      <c r="T208" s="55"/>
      <c r="AT208" s="17" t="s">
        <v>1580</v>
      </c>
      <c r="AU208" s="17" t="s">
        <v>82</v>
      </c>
    </row>
    <row r="209" spans="2:65" s="12" customFormat="1">
      <c r="B209" s="155"/>
      <c r="D209" s="144" t="s">
        <v>255</v>
      </c>
      <c r="E209" s="156" t="s">
        <v>1</v>
      </c>
      <c r="F209" s="157" t="s">
        <v>3327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1023</v>
      </c>
      <c r="F210" s="150" t="s">
        <v>3367</v>
      </c>
      <c r="H210" s="151">
        <v>1.272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75</v>
      </c>
      <c r="AY210" s="149" t="s">
        <v>247</v>
      </c>
    </row>
    <row r="211" spans="2:65" s="11" customFormat="1">
      <c r="B211" s="148"/>
      <c r="D211" s="144" t="s">
        <v>255</v>
      </c>
      <c r="E211" s="149" t="s">
        <v>497</v>
      </c>
      <c r="F211" s="150" t="s">
        <v>3368</v>
      </c>
      <c r="H211" s="151">
        <v>1.274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75</v>
      </c>
      <c r="AY211" s="149" t="s">
        <v>247</v>
      </c>
    </row>
    <row r="212" spans="2:65" s="11" customFormat="1">
      <c r="B212" s="148"/>
      <c r="D212" s="144" t="s">
        <v>255</v>
      </c>
      <c r="E212" s="149" t="s">
        <v>916</v>
      </c>
      <c r="F212" s="150" t="s">
        <v>3369</v>
      </c>
      <c r="H212" s="151">
        <v>0.36399999999999999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75</v>
      </c>
      <c r="AY212" s="149" t="s">
        <v>247</v>
      </c>
    </row>
    <row r="213" spans="2:65" s="11" customFormat="1">
      <c r="B213" s="148"/>
      <c r="D213" s="144" t="s">
        <v>255</v>
      </c>
      <c r="E213" s="149" t="s">
        <v>1110</v>
      </c>
      <c r="F213" s="150" t="s">
        <v>3370</v>
      </c>
      <c r="H213" s="151">
        <v>0.54600000000000004</v>
      </c>
      <c r="I213" s="152"/>
      <c r="L213" s="148"/>
      <c r="M213" s="153"/>
      <c r="T213" s="154"/>
      <c r="AT213" s="149" t="s">
        <v>255</v>
      </c>
      <c r="AU213" s="149" t="s">
        <v>82</v>
      </c>
      <c r="AV213" s="11" t="s">
        <v>84</v>
      </c>
      <c r="AW213" s="11" t="s">
        <v>32</v>
      </c>
      <c r="AX213" s="11" t="s">
        <v>75</v>
      </c>
      <c r="AY213" s="149" t="s">
        <v>247</v>
      </c>
    </row>
    <row r="214" spans="2:65" s="11" customFormat="1">
      <c r="B214" s="148"/>
      <c r="D214" s="144" t="s">
        <v>255</v>
      </c>
      <c r="E214" s="149" t="s">
        <v>1306</v>
      </c>
      <c r="F214" s="150" t="s">
        <v>3371</v>
      </c>
      <c r="H214" s="151">
        <v>2.5000000000000001E-2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75</v>
      </c>
      <c r="AY214" s="149" t="s">
        <v>247</v>
      </c>
    </row>
    <row r="215" spans="2:65" s="11" customFormat="1">
      <c r="B215" s="148"/>
      <c r="D215" s="144" t="s">
        <v>255</v>
      </c>
      <c r="E215" s="149" t="s">
        <v>1307</v>
      </c>
      <c r="F215" s="150" t="s">
        <v>3372</v>
      </c>
      <c r="H215" s="151">
        <v>0.32100000000000001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75</v>
      </c>
      <c r="AY215" s="149" t="s">
        <v>247</v>
      </c>
    </row>
    <row r="216" spans="2:65" s="11" customFormat="1">
      <c r="B216" s="148"/>
      <c r="D216" s="144" t="s">
        <v>255</v>
      </c>
      <c r="E216" s="149" t="s">
        <v>3279</v>
      </c>
      <c r="F216" s="150" t="s">
        <v>3373</v>
      </c>
      <c r="H216" s="151">
        <v>7.8E-2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75</v>
      </c>
      <c r="AY216" s="149" t="s">
        <v>247</v>
      </c>
    </row>
    <row r="217" spans="2:65" s="11" customFormat="1">
      <c r="B217" s="148"/>
      <c r="D217" s="144" t="s">
        <v>255</v>
      </c>
      <c r="E217" s="149" t="s">
        <v>3281</v>
      </c>
      <c r="F217" s="150" t="s">
        <v>3374</v>
      </c>
      <c r="H217" s="151">
        <v>4.7E-2</v>
      </c>
      <c r="I217" s="152"/>
      <c r="L217" s="148"/>
      <c r="M217" s="153"/>
      <c r="T217" s="154"/>
      <c r="AT217" s="149" t="s">
        <v>255</v>
      </c>
      <c r="AU217" s="149" t="s">
        <v>82</v>
      </c>
      <c r="AV217" s="11" t="s">
        <v>84</v>
      </c>
      <c r="AW217" s="11" t="s">
        <v>32</v>
      </c>
      <c r="AX217" s="11" t="s">
        <v>75</v>
      </c>
      <c r="AY217" s="149" t="s">
        <v>247</v>
      </c>
    </row>
    <row r="218" spans="2:65" s="11" customFormat="1">
      <c r="B218" s="148"/>
      <c r="D218" s="144" t="s">
        <v>255</v>
      </c>
      <c r="E218" s="149" t="s">
        <v>3283</v>
      </c>
      <c r="F218" s="150" t="s">
        <v>3375</v>
      </c>
      <c r="H218" s="151">
        <v>0.17799999999999999</v>
      </c>
      <c r="I218" s="152"/>
      <c r="L218" s="148"/>
      <c r="M218" s="153"/>
      <c r="T218" s="154"/>
      <c r="AT218" s="149" t="s">
        <v>255</v>
      </c>
      <c r="AU218" s="149" t="s">
        <v>82</v>
      </c>
      <c r="AV218" s="11" t="s">
        <v>84</v>
      </c>
      <c r="AW218" s="11" t="s">
        <v>32</v>
      </c>
      <c r="AX218" s="11" t="s">
        <v>75</v>
      </c>
      <c r="AY218" s="149" t="s">
        <v>247</v>
      </c>
    </row>
    <row r="219" spans="2:65" s="11" customFormat="1">
      <c r="B219" s="148"/>
      <c r="D219" s="144" t="s">
        <v>255</v>
      </c>
      <c r="E219" s="149" t="s">
        <v>3285</v>
      </c>
      <c r="F219" s="150" t="s">
        <v>3376</v>
      </c>
      <c r="H219" s="151">
        <v>0.54600000000000004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3286</v>
      </c>
      <c r="F220" s="150" t="s">
        <v>3377</v>
      </c>
      <c r="H220" s="151">
        <v>0.64200000000000002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3378</v>
      </c>
      <c r="F221" s="150" t="s">
        <v>3379</v>
      </c>
      <c r="H221" s="151">
        <v>5.2930000000000001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24.2" customHeight="1">
      <c r="B222" s="130"/>
      <c r="C222" s="131" t="s">
        <v>335</v>
      </c>
      <c r="D222" s="131" t="s">
        <v>248</v>
      </c>
      <c r="E222" s="132" t="s">
        <v>3009</v>
      </c>
      <c r="F222" s="133" t="s">
        <v>1656</v>
      </c>
      <c r="G222" s="134" t="s">
        <v>269</v>
      </c>
      <c r="H222" s="135">
        <v>48.164999999999999</v>
      </c>
      <c r="I222" s="136"/>
      <c r="J222" s="137">
        <f>ROUND(I222*H222,2)</f>
        <v>0</v>
      </c>
      <c r="K222" s="133" t="s">
        <v>1577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3380</v>
      </c>
    </row>
    <row r="223" spans="2:65" s="1" customFormat="1">
      <c r="B223" s="32"/>
      <c r="D223" s="144" t="s">
        <v>253</v>
      </c>
      <c r="F223" s="145" t="s">
        <v>3011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" customFormat="1" ht="48.75">
      <c r="B224" s="32"/>
      <c r="D224" s="144" t="s">
        <v>1580</v>
      </c>
      <c r="F224" s="166" t="s">
        <v>3012</v>
      </c>
      <c r="I224" s="146"/>
      <c r="L224" s="32"/>
      <c r="M224" s="147"/>
      <c r="T224" s="55"/>
      <c r="AT224" s="17" t="s">
        <v>1580</v>
      </c>
      <c r="AU224" s="17" t="s">
        <v>82</v>
      </c>
    </row>
    <row r="225" spans="2:65" s="12" customFormat="1">
      <c r="B225" s="155"/>
      <c r="D225" s="144" t="s">
        <v>255</v>
      </c>
      <c r="E225" s="156" t="s">
        <v>1</v>
      </c>
      <c r="F225" s="157" t="s">
        <v>3327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1" customFormat="1">
      <c r="B226" s="148"/>
      <c r="D226" s="144" t="s">
        <v>255</v>
      </c>
      <c r="E226" s="149" t="s">
        <v>1014</v>
      </c>
      <c r="F226" s="150" t="s">
        <v>3381</v>
      </c>
      <c r="H226" s="151">
        <v>11.792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507</v>
      </c>
      <c r="F227" s="150" t="s">
        <v>3382</v>
      </c>
      <c r="H227" s="151">
        <v>27.456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75</v>
      </c>
      <c r="AY227" s="149" t="s">
        <v>247</v>
      </c>
    </row>
    <row r="228" spans="2:65" s="11" customFormat="1">
      <c r="B228" s="148"/>
      <c r="D228" s="144" t="s">
        <v>255</v>
      </c>
      <c r="E228" s="149" t="s">
        <v>1052</v>
      </c>
      <c r="F228" s="150" t="s">
        <v>3383</v>
      </c>
      <c r="H228" s="151">
        <v>4.532</v>
      </c>
      <c r="I228" s="152"/>
      <c r="L228" s="148"/>
      <c r="M228" s="153"/>
      <c r="T228" s="154"/>
      <c r="AT228" s="149" t="s">
        <v>255</v>
      </c>
      <c r="AU228" s="149" t="s">
        <v>82</v>
      </c>
      <c r="AV228" s="11" t="s">
        <v>84</v>
      </c>
      <c r="AW228" s="11" t="s">
        <v>32</v>
      </c>
      <c r="AX228" s="11" t="s">
        <v>75</v>
      </c>
      <c r="AY228" s="149" t="s">
        <v>247</v>
      </c>
    </row>
    <row r="229" spans="2:65" s="11" customFormat="1" ht="22.5">
      <c r="B229" s="148"/>
      <c r="D229" s="144" t="s">
        <v>255</v>
      </c>
      <c r="E229" s="149" t="s">
        <v>1126</v>
      </c>
      <c r="F229" s="150" t="s">
        <v>3384</v>
      </c>
      <c r="H229" s="151">
        <v>0.51600000000000001</v>
      </c>
      <c r="I229" s="152"/>
      <c r="L229" s="148"/>
      <c r="M229" s="153"/>
      <c r="T229" s="154"/>
      <c r="AT229" s="149" t="s">
        <v>255</v>
      </c>
      <c r="AU229" s="149" t="s">
        <v>82</v>
      </c>
      <c r="AV229" s="11" t="s">
        <v>84</v>
      </c>
      <c r="AW229" s="11" t="s">
        <v>32</v>
      </c>
      <c r="AX229" s="11" t="s">
        <v>75</v>
      </c>
      <c r="AY229" s="149" t="s">
        <v>247</v>
      </c>
    </row>
    <row r="230" spans="2:65" s="11" customFormat="1">
      <c r="B230" s="148"/>
      <c r="D230" s="144" t="s">
        <v>255</v>
      </c>
      <c r="E230" s="149" t="s">
        <v>2464</v>
      </c>
      <c r="F230" s="150" t="s">
        <v>3385</v>
      </c>
      <c r="H230" s="151">
        <v>3.3439999999999999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75</v>
      </c>
      <c r="AY230" s="149" t="s">
        <v>247</v>
      </c>
    </row>
    <row r="231" spans="2:65" s="11" customFormat="1" ht="22.5">
      <c r="B231" s="148"/>
      <c r="D231" s="144" t="s">
        <v>255</v>
      </c>
      <c r="E231" s="149" t="s">
        <v>3293</v>
      </c>
      <c r="F231" s="150" t="s">
        <v>3386</v>
      </c>
      <c r="H231" s="151">
        <v>0.52500000000000002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75</v>
      </c>
      <c r="AY231" s="149" t="s">
        <v>247</v>
      </c>
    </row>
    <row r="232" spans="2:65" s="11" customFormat="1">
      <c r="B232" s="148"/>
      <c r="D232" s="144" t="s">
        <v>255</v>
      </c>
      <c r="E232" s="149" t="s">
        <v>3387</v>
      </c>
      <c r="F232" s="150" t="s">
        <v>3388</v>
      </c>
      <c r="H232" s="151">
        <v>48.164999999999999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82</v>
      </c>
      <c r="AY232" s="149" t="s">
        <v>247</v>
      </c>
    </row>
    <row r="233" spans="2:65" s="10" customFormat="1" ht="25.9" customHeight="1">
      <c r="B233" s="120"/>
      <c r="D233" s="121" t="s">
        <v>74</v>
      </c>
      <c r="E233" s="122" t="s">
        <v>305</v>
      </c>
      <c r="F233" s="122" t="s">
        <v>359</v>
      </c>
      <c r="I233" s="123"/>
      <c r="J233" s="124">
        <f>BK233</f>
        <v>0</v>
      </c>
      <c r="L233" s="120"/>
      <c r="M233" s="125"/>
      <c r="P233" s="126">
        <f>SUM(P234:P382)</f>
        <v>0</v>
      </c>
      <c r="R233" s="126">
        <f>SUM(R234:R382)</f>
        <v>0</v>
      </c>
      <c r="T233" s="127">
        <f>SUM(T234:T382)</f>
        <v>0</v>
      </c>
      <c r="AR233" s="121" t="s">
        <v>82</v>
      </c>
      <c r="AT233" s="128" t="s">
        <v>74</v>
      </c>
      <c r="AU233" s="128" t="s">
        <v>75</v>
      </c>
      <c r="AY233" s="121" t="s">
        <v>247</v>
      </c>
      <c r="BK233" s="129">
        <f>SUM(BK234:BK382)</f>
        <v>0</v>
      </c>
    </row>
    <row r="234" spans="2:65" s="1" customFormat="1" ht="24.2" customHeight="1">
      <c r="B234" s="130"/>
      <c r="C234" s="131" t="s">
        <v>342</v>
      </c>
      <c r="D234" s="131" t="s">
        <v>248</v>
      </c>
      <c r="E234" s="132" t="s">
        <v>3389</v>
      </c>
      <c r="F234" s="133" t="s">
        <v>3390</v>
      </c>
      <c r="G234" s="134" t="s">
        <v>308</v>
      </c>
      <c r="H234" s="135">
        <v>398</v>
      </c>
      <c r="I234" s="136"/>
      <c r="J234" s="137">
        <f>ROUND(I234*H234,2)</f>
        <v>0</v>
      </c>
      <c r="K234" s="133" t="s">
        <v>1577</v>
      </c>
      <c r="L234" s="32"/>
      <c r="M234" s="138" t="s">
        <v>1</v>
      </c>
      <c r="N234" s="139" t="s">
        <v>40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96</v>
      </c>
      <c r="AT234" s="142" t="s">
        <v>248</v>
      </c>
      <c r="AU234" s="142" t="s">
        <v>82</v>
      </c>
      <c r="AY234" s="17" t="s">
        <v>247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82</v>
      </c>
      <c r="BK234" s="143">
        <f>ROUND(I234*H234,2)</f>
        <v>0</v>
      </c>
      <c r="BL234" s="17" t="s">
        <v>96</v>
      </c>
      <c r="BM234" s="142" t="s">
        <v>3391</v>
      </c>
    </row>
    <row r="235" spans="2:65" s="1" customFormat="1" ht="409.5">
      <c r="B235" s="32"/>
      <c r="D235" s="144" t="s">
        <v>253</v>
      </c>
      <c r="F235" s="145" t="s">
        <v>3392</v>
      </c>
      <c r="I235" s="146"/>
      <c r="L235" s="32"/>
      <c r="M235" s="147"/>
      <c r="T235" s="55"/>
      <c r="AT235" s="17" t="s">
        <v>253</v>
      </c>
      <c r="AU235" s="17" t="s">
        <v>82</v>
      </c>
    </row>
    <row r="236" spans="2:65" s="1" customFormat="1" ht="185.25">
      <c r="B236" s="32"/>
      <c r="D236" s="144" t="s">
        <v>1580</v>
      </c>
      <c r="F236" s="166" t="s">
        <v>3393</v>
      </c>
      <c r="I236" s="146"/>
      <c r="L236" s="32"/>
      <c r="M236" s="147"/>
      <c r="T236" s="55"/>
      <c r="AT236" s="17" t="s">
        <v>1580</v>
      </c>
      <c r="AU236" s="17" t="s">
        <v>82</v>
      </c>
    </row>
    <row r="237" spans="2:65" s="12" customFormat="1">
      <c r="B237" s="155"/>
      <c r="D237" s="144" t="s">
        <v>255</v>
      </c>
      <c r="E237" s="156" t="s">
        <v>1</v>
      </c>
      <c r="F237" s="157" t="s">
        <v>3327</v>
      </c>
      <c r="H237" s="156" t="s">
        <v>1</v>
      </c>
      <c r="I237" s="158"/>
      <c r="L237" s="155"/>
      <c r="M237" s="159"/>
      <c r="T237" s="160"/>
      <c r="AT237" s="156" t="s">
        <v>255</v>
      </c>
      <c r="AU237" s="156" t="s">
        <v>82</v>
      </c>
      <c r="AV237" s="12" t="s">
        <v>82</v>
      </c>
      <c r="AW237" s="12" t="s">
        <v>32</v>
      </c>
      <c r="AX237" s="12" t="s">
        <v>75</v>
      </c>
      <c r="AY237" s="156" t="s">
        <v>247</v>
      </c>
    </row>
    <row r="238" spans="2:65" s="11" customFormat="1">
      <c r="B238" s="148"/>
      <c r="D238" s="144" t="s">
        <v>255</v>
      </c>
      <c r="E238" s="149" t="s">
        <v>256</v>
      </c>
      <c r="F238" s="150" t="s">
        <v>3394</v>
      </c>
      <c r="H238" s="151">
        <v>107.2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1529</v>
      </c>
      <c r="F239" s="150" t="s">
        <v>3395</v>
      </c>
      <c r="H239" s="151">
        <v>249.6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1531</v>
      </c>
      <c r="F240" s="150" t="s">
        <v>3396</v>
      </c>
      <c r="H240" s="151">
        <v>41.2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75</v>
      </c>
      <c r="AY240" s="149" t="s">
        <v>247</v>
      </c>
    </row>
    <row r="241" spans="2:65" s="11" customFormat="1">
      <c r="B241" s="148"/>
      <c r="D241" s="144" t="s">
        <v>255</v>
      </c>
      <c r="E241" s="149" t="s">
        <v>1674</v>
      </c>
      <c r="F241" s="150" t="s">
        <v>1675</v>
      </c>
      <c r="H241" s="151">
        <v>398</v>
      </c>
      <c r="I241" s="152"/>
      <c r="L241" s="148"/>
      <c r="M241" s="153"/>
      <c r="T241" s="154"/>
      <c r="AT241" s="149" t="s">
        <v>255</v>
      </c>
      <c r="AU241" s="149" t="s">
        <v>82</v>
      </c>
      <c r="AV241" s="11" t="s">
        <v>84</v>
      </c>
      <c r="AW241" s="11" t="s">
        <v>32</v>
      </c>
      <c r="AX241" s="11" t="s">
        <v>82</v>
      </c>
      <c r="AY241" s="149" t="s">
        <v>247</v>
      </c>
    </row>
    <row r="242" spans="2:65" s="1" customFormat="1" ht="24.2" customHeight="1">
      <c r="B242" s="130"/>
      <c r="C242" s="131" t="s">
        <v>348</v>
      </c>
      <c r="D242" s="131" t="s">
        <v>248</v>
      </c>
      <c r="E242" s="132" t="s">
        <v>3397</v>
      </c>
      <c r="F242" s="133" t="s">
        <v>3398</v>
      </c>
      <c r="G242" s="134" t="s">
        <v>308</v>
      </c>
      <c r="H242" s="135">
        <v>30.4</v>
      </c>
      <c r="I242" s="136"/>
      <c r="J242" s="137">
        <f>ROUND(I242*H242,2)</f>
        <v>0</v>
      </c>
      <c r="K242" s="133" t="s">
        <v>1577</v>
      </c>
      <c r="L242" s="32"/>
      <c r="M242" s="138" t="s">
        <v>1</v>
      </c>
      <c r="N242" s="139" t="s">
        <v>40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96</v>
      </c>
      <c r="AT242" s="142" t="s">
        <v>248</v>
      </c>
      <c r="AU242" s="142" t="s">
        <v>82</v>
      </c>
      <c r="AY242" s="17" t="s">
        <v>247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82</v>
      </c>
      <c r="BK242" s="143">
        <f>ROUND(I242*H242,2)</f>
        <v>0</v>
      </c>
      <c r="BL242" s="17" t="s">
        <v>96</v>
      </c>
      <c r="BM242" s="142" t="s">
        <v>3399</v>
      </c>
    </row>
    <row r="243" spans="2:65" s="1" customFormat="1" ht="243.75">
      <c r="B243" s="32"/>
      <c r="D243" s="144" t="s">
        <v>253</v>
      </c>
      <c r="F243" s="145" t="s">
        <v>3400</v>
      </c>
      <c r="I243" s="146"/>
      <c r="L243" s="32"/>
      <c r="M243" s="147"/>
      <c r="T243" s="55"/>
      <c r="AT243" s="17" t="s">
        <v>253</v>
      </c>
      <c r="AU243" s="17" t="s">
        <v>82</v>
      </c>
    </row>
    <row r="244" spans="2:65" s="1" customFormat="1" ht="175.5">
      <c r="B244" s="32"/>
      <c r="D244" s="144" t="s">
        <v>1580</v>
      </c>
      <c r="F244" s="166" t="s">
        <v>3401</v>
      </c>
      <c r="I244" s="146"/>
      <c r="L244" s="32"/>
      <c r="M244" s="147"/>
      <c r="T244" s="55"/>
      <c r="AT244" s="17" t="s">
        <v>1580</v>
      </c>
      <c r="AU244" s="17" t="s">
        <v>82</v>
      </c>
    </row>
    <row r="245" spans="2:65" s="12" customFormat="1">
      <c r="B245" s="155"/>
      <c r="D245" s="144" t="s">
        <v>255</v>
      </c>
      <c r="E245" s="156" t="s">
        <v>1</v>
      </c>
      <c r="F245" s="157" t="s">
        <v>3327</v>
      </c>
      <c r="H245" s="156" t="s">
        <v>1</v>
      </c>
      <c r="I245" s="158"/>
      <c r="L245" s="155"/>
      <c r="M245" s="159"/>
      <c r="T245" s="160"/>
      <c r="AT245" s="156" t="s">
        <v>255</v>
      </c>
      <c r="AU245" s="156" t="s">
        <v>82</v>
      </c>
      <c r="AV245" s="12" t="s">
        <v>82</v>
      </c>
      <c r="AW245" s="12" t="s">
        <v>32</v>
      </c>
      <c r="AX245" s="12" t="s">
        <v>75</v>
      </c>
      <c r="AY245" s="156" t="s">
        <v>247</v>
      </c>
    </row>
    <row r="246" spans="2:65" s="11" customFormat="1">
      <c r="B246" s="148"/>
      <c r="D246" s="144" t="s">
        <v>255</v>
      </c>
      <c r="E246" s="149" t="s">
        <v>264</v>
      </c>
      <c r="F246" s="150" t="s">
        <v>3402</v>
      </c>
      <c r="H246" s="151">
        <v>30.4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82</v>
      </c>
      <c r="AY246" s="149" t="s">
        <v>247</v>
      </c>
    </row>
    <row r="247" spans="2:65" s="1" customFormat="1" ht="24.2" customHeight="1">
      <c r="B247" s="130"/>
      <c r="C247" s="131" t="s">
        <v>8</v>
      </c>
      <c r="D247" s="131" t="s">
        <v>248</v>
      </c>
      <c r="E247" s="132" t="s">
        <v>3403</v>
      </c>
      <c r="F247" s="133" t="s">
        <v>3404</v>
      </c>
      <c r="G247" s="134" t="s">
        <v>308</v>
      </c>
      <c r="H247" s="135">
        <v>25.8</v>
      </c>
      <c r="I247" s="136"/>
      <c r="J247" s="137">
        <f>ROUND(I247*H247,2)</f>
        <v>0</v>
      </c>
      <c r="K247" s="133" t="s">
        <v>1577</v>
      </c>
      <c r="L247" s="32"/>
      <c r="M247" s="138" t="s">
        <v>1</v>
      </c>
      <c r="N247" s="139" t="s">
        <v>40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96</v>
      </c>
      <c r="AT247" s="142" t="s">
        <v>248</v>
      </c>
      <c r="AU247" s="142" t="s">
        <v>82</v>
      </c>
      <c r="AY247" s="17" t="s">
        <v>247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82</v>
      </c>
      <c r="BK247" s="143">
        <f>ROUND(I247*H247,2)</f>
        <v>0</v>
      </c>
      <c r="BL247" s="17" t="s">
        <v>96</v>
      </c>
      <c r="BM247" s="142" t="s">
        <v>3405</v>
      </c>
    </row>
    <row r="248" spans="2:65" s="1" customFormat="1" ht="29.25">
      <c r="B248" s="32"/>
      <c r="D248" s="144" t="s">
        <v>253</v>
      </c>
      <c r="F248" s="145" t="s">
        <v>3406</v>
      </c>
      <c r="I248" s="146"/>
      <c r="L248" s="32"/>
      <c r="M248" s="147"/>
      <c r="T248" s="55"/>
      <c r="AT248" s="17" t="s">
        <v>253</v>
      </c>
      <c r="AU248" s="17" t="s">
        <v>82</v>
      </c>
    </row>
    <row r="249" spans="2:65" s="1" customFormat="1" ht="29.25">
      <c r="B249" s="32"/>
      <c r="D249" s="144" t="s">
        <v>1580</v>
      </c>
      <c r="F249" s="166" t="s">
        <v>3407</v>
      </c>
      <c r="I249" s="146"/>
      <c r="L249" s="32"/>
      <c r="M249" s="147"/>
      <c r="T249" s="55"/>
      <c r="AT249" s="17" t="s">
        <v>1580</v>
      </c>
      <c r="AU249" s="17" t="s">
        <v>82</v>
      </c>
    </row>
    <row r="250" spans="2:65" s="12" customFormat="1">
      <c r="B250" s="155"/>
      <c r="D250" s="144" t="s">
        <v>255</v>
      </c>
      <c r="E250" s="156" t="s">
        <v>1</v>
      </c>
      <c r="F250" s="157" t="s">
        <v>3327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</row>
    <row r="251" spans="2:65" s="11" customFormat="1">
      <c r="B251" s="148"/>
      <c r="D251" s="144" t="s">
        <v>255</v>
      </c>
      <c r="E251" s="149" t="s">
        <v>457</v>
      </c>
      <c r="F251" s="150" t="s">
        <v>3408</v>
      </c>
      <c r="H251" s="151">
        <v>25.8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82</v>
      </c>
      <c r="AY251" s="149" t="s">
        <v>247</v>
      </c>
    </row>
    <row r="252" spans="2:65" s="1" customFormat="1" ht="24.2" customHeight="1">
      <c r="B252" s="130"/>
      <c r="C252" s="131" t="s">
        <v>360</v>
      </c>
      <c r="D252" s="131" t="s">
        <v>248</v>
      </c>
      <c r="E252" s="132" t="s">
        <v>3409</v>
      </c>
      <c r="F252" s="133" t="s">
        <v>3410</v>
      </c>
      <c r="G252" s="134" t="s">
        <v>308</v>
      </c>
      <c r="H252" s="135">
        <v>17.5</v>
      </c>
      <c r="I252" s="136"/>
      <c r="J252" s="137">
        <f>ROUND(I252*H252,2)</f>
        <v>0</v>
      </c>
      <c r="K252" s="133" t="s">
        <v>1577</v>
      </c>
      <c r="L252" s="32"/>
      <c r="M252" s="138" t="s">
        <v>1</v>
      </c>
      <c r="N252" s="139" t="s">
        <v>40</v>
      </c>
      <c r="P252" s="140">
        <f>O252*H252</f>
        <v>0</v>
      </c>
      <c r="Q252" s="140">
        <v>0</v>
      </c>
      <c r="R252" s="140">
        <f>Q252*H252</f>
        <v>0</v>
      </c>
      <c r="S252" s="140">
        <v>0</v>
      </c>
      <c r="T252" s="141">
        <f>S252*H252</f>
        <v>0</v>
      </c>
      <c r="AR252" s="142" t="s">
        <v>96</v>
      </c>
      <c r="AT252" s="142" t="s">
        <v>248</v>
      </c>
      <c r="AU252" s="142" t="s">
        <v>82</v>
      </c>
      <c r="AY252" s="17" t="s">
        <v>247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82</v>
      </c>
      <c r="BK252" s="143">
        <f>ROUND(I252*H252,2)</f>
        <v>0</v>
      </c>
      <c r="BL252" s="17" t="s">
        <v>96</v>
      </c>
      <c r="BM252" s="142" t="s">
        <v>3411</v>
      </c>
    </row>
    <row r="253" spans="2:65" s="1" customFormat="1" ht="29.25">
      <c r="B253" s="32"/>
      <c r="D253" s="144" t="s">
        <v>253</v>
      </c>
      <c r="F253" s="145" t="s">
        <v>3412</v>
      </c>
      <c r="I253" s="146"/>
      <c r="L253" s="32"/>
      <c r="M253" s="147"/>
      <c r="T253" s="55"/>
      <c r="AT253" s="17" t="s">
        <v>253</v>
      </c>
      <c r="AU253" s="17" t="s">
        <v>82</v>
      </c>
    </row>
    <row r="254" spans="2:65" s="1" customFormat="1" ht="29.25">
      <c r="B254" s="32"/>
      <c r="D254" s="144" t="s">
        <v>1580</v>
      </c>
      <c r="F254" s="166" t="s">
        <v>3407</v>
      </c>
      <c r="I254" s="146"/>
      <c r="L254" s="32"/>
      <c r="M254" s="147"/>
      <c r="T254" s="55"/>
      <c r="AT254" s="17" t="s">
        <v>1580</v>
      </c>
      <c r="AU254" s="17" t="s">
        <v>82</v>
      </c>
    </row>
    <row r="255" spans="2:65" s="12" customFormat="1">
      <c r="B255" s="155"/>
      <c r="D255" s="144" t="s">
        <v>255</v>
      </c>
      <c r="E255" s="156" t="s">
        <v>1</v>
      </c>
      <c r="F255" s="157" t="s">
        <v>3327</v>
      </c>
      <c r="H255" s="156" t="s">
        <v>1</v>
      </c>
      <c r="I255" s="158"/>
      <c r="L255" s="155"/>
      <c r="M255" s="159"/>
      <c r="T255" s="160"/>
      <c r="AT255" s="156" t="s">
        <v>255</v>
      </c>
      <c r="AU255" s="156" t="s">
        <v>82</v>
      </c>
      <c r="AV255" s="12" t="s">
        <v>82</v>
      </c>
      <c r="AW255" s="12" t="s">
        <v>32</v>
      </c>
      <c r="AX255" s="12" t="s">
        <v>75</v>
      </c>
      <c r="AY255" s="156" t="s">
        <v>247</v>
      </c>
    </row>
    <row r="256" spans="2:65" s="11" customFormat="1">
      <c r="B256" s="148"/>
      <c r="D256" s="144" t="s">
        <v>255</v>
      </c>
      <c r="E256" s="149" t="s">
        <v>463</v>
      </c>
      <c r="F256" s="150" t="s">
        <v>3413</v>
      </c>
      <c r="H256" s="151">
        <v>17.5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82</v>
      </c>
      <c r="AY256" s="149" t="s">
        <v>247</v>
      </c>
    </row>
    <row r="257" spans="2:65" s="1" customFormat="1" ht="24.2" customHeight="1">
      <c r="B257" s="130"/>
      <c r="C257" s="131" t="s">
        <v>370</v>
      </c>
      <c r="D257" s="131" t="s">
        <v>248</v>
      </c>
      <c r="E257" s="132" t="s">
        <v>3414</v>
      </c>
      <c r="F257" s="133" t="s">
        <v>3415</v>
      </c>
      <c r="G257" s="134" t="s">
        <v>308</v>
      </c>
      <c r="H257" s="135">
        <v>398</v>
      </c>
      <c r="I257" s="136"/>
      <c r="J257" s="137">
        <f>ROUND(I257*H257,2)</f>
        <v>0</v>
      </c>
      <c r="K257" s="133" t="s">
        <v>1577</v>
      </c>
      <c r="L257" s="32"/>
      <c r="M257" s="138" t="s">
        <v>1</v>
      </c>
      <c r="N257" s="139" t="s">
        <v>40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96</v>
      </c>
      <c r="AT257" s="142" t="s">
        <v>248</v>
      </c>
      <c r="AU257" s="142" t="s">
        <v>82</v>
      </c>
      <c r="AY257" s="17" t="s">
        <v>247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82</v>
      </c>
      <c r="BK257" s="143">
        <f>ROUND(I257*H257,2)</f>
        <v>0</v>
      </c>
      <c r="BL257" s="17" t="s">
        <v>96</v>
      </c>
      <c r="BM257" s="142" t="s">
        <v>3416</v>
      </c>
    </row>
    <row r="258" spans="2:65" s="1" customFormat="1" ht="19.5">
      <c r="B258" s="32"/>
      <c r="D258" s="144" t="s">
        <v>253</v>
      </c>
      <c r="F258" s="145" t="s">
        <v>3415</v>
      </c>
      <c r="I258" s="146"/>
      <c r="L258" s="32"/>
      <c r="M258" s="147"/>
      <c r="T258" s="55"/>
      <c r="AT258" s="17" t="s">
        <v>253</v>
      </c>
      <c r="AU258" s="17" t="s">
        <v>82</v>
      </c>
    </row>
    <row r="259" spans="2:65" s="1" customFormat="1" ht="39">
      <c r="B259" s="32"/>
      <c r="D259" s="144" t="s">
        <v>1580</v>
      </c>
      <c r="F259" s="166" t="s">
        <v>3417</v>
      </c>
      <c r="I259" s="146"/>
      <c r="L259" s="32"/>
      <c r="M259" s="147"/>
      <c r="T259" s="55"/>
      <c r="AT259" s="17" t="s">
        <v>1580</v>
      </c>
      <c r="AU259" s="17" t="s">
        <v>82</v>
      </c>
    </row>
    <row r="260" spans="2:65" s="11" customFormat="1">
      <c r="B260" s="148"/>
      <c r="D260" s="144" t="s">
        <v>255</v>
      </c>
      <c r="E260" s="149" t="s">
        <v>286</v>
      </c>
      <c r="F260" s="150" t="s">
        <v>3418</v>
      </c>
      <c r="H260" s="151">
        <v>398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82</v>
      </c>
      <c r="AY260" s="149" t="s">
        <v>247</v>
      </c>
    </row>
    <row r="261" spans="2:65" s="1" customFormat="1" ht="21.75" customHeight="1">
      <c r="B261" s="130"/>
      <c r="C261" s="131" t="s">
        <v>378</v>
      </c>
      <c r="D261" s="131" t="s">
        <v>248</v>
      </c>
      <c r="E261" s="132" t="s">
        <v>3419</v>
      </c>
      <c r="F261" s="133" t="s">
        <v>3420</v>
      </c>
      <c r="G261" s="134" t="s">
        <v>308</v>
      </c>
      <c r="H261" s="135">
        <v>17.5</v>
      </c>
      <c r="I261" s="136"/>
      <c r="J261" s="137">
        <f>ROUND(I261*H261,2)</f>
        <v>0</v>
      </c>
      <c r="K261" s="133" t="s">
        <v>1577</v>
      </c>
      <c r="L261" s="32"/>
      <c r="M261" s="138" t="s">
        <v>1</v>
      </c>
      <c r="N261" s="139" t="s">
        <v>40</v>
      </c>
      <c r="P261" s="140">
        <f>O261*H261</f>
        <v>0</v>
      </c>
      <c r="Q261" s="140">
        <v>0</v>
      </c>
      <c r="R261" s="140">
        <f>Q261*H261</f>
        <v>0</v>
      </c>
      <c r="S261" s="140">
        <v>0</v>
      </c>
      <c r="T261" s="141">
        <f>S261*H261</f>
        <v>0</v>
      </c>
      <c r="AR261" s="142" t="s">
        <v>96</v>
      </c>
      <c r="AT261" s="142" t="s">
        <v>248</v>
      </c>
      <c r="AU261" s="142" t="s">
        <v>82</v>
      </c>
      <c r="AY261" s="17" t="s">
        <v>247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82</v>
      </c>
      <c r="BK261" s="143">
        <f>ROUND(I261*H261,2)</f>
        <v>0</v>
      </c>
      <c r="BL261" s="17" t="s">
        <v>96</v>
      </c>
      <c r="BM261" s="142" t="s">
        <v>3421</v>
      </c>
    </row>
    <row r="262" spans="2:65" s="1" customFormat="1">
      <c r="B262" s="32"/>
      <c r="D262" s="144" t="s">
        <v>253</v>
      </c>
      <c r="F262" s="145" t="s">
        <v>3422</v>
      </c>
      <c r="I262" s="146"/>
      <c r="L262" s="32"/>
      <c r="M262" s="147"/>
      <c r="T262" s="55"/>
      <c r="AT262" s="17" t="s">
        <v>253</v>
      </c>
      <c r="AU262" s="17" t="s">
        <v>82</v>
      </c>
    </row>
    <row r="263" spans="2:65" s="1" customFormat="1" ht="175.5">
      <c r="B263" s="32"/>
      <c r="D263" s="144" t="s">
        <v>1580</v>
      </c>
      <c r="F263" s="166" t="s">
        <v>3423</v>
      </c>
      <c r="I263" s="146"/>
      <c r="L263" s="32"/>
      <c r="M263" s="147"/>
      <c r="T263" s="55"/>
      <c r="AT263" s="17" t="s">
        <v>1580</v>
      </c>
      <c r="AU263" s="17" t="s">
        <v>82</v>
      </c>
    </row>
    <row r="264" spans="2:65" s="12" customFormat="1">
      <c r="B264" s="155"/>
      <c r="D264" s="144" t="s">
        <v>255</v>
      </c>
      <c r="E264" s="156" t="s">
        <v>1</v>
      </c>
      <c r="F264" s="157" t="s">
        <v>3327</v>
      </c>
      <c r="H264" s="156" t="s">
        <v>1</v>
      </c>
      <c r="I264" s="158"/>
      <c r="L264" s="155"/>
      <c r="M264" s="159"/>
      <c r="T264" s="160"/>
      <c r="AT264" s="156" t="s">
        <v>255</v>
      </c>
      <c r="AU264" s="156" t="s">
        <v>82</v>
      </c>
      <c r="AV264" s="12" t="s">
        <v>82</v>
      </c>
      <c r="AW264" s="12" t="s">
        <v>32</v>
      </c>
      <c r="AX264" s="12" t="s">
        <v>75</v>
      </c>
      <c r="AY264" s="156" t="s">
        <v>247</v>
      </c>
    </row>
    <row r="265" spans="2:65" s="11" customFormat="1">
      <c r="B265" s="148"/>
      <c r="D265" s="144" t="s">
        <v>255</v>
      </c>
      <c r="E265" s="149" t="s">
        <v>523</v>
      </c>
      <c r="F265" s="150" t="s">
        <v>3413</v>
      </c>
      <c r="H265" s="151">
        <v>17.5</v>
      </c>
      <c r="I265" s="152"/>
      <c r="L265" s="148"/>
      <c r="M265" s="153"/>
      <c r="T265" s="154"/>
      <c r="AT265" s="149" t="s">
        <v>255</v>
      </c>
      <c r="AU265" s="149" t="s">
        <v>82</v>
      </c>
      <c r="AV265" s="11" t="s">
        <v>84</v>
      </c>
      <c r="AW265" s="11" t="s">
        <v>32</v>
      </c>
      <c r="AX265" s="11" t="s">
        <v>82</v>
      </c>
      <c r="AY265" s="149" t="s">
        <v>247</v>
      </c>
    </row>
    <row r="266" spans="2:65" s="1" customFormat="1" ht="24.2" customHeight="1">
      <c r="B266" s="130"/>
      <c r="C266" s="131" t="s">
        <v>388</v>
      </c>
      <c r="D266" s="131" t="s">
        <v>248</v>
      </c>
      <c r="E266" s="132" t="s">
        <v>3424</v>
      </c>
      <c r="F266" s="133" t="s">
        <v>3425</v>
      </c>
      <c r="G266" s="134" t="s">
        <v>308</v>
      </c>
      <c r="H266" s="135">
        <v>30.4</v>
      </c>
      <c r="I266" s="136"/>
      <c r="J266" s="137">
        <f>ROUND(I266*H266,2)</f>
        <v>0</v>
      </c>
      <c r="K266" s="133" t="s">
        <v>1577</v>
      </c>
      <c r="L266" s="32"/>
      <c r="M266" s="138" t="s">
        <v>1</v>
      </c>
      <c r="N266" s="139" t="s">
        <v>40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96</v>
      </c>
      <c r="AT266" s="142" t="s">
        <v>248</v>
      </c>
      <c r="AU266" s="142" t="s">
        <v>82</v>
      </c>
      <c r="AY266" s="17" t="s">
        <v>247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82</v>
      </c>
      <c r="BK266" s="143">
        <f>ROUND(I266*H266,2)</f>
        <v>0</v>
      </c>
      <c r="BL266" s="17" t="s">
        <v>96</v>
      </c>
      <c r="BM266" s="142" t="s">
        <v>3426</v>
      </c>
    </row>
    <row r="267" spans="2:65" s="1" customFormat="1" ht="19.5">
      <c r="B267" s="32"/>
      <c r="D267" s="144" t="s">
        <v>253</v>
      </c>
      <c r="F267" s="145" t="s">
        <v>3425</v>
      </c>
      <c r="I267" s="146"/>
      <c r="L267" s="32"/>
      <c r="M267" s="147"/>
      <c r="T267" s="55"/>
      <c r="AT267" s="17" t="s">
        <v>253</v>
      </c>
      <c r="AU267" s="17" t="s">
        <v>82</v>
      </c>
    </row>
    <row r="268" spans="2:65" s="1" customFormat="1" ht="39">
      <c r="B268" s="32"/>
      <c r="D268" s="144" t="s">
        <v>1580</v>
      </c>
      <c r="F268" s="166" t="s">
        <v>3417</v>
      </c>
      <c r="I268" s="146"/>
      <c r="L268" s="32"/>
      <c r="M268" s="147"/>
      <c r="T268" s="55"/>
      <c r="AT268" s="17" t="s">
        <v>1580</v>
      </c>
      <c r="AU268" s="17" t="s">
        <v>82</v>
      </c>
    </row>
    <row r="269" spans="2:65" s="11" customFormat="1">
      <c r="B269" s="148"/>
      <c r="D269" s="144" t="s">
        <v>255</v>
      </c>
      <c r="E269" s="149" t="s">
        <v>529</v>
      </c>
      <c r="F269" s="150" t="s">
        <v>3427</v>
      </c>
      <c r="H269" s="151">
        <v>30.4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82</v>
      </c>
      <c r="AY269" s="149" t="s">
        <v>247</v>
      </c>
    </row>
    <row r="270" spans="2:65" s="1" customFormat="1" ht="16.5" customHeight="1">
      <c r="B270" s="130"/>
      <c r="C270" s="131" t="s">
        <v>394</v>
      </c>
      <c r="D270" s="131" t="s">
        <v>248</v>
      </c>
      <c r="E270" s="132" t="s">
        <v>3428</v>
      </c>
      <c r="F270" s="133" t="s">
        <v>3429</v>
      </c>
      <c r="G270" s="134" t="s">
        <v>308</v>
      </c>
      <c r="H270" s="135">
        <v>398</v>
      </c>
      <c r="I270" s="136"/>
      <c r="J270" s="137">
        <f>ROUND(I270*H270,2)</f>
        <v>0</v>
      </c>
      <c r="K270" s="133" t="s">
        <v>1577</v>
      </c>
      <c r="L270" s="32"/>
      <c r="M270" s="138" t="s">
        <v>1</v>
      </c>
      <c r="N270" s="139" t="s">
        <v>40</v>
      </c>
      <c r="P270" s="140">
        <f>O270*H270</f>
        <v>0</v>
      </c>
      <c r="Q270" s="140">
        <v>0</v>
      </c>
      <c r="R270" s="140">
        <f>Q270*H270</f>
        <v>0</v>
      </c>
      <c r="S270" s="140">
        <v>0</v>
      </c>
      <c r="T270" s="141">
        <f>S270*H270</f>
        <v>0</v>
      </c>
      <c r="AR270" s="142" t="s">
        <v>96</v>
      </c>
      <c r="AT270" s="142" t="s">
        <v>248</v>
      </c>
      <c r="AU270" s="142" t="s">
        <v>82</v>
      </c>
      <c r="AY270" s="17" t="s">
        <v>247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82</v>
      </c>
      <c r="BK270" s="143">
        <f>ROUND(I270*H270,2)</f>
        <v>0</v>
      </c>
      <c r="BL270" s="17" t="s">
        <v>96</v>
      </c>
      <c r="BM270" s="142" t="s">
        <v>3430</v>
      </c>
    </row>
    <row r="271" spans="2:65" s="1" customFormat="1">
      <c r="B271" s="32"/>
      <c r="D271" s="144" t="s">
        <v>253</v>
      </c>
      <c r="F271" s="145" t="s">
        <v>3429</v>
      </c>
      <c r="I271" s="146"/>
      <c r="L271" s="32"/>
      <c r="M271" s="147"/>
      <c r="T271" s="55"/>
      <c r="AT271" s="17" t="s">
        <v>253</v>
      </c>
      <c r="AU271" s="17" t="s">
        <v>82</v>
      </c>
    </row>
    <row r="272" spans="2:65" s="1" customFormat="1" ht="68.25">
      <c r="B272" s="32"/>
      <c r="D272" s="144" t="s">
        <v>1580</v>
      </c>
      <c r="F272" s="166" t="s">
        <v>1670</v>
      </c>
      <c r="I272" s="146"/>
      <c r="L272" s="32"/>
      <c r="M272" s="147"/>
      <c r="T272" s="55"/>
      <c r="AT272" s="17" t="s">
        <v>1580</v>
      </c>
      <c r="AU272" s="17" t="s">
        <v>82</v>
      </c>
    </row>
    <row r="273" spans="2:65" s="12" customFormat="1">
      <c r="B273" s="155"/>
      <c r="D273" s="144" t="s">
        <v>255</v>
      </c>
      <c r="E273" s="156" t="s">
        <v>1</v>
      </c>
      <c r="F273" s="157" t="s">
        <v>3327</v>
      </c>
      <c r="H273" s="156" t="s">
        <v>1</v>
      </c>
      <c r="I273" s="158"/>
      <c r="L273" s="155"/>
      <c r="M273" s="159"/>
      <c r="T273" s="160"/>
      <c r="AT273" s="156" t="s">
        <v>255</v>
      </c>
      <c r="AU273" s="156" t="s">
        <v>82</v>
      </c>
      <c r="AV273" s="12" t="s">
        <v>82</v>
      </c>
      <c r="AW273" s="12" t="s">
        <v>32</v>
      </c>
      <c r="AX273" s="12" t="s">
        <v>75</v>
      </c>
      <c r="AY273" s="156" t="s">
        <v>247</v>
      </c>
    </row>
    <row r="274" spans="2:65" s="11" customFormat="1">
      <c r="B274" s="148"/>
      <c r="D274" s="144" t="s">
        <v>255</v>
      </c>
      <c r="E274" s="149" t="s">
        <v>486</v>
      </c>
      <c r="F274" s="150" t="s">
        <v>3394</v>
      </c>
      <c r="H274" s="151">
        <v>107.2</v>
      </c>
      <c r="I274" s="152"/>
      <c r="L274" s="148"/>
      <c r="M274" s="153"/>
      <c r="T274" s="154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75</v>
      </c>
      <c r="AY274" s="149" t="s">
        <v>247</v>
      </c>
    </row>
    <row r="275" spans="2:65" s="11" customFormat="1">
      <c r="B275" s="148"/>
      <c r="D275" s="144" t="s">
        <v>255</v>
      </c>
      <c r="E275" s="149" t="s">
        <v>293</v>
      </c>
      <c r="F275" s="150" t="s">
        <v>3395</v>
      </c>
      <c r="H275" s="151">
        <v>249.6</v>
      </c>
      <c r="I275" s="152"/>
      <c r="L275" s="148"/>
      <c r="M275" s="153"/>
      <c r="T275" s="154"/>
      <c r="AT275" s="149" t="s">
        <v>255</v>
      </c>
      <c r="AU275" s="149" t="s">
        <v>82</v>
      </c>
      <c r="AV275" s="11" t="s">
        <v>84</v>
      </c>
      <c r="AW275" s="11" t="s">
        <v>32</v>
      </c>
      <c r="AX275" s="11" t="s">
        <v>75</v>
      </c>
      <c r="AY275" s="149" t="s">
        <v>247</v>
      </c>
    </row>
    <row r="276" spans="2:65" s="11" customFormat="1">
      <c r="B276" s="148"/>
      <c r="D276" s="144" t="s">
        <v>255</v>
      </c>
      <c r="E276" s="149" t="s">
        <v>773</v>
      </c>
      <c r="F276" s="150" t="s">
        <v>3396</v>
      </c>
      <c r="H276" s="151">
        <v>41.2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75</v>
      </c>
      <c r="AY276" s="149" t="s">
        <v>247</v>
      </c>
    </row>
    <row r="277" spans="2:65" s="11" customFormat="1">
      <c r="B277" s="148"/>
      <c r="D277" s="144" t="s">
        <v>255</v>
      </c>
      <c r="E277" s="149" t="s">
        <v>1369</v>
      </c>
      <c r="F277" s="150" t="s">
        <v>1992</v>
      </c>
      <c r="H277" s="151">
        <v>398</v>
      </c>
      <c r="I277" s="152"/>
      <c r="L277" s="148"/>
      <c r="M277" s="153"/>
      <c r="T277" s="154"/>
      <c r="AT277" s="149" t="s">
        <v>255</v>
      </c>
      <c r="AU277" s="149" t="s">
        <v>82</v>
      </c>
      <c r="AV277" s="11" t="s">
        <v>84</v>
      </c>
      <c r="AW277" s="11" t="s">
        <v>32</v>
      </c>
      <c r="AX277" s="11" t="s">
        <v>82</v>
      </c>
      <c r="AY277" s="149" t="s">
        <v>247</v>
      </c>
    </row>
    <row r="278" spans="2:65" s="1" customFormat="1" ht="16.5" customHeight="1">
      <c r="B278" s="130"/>
      <c r="C278" s="131" t="s">
        <v>7</v>
      </c>
      <c r="D278" s="131" t="s">
        <v>248</v>
      </c>
      <c r="E278" s="132" t="s">
        <v>3431</v>
      </c>
      <c r="F278" s="133" t="s">
        <v>3432</v>
      </c>
      <c r="G278" s="134" t="s">
        <v>308</v>
      </c>
      <c r="H278" s="135">
        <v>30.4</v>
      </c>
      <c r="I278" s="136"/>
      <c r="J278" s="137">
        <f>ROUND(I278*H278,2)</f>
        <v>0</v>
      </c>
      <c r="K278" s="133" t="s">
        <v>1577</v>
      </c>
      <c r="L278" s="32"/>
      <c r="M278" s="138" t="s">
        <v>1</v>
      </c>
      <c r="N278" s="139" t="s">
        <v>40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96</v>
      </c>
      <c r="AT278" s="142" t="s">
        <v>248</v>
      </c>
      <c r="AU278" s="142" t="s">
        <v>82</v>
      </c>
      <c r="AY278" s="17" t="s">
        <v>247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82</v>
      </c>
      <c r="BK278" s="143">
        <f>ROUND(I278*H278,2)</f>
        <v>0</v>
      </c>
      <c r="BL278" s="17" t="s">
        <v>96</v>
      </c>
      <c r="BM278" s="142" t="s">
        <v>3433</v>
      </c>
    </row>
    <row r="279" spans="2:65" s="1" customFormat="1">
      <c r="B279" s="32"/>
      <c r="D279" s="144" t="s">
        <v>253</v>
      </c>
      <c r="F279" s="145" t="s">
        <v>3432</v>
      </c>
      <c r="I279" s="146"/>
      <c r="L279" s="32"/>
      <c r="M279" s="147"/>
      <c r="T279" s="55"/>
      <c r="AT279" s="17" t="s">
        <v>253</v>
      </c>
      <c r="AU279" s="17" t="s">
        <v>82</v>
      </c>
    </row>
    <row r="280" spans="2:65" s="1" customFormat="1" ht="68.25">
      <c r="B280" s="32"/>
      <c r="D280" s="144" t="s">
        <v>1580</v>
      </c>
      <c r="F280" s="166" t="s">
        <v>1670</v>
      </c>
      <c r="I280" s="146"/>
      <c r="L280" s="32"/>
      <c r="M280" s="147"/>
      <c r="T280" s="55"/>
      <c r="AT280" s="17" t="s">
        <v>1580</v>
      </c>
      <c r="AU280" s="17" t="s">
        <v>82</v>
      </c>
    </row>
    <row r="281" spans="2:65" s="12" customFormat="1">
      <c r="B281" s="155"/>
      <c r="D281" s="144" t="s">
        <v>255</v>
      </c>
      <c r="E281" s="156" t="s">
        <v>1</v>
      </c>
      <c r="F281" s="157" t="s">
        <v>3327</v>
      </c>
      <c r="H281" s="156" t="s">
        <v>1</v>
      </c>
      <c r="I281" s="158"/>
      <c r="L281" s="155"/>
      <c r="M281" s="159"/>
      <c r="T281" s="160"/>
      <c r="AT281" s="156" t="s">
        <v>255</v>
      </c>
      <c r="AU281" s="156" t="s">
        <v>82</v>
      </c>
      <c r="AV281" s="12" t="s">
        <v>82</v>
      </c>
      <c r="AW281" s="12" t="s">
        <v>32</v>
      </c>
      <c r="AX281" s="12" t="s">
        <v>75</v>
      </c>
      <c r="AY281" s="156" t="s">
        <v>247</v>
      </c>
    </row>
    <row r="282" spans="2:65" s="11" customFormat="1">
      <c r="B282" s="148"/>
      <c r="D282" s="144" t="s">
        <v>255</v>
      </c>
      <c r="E282" s="149" t="s">
        <v>492</v>
      </c>
      <c r="F282" s="150" t="s">
        <v>3402</v>
      </c>
      <c r="H282" s="151">
        <v>30.4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82</v>
      </c>
      <c r="AY282" s="149" t="s">
        <v>247</v>
      </c>
    </row>
    <row r="283" spans="2:65" s="1" customFormat="1" ht="21.75" customHeight="1">
      <c r="B283" s="130"/>
      <c r="C283" s="131" t="s">
        <v>427</v>
      </c>
      <c r="D283" s="131" t="s">
        <v>248</v>
      </c>
      <c r="E283" s="132" t="s">
        <v>3434</v>
      </c>
      <c r="F283" s="133" t="s">
        <v>3435</v>
      </c>
      <c r="G283" s="134" t="s">
        <v>308</v>
      </c>
      <c r="H283" s="135">
        <v>25.8</v>
      </c>
      <c r="I283" s="136"/>
      <c r="J283" s="137">
        <f>ROUND(I283*H283,2)</f>
        <v>0</v>
      </c>
      <c r="K283" s="133" t="s">
        <v>2022</v>
      </c>
      <c r="L283" s="32"/>
      <c r="M283" s="138" t="s">
        <v>1</v>
      </c>
      <c r="N283" s="139" t="s">
        <v>40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96</v>
      </c>
      <c r="AT283" s="142" t="s">
        <v>248</v>
      </c>
      <c r="AU283" s="142" t="s">
        <v>82</v>
      </c>
      <c r="AY283" s="17" t="s">
        <v>247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82</v>
      </c>
      <c r="BK283" s="143">
        <f>ROUND(I283*H283,2)</f>
        <v>0</v>
      </c>
      <c r="BL283" s="17" t="s">
        <v>96</v>
      </c>
      <c r="BM283" s="142" t="s">
        <v>3436</v>
      </c>
    </row>
    <row r="284" spans="2:65" s="1" customFormat="1">
      <c r="B284" s="32"/>
      <c r="D284" s="144" t="s">
        <v>253</v>
      </c>
      <c r="F284" s="145" t="s">
        <v>3437</v>
      </c>
      <c r="I284" s="146"/>
      <c r="L284" s="32"/>
      <c r="M284" s="147"/>
      <c r="T284" s="55"/>
      <c r="AT284" s="17" t="s">
        <v>253</v>
      </c>
      <c r="AU284" s="17" t="s">
        <v>82</v>
      </c>
    </row>
    <row r="285" spans="2:65" s="1" customFormat="1" ht="165.75">
      <c r="B285" s="32"/>
      <c r="D285" s="144" t="s">
        <v>1580</v>
      </c>
      <c r="F285" s="166" t="s">
        <v>3438</v>
      </c>
      <c r="I285" s="146"/>
      <c r="L285" s="32"/>
      <c r="M285" s="147"/>
      <c r="T285" s="55"/>
      <c r="AT285" s="17" t="s">
        <v>1580</v>
      </c>
      <c r="AU285" s="17" t="s">
        <v>82</v>
      </c>
    </row>
    <row r="286" spans="2:65" s="12" customFormat="1">
      <c r="B286" s="155"/>
      <c r="D286" s="144" t="s">
        <v>255</v>
      </c>
      <c r="E286" s="156" t="s">
        <v>1</v>
      </c>
      <c r="F286" s="157" t="s">
        <v>3327</v>
      </c>
      <c r="H286" s="156" t="s">
        <v>1</v>
      </c>
      <c r="I286" s="158"/>
      <c r="L286" s="155"/>
      <c r="M286" s="159"/>
      <c r="T286" s="160"/>
      <c r="AT286" s="156" t="s">
        <v>255</v>
      </c>
      <c r="AU286" s="156" t="s">
        <v>82</v>
      </c>
      <c r="AV286" s="12" t="s">
        <v>82</v>
      </c>
      <c r="AW286" s="12" t="s">
        <v>32</v>
      </c>
      <c r="AX286" s="12" t="s">
        <v>75</v>
      </c>
      <c r="AY286" s="156" t="s">
        <v>247</v>
      </c>
    </row>
    <row r="287" spans="2:65" s="11" customFormat="1">
      <c r="B287" s="148"/>
      <c r="D287" s="144" t="s">
        <v>255</v>
      </c>
      <c r="E287" s="149" t="s">
        <v>585</v>
      </c>
      <c r="F287" s="150" t="s">
        <v>3408</v>
      </c>
      <c r="H287" s="151">
        <v>25.8</v>
      </c>
      <c r="I287" s="152"/>
      <c r="L287" s="148"/>
      <c r="M287" s="153"/>
      <c r="T287" s="154"/>
      <c r="AT287" s="149" t="s">
        <v>255</v>
      </c>
      <c r="AU287" s="149" t="s">
        <v>82</v>
      </c>
      <c r="AV287" s="11" t="s">
        <v>84</v>
      </c>
      <c r="AW287" s="11" t="s">
        <v>32</v>
      </c>
      <c r="AX287" s="11" t="s">
        <v>82</v>
      </c>
      <c r="AY287" s="149" t="s">
        <v>247</v>
      </c>
    </row>
    <row r="288" spans="2:65" s="1" customFormat="1" ht="16.5" customHeight="1">
      <c r="B288" s="130"/>
      <c r="C288" s="131" t="s">
        <v>435</v>
      </c>
      <c r="D288" s="131" t="s">
        <v>248</v>
      </c>
      <c r="E288" s="132" t="s">
        <v>3439</v>
      </c>
      <c r="F288" s="133" t="s">
        <v>3440</v>
      </c>
      <c r="G288" s="134" t="s">
        <v>308</v>
      </c>
      <c r="H288" s="135">
        <v>1168.8</v>
      </c>
      <c r="I288" s="136"/>
      <c r="J288" s="137">
        <f>ROUND(I288*H288,2)</f>
        <v>0</v>
      </c>
      <c r="K288" s="133" t="s">
        <v>1577</v>
      </c>
      <c r="L288" s="32"/>
      <c r="M288" s="138" t="s">
        <v>1</v>
      </c>
      <c r="N288" s="139" t="s">
        <v>40</v>
      </c>
      <c r="P288" s="140">
        <f>O288*H288</f>
        <v>0</v>
      </c>
      <c r="Q288" s="140">
        <v>0</v>
      </c>
      <c r="R288" s="140">
        <f>Q288*H288</f>
        <v>0</v>
      </c>
      <c r="S288" s="140">
        <v>0</v>
      </c>
      <c r="T288" s="141">
        <f>S288*H288</f>
        <v>0</v>
      </c>
      <c r="AR288" s="142" t="s">
        <v>96</v>
      </c>
      <c r="AT288" s="142" t="s">
        <v>248</v>
      </c>
      <c r="AU288" s="142" t="s">
        <v>82</v>
      </c>
      <c r="AY288" s="17" t="s">
        <v>247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82</v>
      </c>
      <c r="BK288" s="143">
        <f>ROUND(I288*H288,2)</f>
        <v>0</v>
      </c>
      <c r="BL288" s="17" t="s">
        <v>96</v>
      </c>
      <c r="BM288" s="142" t="s">
        <v>3441</v>
      </c>
    </row>
    <row r="289" spans="2:65" s="1" customFormat="1" ht="19.5">
      <c r="B289" s="32"/>
      <c r="D289" s="144" t="s">
        <v>253</v>
      </c>
      <c r="F289" s="145" t="s">
        <v>3442</v>
      </c>
      <c r="I289" s="146"/>
      <c r="L289" s="32"/>
      <c r="M289" s="147"/>
      <c r="T289" s="55"/>
      <c r="AT289" s="17" t="s">
        <v>253</v>
      </c>
      <c r="AU289" s="17" t="s">
        <v>82</v>
      </c>
    </row>
    <row r="290" spans="2:65" s="1" customFormat="1" ht="48.75">
      <c r="B290" s="32"/>
      <c r="D290" s="144" t="s">
        <v>1580</v>
      </c>
      <c r="F290" s="166" t="s">
        <v>3443</v>
      </c>
      <c r="I290" s="146"/>
      <c r="L290" s="32"/>
      <c r="M290" s="147"/>
      <c r="T290" s="55"/>
      <c r="AT290" s="17" t="s">
        <v>1580</v>
      </c>
      <c r="AU290" s="17" t="s">
        <v>82</v>
      </c>
    </row>
    <row r="291" spans="2:65" s="12" customFormat="1">
      <c r="B291" s="155"/>
      <c r="D291" s="144" t="s">
        <v>255</v>
      </c>
      <c r="E291" s="156" t="s">
        <v>1</v>
      </c>
      <c r="F291" s="157" t="s">
        <v>3327</v>
      </c>
      <c r="H291" s="156" t="s">
        <v>1</v>
      </c>
      <c r="I291" s="158"/>
      <c r="L291" s="155"/>
      <c r="M291" s="159"/>
      <c r="T291" s="160"/>
      <c r="AT291" s="156" t="s">
        <v>255</v>
      </c>
      <c r="AU291" s="156" t="s">
        <v>82</v>
      </c>
      <c r="AV291" s="12" t="s">
        <v>82</v>
      </c>
      <c r="AW291" s="12" t="s">
        <v>32</v>
      </c>
      <c r="AX291" s="12" t="s">
        <v>75</v>
      </c>
      <c r="AY291" s="156" t="s">
        <v>247</v>
      </c>
    </row>
    <row r="292" spans="2:65" s="11" customFormat="1">
      <c r="B292" s="148"/>
      <c r="D292" s="144" t="s">
        <v>255</v>
      </c>
      <c r="E292" s="149" t="s">
        <v>589</v>
      </c>
      <c r="F292" s="150" t="s">
        <v>3444</v>
      </c>
      <c r="H292" s="151">
        <v>1168.8</v>
      </c>
      <c r="I292" s="152"/>
      <c r="L292" s="148"/>
      <c r="M292" s="153"/>
      <c r="T292" s="154"/>
      <c r="AT292" s="149" t="s">
        <v>255</v>
      </c>
      <c r="AU292" s="149" t="s">
        <v>82</v>
      </c>
      <c r="AV292" s="11" t="s">
        <v>84</v>
      </c>
      <c r="AW292" s="11" t="s">
        <v>32</v>
      </c>
      <c r="AX292" s="11" t="s">
        <v>82</v>
      </c>
      <c r="AY292" s="149" t="s">
        <v>247</v>
      </c>
    </row>
    <row r="293" spans="2:65" s="1" customFormat="1" ht="16.5" customHeight="1">
      <c r="B293" s="130"/>
      <c r="C293" s="131" t="s">
        <v>441</v>
      </c>
      <c r="D293" s="131" t="s">
        <v>248</v>
      </c>
      <c r="E293" s="132" t="s">
        <v>3445</v>
      </c>
      <c r="F293" s="133" t="s">
        <v>3446</v>
      </c>
      <c r="G293" s="134" t="s">
        <v>308</v>
      </c>
      <c r="H293" s="135">
        <v>428.4</v>
      </c>
      <c r="I293" s="136"/>
      <c r="J293" s="137">
        <f>ROUND(I293*H293,2)</f>
        <v>0</v>
      </c>
      <c r="K293" s="133" t="s">
        <v>1577</v>
      </c>
      <c r="L293" s="32"/>
      <c r="M293" s="138" t="s">
        <v>1</v>
      </c>
      <c r="N293" s="139" t="s">
        <v>40</v>
      </c>
      <c r="P293" s="140">
        <f>O293*H293</f>
        <v>0</v>
      </c>
      <c r="Q293" s="140">
        <v>0</v>
      </c>
      <c r="R293" s="140">
        <f>Q293*H293</f>
        <v>0</v>
      </c>
      <c r="S293" s="140">
        <v>0</v>
      </c>
      <c r="T293" s="141">
        <f>S293*H293</f>
        <v>0</v>
      </c>
      <c r="AR293" s="142" t="s">
        <v>96</v>
      </c>
      <c r="AT293" s="142" t="s">
        <v>248</v>
      </c>
      <c r="AU293" s="142" t="s">
        <v>82</v>
      </c>
      <c r="AY293" s="17" t="s">
        <v>247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82</v>
      </c>
      <c r="BK293" s="143">
        <f>ROUND(I293*H293,2)</f>
        <v>0</v>
      </c>
      <c r="BL293" s="17" t="s">
        <v>96</v>
      </c>
      <c r="BM293" s="142" t="s">
        <v>3447</v>
      </c>
    </row>
    <row r="294" spans="2:65" s="1" customFormat="1">
      <c r="B294" s="32"/>
      <c r="D294" s="144" t="s">
        <v>253</v>
      </c>
      <c r="F294" s="145" t="s">
        <v>3448</v>
      </c>
      <c r="I294" s="146"/>
      <c r="L294" s="32"/>
      <c r="M294" s="147"/>
      <c r="T294" s="55"/>
      <c r="AT294" s="17" t="s">
        <v>253</v>
      </c>
      <c r="AU294" s="17" t="s">
        <v>82</v>
      </c>
    </row>
    <row r="295" spans="2:65" s="1" customFormat="1" ht="39">
      <c r="B295" s="32"/>
      <c r="D295" s="144" t="s">
        <v>1580</v>
      </c>
      <c r="F295" s="166" t="s">
        <v>2762</v>
      </c>
      <c r="I295" s="146"/>
      <c r="L295" s="32"/>
      <c r="M295" s="147"/>
      <c r="T295" s="55"/>
      <c r="AT295" s="17" t="s">
        <v>1580</v>
      </c>
      <c r="AU295" s="17" t="s">
        <v>82</v>
      </c>
    </row>
    <row r="296" spans="2:65" s="12" customFormat="1">
      <c r="B296" s="155"/>
      <c r="D296" s="144" t="s">
        <v>255</v>
      </c>
      <c r="E296" s="156" t="s">
        <v>1</v>
      </c>
      <c r="F296" s="157" t="s">
        <v>3327</v>
      </c>
      <c r="H296" s="156" t="s">
        <v>1</v>
      </c>
      <c r="I296" s="158"/>
      <c r="L296" s="155"/>
      <c r="M296" s="159"/>
      <c r="T296" s="160"/>
      <c r="AT296" s="156" t="s">
        <v>255</v>
      </c>
      <c r="AU296" s="156" t="s">
        <v>82</v>
      </c>
      <c r="AV296" s="12" t="s">
        <v>82</v>
      </c>
      <c r="AW296" s="12" t="s">
        <v>32</v>
      </c>
      <c r="AX296" s="12" t="s">
        <v>75</v>
      </c>
      <c r="AY296" s="156" t="s">
        <v>247</v>
      </c>
    </row>
    <row r="297" spans="2:65" s="11" customFormat="1">
      <c r="B297" s="148"/>
      <c r="D297" s="144" t="s">
        <v>255</v>
      </c>
      <c r="E297" s="149" t="s">
        <v>577</v>
      </c>
      <c r="F297" s="150" t="s">
        <v>3449</v>
      </c>
      <c r="H297" s="151">
        <v>428.4</v>
      </c>
      <c r="I297" s="152"/>
      <c r="L297" s="148"/>
      <c r="M297" s="153"/>
      <c r="T297" s="154"/>
      <c r="AT297" s="149" t="s">
        <v>255</v>
      </c>
      <c r="AU297" s="149" t="s">
        <v>82</v>
      </c>
      <c r="AV297" s="11" t="s">
        <v>84</v>
      </c>
      <c r="AW297" s="11" t="s">
        <v>32</v>
      </c>
      <c r="AX297" s="11" t="s">
        <v>82</v>
      </c>
      <c r="AY297" s="149" t="s">
        <v>247</v>
      </c>
    </row>
    <row r="298" spans="2:65" s="1" customFormat="1" ht="24.2" customHeight="1">
      <c r="B298" s="130"/>
      <c r="C298" s="131" t="s">
        <v>447</v>
      </c>
      <c r="D298" s="131" t="s">
        <v>248</v>
      </c>
      <c r="E298" s="132" t="s">
        <v>3450</v>
      </c>
      <c r="F298" s="133" t="s">
        <v>3451</v>
      </c>
      <c r="G298" s="134" t="s">
        <v>363</v>
      </c>
      <c r="H298" s="135">
        <v>39</v>
      </c>
      <c r="I298" s="136"/>
      <c r="J298" s="137">
        <f>ROUND(I298*H298,2)</f>
        <v>0</v>
      </c>
      <c r="K298" s="133" t="s">
        <v>1</v>
      </c>
      <c r="L298" s="32"/>
      <c r="M298" s="138" t="s">
        <v>1</v>
      </c>
      <c r="N298" s="139" t="s">
        <v>40</v>
      </c>
      <c r="P298" s="140">
        <f>O298*H298</f>
        <v>0</v>
      </c>
      <c r="Q298" s="140">
        <v>0</v>
      </c>
      <c r="R298" s="140">
        <f>Q298*H298</f>
        <v>0</v>
      </c>
      <c r="S298" s="140">
        <v>0</v>
      </c>
      <c r="T298" s="141">
        <f>S298*H298</f>
        <v>0</v>
      </c>
      <c r="AR298" s="142" t="s">
        <v>96</v>
      </c>
      <c r="AT298" s="142" t="s">
        <v>248</v>
      </c>
      <c r="AU298" s="142" t="s">
        <v>82</v>
      </c>
      <c r="AY298" s="17" t="s">
        <v>247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82</v>
      </c>
      <c r="BK298" s="143">
        <f>ROUND(I298*H298,2)</f>
        <v>0</v>
      </c>
      <c r="BL298" s="17" t="s">
        <v>96</v>
      </c>
      <c r="BM298" s="142" t="s">
        <v>3452</v>
      </c>
    </row>
    <row r="299" spans="2:65" s="1" customFormat="1" ht="19.5">
      <c r="B299" s="32"/>
      <c r="D299" s="144" t="s">
        <v>253</v>
      </c>
      <c r="F299" s="145" t="s">
        <v>3453</v>
      </c>
      <c r="I299" s="146"/>
      <c r="L299" s="32"/>
      <c r="M299" s="147"/>
      <c r="T299" s="55"/>
      <c r="AT299" s="17" t="s">
        <v>253</v>
      </c>
      <c r="AU299" s="17" t="s">
        <v>82</v>
      </c>
    </row>
    <row r="300" spans="2:65" s="1" customFormat="1" ht="39">
      <c r="B300" s="32"/>
      <c r="D300" s="144" t="s">
        <v>1580</v>
      </c>
      <c r="F300" s="166" t="s">
        <v>3454</v>
      </c>
      <c r="I300" s="146"/>
      <c r="L300" s="32"/>
      <c r="M300" s="147"/>
      <c r="T300" s="55"/>
      <c r="AT300" s="17" t="s">
        <v>1580</v>
      </c>
      <c r="AU300" s="17" t="s">
        <v>82</v>
      </c>
    </row>
    <row r="301" spans="2:65" s="12" customFormat="1">
      <c r="B301" s="155"/>
      <c r="D301" s="144" t="s">
        <v>255</v>
      </c>
      <c r="E301" s="156" t="s">
        <v>1</v>
      </c>
      <c r="F301" s="157" t="s">
        <v>3327</v>
      </c>
      <c r="H301" s="156" t="s">
        <v>1</v>
      </c>
      <c r="I301" s="158"/>
      <c r="L301" s="155"/>
      <c r="M301" s="159"/>
      <c r="T301" s="160"/>
      <c r="AT301" s="156" t="s">
        <v>255</v>
      </c>
      <c r="AU301" s="156" t="s">
        <v>82</v>
      </c>
      <c r="AV301" s="12" t="s">
        <v>82</v>
      </c>
      <c r="AW301" s="12" t="s">
        <v>32</v>
      </c>
      <c r="AX301" s="12" t="s">
        <v>75</v>
      </c>
      <c r="AY301" s="156" t="s">
        <v>247</v>
      </c>
    </row>
    <row r="302" spans="2:65" s="11" customFormat="1">
      <c r="B302" s="148"/>
      <c r="D302" s="144" t="s">
        <v>255</v>
      </c>
      <c r="E302" s="149" t="s">
        <v>609</v>
      </c>
      <c r="F302" s="150" t="s">
        <v>2592</v>
      </c>
      <c r="H302" s="151">
        <v>39</v>
      </c>
      <c r="I302" s="152"/>
      <c r="L302" s="148"/>
      <c r="M302" s="153"/>
      <c r="T302" s="154"/>
      <c r="AT302" s="149" t="s">
        <v>255</v>
      </c>
      <c r="AU302" s="149" t="s">
        <v>82</v>
      </c>
      <c r="AV302" s="11" t="s">
        <v>84</v>
      </c>
      <c r="AW302" s="11" t="s">
        <v>32</v>
      </c>
      <c r="AX302" s="11" t="s">
        <v>82</v>
      </c>
      <c r="AY302" s="149" t="s">
        <v>247</v>
      </c>
    </row>
    <row r="303" spans="2:65" s="1" customFormat="1" ht="21.75" customHeight="1">
      <c r="B303" s="130"/>
      <c r="C303" s="131" t="s">
        <v>708</v>
      </c>
      <c r="D303" s="131" t="s">
        <v>248</v>
      </c>
      <c r="E303" s="132" t="s">
        <v>3455</v>
      </c>
      <c r="F303" s="133" t="s">
        <v>3456</v>
      </c>
      <c r="G303" s="134" t="s">
        <v>363</v>
      </c>
      <c r="H303" s="135">
        <v>26</v>
      </c>
      <c r="I303" s="136"/>
      <c r="J303" s="137">
        <f>ROUND(I303*H303,2)</f>
        <v>0</v>
      </c>
      <c r="K303" s="133" t="s">
        <v>1</v>
      </c>
      <c r="L303" s="32"/>
      <c r="M303" s="138" t="s">
        <v>1</v>
      </c>
      <c r="N303" s="139" t="s">
        <v>40</v>
      </c>
      <c r="P303" s="140">
        <f>O303*H303</f>
        <v>0</v>
      </c>
      <c r="Q303" s="140">
        <v>0</v>
      </c>
      <c r="R303" s="140">
        <f>Q303*H303</f>
        <v>0</v>
      </c>
      <c r="S303" s="140">
        <v>0</v>
      </c>
      <c r="T303" s="141">
        <f>S303*H303</f>
        <v>0</v>
      </c>
      <c r="AR303" s="142" t="s">
        <v>96</v>
      </c>
      <c r="AT303" s="142" t="s">
        <v>248</v>
      </c>
      <c r="AU303" s="142" t="s">
        <v>82</v>
      </c>
      <c r="AY303" s="17" t="s">
        <v>247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82</v>
      </c>
      <c r="BK303" s="143">
        <f>ROUND(I303*H303,2)</f>
        <v>0</v>
      </c>
      <c r="BL303" s="17" t="s">
        <v>96</v>
      </c>
      <c r="BM303" s="142" t="s">
        <v>3457</v>
      </c>
    </row>
    <row r="304" spans="2:65" s="1" customFormat="1">
      <c r="B304" s="32"/>
      <c r="D304" s="144" t="s">
        <v>253</v>
      </c>
      <c r="F304" s="145" t="s">
        <v>3456</v>
      </c>
      <c r="I304" s="146"/>
      <c r="L304" s="32"/>
      <c r="M304" s="147"/>
      <c r="T304" s="55"/>
      <c r="AT304" s="17" t="s">
        <v>253</v>
      </c>
      <c r="AU304" s="17" t="s">
        <v>82</v>
      </c>
    </row>
    <row r="305" spans="2:65" s="1" customFormat="1" ht="39">
      <c r="B305" s="32"/>
      <c r="D305" s="144" t="s">
        <v>1580</v>
      </c>
      <c r="F305" s="166" t="s">
        <v>3454</v>
      </c>
      <c r="I305" s="146"/>
      <c r="L305" s="32"/>
      <c r="M305" s="147"/>
      <c r="T305" s="55"/>
      <c r="AT305" s="17" t="s">
        <v>1580</v>
      </c>
      <c r="AU305" s="17" t="s">
        <v>82</v>
      </c>
    </row>
    <row r="306" spans="2:65" s="12" customFormat="1">
      <c r="B306" s="155"/>
      <c r="D306" s="144" t="s">
        <v>255</v>
      </c>
      <c r="E306" s="156" t="s">
        <v>1</v>
      </c>
      <c r="F306" s="157" t="s">
        <v>3327</v>
      </c>
      <c r="H306" s="156" t="s">
        <v>1</v>
      </c>
      <c r="I306" s="158"/>
      <c r="L306" s="155"/>
      <c r="M306" s="159"/>
      <c r="T306" s="160"/>
      <c r="AT306" s="156" t="s">
        <v>255</v>
      </c>
      <c r="AU306" s="156" t="s">
        <v>82</v>
      </c>
      <c r="AV306" s="12" t="s">
        <v>82</v>
      </c>
      <c r="AW306" s="12" t="s">
        <v>32</v>
      </c>
      <c r="AX306" s="12" t="s">
        <v>75</v>
      </c>
      <c r="AY306" s="156" t="s">
        <v>247</v>
      </c>
    </row>
    <row r="307" spans="2:65" s="11" customFormat="1">
      <c r="B307" s="148"/>
      <c r="D307" s="144" t="s">
        <v>255</v>
      </c>
      <c r="E307" s="149" t="s">
        <v>714</v>
      </c>
      <c r="F307" s="150" t="s">
        <v>708</v>
      </c>
      <c r="H307" s="151">
        <v>26</v>
      </c>
      <c r="I307" s="152"/>
      <c r="L307" s="148"/>
      <c r="M307" s="153"/>
      <c r="T307" s="154"/>
      <c r="AT307" s="149" t="s">
        <v>255</v>
      </c>
      <c r="AU307" s="149" t="s">
        <v>82</v>
      </c>
      <c r="AV307" s="11" t="s">
        <v>84</v>
      </c>
      <c r="AW307" s="11" t="s">
        <v>32</v>
      </c>
      <c r="AX307" s="11" t="s">
        <v>82</v>
      </c>
      <c r="AY307" s="149" t="s">
        <v>247</v>
      </c>
    </row>
    <row r="308" spans="2:65" s="1" customFormat="1" ht="44.25" customHeight="1">
      <c r="B308" s="130"/>
      <c r="C308" s="131" t="s">
        <v>889</v>
      </c>
      <c r="D308" s="131" t="s">
        <v>248</v>
      </c>
      <c r="E308" s="132" t="s">
        <v>3458</v>
      </c>
      <c r="F308" s="133" t="s">
        <v>3459</v>
      </c>
      <c r="G308" s="134" t="s">
        <v>363</v>
      </c>
      <c r="H308" s="135">
        <v>1</v>
      </c>
      <c r="I308" s="136"/>
      <c r="J308" s="137">
        <f>ROUND(I308*H308,2)</f>
        <v>0</v>
      </c>
      <c r="K308" s="133" t="s">
        <v>1</v>
      </c>
      <c r="L308" s="32"/>
      <c r="M308" s="138" t="s">
        <v>1</v>
      </c>
      <c r="N308" s="139" t="s">
        <v>40</v>
      </c>
      <c r="P308" s="140">
        <f>O308*H308</f>
        <v>0</v>
      </c>
      <c r="Q308" s="140">
        <v>0</v>
      </c>
      <c r="R308" s="140">
        <f>Q308*H308</f>
        <v>0</v>
      </c>
      <c r="S308" s="140">
        <v>0</v>
      </c>
      <c r="T308" s="141">
        <f>S308*H308</f>
        <v>0</v>
      </c>
      <c r="AR308" s="142" t="s">
        <v>96</v>
      </c>
      <c r="AT308" s="142" t="s">
        <v>248</v>
      </c>
      <c r="AU308" s="142" t="s">
        <v>82</v>
      </c>
      <c r="AY308" s="17" t="s">
        <v>247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82</v>
      </c>
      <c r="BK308" s="143">
        <f>ROUND(I308*H308,2)</f>
        <v>0</v>
      </c>
      <c r="BL308" s="17" t="s">
        <v>96</v>
      </c>
      <c r="BM308" s="142" t="s">
        <v>3460</v>
      </c>
    </row>
    <row r="309" spans="2:65" s="1" customFormat="1" ht="29.25">
      <c r="B309" s="32"/>
      <c r="D309" s="144" t="s">
        <v>253</v>
      </c>
      <c r="F309" s="145" t="s">
        <v>3459</v>
      </c>
      <c r="I309" s="146"/>
      <c r="L309" s="32"/>
      <c r="M309" s="147"/>
      <c r="T309" s="55"/>
      <c r="AT309" s="17" t="s">
        <v>253</v>
      </c>
      <c r="AU309" s="17" t="s">
        <v>82</v>
      </c>
    </row>
    <row r="310" spans="2:65" s="1" customFormat="1" ht="39">
      <c r="B310" s="32"/>
      <c r="D310" s="144" t="s">
        <v>1580</v>
      </c>
      <c r="F310" s="166" t="s">
        <v>3454</v>
      </c>
      <c r="I310" s="146"/>
      <c r="L310" s="32"/>
      <c r="M310" s="147"/>
      <c r="T310" s="55"/>
      <c r="AT310" s="17" t="s">
        <v>1580</v>
      </c>
      <c r="AU310" s="17" t="s">
        <v>82</v>
      </c>
    </row>
    <row r="311" spans="2:65" s="12" customFormat="1">
      <c r="B311" s="155"/>
      <c r="D311" s="144" t="s">
        <v>255</v>
      </c>
      <c r="E311" s="156" t="s">
        <v>1</v>
      </c>
      <c r="F311" s="157" t="s">
        <v>3327</v>
      </c>
      <c r="H311" s="156" t="s">
        <v>1</v>
      </c>
      <c r="I311" s="158"/>
      <c r="L311" s="155"/>
      <c r="M311" s="159"/>
      <c r="T311" s="160"/>
      <c r="AT311" s="156" t="s">
        <v>255</v>
      </c>
      <c r="AU311" s="156" t="s">
        <v>82</v>
      </c>
      <c r="AV311" s="12" t="s">
        <v>82</v>
      </c>
      <c r="AW311" s="12" t="s">
        <v>32</v>
      </c>
      <c r="AX311" s="12" t="s">
        <v>75</v>
      </c>
      <c r="AY311" s="156" t="s">
        <v>247</v>
      </c>
    </row>
    <row r="312" spans="2:65" s="11" customFormat="1">
      <c r="B312" s="148"/>
      <c r="D312" s="144" t="s">
        <v>255</v>
      </c>
      <c r="E312" s="149" t="s">
        <v>720</v>
      </c>
      <c r="F312" s="150" t="s">
        <v>82</v>
      </c>
      <c r="H312" s="151">
        <v>1</v>
      </c>
      <c r="I312" s="152"/>
      <c r="L312" s="148"/>
      <c r="M312" s="153"/>
      <c r="T312" s="154"/>
      <c r="AT312" s="149" t="s">
        <v>255</v>
      </c>
      <c r="AU312" s="149" t="s">
        <v>82</v>
      </c>
      <c r="AV312" s="11" t="s">
        <v>84</v>
      </c>
      <c r="AW312" s="11" t="s">
        <v>32</v>
      </c>
      <c r="AX312" s="11" t="s">
        <v>82</v>
      </c>
      <c r="AY312" s="149" t="s">
        <v>247</v>
      </c>
    </row>
    <row r="313" spans="2:65" s="1" customFormat="1" ht="16.5" customHeight="1">
      <c r="B313" s="130"/>
      <c r="C313" s="131" t="s">
        <v>905</v>
      </c>
      <c r="D313" s="131" t="s">
        <v>248</v>
      </c>
      <c r="E313" s="132" t="s">
        <v>3461</v>
      </c>
      <c r="F313" s="133" t="s">
        <v>3462</v>
      </c>
      <c r="G313" s="134" t="s">
        <v>363</v>
      </c>
      <c r="H313" s="135">
        <v>1</v>
      </c>
      <c r="I313" s="136"/>
      <c r="J313" s="137">
        <f>ROUND(I313*H313,2)</f>
        <v>0</v>
      </c>
      <c r="K313" s="133" t="s">
        <v>1577</v>
      </c>
      <c r="L313" s="32"/>
      <c r="M313" s="138" t="s">
        <v>1</v>
      </c>
      <c r="N313" s="139" t="s">
        <v>40</v>
      </c>
      <c r="P313" s="140">
        <f>O313*H313</f>
        <v>0</v>
      </c>
      <c r="Q313" s="140">
        <v>0</v>
      </c>
      <c r="R313" s="140">
        <f>Q313*H313</f>
        <v>0</v>
      </c>
      <c r="S313" s="140">
        <v>0</v>
      </c>
      <c r="T313" s="141">
        <f>S313*H313</f>
        <v>0</v>
      </c>
      <c r="AR313" s="142" t="s">
        <v>96</v>
      </c>
      <c r="AT313" s="142" t="s">
        <v>248</v>
      </c>
      <c r="AU313" s="142" t="s">
        <v>82</v>
      </c>
      <c r="AY313" s="17" t="s">
        <v>247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82</v>
      </c>
      <c r="BK313" s="143">
        <f>ROUND(I313*H313,2)</f>
        <v>0</v>
      </c>
      <c r="BL313" s="17" t="s">
        <v>96</v>
      </c>
      <c r="BM313" s="142" t="s">
        <v>3463</v>
      </c>
    </row>
    <row r="314" spans="2:65" s="1" customFormat="1" ht="19.5">
      <c r="B314" s="32"/>
      <c r="D314" s="144" t="s">
        <v>253</v>
      </c>
      <c r="F314" s="145" t="s">
        <v>3464</v>
      </c>
      <c r="I314" s="146"/>
      <c r="L314" s="32"/>
      <c r="M314" s="147"/>
      <c r="T314" s="55"/>
      <c r="AT314" s="17" t="s">
        <v>253</v>
      </c>
      <c r="AU314" s="17" t="s">
        <v>82</v>
      </c>
    </row>
    <row r="315" spans="2:65" s="1" customFormat="1" ht="39">
      <c r="B315" s="32"/>
      <c r="D315" s="144" t="s">
        <v>1580</v>
      </c>
      <c r="F315" s="166" t="s">
        <v>2784</v>
      </c>
      <c r="I315" s="146"/>
      <c r="L315" s="32"/>
      <c r="M315" s="147"/>
      <c r="T315" s="55"/>
      <c r="AT315" s="17" t="s">
        <v>1580</v>
      </c>
      <c r="AU315" s="17" t="s">
        <v>82</v>
      </c>
    </row>
    <row r="316" spans="2:65" s="12" customFormat="1">
      <c r="B316" s="155"/>
      <c r="D316" s="144" t="s">
        <v>255</v>
      </c>
      <c r="E316" s="156" t="s">
        <v>1</v>
      </c>
      <c r="F316" s="157" t="s">
        <v>3327</v>
      </c>
      <c r="H316" s="156" t="s">
        <v>1</v>
      </c>
      <c r="I316" s="158"/>
      <c r="L316" s="155"/>
      <c r="M316" s="159"/>
      <c r="T316" s="160"/>
      <c r="AT316" s="156" t="s">
        <v>255</v>
      </c>
      <c r="AU316" s="156" t="s">
        <v>82</v>
      </c>
      <c r="AV316" s="12" t="s">
        <v>82</v>
      </c>
      <c r="AW316" s="12" t="s">
        <v>32</v>
      </c>
      <c r="AX316" s="12" t="s">
        <v>75</v>
      </c>
      <c r="AY316" s="156" t="s">
        <v>247</v>
      </c>
    </row>
    <row r="317" spans="2:65" s="11" customFormat="1">
      <c r="B317" s="148"/>
      <c r="D317" s="144" t="s">
        <v>255</v>
      </c>
      <c r="E317" s="149" t="s">
        <v>735</v>
      </c>
      <c r="F317" s="150" t="s">
        <v>82</v>
      </c>
      <c r="H317" s="151">
        <v>1</v>
      </c>
      <c r="I317" s="152"/>
      <c r="L317" s="148"/>
      <c r="M317" s="153"/>
      <c r="T317" s="154"/>
      <c r="AT317" s="149" t="s">
        <v>255</v>
      </c>
      <c r="AU317" s="149" t="s">
        <v>82</v>
      </c>
      <c r="AV317" s="11" t="s">
        <v>84</v>
      </c>
      <c r="AW317" s="11" t="s">
        <v>32</v>
      </c>
      <c r="AX317" s="11" t="s">
        <v>82</v>
      </c>
      <c r="AY317" s="149" t="s">
        <v>247</v>
      </c>
    </row>
    <row r="318" spans="2:65" s="1" customFormat="1" ht="16.5" customHeight="1">
      <c r="B318" s="130"/>
      <c r="C318" s="131" t="s">
        <v>913</v>
      </c>
      <c r="D318" s="131" t="s">
        <v>248</v>
      </c>
      <c r="E318" s="132" t="s">
        <v>3465</v>
      </c>
      <c r="F318" s="133" t="s">
        <v>3466</v>
      </c>
      <c r="G318" s="134" t="s">
        <v>363</v>
      </c>
      <c r="H318" s="135">
        <v>1</v>
      </c>
      <c r="I318" s="136"/>
      <c r="J318" s="137">
        <f>ROUND(I318*H318,2)</f>
        <v>0</v>
      </c>
      <c r="K318" s="133" t="s">
        <v>1577</v>
      </c>
      <c r="L318" s="32"/>
      <c r="M318" s="138" t="s">
        <v>1</v>
      </c>
      <c r="N318" s="139" t="s">
        <v>40</v>
      </c>
      <c r="P318" s="140">
        <f>O318*H318</f>
        <v>0</v>
      </c>
      <c r="Q318" s="140">
        <v>0</v>
      </c>
      <c r="R318" s="140">
        <f>Q318*H318</f>
        <v>0</v>
      </c>
      <c r="S318" s="140">
        <v>0</v>
      </c>
      <c r="T318" s="141">
        <f>S318*H318</f>
        <v>0</v>
      </c>
      <c r="AR318" s="142" t="s">
        <v>96</v>
      </c>
      <c r="AT318" s="142" t="s">
        <v>248</v>
      </c>
      <c r="AU318" s="142" t="s">
        <v>82</v>
      </c>
      <c r="AY318" s="17" t="s">
        <v>247</v>
      </c>
      <c r="BE318" s="143">
        <f>IF(N318="základní",J318,0)</f>
        <v>0</v>
      </c>
      <c r="BF318" s="143">
        <f>IF(N318="snížená",J318,0)</f>
        <v>0</v>
      </c>
      <c r="BG318" s="143">
        <f>IF(N318="zákl. přenesená",J318,0)</f>
        <v>0</v>
      </c>
      <c r="BH318" s="143">
        <f>IF(N318="sníž. přenesená",J318,0)</f>
        <v>0</v>
      </c>
      <c r="BI318" s="143">
        <f>IF(N318="nulová",J318,0)</f>
        <v>0</v>
      </c>
      <c r="BJ318" s="17" t="s">
        <v>82</v>
      </c>
      <c r="BK318" s="143">
        <f>ROUND(I318*H318,2)</f>
        <v>0</v>
      </c>
      <c r="BL318" s="17" t="s">
        <v>96</v>
      </c>
      <c r="BM318" s="142" t="s">
        <v>3467</v>
      </c>
    </row>
    <row r="319" spans="2:65" s="1" customFormat="1">
      <c r="B319" s="32"/>
      <c r="D319" s="144" t="s">
        <v>253</v>
      </c>
      <c r="F319" s="145" t="s">
        <v>3468</v>
      </c>
      <c r="I319" s="146"/>
      <c r="L319" s="32"/>
      <c r="M319" s="147"/>
      <c r="T319" s="55"/>
      <c r="AT319" s="17" t="s">
        <v>253</v>
      </c>
      <c r="AU319" s="17" t="s">
        <v>82</v>
      </c>
    </row>
    <row r="320" spans="2:65" s="1" customFormat="1" ht="39">
      <c r="B320" s="32"/>
      <c r="D320" s="144" t="s">
        <v>1580</v>
      </c>
      <c r="F320" s="166" t="s">
        <v>2784</v>
      </c>
      <c r="I320" s="146"/>
      <c r="L320" s="32"/>
      <c r="M320" s="147"/>
      <c r="T320" s="55"/>
      <c r="AT320" s="17" t="s">
        <v>1580</v>
      </c>
      <c r="AU320" s="17" t="s">
        <v>82</v>
      </c>
    </row>
    <row r="321" spans="2:65" s="12" customFormat="1">
      <c r="B321" s="155"/>
      <c r="D321" s="144" t="s">
        <v>255</v>
      </c>
      <c r="E321" s="156" t="s">
        <v>1</v>
      </c>
      <c r="F321" s="157" t="s">
        <v>3327</v>
      </c>
      <c r="H321" s="156" t="s">
        <v>1</v>
      </c>
      <c r="I321" s="158"/>
      <c r="L321" s="155"/>
      <c r="M321" s="159"/>
      <c r="T321" s="160"/>
      <c r="AT321" s="156" t="s">
        <v>255</v>
      </c>
      <c r="AU321" s="156" t="s">
        <v>82</v>
      </c>
      <c r="AV321" s="12" t="s">
        <v>82</v>
      </c>
      <c r="AW321" s="12" t="s">
        <v>32</v>
      </c>
      <c r="AX321" s="12" t="s">
        <v>75</v>
      </c>
      <c r="AY321" s="156" t="s">
        <v>247</v>
      </c>
    </row>
    <row r="322" spans="2:65" s="11" customFormat="1">
      <c r="B322" s="148"/>
      <c r="D322" s="144" t="s">
        <v>255</v>
      </c>
      <c r="E322" s="149" t="s">
        <v>738</v>
      </c>
      <c r="F322" s="150" t="s">
        <v>82</v>
      </c>
      <c r="H322" s="151">
        <v>1</v>
      </c>
      <c r="I322" s="152"/>
      <c r="L322" s="148"/>
      <c r="M322" s="153"/>
      <c r="T322" s="154"/>
      <c r="AT322" s="149" t="s">
        <v>255</v>
      </c>
      <c r="AU322" s="149" t="s">
        <v>82</v>
      </c>
      <c r="AV322" s="11" t="s">
        <v>84</v>
      </c>
      <c r="AW322" s="11" t="s">
        <v>32</v>
      </c>
      <c r="AX322" s="11" t="s">
        <v>82</v>
      </c>
      <c r="AY322" s="149" t="s">
        <v>247</v>
      </c>
    </row>
    <row r="323" spans="2:65" s="1" customFormat="1" ht="16.5" customHeight="1">
      <c r="B323" s="130"/>
      <c r="C323" s="131" t="s">
        <v>919</v>
      </c>
      <c r="D323" s="131" t="s">
        <v>248</v>
      </c>
      <c r="E323" s="132" t="s">
        <v>3469</v>
      </c>
      <c r="F323" s="133" t="s">
        <v>3466</v>
      </c>
      <c r="G323" s="134" t="s">
        <v>363</v>
      </c>
      <c r="H323" s="135">
        <v>12</v>
      </c>
      <c r="I323" s="136"/>
      <c r="J323" s="137">
        <f>ROUND(I323*H323,2)</f>
        <v>0</v>
      </c>
      <c r="K323" s="133" t="s">
        <v>1577</v>
      </c>
      <c r="L323" s="32"/>
      <c r="M323" s="138" t="s">
        <v>1</v>
      </c>
      <c r="N323" s="139" t="s">
        <v>40</v>
      </c>
      <c r="P323" s="140">
        <f>O323*H323</f>
        <v>0</v>
      </c>
      <c r="Q323" s="140">
        <v>0</v>
      </c>
      <c r="R323" s="140">
        <f>Q323*H323</f>
        <v>0</v>
      </c>
      <c r="S323" s="140">
        <v>0</v>
      </c>
      <c r="T323" s="141">
        <f>S323*H323</f>
        <v>0</v>
      </c>
      <c r="AR323" s="142" t="s">
        <v>96</v>
      </c>
      <c r="AT323" s="142" t="s">
        <v>248</v>
      </c>
      <c r="AU323" s="142" t="s">
        <v>82</v>
      </c>
      <c r="AY323" s="17" t="s">
        <v>247</v>
      </c>
      <c r="BE323" s="143">
        <f>IF(N323="základní",J323,0)</f>
        <v>0</v>
      </c>
      <c r="BF323" s="143">
        <f>IF(N323="snížená",J323,0)</f>
        <v>0</v>
      </c>
      <c r="BG323" s="143">
        <f>IF(N323="zákl. přenesená",J323,0)</f>
        <v>0</v>
      </c>
      <c r="BH323" s="143">
        <f>IF(N323="sníž. přenesená",J323,0)</f>
        <v>0</v>
      </c>
      <c r="BI323" s="143">
        <f>IF(N323="nulová",J323,0)</f>
        <v>0</v>
      </c>
      <c r="BJ323" s="17" t="s">
        <v>82</v>
      </c>
      <c r="BK323" s="143">
        <f>ROUND(I323*H323,2)</f>
        <v>0</v>
      </c>
      <c r="BL323" s="17" t="s">
        <v>96</v>
      </c>
      <c r="BM323" s="142" t="s">
        <v>3470</v>
      </c>
    </row>
    <row r="324" spans="2:65" s="1" customFormat="1">
      <c r="B324" s="32"/>
      <c r="D324" s="144" t="s">
        <v>253</v>
      </c>
      <c r="F324" s="145" t="s">
        <v>3471</v>
      </c>
      <c r="I324" s="146"/>
      <c r="L324" s="32"/>
      <c r="M324" s="147"/>
      <c r="T324" s="55"/>
      <c r="AT324" s="17" t="s">
        <v>253</v>
      </c>
      <c r="AU324" s="17" t="s">
        <v>82</v>
      </c>
    </row>
    <row r="325" spans="2:65" s="1" customFormat="1" ht="39">
      <c r="B325" s="32"/>
      <c r="D325" s="144" t="s">
        <v>1580</v>
      </c>
      <c r="F325" s="166" t="s">
        <v>2784</v>
      </c>
      <c r="I325" s="146"/>
      <c r="L325" s="32"/>
      <c r="M325" s="147"/>
      <c r="T325" s="55"/>
      <c r="AT325" s="17" t="s">
        <v>1580</v>
      </c>
      <c r="AU325" s="17" t="s">
        <v>82</v>
      </c>
    </row>
    <row r="326" spans="2:65" s="12" customFormat="1">
      <c r="B326" s="155"/>
      <c r="D326" s="144" t="s">
        <v>255</v>
      </c>
      <c r="E326" s="156" t="s">
        <v>1</v>
      </c>
      <c r="F326" s="157" t="s">
        <v>3327</v>
      </c>
      <c r="H326" s="156" t="s">
        <v>1</v>
      </c>
      <c r="I326" s="158"/>
      <c r="L326" s="155"/>
      <c r="M326" s="159"/>
      <c r="T326" s="160"/>
      <c r="AT326" s="156" t="s">
        <v>255</v>
      </c>
      <c r="AU326" s="156" t="s">
        <v>82</v>
      </c>
      <c r="AV326" s="12" t="s">
        <v>82</v>
      </c>
      <c r="AW326" s="12" t="s">
        <v>32</v>
      </c>
      <c r="AX326" s="12" t="s">
        <v>75</v>
      </c>
      <c r="AY326" s="156" t="s">
        <v>247</v>
      </c>
    </row>
    <row r="327" spans="2:65" s="11" customFormat="1">
      <c r="B327" s="148"/>
      <c r="D327" s="144" t="s">
        <v>255</v>
      </c>
      <c r="E327" s="149" t="s">
        <v>755</v>
      </c>
      <c r="F327" s="150" t="s">
        <v>335</v>
      </c>
      <c r="H327" s="151">
        <v>12</v>
      </c>
      <c r="I327" s="152"/>
      <c r="L327" s="148"/>
      <c r="M327" s="153"/>
      <c r="T327" s="154"/>
      <c r="AT327" s="149" t="s">
        <v>255</v>
      </c>
      <c r="AU327" s="149" t="s">
        <v>82</v>
      </c>
      <c r="AV327" s="11" t="s">
        <v>84</v>
      </c>
      <c r="AW327" s="11" t="s">
        <v>32</v>
      </c>
      <c r="AX327" s="11" t="s">
        <v>82</v>
      </c>
      <c r="AY327" s="149" t="s">
        <v>247</v>
      </c>
    </row>
    <row r="328" spans="2:65" s="1" customFormat="1" ht="16.5" customHeight="1">
      <c r="B328" s="130"/>
      <c r="C328" s="131" t="s">
        <v>923</v>
      </c>
      <c r="D328" s="131" t="s">
        <v>248</v>
      </c>
      <c r="E328" s="132" t="s">
        <v>3472</v>
      </c>
      <c r="F328" s="133" t="s">
        <v>3473</v>
      </c>
      <c r="G328" s="134" t="s">
        <v>363</v>
      </c>
      <c r="H328" s="135">
        <v>12</v>
      </c>
      <c r="I328" s="136"/>
      <c r="J328" s="137">
        <f>ROUND(I328*H328,2)</f>
        <v>0</v>
      </c>
      <c r="K328" s="133" t="s">
        <v>1577</v>
      </c>
      <c r="L328" s="32"/>
      <c r="M328" s="138" t="s">
        <v>1</v>
      </c>
      <c r="N328" s="139" t="s">
        <v>40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96</v>
      </c>
      <c r="AT328" s="142" t="s">
        <v>248</v>
      </c>
      <c r="AU328" s="142" t="s">
        <v>82</v>
      </c>
      <c r="AY328" s="17" t="s">
        <v>247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82</v>
      </c>
      <c r="BK328" s="143">
        <f>ROUND(I328*H328,2)</f>
        <v>0</v>
      </c>
      <c r="BL328" s="17" t="s">
        <v>96</v>
      </c>
      <c r="BM328" s="142" t="s">
        <v>3474</v>
      </c>
    </row>
    <row r="329" spans="2:65" s="1" customFormat="1">
      <c r="B329" s="32"/>
      <c r="D329" s="144" t="s">
        <v>253</v>
      </c>
      <c r="F329" s="145" t="s">
        <v>3475</v>
      </c>
      <c r="I329" s="146"/>
      <c r="L329" s="32"/>
      <c r="M329" s="147"/>
      <c r="T329" s="55"/>
      <c r="AT329" s="17" t="s">
        <v>253</v>
      </c>
      <c r="AU329" s="17" t="s">
        <v>82</v>
      </c>
    </row>
    <row r="330" spans="2:65" s="1" customFormat="1" ht="39">
      <c r="B330" s="32"/>
      <c r="D330" s="144" t="s">
        <v>1580</v>
      </c>
      <c r="F330" s="166" t="s">
        <v>2784</v>
      </c>
      <c r="I330" s="146"/>
      <c r="L330" s="32"/>
      <c r="M330" s="147"/>
      <c r="T330" s="55"/>
      <c r="AT330" s="17" t="s">
        <v>1580</v>
      </c>
      <c r="AU330" s="17" t="s">
        <v>82</v>
      </c>
    </row>
    <row r="331" spans="2:65" s="12" customFormat="1">
      <c r="B331" s="155"/>
      <c r="D331" s="144" t="s">
        <v>255</v>
      </c>
      <c r="E331" s="156" t="s">
        <v>1</v>
      </c>
      <c r="F331" s="157" t="s">
        <v>3327</v>
      </c>
      <c r="H331" s="156" t="s">
        <v>1</v>
      </c>
      <c r="I331" s="158"/>
      <c r="L331" s="155"/>
      <c r="M331" s="159"/>
      <c r="T331" s="160"/>
      <c r="AT331" s="156" t="s">
        <v>255</v>
      </c>
      <c r="AU331" s="156" t="s">
        <v>82</v>
      </c>
      <c r="AV331" s="12" t="s">
        <v>82</v>
      </c>
      <c r="AW331" s="12" t="s">
        <v>32</v>
      </c>
      <c r="AX331" s="12" t="s">
        <v>75</v>
      </c>
      <c r="AY331" s="156" t="s">
        <v>247</v>
      </c>
    </row>
    <row r="332" spans="2:65" s="11" customFormat="1">
      <c r="B332" s="148"/>
      <c r="D332" s="144" t="s">
        <v>255</v>
      </c>
      <c r="E332" s="149" t="s">
        <v>761</v>
      </c>
      <c r="F332" s="150" t="s">
        <v>335</v>
      </c>
      <c r="H332" s="151">
        <v>12</v>
      </c>
      <c r="I332" s="152"/>
      <c r="L332" s="148"/>
      <c r="M332" s="153"/>
      <c r="T332" s="154"/>
      <c r="AT332" s="149" t="s">
        <v>255</v>
      </c>
      <c r="AU332" s="149" t="s">
        <v>82</v>
      </c>
      <c r="AV332" s="11" t="s">
        <v>84</v>
      </c>
      <c r="AW332" s="11" t="s">
        <v>32</v>
      </c>
      <c r="AX332" s="11" t="s">
        <v>82</v>
      </c>
      <c r="AY332" s="149" t="s">
        <v>247</v>
      </c>
    </row>
    <row r="333" spans="2:65" s="1" customFormat="1" ht="16.5" customHeight="1">
      <c r="B333" s="130"/>
      <c r="C333" s="131" t="s">
        <v>927</v>
      </c>
      <c r="D333" s="131" t="s">
        <v>248</v>
      </c>
      <c r="E333" s="132" t="s">
        <v>3476</v>
      </c>
      <c r="F333" s="133" t="s">
        <v>3477</v>
      </c>
      <c r="G333" s="134" t="s">
        <v>363</v>
      </c>
      <c r="H333" s="135">
        <v>3</v>
      </c>
      <c r="I333" s="136"/>
      <c r="J333" s="137">
        <f>ROUND(I333*H333,2)</f>
        <v>0</v>
      </c>
      <c r="K333" s="133" t="s">
        <v>1577</v>
      </c>
      <c r="L333" s="32"/>
      <c r="M333" s="138" t="s">
        <v>1</v>
      </c>
      <c r="N333" s="139" t="s">
        <v>40</v>
      </c>
      <c r="P333" s="140">
        <f>O333*H333</f>
        <v>0</v>
      </c>
      <c r="Q333" s="140">
        <v>0</v>
      </c>
      <c r="R333" s="140">
        <f>Q333*H333</f>
        <v>0</v>
      </c>
      <c r="S333" s="140">
        <v>0</v>
      </c>
      <c r="T333" s="141">
        <f>S333*H333</f>
        <v>0</v>
      </c>
      <c r="AR333" s="142" t="s">
        <v>96</v>
      </c>
      <c r="AT333" s="142" t="s">
        <v>248</v>
      </c>
      <c r="AU333" s="142" t="s">
        <v>82</v>
      </c>
      <c r="AY333" s="17" t="s">
        <v>247</v>
      </c>
      <c r="BE333" s="143">
        <f>IF(N333="základní",J333,0)</f>
        <v>0</v>
      </c>
      <c r="BF333" s="143">
        <f>IF(N333="snížená",J333,0)</f>
        <v>0</v>
      </c>
      <c r="BG333" s="143">
        <f>IF(N333="zákl. přenesená",J333,0)</f>
        <v>0</v>
      </c>
      <c r="BH333" s="143">
        <f>IF(N333="sníž. přenesená",J333,0)</f>
        <v>0</v>
      </c>
      <c r="BI333" s="143">
        <f>IF(N333="nulová",J333,0)</f>
        <v>0</v>
      </c>
      <c r="BJ333" s="17" t="s">
        <v>82</v>
      </c>
      <c r="BK333" s="143">
        <f>ROUND(I333*H333,2)</f>
        <v>0</v>
      </c>
      <c r="BL333" s="17" t="s">
        <v>96</v>
      </c>
      <c r="BM333" s="142" t="s">
        <v>3478</v>
      </c>
    </row>
    <row r="334" spans="2:65" s="1" customFormat="1">
      <c r="B334" s="32"/>
      <c r="D334" s="144" t="s">
        <v>253</v>
      </c>
      <c r="F334" s="145" t="s">
        <v>3479</v>
      </c>
      <c r="I334" s="146"/>
      <c r="L334" s="32"/>
      <c r="M334" s="147"/>
      <c r="T334" s="55"/>
      <c r="AT334" s="17" t="s">
        <v>253</v>
      </c>
      <c r="AU334" s="17" t="s">
        <v>82</v>
      </c>
    </row>
    <row r="335" spans="2:65" s="1" customFormat="1" ht="39">
      <c r="B335" s="32"/>
      <c r="D335" s="144" t="s">
        <v>1580</v>
      </c>
      <c r="F335" s="166" t="s">
        <v>2784</v>
      </c>
      <c r="I335" s="146"/>
      <c r="L335" s="32"/>
      <c r="M335" s="147"/>
      <c r="T335" s="55"/>
      <c r="AT335" s="17" t="s">
        <v>1580</v>
      </c>
      <c r="AU335" s="17" t="s">
        <v>82</v>
      </c>
    </row>
    <row r="336" spans="2:65" s="12" customFormat="1">
      <c r="B336" s="155"/>
      <c r="D336" s="144" t="s">
        <v>255</v>
      </c>
      <c r="E336" s="156" t="s">
        <v>1</v>
      </c>
      <c r="F336" s="157" t="s">
        <v>3327</v>
      </c>
      <c r="H336" s="156" t="s">
        <v>1</v>
      </c>
      <c r="I336" s="158"/>
      <c r="L336" s="155"/>
      <c r="M336" s="159"/>
      <c r="T336" s="160"/>
      <c r="AT336" s="156" t="s">
        <v>255</v>
      </c>
      <c r="AU336" s="156" t="s">
        <v>82</v>
      </c>
      <c r="AV336" s="12" t="s">
        <v>82</v>
      </c>
      <c r="AW336" s="12" t="s">
        <v>32</v>
      </c>
      <c r="AX336" s="12" t="s">
        <v>75</v>
      </c>
      <c r="AY336" s="156" t="s">
        <v>247</v>
      </c>
    </row>
    <row r="337" spans="2:65" s="11" customFormat="1">
      <c r="B337" s="148"/>
      <c r="D337" s="144" t="s">
        <v>255</v>
      </c>
      <c r="E337" s="149" t="s">
        <v>799</v>
      </c>
      <c r="F337" s="150" t="s">
        <v>91</v>
      </c>
      <c r="H337" s="151">
        <v>3</v>
      </c>
      <c r="I337" s="152"/>
      <c r="L337" s="148"/>
      <c r="M337" s="153"/>
      <c r="T337" s="154"/>
      <c r="AT337" s="149" t="s">
        <v>255</v>
      </c>
      <c r="AU337" s="149" t="s">
        <v>82</v>
      </c>
      <c r="AV337" s="11" t="s">
        <v>84</v>
      </c>
      <c r="AW337" s="11" t="s">
        <v>32</v>
      </c>
      <c r="AX337" s="11" t="s">
        <v>82</v>
      </c>
      <c r="AY337" s="149" t="s">
        <v>247</v>
      </c>
    </row>
    <row r="338" spans="2:65" s="1" customFormat="1" ht="16.5" customHeight="1">
      <c r="B338" s="130"/>
      <c r="C338" s="131" t="s">
        <v>2564</v>
      </c>
      <c r="D338" s="131" t="s">
        <v>248</v>
      </c>
      <c r="E338" s="132" t="s">
        <v>3480</v>
      </c>
      <c r="F338" s="133" t="s">
        <v>3481</v>
      </c>
      <c r="G338" s="134" t="s">
        <v>363</v>
      </c>
      <c r="H338" s="135">
        <v>12</v>
      </c>
      <c r="I338" s="136"/>
      <c r="J338" s="137">
        <f>ROUND(I338*H338,2)</f>
        <v>0</v>
      </c>
      <c r="K338" s="133" t="s">
        <v>1577</v>
      </c>
      <c r="L338" s="32"/>
      <c r="M338" s="138" t="s">
        <v>1</v>
      </c>
      <c r="N338" s="139" t="s">
        <v>40</v>
      </c>
      <c r="P338" s="140">
        <f>O338*H338</f>
        <v>0</v>
      </c>
      <c r="Q338" s="140">
        <v>0</v>
      </c>
      <c r="R338" s="140">
        <f>Q338*H338</f>
        <v>0</v>
      </c>
      <c r="S338" s="140">
        <v>0</v>
      </c>
      <c r="T338" s="141">
        <f>S338*H338</f>
        <v>0</v>
      </c>
      <c r="AR338" s="142" t="s">
        <v>96</v>
      </c>
      <c r="AT338" s="142" t="s">
        <v>248</v>
      </c>
      <c r="AU338" s="142" t="s">
        <v>82</v>
      </c>
      <c r="AY338" s="17" t="s">
        <v>247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82</v>
      </c>
      <c r="BK338" s="143">
        <f>ROUND(I338*H338,2)</f>
        <v>0</v>
      </c>
      <c r="BL338" s="17" t="s">
        <v>96</v>
      </c>
      <c r="BM338" s="142" t="s">
        <v>3482</v>
      </c>
    </row>
    <row r="339" spans="2:65" s="1" customFormat="1" ht="29.25">
      <c r="B339" s="32"/>
      <c r="D339" s="144" t="s">
        <v>253</v>
      </c>
      <c r="F339" s="145" t="s">
        <v>3483</v>
      </c>
      <c r="I339" s="146"/>
      <c r="L339" s="32"/>
      <c r="M339" s="147"/>
      <c r="T339" s="55"/>
      <c r="AT339" s="17" t="s">
        <v>253</v>
      </c>
      <c r="AU339" s="17" t="s">
        <v>82</v>
      </c>
    </row>
    <row r="340" spans="2:65" s="1" customFormat="1" ht="39">
      <c r="B340" s="32"/>
      <c r="D340" s="144" t="s">
        <v>1580</v>
      </c>
      <c r="F340" s="166" t="s">
        <v>2784</v>
      </c>
      <c r="I340" s="146"/>
      <c r="L340" s="32"/>
      <c r="M340" s="147"/>
      <c r="T340" s="55"/>
      <c r="AT340" s="17" t="s">
        <v>1580</v>
      </c>
      <c r="AU340" s="17" t="s">
        <v>82</v>
      </c>
    </row>
    <row r="341" spans="2:65" s="12" customFormat="1">
      <c r="B341" s="155"/>
      <c r="D341" s="144" t="s">
        <v>255</v>
      </c>
      <c r="E341" s="156" t="s">
        <v>1</v>
      </c>
      <c r="F341" s="157" t="s">
        <v>3327</v>
      </c>
      <c r="H341" s="156" t="s">
        <v>1</v>
      </c>
      <c r="I341" s="158"/>
      <c r="L341" s="155"/>
      <c r="M341" s="159"/>
      <c r="T341" s="160"/>
      <c r="AT341" s="156" t="s">
        <v>255</v>
      </c>
      <c r="AU341" s="156" t="s">
        <v>82</v>
      </c>
      <c r="AV341" s="12" t="s">
        <v>82</v>
      </c>
      <c r="AW341" s="12" t="s">
        <v>32</v>
      </c>
      <c r="AX341" s="12" t="s">
        <v>75</v>
      </c>
      <c r="AY341" s="156" t="s">
        <v>247</v>
      </c>
    </row>
    <row r="342" spans="2:65" s="11" customFormat="1">
      <c r="B342" s="148"/>
      <c r="D342" s="144" t="s">
        <v>255</v>
      </c>
      <c r="E342" s="149" t="s">
        <v>808</v>
      </c>
      <c r="F342" s="150" t="s">
        <v>335</v>
      </c>
      <c r="H342" s="151">
        <v>12</v>
      </c>
      <c r="I342" s="152"/>
      <c r="L342" s="148"/>
      <c r="M342" s="153"/>
      <c r="T342" s="154"/>
      <c r="AT342" s="149" t="s">
        <v>255</v>
      </c>
      <c r="AU342" s="149" t="s">
        <v>82</v>
      </c>
      <c r="AV342" s="11" t="s">
        <v>84</v>
      </c>
      <c r="AW342" s="11" t="s">
        <v>32</v>
      </c>
      <c r="AX342" s="11" t="s">
        <v>82</v>
      </c>
      <c r="AY342" s="149" t="s">
        <v>247</v>
      </c>
    </row>
    <row r="343" spans="2:65" s="1" customFormat="1" ht="16.5" customHeight="1">
      <c r="B343" s="130"/>
      <c r="C343" s="131" t="s">
        <v>2570</v>
      </c>
      <c r="D343" s="131" t="s">
        <v>248</v>
      </c>
      <c r="E343" s="132" t="s">
        <v>3484</v>
      </c>
      <c r="F343" s="133" t="s">
        <v>3485</v>
      </c>
      <c r="G343" s="134" t="s">
        <v>363</v>
      </c>
      <c r="H343" s="135">
        <v>9</v>
      </c>
      <c r="I343" s="136"/>
      <c r="J343" s="137">
        <f>ROUND(I343*H343,2)</f>
        <v>0</v>
      </c>
      <c r="K343" s="133" t="s">
        <v>1577</v>
      </c>
      <c r="L343" s="32"/>
      <c r="M343" s="138" t="s">
        <v>1</v>
      </c>
      <c r="N343" s="139" t="s">
        <v>40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96</v>
      </c>
      <c r="AT343" s="142" t="s">
        <v>248</v>
      </c>
      <c r="AU343" s="142" t="s">
        <v>82</v>
      </c>
      <c r="AY343" s="17" t="s">
        <v>247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82</v>
      </c>
      <c r="BK343" s="143">
        <f>ROUND(I343*H343,2)</f>
        <v>0</v>
      </c>
      <c r="BL343" s="17" t="s">
        <v>96</v>
      </c>
      <c r="BM343" s="142" t="s">
        <v>3486</v>
      </c>
    </row>
    <row r="344" spans="2:65" s="1" customFormat="1" ht="19.5">
      <c r="B344" s="32"/>
      <c r="D344" s="144" t="s">
        <v>253</v>
      </c>
      <c r="F344" s="145" t="s">
        <v>3487</v>
      </c>
      <c r="I344" s="146"/>
      <c r="L344" s="32"/>
      <c r="M344" s="147"/>
      <c r="T344" s="55"/>
      <c r="AT344" s="17" t="s">
        <v>253</v>
      </c>
      <c r="AU344" s="17" t="s">
        <v>82</v>
      </c>
    </row>
    <row r="345" spans="2:65" s="1" customFormat="1" ht="39">
      <c r="B345" s="32"/>
      <c r="D345" s="144" t="s">
        <v>1580</v>
      </c>
      <c r="F345" s="166" t="s">
        <v>2784</v>
      </c>
      <c r="I345" s="146"/>
      <c r="L345" s="32"/>
      <c r="M345" s="147"/>
      <c r="T345" s="55"/>
      <c r="AT345" s="17" t="s">
        <v>1580</v>
      </c>
      <c r="AU345" s="17" t="s">
        <v>82</v>
      </c>
    </row>
    <row r="346" spans="2:65" s="12" customFormat="1">
      <c r="B346" s="155"/>
      <c r="D346" s="144" t="s">
        <v>255</v>
      </c>
      <c r="E346" s="156" t="s">
        <v>1</v>
      </c>
      <c r="F346" s="157" t="s">
        <v>3327</v>
      </c>
      <c r="H346" s="156" t="s">
        <v>1</v>
      </c>
      <c r="I346" s="158"/>
      <c r="L346" s="155"/>
      <c r="M346" s="159"/>
      <c r="T346" s="160"/>
      <c r="AT346" s="156" t="s">
        <v>255</v>
      </c>
      <c r="AU346" s="156" t="s">
        <v>82</v>
      </c>
      <c r="AV346" s="12" t="s">
        <v>82</v>
      </c>
      <c r="AW346" s="12" t="s">
        <v>32</v>
      </c>
      <c r="AX346" s="12" t="s">
        <v>75</v>
      </c>
      <c r="AY346" s="156" t="s">
        <v>247</v>
      </c>
    </row>
    <row r="347" spans="2:65" s="11" customFormat="1">
      <c r="B347" s="148"/>
      <c r="D347" s="144" t="s">
        <v>255</v>
      </c>
      <c r="E347" s="149" t="s">
        <v>793</v>
      </c>
      <c r="F347" s="150" t="s">
        <v>315</v>
      </c>
      <c r="H347" s="151">
        <v>9</v>
      </c>
      <c r="I347" s="152"/>
      <c r="L347" s="148"/>
      <c r="M347" s="153"/>
      <c r="T347" s="154"/>
      <c r="AT347" s="149" t="s">
        <v>255</v>
      </c>
      <c r="AU347" s="149" t="s">
        <v>82</v>
      </c>
      <c r="AV347" s="11" t="s">
        <v>84</v>
      </c>
      <c r="AW347" s="11" t="s">
        <v>32</v>
      </c>
      <c r="AX347" s="11" t="s">
        <v>82</v>
      </c>
      <c r="AY347" s="149" t="s">
        <v>247</v>
      </c>
    </row>
    <row r="348" spans="2:65" s="1" customFormat="1" ht="16.5" customHeight="1">
      <c r="B348" s="130"/>
      <c r="C348" s="131" t="s">
        <v>2035</v>
      </c>
      <c r="D348" s="131" t="s">
        <v>248</v>
      </c>
      <c r="E348" s="132" t="s">
        <v>3488</v>
      </c>
      <c r="F348" s="133" t="s">
        <v>3485</v>
      </c>
      <c r="G348" s="134" t="s">
        <v>363</v>
      </c>
      <c r="H348" s="135">
        <v>3</v>
      </c>
      <c r="I348" s="136"/>
      <c r="J348" s="137">
        <f>ROUND(I348*H348,2)</f>
        <v>0</v>
      </c>
      <c r="K348" s="133" t="s">
        <v>1577</v>
      </c>
      <c r="L348" s="32"/>
      <c r="M348" s="138" t="s">
        <v>1</v>
      </c>
      <c r="N348" s="139" t="s">
        <v>40</v>
      </c>
      <c r="P348" s="140">
        <f>O348*H348</f>
        <v>0</v>
      </c>
      <c r="Q348" s="140">
        <v>0</v>
      </c>
      <c r="R348" s="140">
        <f>Q348*H348</f>
        <v>0</v>
      </c>
      <c r="S348" s="140">
        <v>0</v>
      </c>
      <c r="T348" s="141">
        <f>S348*H348</f>
        <v>0</v>
      </c>
      <c r="AR348" s="142" t="s">
        <v>96</v>
      </c>
      <c r="AT348" s="142" t="s">
        <v>248</v>
      </c>
      <c r="AU348" s="142" t="s">
        <v>82</v>
      </c>
      <c r="AY348" s="17" t="s">
        <v>247</v>
      </c>
      <c r="BE348" s="143">
        <f>IF(N348="základní",J348,0)</f>
        <v>0</v>
      </c>
      <c r="BF348" s="143">
        <f>IF(N348="snížená",J348,0)</f>
        <v>0</v>
      </c>
      <c r="BG348" s="143">
        <f>IF(N348="zákl. přenesená",J348,0)</f>
        <v>0</v>
      </c>
      <c r="BH348" s="143">
        <f>IF(N348="sníž. přenesená",J348,0)</f>
        <v>0</v>
      </c>
      <c r="BI348" s="143">
        <f>IF(N348="nulová",J348,0)</f>
        <v>0</v>
      </c>
      <c r="BJ348" s="17" t="s">
        <v>82</v>
      </c>
      <c r="BK348" s="143">
        <f>ROUND(I348*H348,2)</f>
        <v>0</v>
      </c>
      <c r="BL348" s="17" t="s">
        <v>96</v>
      </c>
      <c r="BM348" s="142" t="s">
        <v>3489</v>
      </c>
    </row>
    <row r="349" spans="2:65" s="1" customFormat="1" ht="19.5">
      <c r="B349" s="32"/>
      <c r="D349" s="144" t="s">
        <v>253</v>
      </c>
      <c r="F349" s="145" t="s">
        <v>3490</v>
      </c>
      <c r="I349" s="146"/>
      <c r="L349" s="32"/>
      <c r="M349" s="147"/>
      <c r="T349" s="55"/>
      <c r="AT349" s="17" t="s">
        <v>253</v>
      </c>
      <c r="AU349" s="17" t="s">
        <v>82</v>
      </c>
    </row>
    <row r="350" spans="2:65" s="1" customFormat="1" ht="39">
      <c r="B350" s="32"/>
      <c r="D350" s="144" t="s">
        <v>1580</v>
      </c>
      <c r="F350" s="166" t="s">
        <v>2784</v>
      </c>
      <c r="I350" s="146"/>
      <c r="L350" s="32"/>
      <c r="M350" s="147"/>
      <c r="T350" s="55"/>
      <c r="AT350" s="17" t="s">
        <v>1580</v>
      </c>
      <c r="AU350" s="17" t="s">
        <v>82</v>
      </c>
    </row>
    <row r="351" spans="2:65" s="12" customFormat="1">
      <c r="B351" s="155"/>
      <c r="D351" s="144" t="s">
        <v>255</v>
      </c>
      <c r="E351" s="156" t="s">
        <v>1</v>
      </c>
      <c r="F351" s="157" t="s">
        <v>3327</v>
      </c>
      <c r="H351" s="156" t="s">
        <v>1</v>
      </c>
      <c r="I351" s="158"/>
      <c r="L351" s="155"/>
      <c r="M351" s="159"/>
      <c r="T351" s="160"/>
      <c r="AT351" s="156" t="s">
        <v>255</v>
      </c>
      <c r="AU351" s="156" t="s">
        <v>82</v>
      </c>
      <c r="AV351" s="12" t="s">
        <v>82</v>
      </c>
      <c r="AW351" s="12" t="s">
        <v>32</v>
      </c>
      <c r="AX351" s="12" t="s">
        <v>75</v>
      </c>
      <c r="AY351" s="156" t="s">
        <v>247</v>
      </c>
    </row>
    <row r="352" spans="2:65" s="11" customFormat="1">
      <c r="B352" s="148"/>
      <c r="D352" s="144" t="s">
        <v>255</v>
      </c>
      <c r="E352" s="149" t="s">
        <v>803</v>
      </c>
      <c r="F352" s="150" t="s">
        <v>91</v>
      </c>
      <c r="H352" s="151">
        <v>3</v>
      </c>
      <c r="I352" s="152"/>
      <c r="L352" s="148"/>
      <c r="M352" s="153"/>
      <c r="T352" s="154"/>
      <c r="AT352" s="149" t="s">
        <v>255</v>
      </c>
      <c r="AU352" s="149" t="s">
        <v>82</v>
      </c>
      <c r="AV352" s="11" t="s">
        <v>84</v>
      </c>
      <c r="AW352" s="11" t="s">
        <v>32</v>
      </c>
      <c r="AX352" s="11" t="s">
        <v>82</v>
      </c>
      <c r="AY352" s="149" t="s">
        <v>247</v>
      </c>
    </row>
    <row r="353" spans="2:65" s="1" customFormat="1" ht="21.75" customHeight="1">
      <c r="B353" s="130"/>
      <c r="C353" s="131" t="s">
        <v>2034</v>
      </c>
      <c r="D353" s="131" t="s">
        <v>248</v>
      </c>
      <c r="E353" s="132" t="s">
        <v>3491</v>
      </c>
      <c r="F353" s="133" t="s">
        <v>3492</v>
      </c>
      <c r="G353" s="134" t="s">
        <v>363</v>
      </c>
      <c r="H353" s="135">
        <v>9</v>
      </c>
      <c r="I353" s="136"/>
      <c r="J353" s="137">
        <f>ROUND(I353*H353,2)</f>
        <v>0</v>
      </c>
      <c r="K353" s="133" t="s">
        <v>1577</v>
      </c>
      <c r="L353" s="32"/>
      <c r="M353" s="138" t="s">
        <v>1</v>
      </c>
      <c r="N353" s="139" t="s">
        <v>40</v>
      </c>
      <c r="P353" s="140">
        <f>O353*H353</f>
        <v>0</v>
      </c>
      <c r="Q353" s="140">
        <v>0</v>
      </c>
      <c r="R353" s="140">
        <f>Q353*H353</f>
        <v>0</v>
      </c>
      <c r="S353" s="140">
        <v>0</v>
      </c>
      <c r="T353" s="141">
        <f>S353*H353</f>
        <v>0</v>
      </c>
      <c r="AR353" s="142" t="s">
        <v>96</v>
      </c>
      <c r="AT353" s="142" t="s">
        <v>248</v>
      </c>
      <c r="AU353" s="142" t="s">
        <v>82</v>
      </c>
      <c r="AY353" s="17" t="s">
        <v>247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82</v>
      </c>
      <c r="BK353" s="143">
        <f>ROUND(I353*H353,2)</f>
        <v>0</v>
      </c>
      <c r="BL353" s="17" t="s">
        <v>96</v>
      </c>
      <c r="BM353" s="142" t="s">
        <v>3493</v>
      </c>
    </row>
    <row r="354" spans="2:65" s="1" customFormat="1" ht="19.5">
      <c r="B354" s="32"/>
      <c r="D354" s="144" t="s">
        <v>253</v>
      </c>
      <c r="F354" s="145" t="s">
        <v>3494</v>
      </c>
      <c r="I354" s="146"/>
      <c r="L354" s="32"/>
      <c r="M354" s="147"/>
      <c r="T354" s="55"/>
      <c r="AT354" s="17" t="s">
        <v>253</v>
      </c>
      <c r="AU354" s="17" t="s">
        <v>82</v>
      </c>
    </row>
    <row r="355" spans="2:65" s="1" customFormat="1" ht="39">
      <c r="B355" s="32"/>
      <c r="D355" s="144" t="s">
        <v>1580</v>
      </c>
      <c r="F355" s="166" t="s">
        <v>2784</v>
      </c>
      <c r="I355" s="146"/>
      <c r="L355" s="32"/>
      <c r="M355" s="147"/>
      <c r="T355" s="55"/>
      <c r="AT355" s="17" t="s">
        <v>1580</v>
      </c>
      <c r="AU355" s="17" t="s">
        <v>82</v>
      </c>
    </row>
    <row r="356" spans="2:65" s="12" customFormat="1">
      <c r="B356" s="155"/>
      <c r="D356" s="144" t="s">
        <v>255</v>
      </c>
      <c r="E356" s="156" t="s">
        <v>1</v>
      </c>
      <c r="F356" s="157" t="s">
        <v>3327</v>
      </c>
      <c r="H356" s="156" t="s">
        <v>1</v>
      </c>
      <c r="I356" s="158"/>
      <c r="L356" s="155"/>
      <c r="M356" s="159"/>
      <c r="T356" s="160"/>
      <c r="AT356" s="156" t="s">
        <v>255</v>
      </c>
      <c r="AU356" s="156" t="s">
        <v>82</v>
      </c>
      <c r="AV356" s="12" t="s">
        <v>82</v>
      </c>
      <c r="AW356" s="12" t="s">
        <v>32</v>
      </c>
      <c r="AX356" s="12" t="s">
        <v>75</v>
      </c>
      <c r="AY356" s="156" t="s">
        <v>247</v>
      </c>
    </row>
    <row r="357" spans="2:65" s="11" customFormat="1">
      <c r="B357" s="148"/>
      <c r="D357" s="144" t="s">
        <v>255</v>
      </c>
      <c r="E357" s="149" t="s">
        <v>831</v>
      </c>
      <c r="F357" s="150" t="s">
        <v>315</v>
      </c>
      <c r="H357" s="151">
        <v>9</v>
      </c>
      <c r="I357" s="152"/>
      <c r="L357" s="148"/>
      <c r="M357" s="153"/>
      <c r="T357" s="154"/>
      <c r="AT357" s="149" t="s">
        <v>255</v>
      </c>
      <c r="AU357" s="149" t="s">
        <v>82</v>
      </c>
      <c r="AV357" s="11" t="s">
        <v>84</v>
      </c>
      <c r="AW357" s="11" t="s">
        <v>32</v>
      </c>
      <c r="AX357" s="11" t="s">
        <v>82</v>
      </c>
      <c r="AY357" s="149" t="s">
        <v>247</v>
      </c>
    </row>
    <row r="358" spans="2:65" s="1" customFormat="1" ht="21.75" customHeight="1">
      <c r="B358" s="130"/>
      <c r="C358" s="131" t="s">
        <v>2582</v>
      </c>
      <c r="D358" s="131" t="s">
        <v>248</v>
      </c>
      <c r="E358" s="132" t="s">
        <v>3495</v>
      </c>
      <c r="F358" s="133" t="s">
        <v>3492</v>
      </c>
      <c r="G358" s="134" t="s">
        <v>363</v>
      </c>
      <c r="H358" s="135">
        <v>3</v>
      </c>
      <c r="I358" s="136"/>
      <c r="J358" s="137">
        <f>ROUND(I358*H358,2)</f>
        <v>0</v>
      </c>
      <c r="K358" s="133" t="s">
        <v>1577</v>
      </c>
      <c r="L358" s="32"/>
      <c r="M358" s="138" t="s">
        <v>1</v>
      </c>
      <c r="N358" s="139" t="s">
        <v>40</v>
      </c>
      <c r="P358" s="140">
        <f>O358*H358</f>
        <v>0</v>
      </c>
      <c r="Q358" s="140">
        <v>0</v>
      </c>
      <c r="R358" s="140">
        <f>Q358*H358</f>
        <v>0</v>
      </c>
      <c r="S358" s="140">
        <v>0</v>
      </c>
      <c r="T358" s="141">
        <f>S358*H358</f>
        <v>0</v>
      </c>
      <c r="AR358" s="142" t="s">
        <v>96</v>
      </c>
      <c r="AT358" s="142" t="s">
        <v>248</v>
      </c>
      <c r="AU358" s="142" t="s">
        <v>82</v>
      </c>
      <c r="AY358" s="17" t="s">
        <v>247</v>
      </c>
      <c r="BE358" s="143">
        <f>IF(N358="základní",J358,0)</f>
        <v>0</v>
      </c>
      <c r="BF358" s="143">
        <f>IF(N358="snížená",J358,0)</f>
        <v>0</v>
      </c>
      <c r="BG358" s="143">
        <f>IF(N358="zákl. přenesená",J358,0)</f>
        <v>0</v>
      </c>
      <c r="BH358" s="143">
        <f>IF(N358="sníž. přenesená",J358,0)</f>
        <v>0</v>
      </c>
      <c r="BI358" s="143">
        <f>IF(N358="nulová",J358,0)</f>
        <v>0</v>
      </c>
      <c r="BJ358" s="17" t="s">
        <v>82</v>
      </c>
      <c r="BK358" s="143">
        <f>ROUND(I358*H358,2)</f>
        <v>0</v>
      </c>
      <c r="BL358" s="17" t="s">
        <v>96</v>
      </c>
      <c r="BM358" s="142" t="s">
        <v>3496</v>
      </c>
    </row>
    <row r="359" spans="2:65" s="1" customFormat="1" ht="19.5">
      <c r="B359" s="32"/>
      <c r="D359" s="144" t="s">
        <v>253</v>
      </c>
      <c r="F359" s="145" t="s">
        <v>3497</v>
      </c>
      <c r="I359" s="146"/>
      <c r="L359" s="32"/>
      <c r="M359" s="147"/>
      <c r="T359" s="55"/>
      <c r="AT359" s="17" t="s">
        <v>253</v>
      </c>
      <c r="AU359" s="17" t="s">
        <v>82</v>
      </c>
    </row>
    <row r="360" spans="2:65" s="1" customFormat="1" ht="39">
      <c r="B360" s="32"/>
      <c r="D360" s="144" t="s">
        <v>1580</v>
      </c>
      <c r="F360" s="166" t="s">
        <v>2784</v>
      </c>
      <c r="I360" s="146"/>
      <c r="L360" s="32"/>
      <c r="M360" s="147"/>
      <c r="T360" s="55"/>
      <c r="AT360" s="17" t="s">
        <v>1580</v>
      </c>
      <c r="AU360" s="17" t="s">
        <v>82</v>
      </c>
    </row>
    <row r="361" spans="2:65" s="12" customFormat="1">
      <c r="B361" s="155"/>
      <c r="D361" s="144" t="s">
        <v>255</v>
      </c>
      <c r="E361" s="156" t="s">
        <v>1</v>
      </c>
      <c r="F361" s="157" t="s">
        <v>3327</v>
      </c>
      <c r="H361" s="156" t="s">
        <v>1</v>
      </c>
      <c r="I361" s="158"/>
      <c r="L361" s="155"/>
      <c r="M361" s="159"/>
      <c r="T361" s="160"/>
      <c r="AT361" s="156" t="s">
        <v>255</v>
      </c>
      <c r="AU361" s="156" t="s">
        <v>82</v>
      </c>
      <c r="AV361" s="12" t="s">
        <v>82</v>
      </c>
      <c r="AW361" s="12" t="s">
        <v>32</v>
      </c>
      <c r="AX361" s="12" t="s">
        <v>75</v>
      </c>
      <c r="AY361" s="156" t="s">
        <v>247</v>
      </c>
    </row>
    <row r="362" spans="2:65" s="11" customFormat="1">
      <c r="B362" s="148"/>
      <c r="D362" s="144" t="s">
        <v>255</v>
      </c>
      <c r="E362" s="149" t="s">
        <v>934</v>
      </c>
      <c r="F362" s="150" t="s">
        <v>91</v>
      </c>
      <c r="H362" s="151">
        <v>3</v>
      </c>
      <c r="I362" s="152"/>
      <c r="L362" s="148"/>
      <c r="M362" s="153"/>
      <c r="T362" s="154"/>
      <c r="AT362" s="149" t="s">
        <v>255</v>
      </c>
      <c r="AU362" s="149" t="s">
        <v>82</v>
      </c>
      <c r="AV362" s="11" t="s">
        <v>84</v>
      </c>
      <c r="AW362" s="11" t="s">
        <v>32</v>
      </c>
      <c r="AX362" s="11" t="s">
        <v>82</v>
      </c>
      <c r="AY362" s="149" t="s">
        <v>247</v>
      </c>
    </row>
    <row r="363" spans="2:65" s="1" customFormat="1" ht="21.75" customHeight="1">
      <c r="B363" s="130"/>
      <c r="C363" s="131" t="s">
        <v>2484</v>
      </c>
      <c r="D363" s="131" t="s">
        <v>248</v>
      </c>
      <c r="E363" s="132" t="s">
        <v>3498</v>
      </c>
      <c r="F363" s="133" t="s">
        <v>3499</v>
      </c>
      <c r="G363" s="134" t="s">
        <v>363</v>
      </c>
      <c r="H363" s="135">
        <v>2</v>
      </c>
      <c r="I363" s="136"/>
      <c r="J363" s="137">
        <f>ROUND(I363*H363,2)</f>
        <v>0</v>
      </c>
      <c r="K363" s="133" t="s">
        <v>1577</v>
      </c>
      <c r="L363" s="32"/>
      <c r="M363" s="138" t="s">
        <v>1</v>
      </c>
      <c r="N363" s="139" t="s">
        <v>40</v>
      </c>
      <c r="P363" s="140">
        <f>O363*H363</f>
        <v>0</v>
      </c>
      <c r="Q363" s="140">
        <v>0</v>
      </c>
      <c r="R363" s="140">
        <f>Q363*H363</f>
        <v>0</v>
      </c>
      <c r="S363" s="140">
        <v>0</v>
      </c>
      <c r="T363" s="141">
        <f>S363*H363</f>
        <v>0</v>
      </c>
      <c r="AR363" s="142" t="s">
        <v>96</v>
      </c>
      <c r="AT363" s="142" t="s">
        <v>248</v>
      </c>
      <c r="AU363" s="142" t="s">
        <v>82</v>
      </c>
      <c r="AY363" s="17" t="s">
        <v>247</v>
      </c>
      <c r="BE363" s="143">
        <f>IF(N363="základní",J363,0)</f>
        <v>0</v>
      </c>
      <c r="BF363" s="143">
        <f>IF(N363="snížená",J363,0)</f>
        <v>0</v>
      </c>
      <c r="BG363" s="143">
        <f>IF(N363="zákl. přenesená",J363,0)</f>
        <v>0</v>
      </c>
      <c r="BH363" s="143">
        <f>IF(N363="sníž. přenesená",J363,0)</f>
        <v>0</v>
      </c>
      <c r="BI363" s="143">
        <f>IF(N363="nulová",J363,0)</f>
        <v>0</v>
      </c>
      <c r="BJ363" s="17" t="s">
        <v>82</v>
      </c>
      <c r="BK363" s="143">
        <f>ROUND(I363*H363,2)</f>
        <v>0</v>
      </c>
      <c r="BL363" s="17" t="s">
        <v>96</v>
      </c>
      <c r="BM363" s="142" t="s">
        <v>3500</v>
      </c>
    </row>
    <row r="364" spans="2:65" s="1" customFormat="1" ht="19.5">
      <c r="B364" s="32"/>
      <c r="D364" s="144" t="s">
        <v>253</v>
      </c>
      <c r="F364" s="145" t="s">
        <v>3501</v>
      </c>
      <c r="I364" s="146"/>
      <c r="L364" s="32"/>
      <c r="M364" s="147"/>
      <c r="T364" s="55"/>
      <c r="AT364" s="17" t="s">
        <v>253</v>
      </c>
      <c r="AU364" s="17" t="s">
        <v>82</v>
      </c>
    </row>
    <row r="365" spans="2:65" s="1" customFormat="1" ht="39">
      <c r="B365" s="32"/>
      <c r="D365" s="144" t="s">
        <v>1580</v>
      </c>
      <c r="F365" s="166" t="s">
        <v>2784</v>
      </c>
      <c r="I365" s="146"/>
      <c r="L365" s="32"/>
      <c r="M365" s="147"/>
      <c r="T365" s="55"/>
      <c r="AT365" s="17" t="s">
        <v>1580</v>
      </c>
      <c r="AU365" s="17" t="s">
        <v>82</v>
      </c>
    </row>
    <row r="366" spans="2:65" s="12" customFormat="1">
      <c r="B366" s="155"/>
      <c r="D366" s="144" t="s">
        <v>255</v>
      </c>
      <c r="E366" s="156" t="s">
        <v>1</v>
      </c>
      <c r="F366" s="157" t="s">
        <v>3327</v>
      </c>
      <c r="H366" s="156" t="s">
        <v>1</v>
      </c>
      <c r="I366" s="158"/>
      <c r="L366" s="155"/>
      <c r="M366" s="159"/>
      <c r="T366" s="160"/>
      <c r="AT366" s="156" t="s">
        <v>255</v>
      </c>
      <c r="AU366" s="156" t="s">
        <v>82</v>
      </c>
      <c r="AV366" s="12" t="s">
        <v>82</v>
      </c>
      <c r="AW366" s="12" t="s">
        <v>32</v>
      </c>
      <c r="AX366" s="12" t="s">
        <v>75</v>
      </c>
      <c r="AY366" s="156" t="s">
        <v>247</v>
      </c>
    </row>
    <row r="367" spans="2:65" s="11" customFormat="1">
      <c r="B367" s="148"/>
      <c r="D367" s="144" t="s">
        <v>255</v>
      </c>
      <c r="E367" s="149" t="s">
        <v>940</v>
      </c>
      <c r="F367" s="150" t="s">
        <v>84</v>
      </c>
      <c r="H367" s="151">
        <v>2</v>
      </c>
      <c r="I367" s="152"/>
      <c r="L367" s="148"/>
      <c r="M367" s="153"/>
      <c r="T367" s="154"/>
      <c r="AT367" s="149" t="s">
        <v>255</v>
      </c>
      <c r="AU367" s="149" t="s">
        <v>82</v>
      </c>
      <c r="AV367" s="11" t="s">
        <v>84</v>
      </c>
      <c r="AW367" s="11" t="s">
        <v>32</v>
      </c>
      <c r="AX367" s="11" t="s">
        <v>82</v>
      </c>
      <c r="AY367" s="149" t="s">
        <v>247</v>
      </c>
    </row>
    <row r="368" spans="2:65" s="1" customFormat="1" ht="21.75" customHeight="1">
      <c r="B368" s="130"/>
      <c r="C368" s="131" t="s">
        <v>2592</v>
      </c>
      <c r="D368" s="131" t="s">
        <v>248</v>
      </c>
      <c r="E368" s="132" t="s">
        <v>3502</v>
      </c>
      <c r="F368" s="133" t="s">
        <v>3499</v>
      </c>
      <c r="G368" s="134" t="s">
        <v>363</v>
      </c>
      <c r="H368" s="135">
        <v>1</v>
      </c>
      <c r="I368" s="136"/>
      <c r="J368" s="137">
        <f>ROUND(I368*H368,2)</f>
        <v>0</v>
      </c>
      <c r="K368" s="133" t="s">
        <v>1577</v>
      </c>
      <c r="L368" s="32"/>
      <c r="M368" s="138" t="s">
        <v>1</v>
      </c>
      <c r="N368" s="139" t="s">
        <v>40</v>
      </c>
      <c r="P368" s="140">
        <f>O368*H368</f>
        <v>0</v>
      </c>
      <c r="Q368" s="140">
        <v>0</v>
      </c>
      <c r="R368" s="140">
        <f>Q368*H368</f>
        <v>0</v>
      </c>
      <c r="S368" s="140">
        <v>0</v>
      </c>
      <c r="T368" s="141">
        <f>S368*H368</f>
        <v>0</v>
      </c>
      <c r="AR368" s="142" t="s">
        <v>96</v>
      </c>
      <c r="AT368" s="142" t="s">
        <v>248</v>
      </c>
      <c r="AU368" s="142" t="s">
        <v>82</v>
      </c>
      <c r="AY368" s="17" t="s">
        <v>247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82</v>
      </c>
      <c r="BK368" s="143">
        <f>ROUND(I368*H368,2)</f>
        <v>0</v>
      </c>
      <c r="BL368" s="17" t="s">
        <v>96</v>
      </c>
      <c r="BM368" s="142" t="s">
        <v>3503</v>
      </c>
    </row>
    <row r="369" spans="2:65" s="1" customFormat="1" ht="19.5">
      <c r="B369" s="32"/>
      <c r="D369" s="144" t="s">
        <v>253</v>
      </c>
      <c r="F369" s="145" t="s">
        <v>3504</v>
      </c>
      <c r="I369" s="146"/>
      <c r="L369" s="32"/>
      <c r="M369" s="147"/>
      <c r="T369" s="55"/>
      <c r="AT369" s="17" t="s">
        <v>253</v>
      </c>
      <c r="AU369" s="17" t="s">
        <v>82</v>
      </c>
    </row>
    <row r="370" spans="2:65" s="1" customFormat="1" ht="39">
      <c r="B370" s="32"/>
      <c r="D370" s="144" t="s">
        <v>1580</v>
      </c>
      <c r="F370" s="166" t="s">
        <v>2784</v>
      </c>
      <c r="I370" s="146"/>
      <c r="L370" s="32"/>
      <c r="M370" s="147"/>
      <c r="T370" s="55"/>
      <c r="AT370" s="17" t="s">
        <v>1580</v>
      </c>
      <c r="AU370" s="17" t="s">
        <v>82</v>
      </c>
    </row>
    <row r="371" spans="2:65" s="12" customFormat="1">
      <c r="B371" s="155"/>
      <c r="D371" s="144" t="s">
        <v>255</v>
      </c>
      <c r="E371" s="156" t="s">
        <v>1</v>
      </c>
      <c r="F371" s="157" t="s">
        <v>3327</v>
      </c>
      <c r="H371" s="156" t="s">
        <v>1</v>
      </c>
      <c r="I371" s="158"/>
      <c r="L371" s="155"/>
      <c r="M371" s="159"/>
      <c r="T371" s="160"/>
      <c r="AT371" s="156" t="s">
        <v>255</v>
      </c>
      <c r="AU371" s="156" t="s">
        <v>82</v>
      </c>
      <c r="AV371" s="12" t="s">
        <v>82</v>
      </c>
      <c r="AW371" s="12" t="s">
        <v>32</v>
      </c>
      <c r="AX371" s="12" t="s">
        <v>75</v>
      </c>
      <c r="AY371" s="156" t="s">
        <v>247</v>
      </c>
    </row>
    <row r="372" spans="2:65" s="11" customFormat="1">
      <c r="B372" s="148"/>
      <c r="D372" s="144" t="s">
        <v>255</v>
      </c>
      <c r="E372" s="149" t="s">
        <v>973</v>
      </c>
      <c r="F372" s="150" t="s">
        <v>82</v>
      </c>
      <c r="H372" s="151">
        <v>1</v>
      </c>
      <c r="I372" s="152"/>
      <c r="L372" s="148"/>
      <c r="M372" s="153"/>
      <c r="T372" s="154"/>
      <c r="AT372" s="149" t="s">
        <v>255</v>
      </c>
      <c r="AU372" s="149" t="s">
        <v>82</v>
      </c>
      <c r="AV372" s="11" t="s">
        <v>84</v>
      </c>
      <c r="AW372" s="11" t="s">
        <v>32</v>
      </c>
      <c r="AX372" s="11" t="s">
        <v>82</v>
      </c>
      <c r="AY372" s="149" t="s">
        <v>247</v>
      </c>
    </row>
    <row r="373" spans="2:65" s="1" customFormat="1" ht="16.5" customHeight="1">
      <c r="B373" s="130"/>
      <c r="C373" s="131" t="s">
        <v>2599</v>
      </c>
      <c r="D373" s="131" t="s">
        <v>248</v>
      </c>
      <c r="E373" s="132" t="s">
        <v>3505</v>
      </c>
      <c r="F373" s="133" t="s">
        <v>3506</v>
      </c>
      <c r="G373" s="134" t="s">
        <v>363</v>
      </c>
      <c r="H373" s="135">
        <v>12</v>
      </c>
      <c r="I373" s="136"/>
      <c r="J373" s="137">
        <f>ROUND(I373*H373,2)</f>
        <v>0</v>
      </c>
      <c r="K373" s="133" t="s">
        <v>1</v>
      </c>
      <c r="L373" s="32"/>
      <c r="M373" s="138" t="s">
        <v>1</v>
      </c>
      <c r="N373" s="139" t="s">
        <v>40</v>
      </c>
      <c r="P373" s="140">
        <f>O373*H373</f>
        <v>0</v>
      </c>
      <c r="Q373" s="140">
        <v>0</v>
      </c>
      <c r="R373" s="140">
        <f>Q373*H373</f>
        <v>0</v>
      </c>
      <c r="S373" s="140">
        <v>0</v>
      </c>
      <c r="T373" s="141">
        <f>S373*H373</f>
        <v>0</v>
      </c>
      <c r="AR373" s="142" t="s">
        <v>96</v>
      </c>
      <c r="AT373" s="142" t="s">
        <v>248</v>
      </c>
      <c r="AU373" s="142" t="s">
        <v>82</v>
      </c>
      <c r="AY373" s="17" t="s">
        <v>247</v>
      </c>
      <c r="BE373" s="143">
        <f>IF(N373="základní",J373,0)</f>
        <v>0</v>
      </c>
      <c r="BF373" s="143">
        <f>IF(N373="snížená",J373,0)</f>
        <v>0</v>
      </c>
      <c r="BG373" s="143">
        <f>IF(N373="zákl. přenesená",J373,0)</f>
        <v>0</v>
      </c>
      <c r="BH373" s="143">
        <f>IF(N373="sníž. přenesená",J373,0)</f>
        <v>0</v>
      </c>
      <c r="BI373" s="143">
        <f>IF(N373="nulová",J373,0)</f>
        <v>0</v>
      </c>
      <c r="BJ373" s="17" t="s">
        <v>82</v>
      </c>
      <c r="BK373" s="143">
        <f>ROUND(I373*H373,2)</f>
        <v>0</v>
      </c>
      <c r="BL373" s="17" t="s">
        <v>96</v>
      </c>
      <c r="BM373" s="142" t="s">
        <v>3507</v>
      </c>
    </row>
    <row r="374" spans="2:65" s="1" customFormat="1">
      <c r="B374" s="32"/>
      <c r="D374" s="144" t="s">
        <v>253</v>
      </c>
      <c r="F374" s="145" t="s">
        <v>3508</v>
      </c>
      <c r="I374" s="146"/>
      <c r="L374" s="32"/>
      <c r="M374" s="147"/>
      <c r="T374" s="55"/>
      <c r="AT374" s="17" t="s">
        <v>253</v>
      </c>
      <c r="AU374" s="17" t="s">
        <v>82</v>
      </c>
    </row>
    <row r="375" spans="2:65" s="1" customFormat="1" ht="29.25">
      <c r="B375" s="32"/>
      <c r="D375" s="144" t="s">
        <v>1580</v>
      </c>
      <c r="F375" s="166" t="s">
        <v>3509</v>
      </c>
      <c r="I375" s="146"/>
      <c r="L375" s="32"/>
      <c r="M375" s="147"/>
      <c r="T375" s="55"/>
      <c r="AT375" s="17" t="s">
        <v>1580</v>
      </c>
      <c r="AU375" s="17" t="s">
        <v>82</v>
      </c>
    </row>
    <row r="376" spans="2:65" s="12" customFormat="1">
      <c r="B376" s="155"/>
      <c r="D376" s="144" t="s">
        <v>255</v>
      </c>
      <c r="E376" s="156" t="s">
        <v>1</v>
      </c>
      <c r="F376" s="157" t="s">
        <v>3327</v>
      </c>
      <c r="H376" s="156" t="s">
        <v>1</v>
      </c>
      <c r="I376" s="158"/>
      <c r="L376" s="155"/>
      <c r="M376" s="159"/>
      <c r="T376" s="160"/>
      <c r="AT376" s="156" t="s">
        <v>255</v>
      </c>
      <c r="AU376" s="156" t="s">
        <v>82</v>
      </c>
      <c r="AV376" s="12" t="s">
        <v>82</v>
      </c>
      <c r="AW376" s="12" t="s">
        <v>32</v>
      </c>
      <c r="AX376" s="12" t="s">
        <v>75</v>
      </c>
      <c r="AY376" s="156" t="s">
        <v>247</v>
      </c>
    </row>
    <row r="377" spans="2:65" s="11" customFormat="1">
      <c r="B377" s="148"/>
      <c r="D377" s="144" t="s">
        <v>255</v>
      </c>
      <c r="E377" s="149" t="s">
        <v>979</v>
      </c>
      <c r="F377" s="150" t="s">
        <v>335</v>
      </c>
      <c r="H377" s="151">
        <v>12</v>
      </c>
      <c r="I377" s="152"/>
      <c r="L377" s="148"/>
      <c r="M377" s="153"/>
      <c r="T377" s="154"/>
      <c r="AT377" s="149" t="s">
        <v>255</v>
      </c>
      <c r="AU377" s="149" t="s">
        <v>82</v>
      </c>
      <c r="AV377" s="11" t="s">
        <v>84</v>
      </c>
      <c r="AW377" s="11" t="s">
        <v>32</v>
      </c>
      <c r="AX377" s="11" t="s">
        <v>82</v>
      </c>
      <c r="AY377" s="149" t="s">
        <v>247</v>
      </c>
    </row>
    <row r="378" spans="2:65" s="1" customFormat="1" ht="16.5" customHeight="1">
      <c r="B378" s="130"/>
      <c r="C378" s="131" t="s">
        <v>2605</v>
      </c>
      <c r="D378" s="131" t="s">
        <v>248</v>
      </c>
      <c r="E378" s="132" t="s">
        <v>3510</v>
      </c>
      <c r="F378" s="133" t="s">
        <v>2794</v>
      </c>
      <c r="G378" s="134" t="s">
        <v>363</v>
      </c>
      <c r="H378" s="135">
        <v>1</v>
      </c>
      <c r="I378" s="136"/>
      <c r="J378" s="137">
        <f>ROUND(I378*H378,2)</f>
        <v>0</v>
      </c>
      <c r="K378" s="133" t="s">
        <v>1577</v>
      </c>
      <c r="L378" s="32"/>
      <c r="M378" s="138" t="s">
        <v>1</v>
      </c>
      <c r="N378" s="139" t="s">
        <v>40</v>
      </c>
      <c r="P378" s="140">
        <f>O378*H378</f>
        <v>0</v>
      </c>
      <c r="Q378" s="140">
        <v>0</v>
      </c>
      <c r="R378" s="140">
        <f>Q378*H378</f>
        <v>0</v>
      </c>
      <c r="S378" s="140">
        <v>0</v>
      </c>
      <c r="T378" s="141">
        <f>S378*H378</f>
        <v>0</v>
      </c>
      <c r="AR378" s="142" t="s">
        <v>96</v>
      </c>
      <c r="AT378" s="142" t="s">
        <v>248</v>
      </c>
      <c r="AU378" s="142" t="s">
        <v>82</v>
      </c>
      <c r="AY378" s="17" t="s">
        <v>247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82</v>
      </c>
      <c r="BK378" s="143">
        <f>ROUND(I378*H378,2)</f>
        <v>0</v>
      </c>
      <c r="BL378" s="17" t="s">
        <v>96</v>
      </c>
      <c r="BM378" s="142" t="s">
        <v>3511</v>
      </c>
    </row>
    <row r="379" spans="2:65" s="1" customFormat="1">
      <c r="B379" s="32"/>
      <c r="D379" s="144" t="s">
        <v>253</v>
      </c>
      <c r="F379" s="145" t="s">
        <v>3512</v>
      </c>
      <c r="I379" s="146"/>
      <c r="L379" s="32"/>
      <c r="M379" s="147"/>
      <c r="T379" s="55"/>
      <c r="AT379" s="17" t="s">
        <v>253</v>
      </c>
      <c r="AU379" s="17" t="s">
        <v>82</v>
      </c>
    </row>
    <row r="380" spans="2:65" s="1" customFormat="1" ht="39">
      <c r="B380" s="32"/>
      <c r="D380" s="144" t="s">
        <v>1580</v>
      </c>
      <c r="F380" s="166" t="s">
        <v>2762</v>
      </c>
      <c r="I380" s="146"/>
      <c r="L380" s="32"/>
      <c r="M380" s="147"/>
      <c r="T380" s="55"/>
      <c r="AT380" s="17" t="s">
        <v>1580</v>
      </c>
      <c r="AU380" s="17" t="s">
        <v>82</v>
      </c>
    </row>
    <row r="381" spans="2:65" s="12" customFormat="1">
      <c r="B381" s="155"/>
      <c r="D381" s="144" t="s">
        <v>255</v>
      </c>
      <c r="E381" s="156" t="s">
        <v>1</v>
      </c>
      <c r="F381" s="157" t="s">
        <v>3327</v>
      </c>
      <c r="H381" s="156" t="s">
        <v>1</v>
      </c>
      <c r="I381" s="158"/>
      <c r="L381" s="155"/>
      <c r="M381" s="159"/>
      <c r="T381" s="160"/>
      <c r="AT381" s="156" t="s">
        <v>255</v>
      </c>
      <c r="AU381" s="156" t="s">
        <v>82</v>
      </c>
      <c r="AV381" s="12" t="s">
        <v>82</v>
      </c>
      <c r="AW381" s="12" t="s">
        <v>32</v>
      </c>
      <c r="AX381" s="12" t="s">
        <v>75</v>
      </c>
      <c r="AY381" s="156" t="s">
        <v>247</v>
      </c>
    </row>
    <row r="382" spans="2:65" s="11" customFormat="1">
      <c r="B382" s="148"/>
      <c r="D382" s="144" t="s">
        <v>255</v>
      </c>
      <c r="E382" s="149" t="s">
        <v>1020</v>
      </c>
      <c r="F382" s="150" t="s">
        <v>3513</v>
      </c>
      <c r="H382" s="151">
        <v>1</v>
      </c>
      <c r="I382" s="152"/>
      <c r="L382" s="148"/>
      <c r="M382" s="153"/>
      <c r="T382" s="154"/>
      <c r="AT382" s="149" t="s">
        <v>255</v>
      </c>
      <c r="AU382" s="149" t="s">
        <v>82</v>
      </c>
      <c r="AV382" s="11" t="s">
        <v>84</v>
      </c>
      <c r="AW382" s="11" t="s">
        <v>32</v>
      </c>
      <c r="AX382" s="11" t="s">
        <v>82</v>
      </c>
      <c r="AY382" s="149" t="s">
        <v>247</v>
      </c>
    </row>
    <row r="383" spans="2:65" s="10" customFormat="1" ht="25.9" customHeight="1">
      <c r="B383" s="120"/>
      <c r="D383" s="121" t="s">
        <v>74</v>
      </c>
      <c r="E383" s="122" t="s">
        <v>315</v>
      </c>
      <c r="F383" s="122" t="s">
        <v>369</v>
      </c>
      <c r="I383" s="123"/>
      <c r="J383" s="124">
        <f>BK383</f>
        <v>0</v>
      </c>
      <c r="L383" s="120"/>
      <c r="M383" s="125"/>
      <c r="P383" s="126">
        <f>SUM(P384:P401)</f>
        <v>0</v>
      </c>
      <c r="R383" s="126">
        <f>SUM(R384:R401)</f>
        <v>0</v>
      </c>
      <c r="T383" s="127">
        <f>SUM(T384:T401)</f>
        <v>0</v>
      </c>
      <c r="AR383" s="121" t="s">
        <v>82</v>
      </c>
      <c r="AT383" s="128" t="s">
        <v>74</v>
      </c>
      <c r="AU383" s="128" t="s">
        <v>75</v>
      </c>
      <c r="AY383" s="121" t="s">
        <v>247</v>
      </c>
      <c r="BK383" s="129">
        <f>SUM(BK384:BK401)</f>
        <v>0</v>
      </c>
    </row>
    <row r="384" spans="2:65" s="1" customFormat="1" ht="55.5" customHeight="1">
      <c r="B384" s="130"/>
      <c r="C384" s="131" t="s">
        <v>2611</v>
      </c>
      <c r="D384" s="131" t="s">
        <v>248</v>
      </c>
      <c r="E384" s="132" t="s">
        <v>3514</v>
      </c>
      <c r="F384" s="133" t="s">
        <v>3515</v>
      </c>
      <c r="G384" s="134" t="s">
        <v>363</v>
      </c>
      <c r="H384" s="135">
        <v>1</v>
      </c>
      <c r="I384" s="136"/>
      <c r="J384" s="137">
        <f>ROUND(I384*H384,2)</f>
        <v>0</v>
      </c>
      <c r="K384" s="133" t="s">
        <v>1</v>
      </c>
      <c r="L384" s="32"/>
      <c r="M384" s="138" t="s">
        <v>1</v>
      </c>
      <c r="N384" s="139" t="s">
        <v>40</v>
      </c>
      <c r="P384" s="140">
        <f>O384*H384</f>
        <v>0</v>
      </c>
      <c r="Q384" s="140">
        <v>0</v>
      </c>
      <c r="R384" s="140">
        <f>Q384*H384</f>
        <v>0</v>
      </c>
      <c r="S384" s="140">
        <v>0</v>
      </c>
      <c r="T384" s="141">
        <f>S384*H384</f>
        <v>0</v>
      </c>
      <c r="AR384" s="142" t="s">
        <v>96</v>
      </c>
      <c r="AT384" s="142" t="s">
        <v>248</v>
      </c>
      <c r="AU384" s="142" t="s">
        <v>82</v>
      </c>
      <c r="AY384" s="17" t="s">
        <v>247</v>
      </c>
      <c r="BE384" s="143">
        <f>IF(N384="základní",J384,0)</f>
        <v>0</v>
      </c>
      <c r="BF384" s="143">
        <f>IF(N384="snížená",J384,0)</f>
        <v>0</v>
      </c>
      <c r="BG384" s="143">
        <f>IF(N384="zákl. přenesená",J384,0)</f>
        <v>0</v>
      </c>
      <c r="BH384" s="143">
        <f>IF(N384="sníž. přenesená",J384,0)</f>
        <v>0</v>
      </c>
      <c r="BI384" s="143">
        <f>IF(N384="nulová",J384,0)</f>
        <v>0</v>
      </c>
      <c r="BJ384" s="17" t="s">
        <v>82</v>
      </c>
      <c r="BK384" s="143">
        <f>ROUND(I384*H384,2)</f>
        <v>0</v>
      </c>
      <c r="BL384" s="17" t="s">
        <v>96</v>
      </c>
      <c r="BM384" s="142" t="s">
        <v>3516</v>
      </c>
    </row>
    <row r="385" spans="2:65" s="1" customFormat="1" ht="48.75">
      <c r="B385" s="32"/>
      <c r="D385" s="144" t="s">
        <v>253</v>
      </c>
      <c r="F385" s="145" t="s">
        <v>3517</v>
      </c>
      <c r="I385" s="146"/>
      <c r="L385" s="32"/>
      <c r="M385" s="147"/>
      <c r="T385" s="55"/>
      <c r="AT385" s="17" t="s">
        <v>253</v>
      </c>
      <c r="AU385" s="17" t="s">
        <v>82</v>
      </c>
    </row>
    <row r="386" spans="2:65" s="1" customFormat="1" ht="78">
      <c r="B386" s="32"/>
      <c r="D386" s="144" t="s">
        <v>1580</v>
      </c>
      <c r="F386" s="166" t="s">
        <v>2871</v>
      </c>
      <c r="I386" s="146"/>
      <c r="L386" s="32"/>
      <c r="M386" s="147"/>
      <c r="T386" s="55"/>
      <c r="AT386" s="17" t="s">
        <v>1580</v>
      </c>
      <c r="AU386" s="17" t="s">
        <v>82</v>
      </c>
    </row>
    <row r="387" spans="2:65" s="12" customFormat="1">
      <c r="B387" s="155"/>
      <c r="D387" s="144" t="s">
        <v>255</v>
      </c>
      <c r="E387" s="156" t="s">
        <v>1</v>
      </c>
      <c r="F387" s="157" t="s">
        <v>3327</v>
      </c>
      <c r="H387" s="156" t="s">
        <v>1</v>
      </c>
      <c r="I387" s="158"/>
      <c r="L387" s="155"/>
      <c r="M387" s="159"/>
      <c r="T387" s="160"/>
      <c r="AT387" s="156" t="s">
        <v>255</v>
      </c>
      <c r="AU387" s="156" t="s">
        <v>82</v>
      </c>
      <c r="AV387" s="12" t="s">
        <v>82</v>
      </c>
      <c r="AW387" s="12" t="s">
        <v>32</v>
      </c>
      <c r="AX387" s="12" t="s">
        <v>75</v>
      </c>
      <c r="AY387" s="156" t="s">
        <v>247</v>
      </c>
    </row>
    <row r="388" spans="2:65" s="11" customFormat="1">
      <c r="B388" s="148"/>
      <c r="D388" s="144" t="s">
        <v>255</v>
      </c>
      <c r="E388" s="149" t="s">
        <v>1038</v>
      </c>
      <c r="F388" s="150" t="s">
        <v>3518</v>
      </c>
      <c r="H388" s="151">
        <v>1</v>
      </c>
      <c r="I388" s="152"/>
      <c r="L388" s="148"/>
      <c r="M388" s="153"/>
      <c r="T388" s="154"/>
      <c r="AT388" s="149" t="s">
        <v>255</v>
      </c>
      <c r="AU388" s="149" t="s">
        <v>82</v>
      </c>
      <c r="AV388" s="11" t="s">
        <v>84</v>
      </c>
      <c r="AW388" s="11" t="s">
        <v>32</v>
      </c>
      <c r="AX388" s="11" t="s">
        <v>82</v>
      </c>
      <c r="AY388" s="149" t="s">
        <v>247</v>
      </c>
    </row>
    <row r="389" spans="2:65" s="1" customFormat="1" ht="55.5" customHeight="1">
      <c r="B389" s="130"/>
      <c r="C389" s="131" t="s">
        <v>2617</v>
      </c>
      <c r="D389" s="131" t="s">
        <v>248</v>
      </c>
      <c r="E389" s="132" t="s">
        <v>3519</v>
      </c>
      <c r="F389" s="133" t="s">
        <v>3520</v>
      </c>
      <c r="G389" s="134" t="s">
        <v>363</v>
      </c>
      <c r="H389" s="135">
        <v>1</v>
      </c>
      <c r="I389" s="136"/>
      <c r="J389" s="137">
        <f>ROUND(I389*H389,2)</f>
        <v>0</v>
      </c>
      <c r="K389" s="133" t="s">
        <v>1</v>
      </c>
      <c r="L389" s="32"/>
      <c r="M389" s="138" t="s">
        <v>1</v>
      </c>
      <c r="N389" s="139" t="s">
        <v>40</v>
      </c>
      <c r="P389" s="140">
        <f>O389*H389</f>
        <v>0</v>
      </c>
      <c r="Q389" s="140">
        <v>0</v>
      </c>
      <c r="R389" s="140">
        <f>Q389*H389</f>
        <v>0</v>
      </c>
      <c r="S389" s="140">
        <v>0</v>
      </c>
      <c r="T389" s="141">
        <f>S389*H389</f>
        <v>0</v>
      </c>
      <c r="AR389" s="142" t="s">
        <v>96</v>
      </c>
      <c r="AT389" s="142" t="s">
        <v>248</v>
      </c>
      <c r="AU389" s="142" t="s">
        <v>82</v>
      </c>
      <c r="AY389" s="17" t="s">
        <v>247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82</v>
      </c>
      <c r="BK389" s="143">
        <f>ROUND(I389*H389,2)</f>
        <v>0</v>
      </c>
      <c r="BL389" s="17" t="s">
        <v>96</v>
      </c>
      <c r="BM389" s="142" t="s">
        <v>3521</v>
      </c>
    </row>
    <row r="390" spans="2:65" s="1" customFormat="1" ht="48.75">
      <c r="B390" s="32"/>
      <c r="D390" s="144" t="s">
        <v>253</v>
      </c>
      <c r="F390" s="145" t="s">
        <v>3517</v>
      </c>
      <c r="I390" s="146"/>
      <c r="L390" s="32"/>
      <c r="M390" s="147"/>
      <c r="T390" s="55"/>
      <c r="AT390" s="17" t="s">
        <v>253</v>
      </c>
      <c r="AU390" s="17" t="s">
        <v>82</v>
      </c>
    </row>
    <row r="391" spans="2:65" s="12" customFormat="1">
      <c r="B391" s="155"/>
      <c r="D391" s="144" t="s">
        <v>255</v>
      </c>
      <c r="E391" s="156" t="s">
        <v>1</v>
      </c>
      <c r="F391" s="157" t="s">
        <v>3327</v>
      </c>
      <c r="H391" s="156" t="s">
        <v>1</v>
      </c>
      <c r="I391" s="158"/>
      <c r="L391" s="155"/>
      <c r="M391" s="159"/>
      <c r="T391" s="160"/>
      <c r="AT391" s="156" t="s">
        <v>255</v>
      </c>
      <c r="AU391" s="156" t="s">
        <v>82</v>
      </c>
      <c r="AV391" s="12" t="s">
        <v>82</v>
      </c>
      <c r="AW391" s="12" t="s">
        <v>32</v>
      </c>
      <c r="AX391" s="12" t="s">
        <v>75</v>
      </c>
      <c r="AY391" s="156" t="s">
        <v>247</v>
      </c>
    </row>
    <row r="392" spans="2:65" s="11" customFormat="1">
      <c r="B392" s="148"/>
      <c r="D392" s="144" t="s">
        <v>255</v>
      </c>
      <c r="E392" s="149" t="s">
        <v>1147</v>
      </c>
      <c r="F392" s="150" t="s">
        <v>3522</v>
      </c>
      <c r="H392" s="151">
        <v>1</v>
      </c>
      <c r="I392" s="152"/>
      <c r="L392" s="148"/>
      <c r="M392" s="153"/>
      <c r="T392" s="154"/>
      <c r="AT392" s="149" t="s">
        <v>255</v>
      </c>
      <c r="AU392" s="149" t="s">
        <v>82</v>
      </c>
      <c r="AV392" s="11" t="s">
        <v>84</v>
      </c>
      <c r="AW392" s="11" t="s">
        <v>32</v>
      </c>
      <c r="AX392" s="11" t="s">
        <v>82</v>
      </c>
      <c r="AY392" s="149" t="s">
        <v>247</v>
      </c>
    </row>
    <row r="393" spans="2:65" s="1" customFormat="1" ht="76.349999999999994" customHeight="1">
      <c r="B393" s="130"/>
      <c r="C393" s="131" t="s">
        <v>2621</v>
      </c>
      <c r="D393" s="131" t="s">
        <v>248</v>
      </c>
      <c r="E393" s="132" t="s">
        <v>3523</v>
      </c>
      <c r="F393" s="133" t="s">
        <v>3524</v>
      </c>
      <c r="G393" s="134" t="s">
        <v>363</v>
      </c>
      <c r="H393" s="135">
        <v>1</v>
      </c>
      <c r="I393" s="136"/>
      <c r="J393" s="137">
        <f>ROUND(I393*H393,2)</f>
        <v>0</v>
      </c>
      <c r="K393" s="133" t="s">
        <v>1</v>
      </c>
      <c r="L393" s="32"/>
      <c r="M393" s="138" t="s">
        <v>1</v>
      </c>
      <c r="N393" s="139" t="s">
        <v>40</v>
      </c>
      <c r="P393" s="140">
        <f>O393*H393</f>
        <v>0</v>
      </c>
      <c r="Q393" s="140">
        <v>0</v>
      </c>
      <c r="R393" s="140">
        <f>Q393*H393</f>
        <v>0</v>
      </c>
      <c r="S393" s="140">
        <v>0</v>
      </c>
      <c r="T393" s="141">
        <f>S393*H393</f>
        <v>0</v>
      </c>
      <c r="AR393" s="142" t="s">
        <v>96</v>
      </c>
      <c r="AT393" s="142" t="s">
        <v>248</v>
      </c>
      <c r="AU393" s="142" t="s">
        <v>82</v>
      </c>
      <c r="AY393" s="17" t="s">
        <v>247</v>
      </c>
      <c r="BE393" s="143">
        <f>IF(N393="základní",J393,0)</f>
        <v>0</v>
      </c>
      <c r="BF393" s="143">
        <f>IF(N393="snížená",J393,0)</f>
        <v>0</v>
      </c>
      <c r="BG393" s="143">
        <f>IF(N393="zákl. přenesená",J393,0)</f>
        <v>0</v>
      </c>
      <c r="BH393" s="143">
        <f>IF(N393="sníž. přenesená",J393,0)</f>
        <v>0</v>
      </c>
      <c r="BI393" s="143">
        <f>IF(N393="nulová",J393,0)</f>
        <v>0</v>
      </c>
      <c r="BJ393" s="17" t="s">
        <v>82</v>
      </c>
      <c r="BK393" s="143">
        <f>ROUND(I393*H393,2)</f>
        <v>0</v>
      </c>
      <c r="BL393" s="17" t="s">
        <v>96</v>
      </c>
      <c r="BM393" s="142" t="s">
        <v>3525</v>
      </c>
    </row>
    <row r="394" spans="2:65" s="1" customFormat="1" ht="48.75">
      <c r="B394" s="32"/>
      <c r="D394" s="144" t="s">
        <v>253</v>
      </c>
      <c r="F394" s="145" t="s">
        <v>3517</v>
      </c>
      <c r="I394" s="146"/>
      <c r="L394" s="32"/>
      <c r="M394" s="147"/>
      <c r="T394" s="55"/>
      <c r="AT394" s="17" t="s">
        <v>253</v>
      </c>
      <c r="AU394" s="17" t="s">
        <v>82</v>
      </c>
    </row>
    <row r="395" spans="2:65" s="12" customFormat="1">
      <c r="B395" s="155"/>
      <c r="D395" s="144" t="s">
        <v>255</v>
      </c>
      <c r="E395" s="156" t="s">
        <v>1</v>
      </c>
      <c r="F395" s="157" t="s">
        <v>3327</v>
      </c>
      <c r="H395" s="156" t="s">
        <v>1</v>
      </c>
      <c r="I395" s="158"/>
      <c r="L395" s="155"/>
      <c r="M395" s="159"/>
      <c r="T395" s="160"/>
      <c r="AT395" s="156" t="s">
        <v>255</v>
      </c>
      <c r="AU395" s="156" t="s">
        <v>82</v>
      </c>
      <c r="AV395" s="12" t="s">
        <v>82</v>
      </c>
      <c r="AW395" s="12" t="s">
        <v>32</v>
      </c>
      <c r="AX395" s="12" t="s">
        <v>75</v>
      </c>
      <c r="AY395" s="156" t="s">
        <v>247</v>
      </c>
    </row>
    <row r="396" spans="2:65" s="11" customFormat="1">
      <c r="B396" s="148"/>
      <c r="D396" s="144" t="s">
        <v>255</v>
      </c>
      <c r="E396" s="149" t="s">
        <v>1153</v>
      </c>
      <c r="F396" s="150" t="s">
        <v>3526</v>
      </c>
      <c r="H396" s="151">
        <v>1</v>
      </c>
      <c r="I396" s="152"/>
      <c r="L396" s="148"/>
      <c r="M396" s="153"/>
      <c r="T396" s="154"/>
      <c r="AT396" s="149" t="s">
        <v>255</v>
      </c>
      <c r="AU396" s="149" t="s">
        <v>82</v>
      </c>
      <c r="AV396" s="11" t="s">
        <v>84</v>
      </c>
      <c r="AW396" s="11" t="s">
        <v>32</v>
      </c>
      <c r="AX396" s="11" t="s">
        <v>82</v>
      </c>
      <c r="AY396" s="149" t="s">
        <v>247</v>
      </c>
    </row>
    <row r="397" spans="2:65" s="1" customFormat="1" ht="16.5" customHeight="1">
      <c r="B397" s="130"/>
      <c r="C397" s="131" t="s">
        <v>2627</v>
      </c>
      <c r="D397" s="131" t="s">
        <v>248</v>
      </c>
      <c r="E397" s="132" t="s">
        <v>448</v>
      </c>
      <c r="F397" s="133" t="s">
        <v>449</v>
      </c>
      <c r="G397" s="134" t="s">
        <v>308</v>
      </c>
      <c r="H397" s="135">
        <v>1.5</v>
      </c>
      <c r="I397" s="136"/>
      <c r="J397" s="137">
        <f>ROUND(I397*H397,2)</f>
        <v>0</v>
      </c>
      <c r="K397" s="133" t="s">
        <v>1577</v>
      </c>
      <c r="L397" s="32"/>
      <c r="M397" s="138" t="s">
        <v>1</v>
      </c>
      <c r="N397" s="139" t="s">
        <v>40</v>
      </c>
      <c r="P397" s="140">
        <f>O397*H397</f>
        <v>0</v>
      </c>
      <c r="Q397" s="140">
        <v>0</v>
      </c>
      <c r="R397" s="140">
        <f>Q397*H397</f>
        <v>0</v>
      </c>
      <c r="S397" s="140">
        <v>0</v>
      </c>
      <c r="T397" s="141">
        <f>S397*H397</f>
        <v>0</v>
      </c>
      <c r="AR397" s="142" t="s">
        <v>96</v>
      </c>
      <c r="AT397" s="142" t="s">
        <v>248</v>
      </c>
      <c r="AU397" s="142" t="s">
        <v>82</v>
      </c>
      <c r="AY397" s="17" t="s">
        <v>247</v>
      </c>
      <c r="BE397" s="143">
        <f>IF(N397="základní",J397,0)</f>
        <v>0</v>
      </c>
      <c r="BF397" s="143">
        <f>IF(N397="snížená",J397,0)</f>
        <v>0</v>
      </c>
      <c r="BG397" s="143">
        <f>IF(N397="zákl. přenesená",J397,0)</f>
        <v>0</v>
      </c>
      <c r="BH397" s="143">
        <f>IF(N397="sníž. přenesená",J397,0)</f>
        <v>0</v>
      </c>
      <c r="BI397" s="143">
        <f>IF(N397="nulová",J397,0)</f>
        <v>0</v>
      </c>
      <c r="BJ397" s="17" t="s">
        <v>82</v>
      </c>
      <c r="BK397" s="143">
        <f>ROUND(I397*H397,2)</f>
        <v>0</v>
      </c>
      <c r="BL397" s="17" t="s">
        <v>96</v>
      </c>
      <c r="BM397" s="142" t="s">
        <v>3527</v>
      </c>
    </row>
    <row r="398" spans="2:65" s="1" customFormat="1" ht="19.5">
      <c r="B398" s="32"/>
      <c r="D398" s="144" t="s">
        <v>253</v>
      </c>
      <c r="F398" s="145" t="s">
        <v>3528</v>
      </c>
      <c r="I398" s="146"/>
      <c r="L398" s="32"/>
      <c r="M398" s="147"/>
      <c r="T398" s="55"/>
      <c r="AT398" s="17" t="s">
        <v>253</v>
      </c>
      <c r="AU398" s="17" t="s">
        <v>82</v>
      </c>
    </row>
    <row r="399" spans="2:65" s="1" customFormat="1" ht="39">
      <c r="B399" s="32"/>
      <c r="D399" s="144" t="s">
        <v>1580</v>
      </c>
      <c r="F399" s="166" t="s">
        <v>2817</v>
      </c>
      <c r="I399" s="146"/>
      <c r="L399" s="32"/>
      <c r="M399" s="147"/>
      <c r="T399" s="55"/>
      <c r="AT399" s="17" t="s">
        <v>1580</v>
      </c>
      <c r="AU399" s="17" t="s">
        <v>82</v>
      </c>
    </row>
    <row r="400" spans="2:65" s="12" customFormat="1">
      <c r="B400" s="155"/>
      <c r="D400" s="144" t="s">
        <v>255</v>
      </c>
      <c r="E400" s="156" t="s">
        <v>1</v>
      </c>
      <c r="F400" s="157" t="s">
        <v>3327</v>
      </c>
      <c r="H400" s="156" t="s">
        <v>1</v>
      </c>
      <c r="I400" s="158"/>
      <c r="L400" s="155"/>
      <c r="M400" s="159"/>
      <c r="T400" s="160"/>
      <c r="AT400" s="156" t="s">
        <v>255</v>
      </c>
      <c r="AU400" s="156" t="s">
        <v>82</v>
      </c>
      <c r="AV400" s="12" t="s">
        <v>82</v>
      </c>
      <c r="AW400" s="12" t="s">
        <v>32</v>
      </c>
      <c r="AX400" s="12" t="s">
        <v>75</v>
      </c>
      <c r="AY400" s="156" t="s">
        <v>247</v>
      </c>
    </row>
    <row r="401" spans="2:51" s="11" customFormat="1">
      <c r="B401" s="148"/>
      <c r="D401" s="144" t="s">
        <v>255</v>
      </c>
      <c r="E401" s="149" t="s">
        <v>1183</v>
      </c>
      <c r="F401" s="150" t="s">
        <v>3529</v>
      </c>
      <c r="H401" s="151">
        <v>1.5</v>
      </c>
      <c r="I401" s="152"/>
      <c r="L401" s="148"/>
      <c r="M401" s="161"/>
      <c r="N401" s="162"/>
      <c r="O401" s="162"/>
      <c r="P401" s="162"/>
      <c r="Q401" s="162"/>
      <c r="R401" s="162"/>
      <c r="S401" s="162"/>
      <c r="T401" s="163"/>
      <c r="AT401" s="149" t="s">
        <v>255</v>
      </c>
      <c r="AU401" s="149" t="s">
        <v>82</v>
      </c>
      <c r="AV401" s="11" t="s">
        <v>84</v>
      </c>
      <c r="AW401" s="11" t="s">
        <v>32</v>
      </c>
      <c r="AX401" s="11" t="s">
        <v>82</v>
      </c>
      <c r="AY401" s="149" t="s">
        <v>247</v>
      </c>
    </row>
    <row r="402" spans="2:51" s="1" customFormat="1" ht="6.95" customHeight="1">
      <c r="B402" s="44"/>
      <c r="C402" s="45"/>
      <c r="D402" s="45"/>
      <c r="E402" s="45"/>
      <c r="F402" s="45"/>
      <c r="G402" s="45"/>
      <c r="H402" s="45"/>
      <c r="I402" s="45"/>
      <c r="J402" s="45"/>
      <c r="K402" s="45"/>
      <c r="L402" s="32"/>
    </row>
  </sheetData>
  <autoFilter ref="C124:K401" xr:uid="{00000000-0009-0000-0000-000019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254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174</v>
      </c>
      <c r="AZ2" s="164" t="s">
        <v>256</v>
      </c>
      <c r="BA2" s="164" t="s">
        <v>256</v>
      </c>
      <c r="BB2" s="164" t="s">
        <v>1</v>
      </c>
      <c r="BC2" s="164" t="s">
        <v>2034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2617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264</v>
      </c>
      <c r="BA4" s="164" t="s">
        <v>264</v>
      </c>
      <c r="BB4" s="164" t="s">
        <v>1</v>
      </c>
      <c r="BC4" s="164" t="s">
        <v>82</v>
      </c>
      <c r="BD4" s="164" t="s">
        <v>84</v>
      </c>
    </row>
    <row r="5" spans="2:56" ht="6.95" customHeight="1">
      <c r="B5" s="20"/>
      <c r="L5" s="20"/>
      <c r="AZ5" s="164" t="s">
        <v>1533</v>
      </c>
      <c r="BA5" s="164" t="s">
        <v>1533</v>
      </c>
      <c r="BB5" s="164" t="s">
        <v>1</v>
      </c>
      <c r="BC5" s="164" t="s">
        <v>82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457</v>
      </c>
      <c r="BA6" s="164" t="s">
        <v>457</v>
      </c>
      <c r="BB6" s="164" t="s">
        <v>1</v>
      </c>
      <c r="BC6" s="164" t="s">
        <v>3530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1536</v>
      </c>
      <c r="BA7" s="164" t="s">
        <v>1536</v>
      </c>
      <c r="BB7" s="164" t="s">
        <v>1</v>
      </c>
      <c r="BC7" s="164" t="s">
        <v>3531</v>
      </c>
      <c r="BD7" s="164" t="s">
        <v>84</v>
      </c>
    </row>
    <row r="8" spans="2:56" ht="12" customHeight="1">
      <c r="B8" s="20"/>
      <c r="D8" s="27" t="s">
        <v>213</v>
      </c>
      <c r="L8" s="20"/>
      <c r="AZ8" s="164" t="s">
        <v>1538</v>
      </c>
      <c r="BA8" s="164" t="s">
        <v>1538</v>
      </c>
      <c r="BB8" s="164" t="s">
        <v>1</v>
      </c>
      <c r="BC8" s="164" t="s">
        <v>3532</v>
      </c>
      <c r="BD8" s="164" t="s">
        <v>84</v>
      </c>
    </row>
    <row r="9" spans="2:56" s="1" customFormat="1" ht="23.25" customHeight="1">
      <c r="B9" s="32"/>
      <c r="E9" s="254" t="s">
        <v>214</v>
      </c>
      <c r="F9" s="256"/>
      <c r="G9" s="256"/>
      <c r="H9" s="256"/>
      <c r="L9" s="32"/>
      <c r="AZ9" s="164" t="s">
        <v>1691</v>
      </c>
      <c r="BA9" s="164" t="s">
        <v>1691</v>
      </c>
      <c r="BB9" s="164" t="s">
        <v>1</v>
      </c>
      <c r="BC9" s="164" t="s">
        <v>3533</v>
      </c>
      <c r="BD9" s="164" t="s">
        <v>84</v>
      </c>
    </row>
    <row r="10" spans="2:56" s="1" customFormat="1" ht="12" customHeight="1">
      <c r="B10" s="32"/>
      <c r="D10" s="27" t="s">
        <v>215</v>
      </c>
      <c r="L10" s="32"/>
      <c r="AZ10" s="164" t="s">
        <v>1818</v>
      </c>
      <c r="BA10" s="164" t="s">
        <v>1818</v>
      </c>
      <c r="BB10" s="164" t="s">
        <v>1</v>
      </c>
      <c r="BC10" s="164" t="s">
        <v>3534</v>
      </c>
      <c r="BD10" s="164" t="s">
        <v>84</v>
      </c>
    </row>
    <row r="11" spans="2:56" s="1" customFormat="1" ht="30" customHeight="1">
      <c r="B11" s="32"/>
      <c r="E11" s="233" t="s">
        <v>3535</v>
      </c>
      <c r="F11" s="256"/>
      <c r="G11" s="256"/>
      <c r="H11" s="256"/>
      <c r="L11" s="32"/>
      <c r="AZ11" s="164" t="s">
        <v>523</v>
      </c>
      <c r="BA11" s="164" t="s">
        <v>523</v>
      </c>
      <c r="BB11" s="164" t="s">
        <v>1</v>
      </c>
      <c r="BC11" s="164" t="s">
        <v>3536</v>
      </c>
      <c r="BD11" s="164" t="s">
        <v>84</v>
      </c>
    </row>
    <row r="12" spans="2:56" s="1" customFormat="1">
      <c r="B12" s="32"/>
      <c r="L12" s="32"/>
      <c r="AZ12" s="164" t="s">
        <v>273</v>
      </c>
      <c r="BA12" s="164" t="s">
        <v>273</v>
      </c>
      <c r="BB12" s="164" t="s">
        <v>1</v>
      </c>
      <c r="BC12" s="164" t="s">
        <v>3537</v>
      </c>
      <c r="BD12" s="164" t="s">
        <v>84</v>
      </c>
    </row>
    <row r="13" spans="2:5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  <c r="AZ13" s="164" t="s">
        <v>541</v>
      </c>
      <c r="BA13" s="164" t="s">
        <v>541</v>
      </c>
      <c r="BB13" s="164" t="s">
        <v>1</v>
      </c>
      <c r="BC13" s="164" t="s">
        <v>3538</v>
      </c>
      <c r="BD13" s="164" t="s">
        <v>84</v>
      </c>
    </row>
    <row r="14" spans="2:5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  <c r="AZ14" s="164" t="s">
        <v>529</v>
      </c>
      <c r="BA14" s="164" t="s">
        <v>529</v>
      </c>
      <c r="BB14" s="164" t="s">
        <v>1</v>
      </c>
      <c r="BC14" s="164" t="s">
        <v>3539</v>
      </c>
      <c r="BD14" s="164" t="s">
        <v>84</v>
      </c>
    </row>
    <row r="15" spans="2:56" s="1" customFormat="1" ht="10.9" customHeight="1">
      <c r="B15" s="32"/>
      <c r="L15" s="32"/>
      <c r="AZ15" s="164" t="s">
        <v>280</v>
      </c>
      <c r="BA15" s="164" t="s">
        <v>280</v>
      </c>
      <c r="BB15" s="164" t="s">
        <v>1</v>
      </c>
      <c r="BC15" s="164" t="s">
        <v>3540</v>
      </c>
      <c r="BD15" s="164" t="s">
        <v>84</v>
      </c>
    </row>
    <row r="16" spans="2:5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  <c r="AZ16" s="164" t="s">
        <v>714</v>
      </c>
      <c r="BA16" s="164" t="s">
        <v>714</v>
      </c>
      <c r="BB16" s="164" t="s">
        <v>1</v>
      </c>
      <c r="BC16" s="164" t="s">
        <v>84</v>
      </c>
      <c r="BD16" s="164" t="s">
        <v>84</v>
      </c>
    </row>
    <row r="17" spans="2:56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  <c r="AZ17" s="164" t="s">
        <v>340</v>
      </c>
      <c r="BA17" s="164" t="s">
        <v>340</v>
      </c>
      <c r="BB17" s="164" t="s">
        <v>1</v>
      </c>
      <c r="BC17" s="164" t="s">
        <v>84</v>
      </c>
      <c r="BD17" s="164" t="s">
        <v>84</v>
      </c>
    </row>
    <row r="18" spans="2:56" s="1" customFormat="1" ht="6.95" customHeight="1">
      <c r="B18" s="32"/>
      <c r="L18" s="32"/>
      <c r="AZ18" s="164" t="s">
        <v>720</v>
      </c>
      <c r="BA18" s="164" t="s">
        <v>720</v>
      </c>
      <c r="BB18" s="164" t="s">
        <v>1</v>
      </c>
      <c r="BC18" s="164" t="s">
        <v>3541</v>
      </c>
      <c r="BD18" s="164" t="s">
        <v>84</v>
      </c>
    </row>
    <row r="19" spans="2:56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  <c r="AZ19" s="164" t="s">
        <v>347</v>
      </c>
      <c r="BA19" s="164" t="s">
        <v>347</v>
      </c>
      <c r="BB19" s="164" t="s">
        <v>1</v>
      </c>
      <c r="BC19" s="164" t="s">
        <v>335</v>
      </c>
      <c r="BD19" s="164" t="s">
        <v>84</v>
      </c>
    </row>
    <row r="20" spans="2:56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  <c r="AZ20" s="164" t="s">
        <v>643</v>
      </c>
      <c r="BA20" s="164" t="s">
        <v>643</v>
      </c>
      <c r="BB20" s="164" t="s">
        <v>1</v>
      </c>
      <c r="BC20" s="164" t="s">
        <v>335</v>
      </c>
      <c r="BD20" s="164" t="s">
        <v>84</v>
      </c>
    </row>
    <row r="21" spans="2:56" s="1" customFormat="1" ht="6.95" customHeight="1">
      <c r="B21" s="32"/>
      <c r="L21" s="32"/>
      <c r="AZ21" s="164" t="s">
        <v>755</v>
      </c>
      <c r="BA21" s="164" t="s">
        <v>755</v>
      </c>
      <c r="BB21" s="164" t="s">
        <v>1</v>
      </c>
      <c r="BC21" s="164" t="s">
        <v>3542</v>
      </c>
      <c r="BD21" s="164" t="s">
        <v>84</v>
      </c>
    </row>
    <row r="22" spans="2:56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  <c r="AZ22" s="164" t="s">
        <v>367</v>
      </c>
      <c r="BA22" s="164" t="s">
        <v>367</v>
      </c>
      <c r="BB22" s="164" t="s">
        <v>1</v>
      </c>
      <c r="BC22" s="164" t="s">
        <v>3543</v>
      </c>
      <c r="BD22" s="164" t="s">
        <v>84</v>
      </c>
    </row>
    <row r="23" spans="2:56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56" s="1" customFormat="1" ht="6.95" customHeight="1">
      <c r="B24" s="32"/>
      <c r="L24" s="32"/>
    </row>
    <row r="25" spans="2:56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56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56" s="1" customFormat="1" ht="6.95" customHeight="1">
      <c r="B27" s="32"/>
      <c r="L27" s="32"/>
    </row>
    <row r="28" spans="2:56" s="1" customFormat="1" ht="12" customHeight="1">
      <c r="B28" s="32"/>
      <c r="D28" s="27" t="s">
        <v>34</v>
      </c>
      <c r="L28" s="32"/>
    </row>
    <row r="29" spans="2:56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56" s="1" customFormat="1" ht="6.95" customHeight="1">
      <c r="B30" s="32"/>
      <c r="L30" s="32"/>
    </row>
    <row r="31" spans="2:56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56" s="1" customFormat="1" ht="25.35" customHeight="1">
      <c r="B32" s="32"/>
      <c r="D32" s="95" t="s">
        <v>35</v>
      </c>
      <c r="J32" s="65">
        <f>ROUND(J125,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ROUND((SUM(BE125:BE253)),  2)</f>
        <v>0</v>
      </c>
      <c r="I35" s="96">
        <v>0.21</v>
      </c>
      <c r="J35" s="84">
        <f>ROUND(((SUM(BE125:BE253))*I35),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ROUND((SUM(BF125:BF253)),  2)</f>
        <v>0</v>
      </c>
      <c r="I36" s="96">
        <v>0.15</v>
      </c>
      <c r="J36" s="84">
        <f>ROUND(((SUM(BF125:BF253))*I36),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ROUND((SUM(BG125:BG253)),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ROUND((SUM(BH125:BH253)),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ROUND((SUM(BI125:BI253)),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30" customHeight="1">
      <c r="B89" s="32"/>
      <c r="E89" s="233" t="str">
        <f>E11</f>
        <v>006 - SO 06 40 43 Úpravy kolektoru Opuštěná - Metropol, úpravy stávajícíh konstrukcí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J125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J126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J137</f>
        <v>0</v>
      </c>
      <c r="L100" s="108"/>
    </row>
    <row r="101" spans="2:47" s="8" customFormat="1" ht="24.95" customHeight="1">
      <c r="B101" s="108"/>
      <c r="D101" s="109" t="s">
        <v>932</v>
      </c>
      <c r="E101" s="110"/>
      <c r="F101" s="110"/>
      <c r="G101" s="110"/>
      <c r="H101" s="110"/>
      <c r="I101" s="110"/>
      <c r="J101" s="111">
        <f>J185</f>
        <v>0</v>
      </c>
      <c r="L101" s="108"/>
    </row>
    <row r="102" spans="2:47" s="8" customFormat="1" ht="24.95" customHeight="1">
      <c r="B102" s="108"/>
      <c r="D102" s="109" t="s">
        <v>231</v>
      </c>
      <c r="E102" s="110"/>
      <c r="F102" s="110"/>
      <c r="G102" s="110"/>
      <c r="H102" s="110"/>
      <c r="I102" s="110"/>
      <c r="J102" s="111">
        <f>J191</f>
        <v>0</v>
      </c>
      <c r="L102" s="108"/>
    </row>
    <row r="103" spans="2:47" s="8" customFormat="1" ht="24.95" customHeight="1">
      <c r="B103" s="108"/>
      <c r="D103" s="109" t="s">
        <v>232</v>
      </c>
      <c r="E103" s="110"/>
      <c r="F103" s="110"/>
      <c r="G103" s="110"/>
      <c r="H103" s="110"/>
      <c r="I103" s="110"/>
      <c r="J103" s="111">
        <f>J246</f>
        <v>0</v>
      </c>
      <c r="L103" s="108"/>
    </row>
    <row r="104" spans="2:47" s="1" customFormat="1" ht="21.75" customHeight="1">
      <c r="B104" s="32"/>
      <c r="L104" s="32"/>
    </row>
    <row r="105" spans="2:47" s="1" customFormat="1" ht="6.95" customHeight="1">
      <c r="B105" s="44"/>
      <c r="C105" s="45"/>
      <c r="D105" s="45"/>
      <c r="E105" s="45"/>
      <c r="F105" s="45"/>
      <c r="G105" s="45"/>
      <c r="H105" s="45"/>
      <c r="I105" s="45"/>
      <c r="J105" s="45"/>
      <c r="K105" s="45"/>
      <c r="L105" s="32"/>
    </row>
    <row r="109" spans="2:47" s="1" customFormat="1" ht="6.95" customHeight="1">
      <c r="B109" s="46"/>
      <c r="C109" s="47"/>
      <c r="D109" s="47"/>
      <c r="E109" s="47"/>
      <c r="F109" s="47"/>
      <c r="G109" s="47"/>
      <c r="H109" s="47"/>
      <c r="I109" s="47"/>
      <c r="J109" s="47"/>
      <c r="K109" s="47"/>
      <c r="L109" s="32"/>
    </row>
    <row r="110" spans="2:47" s="1" customFormat="1" ht="24.95" customHeight="1">
      <c r="B110" s="32"/>
      <c r="C110" s="21" t="s">
        <v>233</v>
      </c>
      <c r="L110" s="32"/>
    </row>
    <row r="111" spans="2:47" s="1" customFormat="1" ht="6.95" customHeight="1">
      <c r="B111" s="32"/>
      <c r="L111" s="32"/>
    </row>
    <row r="112" spans="2:47" s="1" customFormat="1" ht="12" customHeight="1">
      <c r="B112" s="32"/>
      <c r="C112" s="27" t="s">
        <v>16</v>
      </c>
      <c r="L112" s="32"/>
    </row>
    <row r="113" spans="2:65" s="1" customFormat="1" ht="26.25" customHeight="1">
      <c r="B113" s="32"/>
      <c r="E113" s="254" t="str">
        <f>E7</f>
        <v>Stavba 06 Železniční uzel Brno - městská infrastruktura, Ulice Bulvár 1.A etapa - propojení ul. Opuštěná</v>
      </c>
      <c r="F113" s="255"/>
      <c r="G113" s="255"/>
      <c r="H113" s="255"/>
      <c r="L113" s="32"/>
    </row>
    <row r="114" spans="2:65" ht="12" customHeight="1">
      <c r="B114" s="20"/>
      <c r="C114" s="27" t="s">
        <v>213</v>
      </c>
      <c r="L114" s="20"/>
    </row>
    <row r="115" spans="2:65" s="1" customFormat="1" ht="23.25" customHeight="1">
      <c r="B115" s="32"/>
      <c r="E115" s="254" t="s">
        <v>214</v>
      </c>
      <c r="F115" s="256"/>
      <c r="G115" s="256"/>
      <c r="H115" s="256"/>
      <c r="L115" s="32"/>
    </row>
    <row r="116" spans="2:65" s="1" customFormat="1" ht="12" customHeight="1">
      <c r="B116" s="32"/>
      <c r="C116" s="27" t="s">
        <v>215</v>
      </c>
      <c r="L116" s="32"/>
    </row>
    <row r="117" spans="2:65" s="1" customFormat="1" ht="30" customHeight="1">
      <c r="B117" s="32"/>
      <c r="E117" s="233" t="str">
        <f>E11</f>
        <v>006 - SO 06 40 43 Úpravy kolektoru Opuštěná - Metropol, úpravy stávajícíh konstrukcí</v>
      </c>
      <c r="F117" s="256"/>
      <c r="G117" s="256"/>
      <c r="H117" s="256"/>
      <c r="L117" s="32"/>
    </row>
    <row r="118" spans="2:65" s="1" customFormat="1" ht="6.95" customHeight="1">
      <c r="B118" s="32"/>
      <c r="L118" s="32"/>
    </row>
    <row r="119" spans="2:65" s="1" customFormat="1" ht="12" customHeight="1">
      <c r="B119" s="32"/>
      <c r="C119" s="27" t="s">
        <v>20</v>
      </c>
      <c r="F119" s="25" t="str">
        <f>F14</f>
        <v xml:space="preserve"> </v>
      </c>
      <c r="I119" s="27" t="s">
        <v>22</v>
      </c>
      <c r="J119" s="52" t="str">
        <f>IF(J14="","",J14)</f>
        <v>9. 7. 2025</v>
      </c>
      <c r="L119" s="32"/>
    </row>
    <row r="120" spans="2:65" s="1" customFormat="1" ht="6.95" customHeight="1">
      <c r="B120" s="32"/>
      <c r="L120" s="32"/>
    </row>
    <row r="121" spans="2:65" s="1" customFormat="1" ht="25.7" customHeight="1">
      <c r="B121" s="32"/>
      <c r="C121" s="27" t="s">
        <v>24</v>
      </c>
      <c r="F121" s="25" t="str">
        <f>E17</f>
        <v>Statutární město Brno</v>
      </c>
      <c r="I121" s="27" t="s">
        <v>30</v>
      </c>
      <c r="J121" s="30" t="str">
        <f>E23</f>
        <v>Sweco a.s., divize Morava</v>
      </c>
      <c r="L121" s="32"/>
    </row>
    <row r="122" spans="2:65" s="1" customFormat="1" ht="15.2" customHeight="1">
      <c r="B122" s="32"/>
      <c r="C122" s="27" t="s">
        <v>28</v>
      </c>
      <c r="F122" s="25" t="str">
        <f>IF(E20="","",E20)</f>
        <v>Vyplň údaj</v>
      </c>
      <c r="I122" s="27" t="s">
        <v>33</v>
      </c>
      <c r="J122" s="30" t="str">
        <f>E26</f>
        <v xml:space="preserve"> </v>
      </c>
      <c r="L122" s="32"/>
    </row>
    <row r="123" spans="2:65" s="1" customFormat="1" ht="10.35" customHeight="1">
      <c r="B123" s="32"/>
      <c r="L123" s="32"/>
    </row>
    <row r="124" spans="2:65" s="9" customFormat="1" ht="29.25" customHeight="1">
      <c r="B124" s="112"/>
      <c r="C124" s="113" t="s">
        <v>234</v>
      </c>
      <c r="D124" s="114" t="s">
        <v>60</v>
      </c>
      <c r="E124" s="114" t="s">
        <v>56</v>
      </c>
      <c r="F124" s="114" t="s">
        <v>57</v>
      </c>
      <c r="G124" s="114" t="s">
        <v>235</v>
      </c>
      <c r="H124" s="114" t="s">
        <v>236</v>
      </c>
      <c r="I124" s="114" t="s">
        <v>237</v>
      </c>
      <c r="J124" s="114" t="s">
        <v>224</v>
      </c>
      <c r="K124" s="115" t="s">
        <v>238</v>
      </c>
      <c r="L124" s="112"/>
      <c r="M124" s="58" t="s">
        <v>1</v>
      </c>
      <c r="N124" s="59" t="s">
        <v>39</v>
      </c>
      <c r="O124" s="59" t="s">
        <v>239</v>
      </c>
      <c r="P124" s="59" t="s">
        <v>240</v>
      </c>
      <c r="Q124" s="59" t="s">
        <v>241</v>
      </c>
      <c r="R124" s="59" t="s">
        <v>242</v>
      </c>
      <c r="S124" s="59" t="s">
        <v>243</v>
      </c>
      <c r="T124" s="60" t="s">
        <v>244</v>
      </c>
    </row>
    <row r="125" spans="2:65" s="1" customFormat="1" ht="22.9" customHeight="1">
      <c r="B125" s="32"/>
      <c r="C125" s="63" t="s">
        <v>245</v>
      </c>
      <c r="J125" s="116">
        <f>BK125</f>
        <v>0</v>
      </c>
      <c r="L125" s="32"/>
      <c r="M125" s="61"/>
      <c r="N125" s="53"/>
      <c r="O125" s="53"/>
      <c r="P125" s="117">
        <f>P126+P137+P185+P191+P246</f>
        <v>0</v>
      </c>
      <c r="Q125" s="53"/>
      <c r="R125" s="117">
        <f>R126+R137+R185+R191+R246</f>
        <v>0</v>
      </c>
      <c r="S125" s="53"/>
      <c r="T125" s="118">
        <f>T126+T137+T185+T191+T246</f>
        <v>0</v>
      </c>
      <c r="AT125" s="17" t="s">
        <v>74</v>
      </c>
      <c r="AU125" s="17" t="s">
        <v>226</v>
      </c>
      <c r="BK125" s="119">
        <f>BK126+BK137+BK185+BK191+BK246</f>
        <v>0</v>
      </c>
    </row>
    <row r="126" spans="2:65" s="10" customFormat="1" ht="25.9" customHeight="1">
      <c r="B126" s="120"/>
      <c r="D126" s="121" t="s">
        <v>74</v>
      </c>
      <c r="E126" s="122" t="s">
        <v>75</v>
      </c>
      <c r="F126" s="122" t="s">
        <v>246</v>
      </c>
      <c r="I126" s="123"/>
      <c r="J126" s="124">
        <f>BK126</f>
        <v>0</v>
      </c>
      <c r="L126" s="120"/>
      <c r="M126" s="125"/>
      <c r="P126" s="126">
        <f>SUM(P127:P136)</f>
        <v>0</v>
      </c>
      <c r="R126" s="126">
        <f>SUM(R127:R136)</f>
        <v>0</v>
      </c>
      <c r="T126" s="127">
        <f>SUM(T127:T136)</f>
        <v>0</v>
      </c>
      <c r="AR126" s="121" t="s">
        <v>82</v>
      </c>
      <c r="AT126" s="128" t="s">
        <v>74</v>
      </c>
      <c r="AU126" s="128" t="s">
        <v>75</v>
      </c>
      <c r="AY126" s="121" t="s">
        <v>247</v>
      </c>
      <c r="BK126" s="129">
        <f>SUM(BK127:BK136)</f>
        <v>0</v>
      </c>
    </row>
    <row r="127" spans="2:65" s="1" customFormat="1" ht="16.5" customHeight="1">
      <c r="B127" s="130"/>
      <c r="C127" s="131" t="s">
        <v>82</v>
      </c>
      <c r="D127" s="131" t="s">
        <v>248</v>
      </c>
      <c r="E127" s="132" t="s">
        <v>249</v>
      </c>
      <c r="F127" s="133" t="s">
        <v>1576</v>
      </c>
      <c r="G127" s="134" t="s">
        <v>251</v>
      </c>
      <c r="H127" s="135">
        <v>347.423</v>
      </c>
      <c r="I127" s="136"/>
      <c r="J127" s="137">
        <f>ROUND(I127*H127,2)</f>
        <v>0</v>
      </c>
      <c r="K127" s="133" t="s">
        <v>1577</v>
      </c>
      <c r="L127" s="32"/>
      <c r="M127" s="138" t="s">
        <v>1</v>
      </c>
      <c r="N127" s="139" t="s">
        <v>40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96</v>
      </c>
      <c r="AT127" s="142" t="s">
        <v>248</v>
      </c>
      <c r="AU127" s="142" t="s">
        <v>82</v>
      </c>
      <c r="AY127" s="17" t="s">
        <v>247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82</v>
      </c>
      <c r="BK127" s="143">
        <f>ROUND(I127*H127,2)</f>
        <v>0</v>
      </c>
      <c r="BL127" s="17" t="s">
        <v>96</v>
      </c>
      <c r="BM127" s="142" t="s">
        <v>3544</v>
      </c>
    </row>
    <row r="128" spans="2:65" s="1" customFormat="1">
      <c r="B128" s="32"/>
      <c r="D128" s="144" t="s">
        <v>253</v>
      </c>
      <c r="F128" s="145" t="s">
        <v>1579</v>
      </c>
      <c r="I128" s="146"/>
      <c r="L128" s="32"/>
      <c r="M128" s="147"/>
      <c r="T128" s="55"/>
      <c r="AT128" s="17" t="s">
        <v>253</v>
      </c>
      <c r="AU128" s="17" t="s">
        <v>82</v>
      </c>
    </row>
    <row r="129" spans="2:65" s="1" customFormat="1" ht="29.25">
      <c r="B129" s="32"/>
      <c r="D129" s="144" t="s">
        <v>1580</v>
      </c>
      <c r="F129" s="166" t="s">
        <v>1581</v>
      </c>
      <c r="I129" s="146"/>
      <c r="L129" s="32"/>
      <c r="M129" s="147"/>
      <c r="T129" s="55"/>
      <c r="AT129" s="17" t="s">
        <v>1580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1582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2" customFormat="1">
      <c r="B131" s="155"/>
      <c r="D131" s="144" t="s">
        <v>255</v>
      </c>
      <c r="E131" s="156" t="s">
        <v>1</v>
      </c>
      <c r="F131" s="157" t="s">
        <v>1583</v>
      </c>
      <c r="H131" s="156" t="s">
        <v>1</v>
      </c>
      <c r="I131" s="158"/>
      <c r="L131" s="155"/>
      <c r="M131" s="159"/>
      <c r="T131" s="160"/>
      <c r="AT131" s="156" t="s">
        <v>255</v>
      </c>
      <c r="AU131" s="156" t="s">
        <v>82</v>
      </c>
      <c r="AV131" s="12" t="s">
        <v>82</v>
      </c>
      <c r="AW131" s="12" t="s">
        <v>32</v>
      </c>
      <c r="AX131" s="12" t="s">
        <v>75</v>
      </c>
      <c r="AY131" s="156" t="s">
        <v>247</v>
      </c>
    </row>
    <row r="132" spans="2:65" s="11" customFormat="1">
      <c r="B132" s="148"/>
      <c r="D132" s="144" t="s">
        <v>255</v>
      </c>
      <c r="E132" s="149" t="s">
        <v>755</v>
      </c>
      <c r="F132" s="150" t="s">
        <v>3542</v>
      </c>
      <c r="H132" s="151">
        <v>265.20499999999998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75</v>
      </c>
      <c r="AY132" s="149" t="s">
        <v>247</v>
      </c>
    </row>
    <row r="133" spans="2:65" s="12" customFormat="1">
      <c r="B133" s="155"/>
      <c r="D133" s="144" t="s">
        <v>255</v>
      </c>
      <c r="E133" s="156" t="s">
        <v>1</v>
      </c>
      <c r="F133" s="157" t="s">
        <v>2217</v>
      </c>
      <c r="H133" s="156" t="s">
        <v>1</v>
      </c>
      <c r="I133" s="158"/>
      <c r="L133" s="155"/>
      <c r="M133" s="159"/>
      <c r="T133" s="160"/>
      <c r="AT133" s="156" t="s">
        <v>255</v>
      </c>
      <c r="AU133" s="156" t="s">
        <v>82</v>
      </c>
      <c r="AV133" s="12" t="s">
        <v>82</v>
      </c>
      <c r="AW133" s="12" t="s">
        <v>32</v>
      </c>
      <c r="AX133" s="12" t="s">
        <v>75</v>
      </c>
      <c r="AY133" s="156" t="s">
        <v>247</v>
      </c>
    </row>
    <row r="134" spans="2:65" s="11" customFormat="1">
      <c r="B134" s="148"/>
      <c r="D134" s="144" t="s">
        <v>255</v>
      </c>
      <c r="E134" s="149" t="s">
        <v>367</v>
      </c>
      <c r="F134" s="150" t="s">
        <v>3543</v>
      </c>
      <c r="H134" s="151">
        <v>-72.191999999999993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383</v>
      </c>
      <c r="F135" s="150" t="s">
        <v>3545</v>
      </c>
      <c r="H135" s="151">
        <v>193.01300000000001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385</v>
      </c>
      <c r="F136" s="150" t="s">
        <v>3546</v>
      </c>
      <c r="H136" s="151">
        <v>347.423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0" customFormat="1" ht="25.9" customHeight="1">
      <c r="B137" s="120"/>
      <c r="D137" s="121" t="s">
        <v>74</v>
      </c>
      <c r="E137" s="122" t="s">
        <v>82</v>
      </c>
      <c r="F137" s="122" t="s">
        <v>266</v>
      </c>
      <c r="I137" s="123"/>
      <c r="J137" s="124">
        <f>BK137</f>
        <v>0</v>
      </c>
      <c r="L137" s="120"/>
      <c r="M137" s="125"/>
      <c r="P137" s="126">
        <f>SUM(P138:P184)</f>
        <v>0</v>
      </c>
      <c r="R137" s="126">
        <f>SUM(R138:R184)</f>
        <v>0</v>
      </c>
      <c r="T137" s="127">
        <f>SUM(T138:T184)</f>
        <v>0</v>
      </c>
      <c r="AR137" s="121" t="s">
        <v>82</v>
      </c>
      <c r="AT137" s="128" t="s">
        <v>74</v>
      </c>
      <c r="AU137" s="128" t="s">
        <v>75</v>
      </c>
      <c r="AY137" s="121" t="s">
        <v>247</v>
      </c>
      <c r="BK137" s="129">
        <f>SUM(BK138:BK184)</f>
        <v>0</v>
      </c>
    </row>
    <row r="138" spans="2:65" s="1" customFormat="1" ht="24.2" customHeight="1">
      <c r="B138" s="130"/>
      <c r="C138" s="131" t="s">
        <v>84</v>
      </c>
      <c r="D138" s="131" t="s">
        <v>248</v>
      </c>
      <c r="E138" s="132" t="s">
        <v>3347</v>
      </c>
      <c r="F138" s="133" t="s">
        <v>1945</v>
      </c>
      <c r="G138" s="134" t="s">
        <v>269</v>
      </c>
      <c r="H138" s="135">
        <v>13.183</v>
      </c>
      <c r="I138" s="136"/>
      <c r="J138" s="137">
        <f>ROUND(I138*H138,2)</f>
        <v>0</v>
      </c>
      <c r="K138" s="133" t="s">
        <v>1577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3547</v>
      </c>
    </row>
    <row r="139" spans="2:65" s="1" customFormat="1">
      <c r="B139" s="32"/>
      <c r="D139" s="144" t="s">
        <v>253</v>
      </c>
      <c r="F139" s="145" t="s">
        <v>2992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" customFormat="1" ht="204.75">
      <c r="B140" s="32"/>
      <c r="D140" s="144" t="s">
        <v>1580</v>
      </c>
      <c r="F140" s="166" t="s">
        <v>2993</v>
      </c>
      <c r="I140" s="146"/>
      <c r="L140" s="32"/>
      <c r="M140" s="147"/>
      <c r="T140" s="55"/>
      <c r="AT140" s="17" t="s">
        <v>1580</v>
      </c>
      <c r="AU140" s="17" t="s">
        <v>82</v>
      </c>
    </row>
    <row r="141" spans="2:65" s="12" customFormat="1">
      <c r="B141" s="155"/>
      <c r="D141" s="144" t="s">
        <v>255</v>
      </c>
      <c r="E141" s="156" t="s">
        <v>1</v>
      </c>
      <c r="F141" s="157" t="s">
        <v>3327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</row>
    <row r="142" spans="2:65" s="11" customFormat="1">
      <c r="B142" s="148"/>
      <c r="D142" s="144" t="s">
        <v>255</v>
      </c>
      <c r="E142" s="149" t="s">
        <v>529</v>
      </c>
      <c r="F142" s="150" t="s">
        <v>3548</v>
      </c>
      <c r="H142" s="151">
        <v>17.856000000000002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75</v>
      </c>
      <c r="AY142" s="149" t="s">
        <v>247</v>
      </c>
    </row>
    <row r="143" spans="2:65" s="11" customFormat="1">
      <c r="B143" s="148"/>
      <c r="D143" s="144" t="s">
        <v>255</v>
      </c>
      <c r="E143" s="149" t="s">
        <v>280</v>
      </c>
      <c r="F143" s="150" t="s">
        <v>3549</v>
      </c>
      <c r="H143" s="151">
        <v>-4.673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75</v>
      </c>
      <c r="AY143" s="149" t="s">
        <v>247</v>
      </c>
    </row>
    <row r="144" spans="2:65" s="11" customFormat="1">
      <c r="B144" s="148"/>
      <c r="D144" s="144" t="s">
        <v>255</v>
      </c>
      <c r="E144" s="149" t="s">
        <v>726</v>
      </c>
      <c r="F144" s="150" t="s">
        <v>1861</v>
      </c>
      <c r="H144" s="151">
        <v>13.183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24.2" customHeight="1">
      <c r="B145" s="130"/>
      <c r="C145" s="131" t="s">
        <v>91</v>
      </c>
      <c r="D145" s="131" t="s">
        <v>248</v>
      </c>
      <c r="E145" s="132" t="s">
        <v>283</v>
      </c>
      <c r="F145" s="133" t="s">
        <v>284</v>
      </c>
      <c r="G145" s="134" t="s">
        <v>269</v>
      </c>
      <c r="H145" s="135">
        <v>265.20499999999998</v>
      </c>
      <c r="I145" s="136"/>
      <c r="J145" s="137">
        <f>ROUND(I145*H145,2)</f>
        <v>0</v>
      </c>
      <c r="K145" s="133" t="s">
        <v>1577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3550</v>
      </c>
    </row>
    <row r="146" spans="2:65" s="1" customFormat="1">
      <c r="B146" s="32"/>
      <c r="D146" s="144" t="s">
        <v>253</v>
      </c>
      <c r="F146" s="145" t="s">
        <v>1602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" customFormat="1" ht="136.5">
      <c r="B147" s="32"/>
      <c r="D147" s="144" t="s">
        <v>1580</v>
      </c>
      <c r="F147" s="166" t="s">
        <v>1603</v>
      </c>
      <c r="I147" s="146"/>
      <c r="L147" s="32"/>
      <c r="M147" s="147"/>
      <c r="T147" s="55"/>
      <c r="AT147" s="17" t="s">
        <v>1580</v>
      </c>
      <c r="AU147" s="17" t="s">
        <v>82</v>
      </c>
    </row>
    <row r="148" spans="2:65" s="12" customFormat="1">
      <c r="B148" s="155"/>
      <c r="D148" s="144" t="s">
        <v>255</v>
      </c>
      <c r="E148" s="156" t="s">
        <v>1</v>
      </c>
      <c r="F148" s="157" t="s">
        <v>1604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1" customFormat="1">
      <c r="B149" s="148"/>
      <c r="D149" s="144" t="s">
        <v>255</v>
      </c>
      <c r="E149" s="149" t="s">
        <v>463</v>
      </c>
      <c r="F149" s="150" t="s">
        <v>3542</v>
      </c>
      <c r="H149" s="151">
        <v>265.20499999999998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82</v>
      </c>
      <c r="AY149" s="149" t="s">
        <v>247</v>
      </c>
    </row>
    <row r="150" spans="2:65" s="1" customFormat="1" ht="21.75" customHeight="1">
      <c r="B150" s="130"/>
      <c r="C150" s="131" t="s">
        <v>96</v>
      </c>
      <c r="D150" s="131" t="s">
        <v>248</v>
      </c>
      <c r="E150" s="132" t="s">
        <v>1605</v>
      </c>
      <c r="F150" s="133" t="s">
        <v>1606</v>
      </c>
      <c r="G150" s="134" t="s">
        <v>269</v>
      </c>
      <c r="H150" s="135">
        <v>181.98</v>
      </c>
      <c r="I150" s="136"/>
      <c r="J150" s="137">
        <f>ROUND(I150*H150,2)</f>
        <v>0</v>
      </c>
      <c r="K150" s="133" t="s">
        <v>1577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3551</v>
      </c>
    </row>
    <row r="151" spans="2:65" s="1" customFormat="1">
      <c r="B151" s="32"/>
      <c r="D151" s="144" t="s">
        <v>253</v>
      </c>
      <c r="F151" s="145" t="s">
        <v>1608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" customFormat="1" ht="165.75">
      <c r="B152" s="32"/>
      <c r="D152" s="144" t="s">
        <v>1580</v>
      </c>
      <c r="F152" s="166" t="s">
        <v>1609</v>
      </c>
      <c r="I152" s="146"/>
      <c r="L152" s="32"/>
      <c r="M152" s="147"/>
      <c r="T152" s="55"/>
      <c r="AT152" s="17" t="s">
        <v>1580</v>
      </c>
      <c r="AU152" s="17" t="s">
        <v>82</v>
      </c>
    </row>
    <row r="153" spans="2:65" s="12" customFormat="1">
      <c r="B153" s="155"/>
      <c r="D153" s="144" t="s">
        <v>255</v>
      </c>
      <c r="E153" s="156" t="s">
        <v>1</v>
      </c>
      <c r="F153" s="157" t="s">
        <v>3327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2" customFormat="1">
      <c r="B154" s="155"/>
      <c r="D154" s="144" t="s">
        <v>255</v>
      </c>
      <c r="E154" s="156" t="s">
        <v>1</v>
      </c>
      <c r="F154" s="157" t="s">
        <v>3552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523</v>
      </c>
      <c r="F155" s="150" t="s">
        <v>3553</v>
      </c>
      <c r="H155" s="151">
        <v>106.14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75</v>
      </c>
      <c r="AY155" s="149" t="s">
        <v>247</v>
      </c>
    </row>
    <row r="156" spans="2:65" s="11" customFormat="1">
      <c r="B156" s="148"/>
      <c r="D156" s="144" t="s">
        <v>255</v>
      </c>
      <c r="E156" s="149" t="s">
        <v>273</v>
      </c>
      <c r="F156" s="150" t="s">
        <v>3554</v>
      </c>
      <c r="H156" s="151">
        <v>39.479999999999997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75</v>
      </c>
      <c r="AY156" s="149" t="s">
        <v>247</v>
      </c>
    </row>
    <row r="157" spans="2:65" s="12" customFormat="1">
      <c r="B157" s="155"/>
      <c r="D157" s="144" t="s">
        <v>255</v>
      </c>
      <c r="E157" s="156" t="s">
        <v>1</v>
      </c>
      <c r="F157" s="157" t="s">
        <v>3555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1" customFormat="1">
      <c r="B158" s="148"/>
      <c r="D158" s="144" t="s">
        <v>255</v>
      </c>
      <c r="E158" s="149" t="s">
        <v>541</v>
      </c>
      <c r="F158" s="150" t="s">
        <v>3556</v>
      </c>
      <c r="H158" s="151">
        <v>36.36</v>
      </c>
      <c r="I158" s="152"/>
      <c r="L158" s="148"/>
      <c r="M158" s="153"/>
      <c r="T158" s="154"/>
      <c r="AT158" s="149" t="s">
        <v>255</v>
      </c>
      <c r="AU158" s="149" t="s">
        <v>82</v>
      </c>
      <c r="AV158" s="11" t="s">
        <v>84</v>
      </c>
      <c r="AW158" s="11" t="s">
        <v>32</v>
      </c>
      <c r="AX158" s="11" t="s">
        <v>75</v>
      </c>
      <c r="AY158" s="149" t="s">
        <v>247</v>
      </c>
    </row>
    <row r="159" spans="2:65" s="11" customFormat="1">
      <c r="B159" s="148"/>
      <c r="D159" s="144" t="s">
        <v>255</v>
      </c>
      <c r="E159" s="149" t="s">
        <v>767</v>
      </c>
      <c r="F159" s="150" t="s">
        <v>3557</v>
      </c>
      <c r="H159" s="151">
        <v>181.98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24.2" customHeight="1">
      <c r="B160" s="130"/>
      <c r="C160" s="131" t="s">
        <v>282</v>
      </c>
      <c r="D160" s="131" t="s">
        <v>248</v>
      </c>
      <c r="E160" s="132" t="s">
        <v>1585</v>
      </c>
      <c r="F160" s="133" t="s">
        <v>1586</v>
      </c>
      <c r="G160" s="134" t="s">
        <v>269</v>
      </c>
      <c r="H160" s="135">
        <v>265.20499999999998</v>
      </c>
      <c r="I160" s="136"/>
      <c r="J160" s="137">
        <f>ROUND(I160*H160,2)</f>
        <v>0</v>
      </c>
      <c r="K160" s="133" t="s">
        <v>1577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3558</v>
      </c>
    </row>
    <row r="161" spans="2:65" s="1" customFormat="1" ht="68.25">
      <c r="B161" s="32"/>
      <c r="D161" s="144" t="s">
        <v>253</v>
      </c>
      <c r="F161" s="145" t="s">
        <v>3559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" customFormat="1" ht="224.25">
      <c r="B162" s="32"/>
      <c r="D162" s="144" t="s">
        <v>1580</v>
      </c>
      <c r="F162" s="166" t="s">
        <v>1589</v>
      </c>
      <c r="I162" s="146"/>
      <c r="L162" s="32"/>
      <c r="M162" s="147"/>
      <c r="T162" s="55"/>
      <c r="AT162" s="17" t="s">
        <v>1580</v>
      </c>
      <c r="AU162" s="17" t="s">
        <v>82</v>
      </c>
    </row>
    <row r="163" spans="2:65" s="12" customFormat="1">
      <c r="B163" s="155"/>
      <c r="D163" s="144" t="s">
        <v>255</v>
      </c>
      <c r="E163" s="156" t="s">
        <v>1</v>
      </c>
      <c r="F163" s="157" t="s">
        <v>3327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2" customFormat="1" ht="22.5">
      <c r="B164" s="155"/>
      <c r="D164" s="144" t="s">
        <v>255</v>
      </c>
      <c r="E164" s="156" t="s">
        <v>1</v>
      </c>
      <c r="F164" s="157" t="s">
        <v>1591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</row>
    <row r="165" spans="2:65" s="12" customFormat="1">
      <c r="B165" s="155"/>
      <c r="D165" s="144" t="s">
        <v>255</v>
      </c>
      <c r="E165" s="156" t="s">
        <v>1</v>
      </c>
      <c r="F165" s="157" t="s">
        <v>3560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1" customFormat="1">
      <c r="B166" s="148"/>
      <c r="D166" s="144" t="s">
        <v>255</v>
      </c>
      <c r="E166" s="149" t="s">
        <v>457</v>
      </c>
      <c r="F166" s="150" t="s">
        <v>3561</v>
      </c>
      <c r="H166" s="151">
        <v>113.21599999999999</v>
      </c>
      <c r="I166" s="152"/>
      <c r="L166" s="148"/>
      <c r="M166" s="153"/>
      <c r="T166" s="154"/>
      <c r="AT166" s="149" t="s">
        <v>255</v>
      </c>
      <c r="AU166" s="149" t="s">
        <v>82</v>
      </c>
      <c r="AV166" s="11" t="s">
        <v>84</v>
      </c>
      <c r="AW166" s="11" t="s">
        <v>32</v>
      </c>
      <c r="AX166" s="11" t="s">
        <v>75</v>
      </c>
      <c r="AY166" s="149" t="s">
        <v>247</v>
      </c>
    </row>
    <row r="167" spans="2:65" s="11" customFormat="1">
      <c r="B167" s="148"/>
      <c r="D167" s="144" t="s">
        <v>255</v>
      </c>
      <c r="E167" s="149" t="s">
        <v>1536</v>
      </c>
      <c r="F167" s="150" t="s">
        <v>3562</v>
      </c>
      <c r="H167" s="151">
        <v>-9.0350000000000001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75</v>
      </c>
      <c r="AY167" s="149" t="s">
        <v>247</v>
      </c>
    </row>
    <row r="168" spans="2:65" s="11" customFormat="1">
      <c r="B168" s="148"/>
      <c r="D168" s="144" t="s">
        <v>255</v>
      </c>
      <c r="E168" s="149" t="s">
        <v>1538</v>
      </c>
      <c r="F168" s="150" t="s">
        <v>3563</v>
      </c>
      <c r="H168" s="151">
        <v>114.304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75</v>
      </c>
      <c r="AY168" s="149" t="s">
        <v>247</v>
      </c>
    </row>
    <row r="169" spans="2:65" s="11" customFormat="1">
      <c r="B169" s="148"/>
      <c r="D169" s="144" t="s">
        <v>255</v>
      </c>
      <c r="E169" s="149" t="s">
        <v>1691</v>
      </c>
      <c r="F169" s="150" t="s">
        <v>3564</v>
      </c>
      <c r="H169" s="151">
        <v>-11.84</v>
      </c>
      <c r="I169" s="152"/>
      <c r="L169" s="148"/>
      <c r="M169" s="153"/>
      <c r="T169" s="154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75</v>
      </c>
      <c r="AY169" s="149" t="s">
        <v>247</v>
      </c>
    </row>
    <row r="170" spans="2:65" s="12" customFormat="1">
      <c r="B170" s="155"/>
      <c r="D170" s="144" t="s">
        <v>255</v>
      </c>
      <c r="E170" s="156" t="s">
        <v>1</v>
      </c>
      <c r="F170" s="157" t="s">
        <v>3565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1818</v>
      </c>
      <c r="F171" s="150" t="s">
        <v>3566</v>
      </c>
      <c r="H171" s="151">
        <v>58.56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</row>
    <row r="172" spans="2:65" s="11" customFormat="1">
      <c r="B172" s="148"/>
      <c r="D172" s="144" t="s">
        <v>255</v>
      </c>
      <c r="E172" s="149" t="s">
        <v>1877</v>
      </c>
      <c r="F172" s="150" t="s">
        <v>3567</v>
      </c>
      <c r="H172" s="151">
        <v>265.20499999999998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82</v>
      </c>
      <c r="AY172" s="149" t="s">
        <v>247</v>
      </c>
    </row>
    <row r="173" spans="2:65" s="1" customFormat="1" ht="16.5" customHeight="1">
      <c r="B173" s="130"/>
      <c r="C173" s="131" t="s">
        <v>288</v>
      </c>
      <c r="D173" s="131" t="s">
        <v>248</v>
      </c>
      <c r="E173" s="132" t="s">
        <v>2425</v>
      </c>
      <c r="F173" s="133" t="s">
        <v>2426</v>
      </c>
      <c r="G173" s="134" t="s">
        <v>269</v>
      </c>
      <c r="H173" s="135">
        <v>72.191999999999993</v>
      </c>
      <c r="I173" s="136"/>
      <c r="J173" s="137">
        <f>ROUND(I173*H173,2)</f>
        <v>0</v>
      </c>
      <c r="K173" s="133" t="s">
        <v>1577</v>
      </c>
      <c r="L173" s="32"/>
      <c r="M173" s="138" t="s">
        <v>1</v>
      </c>
      <c r="N173" s="139" t="s">
        <v>40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96</v>
      </c>
      <c r="AT173" s="142" t="s">
        <v>248</v>
      </c>
      <c r="AU173" s="142" t="s">
        <v>82</v>
      </c>
      <c r="AY173" s="17" t="s">
        <v>247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82</v>
      </c>
      <c r="BK173" s="143">
        <f>ROUND(I173*H173,2)</f>
        <v>0</v>
      </c>
      <c r="BL173" s="17" t="s">
        <v>96</v>
      </c>
      <c r="BM173" s="142" t="s">
        <v>3568</v>
      </c>
    </row>
    <row r="174" spans="2:65" s="1" customFormat="1" ht="19.5">
      <c r="B174" s="32"/>
      <c r="D174" s="144" t="s">
        <v>253</v>
      </c>
      <c r="F174" s="145" t="s">
        <v>2428</v>
      </c>
      <c r="I174" s="146"/>
      <c r="L174" s="32"/>
      <c r="M174" s="147"/>
      <c r="T174" s="55"/>
      <c r="AT174" s="17" t="s">
        <v>253</v>
      </c>
      <c r="AU174" s="17" t="s">
        <v>82</v>
      </c>
    </row>
    <row r="175" spans="2:65" s="1" customFormat="1" ht="165.75">
      <c r="B175" s="32"/>
      <c r="D175" s="144" t="s">
        <v>1580</v>
      </c>
      <c r="F175" s="166" t="s">
        <v>2429</v>
      </c>
      <c r="I175" s="146"/>
      <c r="L175" s="32"/>
      <c r="M175" s="147"/>
      <c r="T175" s="55"/>
      <c r="AT175" s="17" t="s">
        <v>1580</v>
      </c>
      <c r="AU175" s="17" t="s">
        <v>82</v>
      </c>
    </row>
    <row r="176" spans="2:65" s="12" customFormat="1">
      <c r="B176" s="155"/>
      <c r="D176" s="144" t="s">
        <v>255</v>
      </c>
      <c r="E176" s="156" t="s">
        <v>1</v>
      </c>
      <c r="F176" s="157" t="s">
        <v>3327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</row>
    <row r="177" spans="2:65" s="12" customFormat="1">
      <c r="B177" s="155"/>
      <c r="D177" s="144" t="s">
        <v>255</v>
      </c>
      <c r="E177" s="156" t="s">
        <v>1</v>
      </c>
      <c r="F177" s="157" t="s">
        <v>3569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1" customFormat="1">
      <c r="B178" s="148"/>
      <c r="D178" s="144" t="s">
        <v>255</v>
      </c>
      <c r="E178" s="149" t="s">
        <v>286</v>
      </c>
      <c r="F178" s="150" t="s">
        <v>3570</v>
      </c>
      <c r="H178" s="151">
        <v>72.191999999999993</v>
      </c>
      <c r="I178" s="152"/>
      <c r="L178" s="148"/>
      <c r="M178" s="153"/>
      <c r="T178" s="154"/>
      <c r="AT178" s="149" t="s">
        <v>255</v>
      </c>
      <c r="AU178" s="149" t="s">
        <v>82</v>
      </c>
      <c r="AV178" s="11" t="s">
        <v>84</v>
      </c>
      <c r="AW178" s="11" t="s">
        <v>32</v>
      </c>
      <c r="AX178" s="11" t="s">
        <v>82</v>
      </c>
      <c r="AY178" s="149" t="s">
        <v>247</v>
      </c>
    </row>
    <row r="179" spans="2:65" s="1" customFormat="1" ht="21.75" customHeight="1">
      <c r="B179" s="130"/>
      <c r="C179" s="131" t="s">
        <v>295</v>
      </c>
      <c r="D179" s="131" t="s">
        <v>248</v>
      </c>
      <c r="E179" s="132" t="s">
        <v>3571</v>
      </c>
      <c r="F179" s="133" t="s">
        <v>3324</v>
      </c>
      <c r="G179" s="134" t="s">
        <v>2027</v>
      </c>
      <c r="H179" s="135">
        <v>2</v>
      </c>
      <c r="I179" s="136"/>
      <c r="J179" s="137">
        <f>ROUND(I179*H179,2)</f>
        <v>0</v>
      </c>
      <c r="K179" s="133" t="s">
        <v>1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3572</v>
      </c>
    </row>
    <row r="180" spans="2:65" s="1" customFormat="1">
      <c r="B180" s="32"/>
      <c r="D180" s="144" t="s">
        <v>253</v>
      </c>
      <c r="F180" s="145" t="s">
        <v>3573</v>
      </c>
      <c r="I180" s="146"/>
      <c r="L180" s="32"/>
      <c r="M180" s="147"/>
      <c r="T180" s="55"/>
      <c r="AT180" s="17" t="s">
        <v>253</v>
      </c>
      <c r="AU180" s="17" t="s">
        <v>82</v>
      </c>
    </row>
    <row r="181" spans="2:65" s="12" customFormat="1">
      <c r="B181" s="155"/>
      <c r="D181" s="144" t="s">
        <v>255</v>
      </c>
      <c r="E181" s="156" t="s">
        <v>1</v>
      </c>
      <c r="F181" s="157" t="s">
        <v>3574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</row>
    <row r="182" spans="2:65" s="11" customFormat="1">
      <c r="B182" s="148"/>
      <c r="D182" s="144" t="s">
        <v>255</v>
      </c>
      <c r="E182" s="149" t="s">
        <v>264</v>
      </c>
      <c r="F182" s="150" t="s">
        <v>3575</v>
      </c>
      <c r="H182" s="151">
        <v>1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75</v>
      </c>
      <c r="AY182" s="149" t="s">
        <v>247</v>
      </c>
    </row>
    <row r="183" spans="2:65" s="11" customFormat="1">
      <c r="B183" s="148"/>
      <c r="D183" s="144" t="s">
        <v>255</v>
      </c>
      <c r="E183" s="149" t="s">
        <v>1533</v>
      </c>
      <c r="F183" s="150" t="s">
        <v>3576</v>
      </c>
      <c r="H183" s="151">
        <v>1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75</v>
      </c>
      <c r="AY183" s="149" t="s">
        <v>247</v>
      </c>
    </row>
    <row r="184" spans="2:65" s="11" customFormat="1">
      <c r="B184" s="148"/>
      <c r="D184" s="144" t="s">
        <v>255</v>
      </c>
      <c r="E184" s="149" t="s">
        <v>1534</v>
      </c>
      <c r="F184" s="150" t="s">
        <v>3577</v>
      </c>
      <c r="H184" s="151">
        <v>2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82</v>
      </c>
      <c r="AY184" s="149" t="s">
        <v>247</v>
      </c>
    </row>
    <row r="185" spans="2:65" s="10" customFormat="1" ht="25.9" customHeight="1">
      <c r="B185" s="120"/>
      <c r="D185" s="121" t="s">
        <v>74</v>
      </c>
      <c r="E185" s="122" t="s">
        <v>96</v>
      </c>
      <c r="F185" s="122" t="s">
        <v>948</v>
      </c>
      <c r="I185" s="123"/>
      <c r="J185" s="124">
        <f>BK185</f>
        <v>0</v>
      </c>
      <c r="L185" s="120"/>
      <c r="M185" s="125"/>
      <c r="P185" s="126">
        <f>SUM(P186:P190)</f>
        <v>0</v>
      </c>
      <c r="R185" s="126">
        <f>SUM(R186:R190)</f>
        <v>0</v>
      </c>
      <c r="T185" s="127">
        <f>SUM(T186:T190)</f>
        <v>0</v>
      </c>
      <c r="AR185" s="121" t="s">
        <v>82</v>
      </c>
      <c r="AT185" s="128" t="s">
        <v>74</v>
      </c>
      <c r="AU185" s="128" t="s">
        <v>75</v>
      </c>
      <c r="AY185" s="121" t="s">
        <v>247</v>
      </c>
      <c r="BK185" s="129">
        <f>SUM(BK186:BK190)</f>
        <v>0</v>
      </c>
    </row>
    <row r="186" spans="2:65" s="1" customFormat="1" ht="24.2" customHeight="1">
      <c r="B186" s="130"/>
      <c r="C186" s="131" t="s">
        <v>305</v>
      </c>
      <c r="D186" s="131" t="s">
        <v>248</v>
      </c>
      <c r="E186" s="132" t="s">
        <v>3009</v>
      </c>
      <c r="F186" s="133" t="s">
        <v>1656</v>
      </c>
      <c r="G186" s="134" t="s">
        <v>269</v>
      </c>
      <c r="H186" s="135">
        <v>1.92</v>
      </c>
      <c r="I186" s="136"/>
      <c r="J186" s="137">
        <f>ROUND(I186*H186,2)</f>
        <v>0</v>
      </c>
      <c r="K186" s="133" t="s">
        <v>1577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3578</v>
      </c>
    </row>
    <row r="187" spans="2:65" s="1" customFormat="1">
      <c r="B187" s="32"/>
      <c r="D187" s="144" t="s">
        <v>253</v>
      </c>
      <c r="F187" s="145" t="s">
        <v>3011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" customFormat="1" ht="48.75">
      <c r="B188" s="32"/>
      <c r="D188" s="144" t="s">
        <v>1580</v>
      </c>
      <c r="F188" s="166" t="s">
        <v>3012</v>
      </c>
      <c r="I188" s="146"/>
      <c r="L188" s="32"/>
      <c r="M188" s="147"/>
      <c r="T188" s="55"/>
      <c r="AT188" s="17" t="s">
        <v>1580</v>
      </c>
      <c r="AU188" s="17" t="s">
        <v>82</v>
      </c>
    </row>
    <row r="189" spans="2:65" s="12" customFormat="1">
      <c r="B189" s="155"/>
      <c r="D189" s="144" t="s">
        <v>255</v>
      </c>
      <c r="E189" s="156" t="s">
        <v>1</v>
      </c>
      <c r="F189" s="157" t="s">
        <v>3327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</row>
    <row r="190" spans="2:65" s="11" customFormat="1">
      <c r="B190" s="148"/>
      <c r="D190" s="144" t="s">
        <v>255</v>
      </c>
      <c r="E190" s="149" t="s">
        <v>1282</v>
      </c>
      <c r="F190" s="150" t="s">
        <v>3579</v>
      </c>
      <c r="H190" s="151">
        <v>1.92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82</v>
      </c>
      <c r="AY190" s="149" t="s">
        <v>247</v>
      </c>
    </row>
    <row r="191" spans="2:65" s="10" customFormat="1" ht="25.9" customHeight="1">
      <c r="B191" s="120"/>
      <c r="D191" s="121" t="s">
        <v>74</v>
      </c>
      <c r="E191" s="122" t="s">
        <v>305</v>
      </c>
      <c r="F191" s="122" t="s">
        <v>359</v>
      </c>
      <c r="I191" s="123"/>
      <c r="J191" s="124">
        <f>BK191</f>
        <v>0</v>
      </c>
      <c r="L191" s="120"/>
      <c r="M191" s="125"/>
      <c r="P191" s="126">
        <f>SUM(P192:P245)</f>
        <v>0</v>
      </c>
      <c r="R191" s="126">
        <f>SUM(R192:R245)</f>
        <v>0</v>
      </c>
      <c r="T191" s="127">
        <f>SUM(T192:T245)</f>
        <v>0</v>
      </c>
      <c r="AR191" s="121" t="s">
        <v>82</v>
      </c>
      <c r="AT191" s="128" t="s">
        <v>74</v>
      </c>
      <c r="AU191" s="128" t="s">
        <v>75</v>
      </c>
      <c r="AY191" s="121" t="s">
        <v>247</v>
      </c>
      <c r="BK191" s="129">
        <f>SUM(BK192:BK245)</f>
        <v>0</v>
      </c>
    </row>
    <row r="192" spans="2:65" s="1" customFormat="1" ht="16.5" customHeight="1">
      <c r="B192" s="130"/>
      <c r="C192" s="131" t="s">
        <v>315</v>
      </c>
      <c r="D192" s="131" t="s">
        <v>248</v>
      </c>
      <c r="E192" s="132" t="s">
        <v>3580</v>
      </c>
      <c r="F192" s="133" t="s">
        <v>866</v>
      </c>
      <c r="G192" s="134" t="s">
        <v>363</v>
      </c>
      <c r="H192" s="135">
        <v>1</v>
      </c>
      <c r="I192" s="136"/>
      <c r="J192" s="137">
        <f>ROUND(I192*H192,2)</f>
        <v>0</v>
      </c>
      <c r="K192" s="133" t="s">
        <v>1577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3581</v>
      </c>
    </row>
    <row r="193" spans="2:65" s="1" customFormat="1" ht="97.5">
      <c r="B193" s="32"/>
      <c r="D193" s="144" t="s">
        <v>253</v>
      </c>
      <c r="F193" s="145" t="s">
        <v>3582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" customFormat="1" ht="39">
      <c r="B194" s="32"/>
      <c r="D194" s="144" t="s">
        <v>1580</v>
      </c>
      <c r="F194" s="166" t="s">
        <v>3583</v>
      </c>
      <c r="I194" s="146"/>
      <c r="L194" s="32"/>
      <c r="M194" s="147"/>
      <c r="T194" s="55"/>
      <c r="AT194" s="17" t="s">
        <v>1580</v>
      </c>
      <c r="AU194" s="17" t="s">
        <v>82</v>
      </c>
    </row>
    <row r="195" spans="2:65" s="12" customFormat="1">
      <c r="B195" s="155"/>
      <c r="D195" s="144" t="s">
        <v>255</v>
      </c>
      <c r="E195" s="156" t="s">
        <v>1</v>
      </c>
      <c r="F195" s="157" t="s">
        <v>3574</v>
      </c>
      <c r="H195" s="156" t="s">
        <v>1</v>
      </c>
      <c r="I195" s="158"/>
      <c r="L195" s="155"/>
      <c r="M195" s="159"/>
      <c r="T195" s="160"/>
      <c r="AT195" s="156" t="s">
        <v>255</v>
      </c>
      <c r="AU195" s="156" t="s">
        <v>82</v>
      </c>
      <c r="AV195" s="12" t="s">
        <v>82</v>
      </c>
      <c r="AW195" s="12" t="s">
        <v>32</v>
      </c>
      <c r="AX195" s="12" t="s">
        <v>75</v>
      </c>
      <c r="AY195" s="156" t="s">
        <v>247</v>
      </c>
    </row>
    <row r="196" spans="2:65" s="11" customFormat="1">
      <c r="B196" s="148"/>
      <c r="D196" s="144" t="s">
        <v>255</v>
      </c>
      <c r="E196" s="149" t="s">
        <v>486</v>
      </c>
      <c r="F196" s="150" t="s">
        <v>3584</v>
      </c>
      <c r="H196" s="151">
        <v>1</v>
      </c>
      <c r="I196" s="152"/>
      <c r="L196" s="148"/>
      <c r="M196" s="153"/>
      <c r="T196" s="154"/>
      <c r="AT196" s="149" t="s">
        <v>255</v>
      </c>
      <c r="AU196" s="149" t="s">
        <v>82</v>
      </c>
      <c r="AV196" s="11" t="s">
        <v>84</v>
      </c>
      <c r="AW196" s="11" t="s">
        <v>32</v>
      </c>
      <c r="AX196" s="11" t="s">
        <v>82</v>
      </c>
      <c r="AY196" s="149" t="s">
        <v>247</v>
      </c>
    </row>
    <row r="197" spans="2:65" s="1" customFormat="1" ht="16.5" customHeight="1">
      <c r="B197" s="130"/>
      <c r="C197" s="131" t="s">
        <v>322</v>
      </c>
      <c r="D197" s="131" t="s">
        <v>248</v>
      </c>
      <c r="E197" s="132" t="s">
        <v>3585</v>
      </c>
      <c r="F197" s="133" t="s">
        <v>866</v>
      </c>
      <c r="G197" s="134" t="s">
        <v>363</v>
      </c>
      <c r="H197" s="135">
        <v>3</v>
      </c>
      <c r="I197" s="136"/>
      <c r="J197" s="137">
        <f>ROUND(I197*H197,2)</f>
        <v>0</v>
      </c>
      <c r="K197" s="133" t="s">
        <v>2022</v>
      </c>
      <c r="L197" s="32"/>
      <c r="M197" s="138" t="s">
        <v>1</v>
      </c>
      <c r="N197" s="139" t="s">
        <v>40</v>
      </c>
      <c r="P197" s="140">
        <f>O197*H197</f>
        <v>0</v>
      </c>
      <c r="Q197" s="140">
        <v>0</v>
      </c>
      <c r="R197" s="140">
        <f>Q197*H197</f>
        <v>0</v>
      </c>
      <c r="S197" s="140">
        <v>0</v>
      </c>
      <c r="T197" s="141">
        <f>S197*H197</f>
        <v>0</v>
      </c>
      <c r="AR197" s="142" t="s">
        <v>96</v>
      </c>
      <c r="AT197" s="142" t="s">
        <v>248</v>
      </c>
      <c r="AU197" s="142" t="s">
        <v>82</v>
      </c>
      <c r="AY197" s="17" t="s">
        <v>247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82</v>
      </c>
      <c r="BK197" s="143">
        <f>ROUND(I197*H197,2)</f>
        <v>0</v>
      </c>
      <c r="BL197" s="17" t="s">
        <v>96</v>
      </c>
      <c r="BM197" s="142" t="s">
        <v>3586</v>
      </c>
    </row>
    <row r="198" spans="2:65" s="1" customFormat="1" ht="58.5">
      <c r="B198" s="32"/>
      <c r="D198" s="144" t="s">
        <v>253</v>
      </c>
      <c r="F198" s="145" t="s">
        <v>3587</v>
      </c>
      <c r="I198" s="146"/>
      <c r="L198" s="32"/>
      <c r="M198" s="147"/>
      <c r="T198" s="55"/>
      <c r="AT198" s="17" t="s">
        <v>253</v>
      </c>
      <c r="AU198" s="17" t="s">
        <v>82</v>
      </c>
    </row>
    <row r="199" spans="2:65" s="1" customFormat="1" ht="39">
      <c r="B199" s="32"/>
      <c r="D199" s="144" t="s">
        <v>1580</v>
      </c>
      <c r="F199" s="166" t="s">
        <v>3583</v>
      </c>
      <c r="I199" s="146"/>
      <c r="L199" s="32"/>
      <c r="M199" s="147"/>
      <c r="T199" s="55"/>
      <c r="AT199" s="17" t="s">
        <v>1580</v>
      </c>
      <c r="AU199" s="17" t="s">
        <v>82</v>
      </c>
    </row>
    <row r="200" spans="2:65" s="12" customFormat="1">
      <c r="B200" s="155"/>
      <c r="D200" s="144" t="s">
        <v>255</v>
      </c>
      <c r="E200" s="156" t="s">
        <v>1</v>
      </c>
      <c r="F200" s="157" t="s">
        <v>3574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</row>
    <row r="201" spans="2:65" s="11" customFormat="1">
      <c r="B201" s="148"/>
      <c r="D201" s="144" t="s">
        <v>255</v>
      </c>
      <c r="E201" s="149" t="s">
        <v>589</v>
      </c>
      <c r="F201" s="150" t="s">
        <v>3588</v>
      </c>
      <c r="H201" s="151">
        <v>3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82</v>
      </c>
      <c r="AY201" s="149" t="s">
        <v>247</v>
      </c>
    </row>
    <row r="202" spans="2:65" s="1" customFormat="1" ht="33" customHeight="1">
      <c r="B202" s="130"/>
      <c r="C202" s="131" t="s">
        <v>328</v>
      </c>
      <c r="D202" s="131" t="s">
        <v>248</v>
      </c>
      <c r="E202" s="132" t="s">
        <v>1707</v>
      </c>
      <c r="F202" s="133" t="s">
        <v>3589</v>
      </c>
      <c r="G202" s="134" t="s">
        <v>363</v>
      </c>
      <c r="H202" s="135">
        <v>1</v>
      </c>
      <c r="I202" s="136"/>
      <c r="J202" s="137">
        <f>ROUND(I202*H202,2)</f>
        <v>0</v>
      </c>
      <c r="K202" s="133" t="s">
        <v>1</v>
      </c>
      <c r="L202" s="32"/>
      <c r="M202" s="138" t="s">
        <v>1</v>
      </c>
      <c r="N202" s="139" t="s">
        <v>40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96</v>
      </c>
      <c r="AT202" s="142" t="s">
        <v>248</v>
      </c>
      <c r="AU202" s="142" t="s">
        <v>82</v>
      </c>
      <c r="AY202" s="17" t="s">
        <v>247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82</v>
      </c>
      <c r="BK202" s="143">
        <f>ROUND(I202*H202,2)</f>
        <v>0</v>
      </c>
      <c r="BL202" s="17" t="s">
        <v>96</v>
      </c>
      <c r="BM202" s="142" t="s">
        <v>3590</v>
      </c>
    </row>
    <row r="203" spans="2:65" s="1" customFormat="1" ht="39">
      <c r="B203" s="32"/>
      <c r="D203" s="144" t="s">
        <v>253</v>
      </c>
      <c r="F203" s="145" t="s">
        <v>3591</v>
      </c>
      <c r="I203" s="146"/>
      <c r="L203" s="32"/>
      <c r="M203" s="147"/>
      <c r="T203" s="55"/>
      <c r="AT203" s="17" t="s">
        <v>253</v>
      </c>
      <c r="AU203" s="17" t="s">
        <v>82</v>
      </c>
    </row>
    <row r="204" spans="2:65" s="1" customFormat="1" ht="39">
      <c r="B204" s="32"/>
      <c r="D204" s="144" t="s">
        <v>1580</v>
      </c>
      <c r="F204" s="166" t="s">
        <v>3583</v>
      </c>
      <c r="I204" s="146"/>
      <c r="L204" s="32"/>
      <c r="M204" s="147"/>
      <c r="T204" s="55"/>
      <c r="AT204" s="17" t="s">
        <v>1580</v>
      </c>
      <c r="AU204" s="17" t="s">
        <v>82</v>
      </c>
    </row>
    <row r="205" spans="2:65" s="12" customFormat="1">
      <c r="B205" s="155"/>
      <c r="D205" s="144" t="s">
        <v>255</v>
      </c>
      <c r="E205" s="156" t="s">
        <v>1</v>
      </c>
      <c r="F205" s="157" t="s">
        <v>3592</v>
      </c>
      <c r="H205" s="156" t="s">
        <v>1</v>
      </c>
      <c r="I205" s="158"/>
      <c r="L205" s="155"/>
      <c r="M205" s="159"/>
      <c r="T205" s="160"/>
      <c r="AT205" s="156" t="s">
        <v>255</v>
      </c>
      <c r="AU205" s="156" t="s">
        <v>82</v>
      </c>
      <c r="AV205" s="12" t="s">
        <v>82</v>
      </c>
      <c r="AW205" s="12" t="s">
        <v>32</v>
      </c>
      <c r="AX205" s="12" t="s">
        <v>75</v>
      </c>
      <c r="AY205" s="156" t="s">
        <v>247</v>
      </c>
    </row>
    <row r="206" spans="2:65" s="11" customFormat="1">
      <c r="B206" s="148"/>
      <c r="D206" s="144" t="s">
        <v>255</v>
      </c>
      <c r="E206" s="149" t="s">
        <v>577</v>
      </c>
      <c r="F206" s="150" t="s">
        <v>82</v>
      </c>
      <c r="H206" s="151">
        <v>1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</row>
    <row r="207" spans="2:65" s="1" customFormat="1" ht="16.5" customHeight="1">
      <c r="B207" s="130"/>
      <c r="C207" s="131" t="s">
        <v>335</v>
      </c>
      <c r="D207" s="131" t="s">
        <v>248</v>
      </c>
      <c r="E207" s="132" t="s">
        <v>3593</v>
      </c>
      <c r="F207" s="133" t="s">
        <v>3594</v>
      </c>
      <c r="G207" s="134" t="s">
        <v>363</v>
      </c>
      <c r="H207" s="135">
        <v>1</v>
      </c>
      <c r="I207" s="136"/>
      <c r="J207" s="137">
        <f>ROUND(I207*H207,2)</f>
        <v>0</v>
      </c>
      <c r="K207" s="133" t="s">
        <v>1577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96</v>
      </c>
      <c r="AT207" s="142" t="s">
        <v>248</v>
      </c>
      <c r="AU207" s="142" t="s">
        <v>82</v>
      </c>
      <c r="AY207" s="17" t="s">
        <v>247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96</v>
      </c>
      <c r="BM207" s="142" t="s">
        <v>3595</v>
      </c>
    </row>
    <row r="208" spans="2:65" s="1" customFormat="1" ht="39">
      <c r="B208" s="32"/>
      <c r="D208" s="144" t="s">
        <v>253</v>
      </c>
      <c r="F208" s="145" t="s">
        <v>3596</v>
      </c>
      <c r="I208" s="146"/>
      <c r="L208" s="32"/>
      <c r="M208" s="147"/>
      <c r="T208" s="55"/>
      <c r="AT208" s="17" t="s">
        <v>253</v>
      </c>
      <c r="AU208" s="17" t="s">
        <v>82</v>
      </c>
    </row>
    <row r="209" spans="2:65" s="1" customFormat="1" ht="19.5">
      <c r="B209" s="32"/>
      <c r="D209" s="144" t="s">
        <v>1580</v>
      </c>
      <c r="F209" s="166" t="s">
        <v>2631</v>
      </c>
      <c r="I209" s="146"/>
      <c r="L209" s="32"/>
      <c r="M209" s="147"/>
      <c r="T209" s="55"/>
      <c r="AT209" s="17" t="s">
        <v>1580</v>
      </c>
      <c r="AU209" s="17" t="s">
        <v>82</v>
      </c>
    </row>
    <row r="210" spans="2:65" s="12" customFormat="1">
      <c r="B210" s="155"/>
      <c r="D210" s="144" t="s">
        <v>255</v>
      </c>
      <c r="E210" s="156" t="s">
        <v>1</v>
      </c>
      <c r="F210" s="157" t="s">
        <v>3574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</row>
    <row r="211" spans="2:65" s="11" customFormat="1">
      <c r="B211" s="148"/>
      <c r="D211" s="144" t="s">
        <v>255</v>
      </c>
      <c r="E211" s="149" t="s">
        <v>492</v>
      </c>
      <c r="F211" s="150" t="s">
        <v>3584</v>
      </c>
      <c r="H211" s="151">
        <v>1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82</v>
      </c>
      <c r="AY211" s="149" t="s">
        <v>247</v>
      </c>
    </row>
    <row r="212" spans="2:65" s="1" customFormat="1" ht="16.5" customHeight="1">
      <c r="B212" s="130"/>
      <c r="C212" s="131" t="s">
        <v>342</v>
      </c>
      <c r="D212" s="131" t="s">
        <v>248</v>
      </c>
      <c r="E212" s="132" t="s">
        <v>3597</v>
      </c>
      <c r="F212" s="133" t="s">
        <v>3594</v>
      </c>
      <c r="G212" s="134" t="s">
        <v>363</v>
      </c>
      <c r="H212" s="135">
        <v>3</v>
      </c>
      <c r="I212" s="136"/>
      <c r="J212" s="137">
        <f>ROUND(I212*H212,2)</f>
        <v>0</v>
      </c>
      <c r="K212" s="133" t="s">
        <v>1577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96</v>
      </c>
      <c r="AT212" s="142" t="s">
        <v>248</v>
      </c>
      <c r="AU212" s="142" t="s">
        <v>82</v>
      </c>
      <c r="AY212" s="17" t="s">
        <v>247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96</v>
      </c>
      <c r="BM212" s="142" t="s">
        <v>3598</v>
      </c>
    </row>
    <row r="213" spans="2:65" s="1" customFormat="1" ht="19.5">
      <c r="B213" s="32"/>
      <c r="D213" s="144" t="s">
        <v>253</v>
      </c>
      <c r="F213" s="145" t="s">
        <v>3599</v>
      </c>
      <c r="I213" s="146"/>
      <c r="L213" s="32"/>
      <c r="M213" s="147"/>
      <c r="T213" s="55"/>
      <c r="AT213" s="17" t="s">
        <v>253</v>
      </c>
      <c r="AU213" s="17" t="s">
        <v>82</v>
      </c>
    </row>
    <row r="214" spans="2:65" s="1" customFormat="1" ht="19.5">
      <c r="B214" s="32"/>
      <c r="D214" s="144" t="s">
        <v>1580</v>
      </c>
      <c r="F214" s="166" t="s">
        <v>2631</v>
      </c>
      <c r="I214" s="146"/>
      <c r="L214" s="32"/>
      <c r="M214" s="147"/>
      <c r="T214" s="55"/>
      <c r="AT214" s="17" t="s">
        <v>1580</v>
      </c>
      <c r="AU214" s="17" t="s">
        <v>82</v>
      </c>
    </row>
    <row r="215" spans="2:65" s="12" customFormat="1">
      <c r="B215" s="155"/>
      <c r="D215" s="144" t="s">
        <v>255</v>
      </c>
      <c r="E215" s="156" t="s">
        <v>1</v>
      </c>
      <c r="F215" s="157" t="s">
        <v>3574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>
      <c r="B216" s="148"/>
      <c r="D216" s="144" t="s">
        <v>255</v>
      </c>
      <c r="E216" s="149" t="s">
        <v>585</v>
      </c>
      <c r="F216" s="150" t="s">
        <v>3588</v>
      </c>
      <c r="H216" s="151">
        <v>3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</row>
    <row r="217" spans="2:65" s="1" customFormat="1" ht="37.9" customHeight="1">
      <c r="B217" s="130"/>
      <c r="C217" s="131" t="s">
        <v>348</v>
      </c>
      <c r="D217" s="131" t="s">
        <v>248</v>
      </c>
      <c r="E217" s="132" t="s">
        <v>3505</v>
      </c>
      <c r="F217" s="133" t="s">
        <v>3600</v>
      </c>
      <c r="G217" s="134" t="s">
        <v>363</v>
      </c>
      <c r="H217" s="135">
        <v>1</v>
      </c>
      <c r="I217" s="136"/>
      <c r="J217" s="137">
        <f>ROUND(I217*H217,2)</f>
        <v>0</v>
      </c>
      <c r="K217" s="133" t="s">
        <v>1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3601</v>
      </c>
    </row>
    <row r="218" spans="2:65" s="1" customFormat="1" ht="39">
      <c r="B218" s="32"/>
      <c r="D218" s="144" t="s">
        <v>253</v>
      </c>
      <c r="F218" s="145" t="s">
        <v>3602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" customFormat="1" ht="29.25">
      <c r="B219" s="32"/>
      <c r="D219" s="144" t="s">
        <v>1580</v>
      </c>
      <c r="F219" s="166" t="s">
        <v>3603</v>
      </c>
      <c r="I219" s="146"/>
      <c r="L219" s="32"/>
      <c r="M219" s="147"/>
      <c r="T219" s="55"/>
      <c r="AT219" s="17" t="s">
        <v>1580</v>
      </c>
      <c r="AU219" s="17" t="s">
        <v>82</v>
      </c>
    </row>
    <row r="220" spans="2:65" s="12" customFormat="1">
      <c r="B220" s="155"/>
      <c r="D220" s="144" t="s">
        <v>255</v>
      </c>
      <c r="E220" s="156" t="s">
        <v>1</v>
      </c>
      <c r="F220" s="157" t="s">
        <v>3574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609</v>
      </c>
      <c r="F221" s="150" t="s">
        <v>82</v>
      </c>
      <c r="H221" s="151">
        <v>1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24.2" customHeight="1">
      <c r="B222" s="130"/>
      <c r="C222" s="131" t="s">
        <v>8</v>
      </c>
      <c r="D222" s="131" t="s">
        <v>248</v>
      </c>
      <c r="E222" s="132" t="s">
        <v>3604</v>
      </c>
      <c r="F222" s="133" t="s">
        <v>3605</v>
      </c>
      <c r="G222" s="134" t="s">
        <v>2027</v>
      </c>
      <c r="H222" s="135">
        <v>4</v>
      </c>
      <c r="I222" s="136"/>
      <c r="J222" s="137">
        <f>ROUND(I222*H222,2)</f>
        <v>0</v>
      </c>
      <c r="K222" s="133" t="s">
        <v>1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3606</v>
      </c>
    </row>
    <row r="223" spans="2:65" s="1" customFormat="1" ht="29.25">
      <c r="B223" s="32"/>
      <c r="D223" s="144" t="s">
        <v>253</v>
      </c>
      <c r="F223" s="145" t="s">
        <v>3607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2" customFormat="1">
      <c r="B224" s="155"/>
      <c r="D224" s="144" t="s">
        <v>255</v>
      </c>
      <c r="E224" s="156" t="s">
        <v>1</v>
      </c>
      <c r="F224" s="157" t="s">
        <v>3574</v>
      </c>
      <c r="H224" s="156" t="s">
        <v>1</v>
      </c>
      <c r="I224" s="158"/>
      <c r="L224" s="155"/>
      <c r="M224" s="159"/>
      <c r="T224" s="160"/>
      <c r="AT224" s="156" t="s">
        <v>255</v>
      </c>
      <c r="AU224" s="156" t="s">
        <v>82</v>
      </c>
      <c r="AV224" s="12" t="s">
        <v>82</v>
      </c>
      <c r="AW224" s="12" t="s">
        <v>32</v>
      </c>
      <c r="AX224" s="12" t="s">
        <v>75</v>
      </c>
      <c r="AY224" s="156" t="s">
        <v>247</v>
      </c>
    </row>
    <row r="225" spans="2:65" s="11" customFormat="1">
      <c r="B225" s="148"/>
      <c r="D225" s="144" t="s">
        <v>255</v>
      </c>
      <c r="E225" s="149" t="s">
        <v>714</v>
      </c>
      <c r="F225" s="150" t="s">
        <v>3608</v>
      </c>
      <c r="H225" s="151">
        <v>2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75</v>
      </c>
      <c r="AY225" s="149" t="s">
        <v>247</v>
      </c>
    </row>
    <row r="226" spans="2:65" s="11" customFormat="1">
      <c r="B226" s="148"/>
      <c r="D226" s="144" t="s">
        <v>255</v>
      </c>
      <c r="E226" s="149" t="s">
        <v>340</v>
      </c>
      <c r="F226" s="150" t="s">
        <v>3609</v>
      </c>
      <c r="H226" s="151">
        <v>2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75</v>
      </c>
      <c r="AY226" s="149" t="s">
        <v>247</v>
      </c>
    </row>
    <row r="227" spans="2:65" s="11" customFormat="1">
      <c r="B227" s="148"/>
      <c r="D227" s="144" t="s">
        <v>255</v>
      </c>
      <c r="E227" s="149" t="s">
        <v>638</v>
      </c>
      <c r="F227" s="150" t="s">
        <v>2903</v>
      </c>
      <c r="H227" s="151">
        <v>4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82</v>
      </c>
      <c r="AY227" s="149" t="s">
        <v>247</v>
      </c>
    </row>
    <row r="228" spans="2:65" s="1" customFormat="1" ht="16.5" customHeight="1">
      <c r="B228" s="130"/>
      <c r="C228" s="131" t="s">
        <v>360</v>
      </c>
      <c r="D228" s="131" t="s">
        <v>248</v>
      </c>
      <c r="E228" s="132" t="s">
        <v>3610</v>
      </c>
      <c r="F228" s="133" t="s">
        <v>3611</v>
      </c>
      <c r="G228" s="134" t="s">
        <v>308</v>
      </c>
      <c r="H228" s="135">
        <v>37.200000000000003</v>
      </c>
      <c r="I228" s="136"/>
      <c r="J228" s="137">
        <f>ROUND(I228*H228,2)</f>
        <v>0</v>
      </c>
      <c r="K228" s="133" t="s">
        <v>1577</v>
      </c>
      <c r="L228" s="32"/>
      <c r="M228" s="138" t="s">
        <v>1</v>
      </c>
      <c r="N228" s="139" t="s">
        <v>40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96</v>
      </c>
      <c r="AT228" s="142" t="s">
        <v>248</v>
      </c>
      <c r="AU228" s="142" t="s">
        <v>82</v>
      </c>
      <c r="AY228" s="17" t="s">
        <v>247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82</v>
      </c>
      <c r="BK228" s="143">
        <f>ROUND(I228*H228,2)</f>
        <v>0</v>
      </c>
      <c r="BL228" s="17" t="s">
        <v>96</v>
      </c>
      <c r="BM228" s="142" t="s">
        <v>3612</v>
      </c>
    </row>
    <row r="229" spans="2:65" s="1" customFormat="1" ht="19.5">
      <c r="B229" s="32"/>
      <c r="D229" s="144" t="s">
        <v>253</v>
      </c>
      <c r="F229" s="145" t="s">
        <v>3613</v>
      </c>
      <c r="I229" s="146"/>
      <c r="L229" s="32"/>
      <c r="M229" s="147"/>
      <c r="T229" s="55"/>
      <c r="AT229" s="17" t="s">
        <v>253</v>
      </c>
      <c r="AU229" s="17" t="s">
        <v>82</v>
      </c>
    </row>
    <row r="230" spans="2:65" s="1" customFormat="1" ht="195">
      <c r="B230" s="32"/>
      <c r="D230" s="144" t="s">
        <v>1580</v>
      </c>
      <c r="F230" s="166" t="s">
        <v>3614</v>
      </c>
      <c r="I230" s="146"/>
      <c r="L230" s="32"/>
      <c r="M230" s="147"/>
      <c r="T230" s="55"/>
      <c r="AT230" s="17" t="s">
        <v>1580</v>
      </c>
      <c r="AU230" s="17" t="s">
        <v>82</v>
      </c>
    </row>
    <row r="231" spans="2:65" s="12" customFormat="1">
      <c r="B231" s="155"/>
      <c r="D231" s="144" t="s">
        <v>255</v>
      </c>
      <c r="E231" s="156" t="s">
        <v>1</v>
      </c>
      <c r="F231" s="157" t="s">
        <v>3574</v>
      </c>
      <c r="H231" s="156" t="s">
        <v>1</v>
      </c>
      <c r="I231" s="158"/>
      <c r="L231" s="155"/>
      <c r="M231" s="159"/>
      <c r="T231" s="160"/>
      <c r="AT231" s="156" t="s">
        <v>255</v>
      </c>
      <c r="AU231" s="156" t="s">
        <v>82</v>
      </c>
      <c r="AV231" s="12" t="s">
        <v>82</v>
      </c>
      <c r="AW231" s="12" t="s">
        <v>32</v>
      </c>
      <c r="AX231" s="12" t="s">
        <v>75</v>
      </c>
      <c r="AY231" s="156" t="s">
        <v>247</v>
      </c>
    </row>
    <row r="232" spans="2:65" s="11" customFormat="1">
      <c r="B232" s="148"/>
      <c r="D232" s="144" t="s">
        <v>255</v>
      </c>
      <c r="E232" s="149" t="s">
        <v>720</v>
      </c>
      <c r="F232" s="150" t="s">
        <v>3615</v>
      </c>
      <c r="H232" s="151">
        <v>13.2</v>
      </c>
      <c r="I232" s="152"/>
      <c r="L232" s="148"/>
      <c r="M232" s="153"/>
      <c r="T232" s="154"/>
      <c r="AT232" s="149" t="s">
        <v>255</v>
      </c>
      <c r="AU232" s="149" t="s">
        <v>82</v>
      </c>
      <c r="AV232" s="11" t="s">
        <v>84</v>
      </c>
      <c r="AW232" s="11" t="s">
        <v>32</v>
      </c>
      <c r="AX232" s="11" t="s">
        <v>75</v>
      </c>
      <c r="AY232" s="149" t="s">
        <v>247</v>
      </c>
    </row>
    <row r="233" spans="2:65" s="12" customFormat="1">
      <c r="B233" s="155"/>
      <c r="D233" s="144" t="s">
        <v>255</v>
      </c>
      <c r="E233" s="156" t="s">
        <v>1</v>
      </c>
      <c r="F233" s="157" t="s">
        <v>3616</v>
      </c>
      <c r="H233" s="156" t="s">
        <v>1</v>
      </c>
      <c r="I233" s="158"/>
      <c r="L233" s="155"/>
      <c r="M233" s="159"/>
      <c r="T233" s="160"/>
      <c r="AT233" s="156" t="s">
        <v>255</v>
      </c>
      <c r="AU233" s="156" t="s">
        <v>82</v>
      </c>
      <c r="AV233" s="12" t="s">
        <v>82</v>
      </c>
      <c r="AW233" s="12" t="s">
        <v>32</v>
      </c>
      <c r="AX233" s="12" t="s">
        <v>75</v>
      </c>
      <c r="AY233" s="156" t="s">
        <v>247</v>
      </c>
    </row>
    <row r="234" spans="2:65" s="11" customFormat="1">
      <c r="B234" s="148"/>
      <c r="D234" s="144" t="s">
        <v>255</v>
      </c>
      <c r="E234" s="149" t="s">
        <v>347</v>
      </c>
      <c r="F234" s="150" t="s">
        <v>3617</v>
      </c>
      <c r="H234" s="151">
        <v>12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75</v>
      </c>
      <c r="AY234" s="149" t="s">
        <v>247</v>
      </c>
    </row>
    <row r="235" spans="2:65" s="11" customFormat="1">
      <c r="B235" s="148"/>
      <c r="D235" s="144" t="s">
        <v>255</v>
      </c>
      <c r="E235" s="149" t="s">
        <v>643</v>
      </c>
      <c r="F235" s="150" t="s">
        <v>3618</v>
      </c>
      <c r="H235" s="151">
        <v>12</v>
      </c>
      <c r="I235" s="152"/>
      <c r="L235" s="148"/>
      <c r="M235" s="153"/>
      <c r="T235" s="154"/>
      <c r="AT235" s="149" t="s">
        <v>255</v>
      </c>
      <c r="AU235" s="149" t="s">
        <v>82</v>
      </c>
      <c r="AV235" s="11" t="s">
        <v>84</v>
      </c>
      <c r="AW235" s="11" t="s">
        <v>32</v>
      </c>
      <c r="AX235" s="11" t="s">
        <v>75</v>
      </c>
      <c r="AY235" s="149" t="s">
        <v>247</v>
      </c>
    </row>
    <row r="236" spans="2:65" s="11" customFormat="1">
      <c r="B236" s="148"/>
      <c r="D236" s="144" t="s">
        <v>255</v>
      </c>
      <c r="E236" s="149" t="s">
        <v>1505</v>
      </c>
      <c r="F236" s="150" t="s">
        <v>3025</v>
      </c>
      <c r="H236" s="151">
        <v>37.200000000000003</v>
      </c>
      <c r="I236" s="152"/>
      <c r="L236" s="148"/>
      <c r="M236" s="153"/>
      <c r="T236" s="154"/>
      <c r="AT236" s="149" t="s">
        <v>255</v>
      </c>
      <c r="AU236" s="149" t="s">
        <v>82</v>
      </c>
      <c r="AV236" s="11" t="s">
        <v>84</v>
      </c>
      <c r="AW236" s="11" t="s">
        <v>32</v>
      </c>
      <c r="AX236" s="11" t="s">
        <v>82</v>
      </c>
      <c r="AY236" s="149" t="s">
        <v>247</v>
      </c>
    </row>
    <row r="237" spans="2:65" s="1" customFormat="1" ht="24.2" customHeight="1">
      <c r="B237" s="130"/>
      <c r="C237" s="131" t="s">
        <v>370</v>
      </c>
      <c r="D237" s="131" t="s">
        <v>248</v>
      </c>
      <c r="E237" s="132" t="s">
        <v>3619</v>
      </c>
      <c r="F237" s="133" t="s">
        <v>3620</v>
      </c>
      <c r="G237" s="134" t="s">
        <v>363</v>
      </c>
      <c r="H237" s="135">
        <v>2</v>
      </c>
      <c r="I237" s="136"/>
      <c r="J237" s="137">
        <f>ROUND(I237*H237,2)</f>
        <v>0</v>
      </c>
      <c r="K237" s="133" t="s">
        <v>1</v>
      </c>
      <c r="L237" s="32"/>
      <c r="M237" s="138" t="s">
        <v>1</v>
      </c>
      <c r="N237" s="139" t="s">
        <v>40</v>
      </c>
      <c r="P237" s="140">
        <f>O237*H237</f>
        <v>0</v>
      </c>
      <c r="Q237" s="140">
        <v>0</v>
      </c>
      <c r="R237" s="140">
        <f>Q237*H237</f>
        <v>0</v>
      </c>
      <c r="S237" s="140">
        <v>0</v>
      </c>
      <c r="T237" s="141">
        <f>S237*H237</f>
        <v>0</v>
      </c>
      <c r="AR237" s="142" t="s">
        <v>96</v>
      </c>
      <c r="AT237" s="142" t="s">
        <v>248</v>
      </c>
      <c r="AU237" s="142" t="s">
        <v>82</v>
      </c>
      <c r="AY237" s="17" t="s">
        <v>247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82</v>
      </c>
      <c r="BK237" s="143">
        <f>ROUND(I237*H237,2)</f>
        <v>0</v>
      </c>
      <c r="BL237" s="17" t="s">
        <v>96</v>
      </c>
      <c r="BM237" s="142" t="s">
        <v>3621</v>
      </c>
    </row>
    <row r="238" spans="2:65" s="1" customFormat="1" ht="19.5">
      <c r="B238" s="32"/>
      <c r="D238" s="144" t="s">
        <v>253</v>
      </c>
      <c r="F238" s="145" t="s">
        <v>3620</v>
      </c>
      <c r="I238" s="146"/>
      <c r="L238" s="32"/>
      <c r="M238" s="147"/>
      <c r="T238" s="55"/>
      <c r="AT238" s="17" t="s">
        <v>253</v>
      </c>
      <c r="AU238" s="17" t="s">
        <v>82</v>
      </c>
    </row>
    <row r="239" spans="2:65" s="12" customFormat="1">
      <c r="B239" s="155"/>
      <c r="D239" s="144" t="s">
        <v>255</v>
      </c>
      <c r="E239" s="156" t="s">
        <v>1</v>
      </c>
      <c r="F239" s="157" t="s">
        <v>3574</v>
      </c>
      <c r="H239" s="156" t="s">
        <v>1</v>
      </c>
      <c r="I239" s="158"/>
      <c r="L239" s="155"/>
      <c r="M239" s="159"/>
      <c r="T239" s="160"/>
      <c r="AT239" s="156" t="s">
        <v>255</v>
      </c>
      <c r="AU239" s="156" t="s">
        <v>82</v>
      </c>
      <c r="AV239" s="12" t="s">
        <v>82</v>
      </c>
      <c r="AW239" s="12" t="s">
        <v>32</v>
      </c>
      <c r="AX239" s="12" t="s">
        <v>75</v>
      </c>
      <c r="AY239" s="156" t="s">
        <v>247</v>
      </c>
    </row>
    <row r="240" spans="2:65" s="11" customFormat="1">
      <c r="B240" s="148"/>
      <c r="D240" s="144" t="s">
        <v>255</v>
      </c>
      <c r="E240" s="149" t="s">
        <v>735</v>
      </c>
      <c r="F240" s="150" t="s">
        <v>3622</v>
      </c>
      <c r="H240" s="151">
        <v>2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82</v>
      </c>
      <c r="AY240" s="149" t="s">
        <v>247</v>
      </c>
    </row>
    <row r="241" spans="2:65" s="1" customFormat="1" ht="21.75" customHeight="1">
      <c r="B241" s="130"/>
      <c r="C241" s="131" t="s">
        <v>378</v>
      </c>
      <c r="D241" s="131" t="s">
        <v>248</v>
      </c>
      <c r="E241" s="132" t="s">
        <v>3623</v>
      </c>
      <c r="F241" s="133" t="s">
        <v>3624</v>
      </c>
      <c r="G241" s="134" t="s">
        <v>363</v>
      </c>
      <c r="H241" s="135">
        <v>2</v>
      </c>
      <c r="I241" s="136"/>
      <c r="J241" s="137">
        <f>ROUND(I241*H241,2)</f>
        <v>0</v>
      </c>
      <c r="K241" s="133" t="s">
        <v>1577</v>
      </c>
      <c r="L241" s="32"/>
      <c r="M241" s="138" t="s">
        <v>1</v>
      </c>
      <c r="N241" s="139" t="s">
        <v>40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96</v>
      </c>
      <c r="AT241" s="142" t="s">
        <v>248</v>
      </c>
      <c r="AU241" s="142" t="s">
        <v>82</v>
      </c>
      <c r="AY241" s="17" t="s">
        <v>247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82</v>
      </c>
      <c r="BK241" s="143">
        <f>ROUND(I241*H241,2)</f>
        <v>0</v>
      </c>
      <c r="BL241" s="17" t="s">
        <v>96</v>
      </c>
      <c r="BM241" s="142" t="s">
        <v>3625</v>
      </c>
    </row>
    <row r="242" spans="2:65" s="1" customFormat="1" ht="19.5">
      <c r="B242" s="32"/>
      <c r="D242" s="144" t="s">
        <v>253</v>
      </c>
      <c r="F242" s="145" t="s">
        <v>3626</v>
      </c>
      <c r="I242" s="146"/>
      <c r="L242" s="32"/>
      <c r="M242" s="147"/>
      <c r="T242" s="55"/>
      <c r="AT242" s="17" t="s">
        <v>253</v>
      </c>
      <c r="AU242" s="17" t="s">
        <v>82</v>
      </c>
    </row>
    <row r="243" spans="2:65" s="1" customFormat="1" ht="48.75">
      <c r="B243" s="32"/>
      <c r="D243" s="144" t="s">
        <v>1580</v>
      </c>
      <c r="F243" s="166" t="s">
        <v>3627</v>
      </c>
      <c r="I243" s="146"/>
      <c r="L243" s="32"/>
      <c r="M243" s="147"/>
      <c r="T243" s="55"/>
      <c r="AT243" s="17" t="s">
        <v>1580</v>
      </c>
      <c r="AU243" s="17" t="s">
        <v>82</v>
      </c>
    </row>
    <row r="244" spans="2:65" s="12" customFormat="1">
      <c r="B244" s="155"/>
      <c r="D244" s="144" t="s">
        <v>255</v>
      </c>
      <c r="E244" s="156" t="s">
        <v>1</v>
      </c>
      <c r="F244" s="157" t="s">
        <v>3574</v>
      </c>
      <c r="H244" s="156" t="s">
        <v>1</v>
      </c>
      <c r="I244" s="158"/>
      <c r="L244" s="155"/>
      <c r="M244" s="159"/>
      <c r="T244" s="160"/>
      <c r="AT244" s="156" t="s">
        <v>255</v>
      </c>
      <c r="AU244" s="156" t="s">
        <v>82</v>
      </c>
      <c r="AV244" s="12" t="s">
        <v>82</v>
      </c>
      <c r="AW244" s="12" t="s">
        <v>32</v>
      </c>
      <c r="AX244" s="12" t="s">
        <v>75</v>
      </c>
      <c r="AY244" s="156" t="s">
        <v>247</v>
      </c>
    </row>
    <row r="245" spans="2:65" s="11" customFormat="1">
      <c r="B245" s="148"/>
      <c r="D245" s="144" t="s">
        <v>255</v>
      </c>
      <c r="E245" s="149" t="s">
        <v>738</v>
      </c>
      <c r="F245" s="150" t="s">
        <v>3622</v>
      </c>
      <c r="H245" s="151">
        <v>2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82</v>
      </c>
      <c r="AY245" s="149" t="s">
        <v>247</v>
      </c>
    </row>
    <row r="246" spans="2:65" s="10" customFormat="1" ht="25.9" customHeight="1">
      <c r="B246" s="120"/>
      <c r="D246" s="121" t="s">
        <v>74</v>
      </c>
      <c r="E246" s="122" t="s">
        <v>315</v>
      </c>
      <c r="F246" s="122" t="s">
        <v>369</v>
      </c>
      <c r="I246" s="123"/>
      <c r="J246" s="124">
        <f>BK246</f>
        <v>0</v>
      </c>
      <c r="L246" s="120"/>
      <c r="M246" s="125"/>
      <c r="P246" s="126">
        <f>SUM(P247:P253)</f>
        <v>0</v>
      </c>
      <c r="R246" s="126">
        <f>SUM(R247:R253)</f>
        <v>0</v>
      </c>
      <c r="T246" s="127">
        <f>SUM(T247:T253)</f>
        <v>0</v>
      </c>
      <c r="AR246" s="121" t="s">
        <v>82</v>
      </c>
      <c r="AT246" s="128" t="s">
        <v>74</v>
      </c>
      <c r="AU246" s="128" t="s">
        <v>75</v>
      </c>
      <c r="AY246" s="121" t="s">
        <v>247</v>
      </c>
      <c r="BK246" s="129">
        <f>SUM(BK247:BK253)</f>
        <v>0</v>
      </c>
    </row>
    <row r="247" spans="2:65" s="1" customFormat="1" ht="21.75" customHeight="1">
      <c r="B247" s="130"/>
      <c r="C247" s="131" t="s">
        <v>388</v>
      </c>
      <c r="D247" s="131" t="s">
        <v>248</v>
      </c>
      <c r="E247" s="132" t="s">
        <v>2874</v>
      </c>
      <c r="F247" s="133" t="s">
        <v>2875</v>
      </c>
      <c r="G247" s="134" t="s">
        <v>308</v>
      </c>
      <c r="H247" s="135">
        <v>79</v>
      </c>
      <c r="I247" s="136"/>
      <c r="J247" s="137">
        <f>ROUND(I247*H247,2)</f>
        <v>0</v>
      </c>
      <c r="K247" s="133" t="s">
        <v>2022</v>
      </c>
      <c r="L247" s="32"/>
      <c r="M247" s="138" t="s">
        <v>1</v>
      </c>
      <c r="N247" s="139" t="s">
        <v>40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96</v>
      </c>
      <c r="AT247" s="142" t="s">
        <v>248</v>
      </c>
      <c r="AU247" s="142" t="s">
        <v>82</v>
      </c>
      <c r="AY247" s="17" t="s">
        <v>247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82</v>
      </c>
      <c r="BK247" s="143">
        <f>ROUND(I247*H247,2)</f>
        <v>0</v>
      </c>
      <c r="BL247" s="17" t="s">
        <v>96</v>
      </c>
      <c r="BM247" s="142" t="s">
        <v>3628</v>
      </c>
    </row>
    <row r="248" spans="2:65" s="1" customFormat="1" ht="29.25">
      <c r="B248" s="32"/>
      <c r="D248" s="144" t="s">
        <v>253</v>
      </c>
      <c r="F248" s="145" t="s">
        <v>3629</v>
      </c>
      <c r="I248" s="146"/>
      <c r="L248" s="32"/>
      <c r="M248" s="147"/>
      <c r="T248" s="55"/>
      <c r="AT248" s="17" t="s">
        <v>253</v>
      </c>
      <c r="AU248" s="17" t="s">
        <v>82</v>
      </c>
    </row>
    <row r="249" spans="2:65" s="1" customFormat="1" ht="78">
      <c r="B249" s="32"/>
      <c r="D249" s="144" t="s">
        <v>1580</v>
      </c>
      <c r="F249" s="166" t="s">
        <v>3630</v>
      </c>
      <c r="I249" s="146"/>
      <c r="L249" s="32"/>
      <c r="M249" s="147"/>
      <c r="T249" s="55"/>
      <c r="AT249" s="17" t="s">
        <v>1580</v>
      </c>
      <c r="AU249" s="17" t="s">
        <v>82</v>
      </c>
    </row>
    <row r="250" spans="2:65" s="12" customFormat="1">
      <c r="B250" s="155"/>
      <c r="D250" s="144" t="s">
        <v>255</v>
      </c>
      <c r="E250" s="156" t="s">
        <v>1</v>
      </c>
      <c r="F250" s="157" t="s">
        <v>3574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</row>
    <row r="251" spans="2:65" s="11" customFormat="1">
      <c r="B251" s="148"/>
      <c r="D251" s="144" t="s">
        <v>255</v>
      </c>
      <c r="E251" s="149" t="s">
        <v>256</v>
      </c>
      <c r="F251" s="150" t="s">
        <v>3631</v>
      </c>
      <c r="H251" s="151">
        <v>36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65" s="11" customFormat="1">
      <c r="B252" s="148"/>
      <c r="D252" s="144" t="s">
        <v>255</v>
      </c>
      <c r="E252" s="149" t="s">
        <v>1529</v>
      </c>
      <c r="F252" s="150" t="s">
        <v>3632</v>
      </c>
      <c r="H252" s="151">
        <v>43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65" s="11" customFormat="1">
      <c r="B253" s="148"/>
      <c r="D253" s="144" t="s">
        <v>255</v>
      </c>
      <c r="E253" s="149" t="s">
        <v>1531</v>
      </c>
      <c r="F253" s="150" t="s">
        <v>2033</v>
      </c>
      <c r="H253" s="151">
        <v>79</v>
      </c>
      <c r="I253" s="152"/>
      <c r="L253" s="148"/>
      <c r="M253" s="161"/>
      <c r="N253" s="162"/>
      <c r="O253" s="162"/>
      <c r="P253" s="162"/>
      <c r="Q253" s="162"/>
      <c r="R253" s="162"/>
      <c r="S253" s="162"/>
      <c r="T253" s="163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82</v>
      </c>
      <c r="AY253" s="149" t="s">
        <v>247</v>
      </c>
    </row>
    <row r="254" spans="2:65" s="1" customFormat="1" ht="6.95" customHeight="1">
      <c r="B254" s="44"/>
      <c r="C254" s="45"/>
      <c r="D254" s="45"/>
      <c r="E254" s="45"/>
      <c r="F254" s="45"/>
      <c r="G254" s="45"/>
      <c r="H254" s="45"/>
      <c r="I254" s="45"/>
      <c r="J254" s="45"/>
      <c r="K254" s="45"/>
      <c r="L254" s="32"/>
    </row>
  </sheetData>
  <autoFilter ref="C124:K253" xr:uid="{00000000-0009-0000-0000-00001A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31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177</v>
      </c>
      <c r="AZ2" s="164" t="s">
        <v>256</v>
      </c>
      <c r="BA2" s="164" t="s">
        <v>256</v>
      </c>
      <c r="BB2" s="164" t="s">
        <v>1</v>
      </c>
      <c r="BC2" s="164" t="s">
        <v>3633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3634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1531</v>
      </c>
      <c r="BA4" s="164" t="s">
        <v>1531</v>
      </c>
      <c r="BB4" s="164" t="s">
        <v>1</v>
      </c>
      <c r="BC4" s="164" t="s">
        <v>3635</v>
      </c>
      <c r="BD4" s="164" t="s">
        <v>84</v>
      </c>
    </row>
    <row r="5" spans="2:56" ht="6.95" customHeight="1">
      <c r="B5" s="20"/>
      <c r="L5" s="20"/>
      <c r="AZ5" s="164" t="s">
        <v>1674</v>
      </c>
      <c r="BA5" s="164" t="s">
        <v>1674</v>
      </c>
      <c r="BB5" s="164" t="s">
        <v>1</v>
      </c>
      <c r="BC5" s="164" t="s">
        <v>3636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1808</v>
      </c>
      <c r="BA6" s="164" t="s">
        <v>1808</v>
      </c>
      <c r="BB6" s="164" t="s">
        <v>1</v>
      </c>
      <c r="BC6" s="164" t="s">
        <v>3637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3638</v>
      </c>
      <c r="BA7" s="164" t="s">
        <v>3638</v>
      </c>
      <c r="BB7" s="164" t="s">
        <v>1</v>
      </c>
      <c r="BC7" s="164" t="s">
        <v>3639</v>
      </c>
      <c r="BD7" s="164" t="s">
        <v>84</v>
      </c>
    </row>
    <row r="8" spans="2:56" ht="12" customHeight="1">
      <c r="B8" s="20"/>
      <c r="D8" s="27" t="s">
        <v>213</v>
      </c>
      <c r="L8" s="20"/>
      <c r="AZ8" s="164" t="s">
        <v>589</v>
      </c>
      <c r="BA8" s="164" t="s">
        <v>589</v>
      </c>
      <c r="BB8" s="164" t="s">
        <v>1</v>
      </c>
      <c r="BC8" s="164" t="s">
        <v>3640</v>
      </c>
      <c r="BD8" s="164" t="s">
        <v>84</v>
      </c>
    </row>
    <row r="9" spans="2:56" s="1" customFormat="1" ht="23.25" customHeight="1">
      <c r="B9" s="32"/>
      <c r="E9" s="254" t="s">
        <v>214</v>
      </c>
      <c r="F9" s="256"/>
      <c r="G9" s="256"/>
      <c r="H9" s="256"/>
      <c r="L9" s="32"/>
      <c r="AZ9" s="164" t="s">
        <v>320</v>
      </c>
      <c r="BA9" s="164" t="s">
        <v>320</v>
      </c>
      <c r="BB9" s="164" t="s">
        <v>1</v>
      </c>
      <c r="BC9" s="164" t="s">
        <v>3641</v>
      </c>
      <c r="BD9" s="164" t="s">
        <v>84</v>
      </c>
    </row>
    <row r="10" spans="2:56" s="1" customFormat="1" ht="12" customHeight="1">
      <c r="B10" s="32"/>
      <c r="D10" s="27" t="s">
        <v>215</v>
      </c>
      <c r="L10" s="32"/>
      <c r="AZ10" s="164" t="s">
        <v>623</v>
      </c>
      <c r="BA10" s="164" t="s">
        <v>623</v>
      </c>
      <c r="BB10" s="164" t="s">
        <v>1</v>
      </c>
      <c r="BC10" s="164" t="s">
        <v>3642</v>
      </c>
      <c r="BD10" s="164" t="s">
        <v>84</v>
      </c>
    </row>
    <row r="11" spans="2:56" s="1" customFormat="1" ht="30" customHeight="1">
      <c r="B11" s="32"/>
      <c r="E11" s="233" t="s">
        <v>3643</v>
      </c>
      <c r="F11" s="256"/>
      <c r="G11" s="256"/>
      <c r="H11" s="256"/>
      <c r="L11" s="32"/>
      <c r="AZ11" s="164" t="s">
        <v>1558</v>
      </c>
      <c r="BA11" s="164" t="s">
        <v>1558</v>
      </c>
      <c r="BB11" s="164" t="s">
        <v>1</v>
      </c>
      <c r="BC11" s="164" t="s">
        <v>3644</v>
      </c>
      <c r="BD11" s="164" t="s">
        <v>84</v>
      </c>
    </row>
    <row r="12" spans="2:56" s="1" customFormat="1">
      <c r="B12" s="32"/>
      <c r="L12" s="32"/>
      <c r="AZ12" s="164" t="s">
        <v>1560</v>
      </c>
      <c r="BA12" s="164" t="s">
        <v>1560</v>
      </c>
      <c r="BB12" s="164" t="s">
        <v>1</v>
      </c>
      <c r="BC12" s="164" t="s">
        <v>3645</v>
      </c>
      <c r="BD12" s="164" t="s">
        <v>84</v>
      </c>
    </row>
    <row r="13" spans="2:5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  <c r="AZ13" s="164" t="s">
        <v>1562</v>
      </c>
      <c r="BA13" s="164" t="s">
        <v>1562</v>
      </c>
      <c r="BB13" s="164" t="s">
        <v>1</v>
      </c>
      <c r="BC13" s="164" t="s">
        <v>3646</v>
      </c>
      <c r="BD13" s="164" t="s">
        <v>84</v>
      </c>
    </row>
    <row r="14" spans="2:5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  <c r="AZ14" s="164" t="s">
        <v>577</v>
      </c>
      <c r="BA14" s="164" t="s">
        <v>577</v>
      </c>
      <c r="BB14" s="164" t="s">
        <v>1</v>
      </c>
      <c r="BC14" s="164" t="s">
        <v>3647</v>
      </c>
      <c r="BD14" s="164" t="s">
        <v>84</v>
      </c>
    </row>
    <row r="15" spans="2:56" s="1" customFormat="1" ht="10.9" customHeight="1">
      <c r="B15" s="32"/>
      <c r="L15" s="32"/>
      <c r="AZ15" s="164" t="s">
        <v>327</v>
      </c>
      <c r="BA15" s="164" t="s">
        <v>327</v>
      </c>
      <c r="BB15" s="164" t="s">
        <v>1</v>
      </c>
      <c r="BC15" s="164" t="s">
        <v>3648</v>
      </c>
      <c r="BD15" s="164" t="s">
        <v>84</v>
      </c>
    </row>
    <row r="16" spans="2:5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  <c r="AZ16" s="164" t="s">
        <v>720</v>
      </c>
      <c r="BA16" s="164" t="s">
        <v>720</v>
      </c>
      <c r="BB16" s="164" t="s">
        <v>1</v>
      </c>
      <c r="BC16" s="164" t="s">
        <v>3649</v>
      </c>
      <c r="BD16" s="164" t="s">
        <v>84</v>
      </c>
    </row>
    <row r="17" spans="2:56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  <c r="AZ17" s="164" t="s">
        <v>347</v>
      </c>
      <c r="BA17" s="164" t="s">
        <v>347</v>
      </c>
      <c r="BB17" s="164" t="s">
        <v>1</v>
      </c>
      <c r="BC17" s="164" t="s">
        <v>3641</v>
      </c>
      <c r="BD17" s="164" t="s">
        <v>84</v>
      </c>
    </row>
    <row r="18" spans="2:56" s="1" customFormat="1" ht="6.95" customHeight="1">
      <c r="B18" s="32"/>
      <c r="L18" s="32"/>
      <c r="AZ18" s="164" t="s">
        <v>643</v>
      </c>
      <c r="BA18" s="164" t="s">
        <v>643</v>
      </c>
      <c r="BB18" s="164" t="s">
        <v>1</v>
      </c>
      <c r="BC18" s="164" t="s">
        <v>3642</v>
      </c>
      <c r="BD18" s="164" t="s">
        <v>84</v>
      </c>
    </row>
    <row r="19" spans="2:56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  <c r="AZ19" s="164" t="s">
        <v>1505</v>
      </c>
      <c r="BA19" s="164" t="s">
        <v>1505</v>
      </c>
      <c r="BB19" s="164" t="s">
        <v>1</v>
      </c>
      <c r="BC19" s="164" t="s">
        <v>3644</v>
      </c>
      <c r="BD19" s="164" t="s">
        <v>84</v>
      </c>
    </row>
    <row r="20" spans="2:56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  <c r="AZ20" s="164" t="s">
        <v>1507</v>
      </c>
      <c r="BA20" s="164" t="s">
        <v>1507</v>
      </c>
      <c r="BB20" s="164" t="s">
        <v>1</v>
      </c>
      <c r="BC20" s="164" t="s">
        <v>3645</v>
      </c>
      <c r="BD20" s="164" t="s">
        <v>84</v>
      </c>
    </row>
    <row r="21" spans="2:56" s="1" customFormat="1" ht="6.95" customHeight="1">
      <c r="B21" s="32"/>
      <c r="L21" s="32"/>
      <c r="AZ21" s="164" t="s">
        <v>1509</v>
      </c>
      <c r="BA21" s="164" t="s">
        <v>1509</v>
      </c>
      <c r="BB21" s="164" t="s">
        <v>1</v>
      </c>
      <c r="BC21" s="164" t="s">
        <v>3646</v>
      </c>
      <c r="BD21" s="164" t="s">
        <v>84</v>
      </c>
    </row>
    <row r="22" spans="2:56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  <c r="AZ22" s="164" t="s">
        <v>735</v>
      </c>
      <c r="BA22" s="164" t="s">
        <v>735</v>
      </c>
      <c r="BB22" s="164" t="s">
        <v>1</v>
      </c>
      <c r="BC22" s="164" t="s">
        <v>3649</v>
      </c>
      <c r="BD22" s="164" t="s">
        <v>84</v>
      </c>
    </row>
    <row r="23" spans="2:56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  <c r="AZ23" s="164" t="s">
        <v>353</v>
      </c>
      <c r="BA23" s="164" t="s">
        <v>353</v>
      </c>
      <c r="BB23" s="164" t="s">
        <v>1</v>
      </c>
      <c r="BC23" s="164" t="s">
        <v>3641</v>
      </c>
      <c r="BD23" s="164" t="s">
        <v>84</v>
      </c>
    </row>
    <row r="24" spans="2:56" s="1" customFormat="1" ht="6.95" customHeight="1">
      <c r="B24" s="32"/>
      <c r="L24" s="32"/>
      <c r="AZ24" s="164" t="s">
        <v>646</v>
      </c>
      <c r="BA24" s="164" t="s">
        <v>646</v>
      </c>
      <c r="BB24" s="164" t="s">
        <v>1</v>
      </c>
      <c r="BC24" s="164" t="s">
        <v>3642</v>
      </c>
      <c r="BD24" s="164" t="s">
        <v>84</v>
      </c>
    </row>
    <row r="25" spans="2:56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  <c r="AZ25" s="164" t="s">
        <v>1517</v>
      </c>
      <c r="BA25" s="164" t="s">
        <v>1517</v>
      </c>
      <c r="BB25" s="164" t="s">
        <v>1</v>
      </c>
      <c r="BC25" s="164" t="s">
        <v>3644</v>
      </c>
      <c r="BD25" s="164" t="s">
        <v>84</v>
      </c>
    </row>
    <row r="26" spans="2:56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  <c r="AZ26" s="164" t="s">
        <v>1518</v>
      </c>
      <c r="BA26" s="164" t="s">
        <v>1518</v>
      </c>
      <c r="BB26" s="164" t="s">
        <v>1</v>
      </c>
      <c r="BC26" s="164" t="s">
        <v>3645</v>
      </c>
      <c r="BD26" s="164" t="s">
        <v>84</v>
      </c>
    </row>
    <row r="27" spans="2:56" s="1" customFormat="1" ht="6.95" customHeight="1">
      <c r="B27" s="32"/>
      <c r="L27" s="32"/>
      <c r="AZ27" s="164" t="s">
        <v>1519</v>
      </c>
      <c r="BA27" s="164" t="s">
        <v>1519</v>
      </c>
      <c r="BB27" s="164" t="s">
        <v>1</v>
      </c>
      <c r="BC27" s="164" t="s">
        <v>3646</v>
      </c>
      <c r="BD27" s="164" t="s">
        <v>84</v>
      </c>
    </row>
    <row r="28" spans="2:56" s="1" customFormat="1" ht="12" customHeight="1">
      <c r="B28" s="32"/>
      <c r="D28" s="27" t="s">
        <v>34</v>
      </c>
      <c r="L28" s="32"/>
      <c r="AZ28" s="164" t="s">
        <v>738</v>
      </c>
      <c r="BA28" s="164" t="s">
        <v>738</v>
      </c>
      <c r="BB28" s="164" t="s">
        <v>1</v>
      </c>
      <c r="BC28" s="164" t="s">
        <v>3650</v>
      </c>
      <c r="BD28" s="164" t="s">
        <v>84</v>
      </c>
    </row>
    <row r="29" spans="2:56" s="7" customFormat="1" ht="16.5" customHeight="1">
      <c r="B29" s="94"/>
      <c r="E29" s="224" t="s">
        <v>1</v>
      </c>
      <c r="F29" s="224"/>
      <c r="G29" s="224"/>
      <c r="H29" s="224"/>
      <c r="L29" s="94"/>
      <c r="AZ29" s="165" t="s">
        <v>358</v>
      </c>
      <c r="BA29" s="165" t="s">
        <v>358</v>
      </c>
      <c r="BB29" s="165" t="s">
        <v>1</v>
      </c>
      <c r="BC29" s="165" t="s">
        <v>3289</v>
      </c>
      <c r="BD29" s="165" t="s">
        <v>84</v>
      </c>
    </row>
    <row r="30" spans="2:56" s="1" customFormat="1" ht="6.95" customHeight="1">
      <c r="B30" s="32"/>
      <c r="L30" s="32"/>
      <c r="AZ30" s="164" t="s">
        <v>376</v>
      </c>
      <c r="BA30" s="164" t="s">
        <v>376</v>
      </c>
      <c r="BB30" s="164" t="s">
        <v>1</v>
      </c>
      <c r="BC30" s="164" t="s">
        <v>3651</v>
      </c>
      <c r="BD30" s="164" t="s">
        <v>84</v>
      </c>
    </row>
    <row r="31" spans="2:56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  <c r="AZ31" s="164" t="s">
        <v>2060</v>
      </c>
      <c r="BA31" s="164" t="s">
        <v>2060</v>
      </c>
      <c r="BB31" s="164" t="s">
        <v>1</v>
      </c>
      <c r="BC31" s="164" t="s">
        <v>3652</v>
      </c>
      <c r="BD31" s="164" t="s">
        <v>84</v>
      </c>
    </row>
    <row r="32" spans="2:56" s="1" customFormat="1" ht="25.35" customHeight="1">
      <c r="B32" s="32"/>
      <c r="D32" s="95" t="s">
        <v>35</v>
      </c>
      <c r="J32" s="65">
        <f>ROUND(J128, 2)</f>
        <v>0</v>
      </c>
      <c r="L32" s="32"/>
      <c r="AZ32" s="164" t="s">
        <v>2062</v>
      </c>
      <c r="BA32" s="164" t="s">
        <v>2062</v>
      </c>
      <c r="BB32" s="164" t="s">
        <v>1</v>
      </c>
      <c r="BC32" s="164" t="s">
        <v>3653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799</v>
      </c>
      <c r="BA33" s="164" t="s">
        <v>799</v>
      </c>
      <c r="BB33" s="164" t="s">
        <v>1</v>
      </c>
      <c r="BC33" s="164" t="s">
        <v>3654</v>
      </c>
      <c r="BD33" s="164" t="s">
        <v>84</v>
      </c>
    </row>
    <row r="34" spans="2:56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  <c r="AZ34" s="164" t="s">
        <v>400</v>
      </c>
      <c r="BA34" s="164" t="s">
        <v>400</v>
      </c>
      <c r="BB34" s="164" t="s">
        <v>1</v>
      </c>
      <c r="BC34" s="164" t="s">
        <v>3655</v>
      </c>
      <c r="BD34" s="164" t="s">
        <v>84</v>
      </c>
    </row>
    <row r="35" spans="2:56" s="1" customFormat="1" ht="14.45" customHeight="1">
      <c r="B35" s="32"/>
      <c r="D35" s="93" t="s">
        <v>39</v>
      </c>
      <c r="E35" s="27" t="s">
        <v>40</v>
      </c>
      <c r="F35" s="84">
        <f>ROUND((SUM(BE128:BE309)),  2)</f>
        <v>0</v>
      </c>
      <c r="I35" s="96">
        <v>0.21</v>
      </c>
      <c r="J35" s="84">
        <f>ROUND(((SUM(BE128:BE309))*I35),  2)</f>
        <v>0</v>
      </c>
      <c r="L35" s="32"/>
      <c r="AZ35" s="164" t="s">
        <v>402</v>
      </c>
      <c r="BA35" s="164" t="s">
        <v>402</v>
      </c>
      <c r="BB35" s="164" t="s">
        <v>1</v>
      </c>
      <c r="BC35" s="164" t="s">
        <v>3656</v>
      </c>
      <c r="BD35" s="164" t="s">
        <v>84</v>
      </c>
    </row>
    <row r="36" spans="2:56" s="1" customFormat="1" ht="14.45" customHeight="1">
      <c r="B36" s="32"/>
      <c r="E36" s="27" t="s">
        <v>41</v>
      </c>
      <c r="F36" s="84">
        <f>ROUND((SUM(BF128:BF309)),  2)</f>
        <v>0</v>
      </c>
      <c r="I36" s="96">
        <v>0.15</v>
      </c>
      <c r="J36" s="84">
        <f>ROUND(((SUM(BF128:BF309))*I36),  2)</f>
        <v>0</v>
      </c>
      <c r="L36" s="32"/>
      <c r="AZ36" s="164" t="s">
        <v>404</v>
      </c>
      <c r="BA36" s="164" t="s">
        <v>404</v>
      </c>
      <c r="BB36" s="164" t="s">
        <v>1</v>
      </c>
      <c r="BC36" s="164" t="s">
        <v>3657</v>
      </c>
      <c r="BD36" s="164" t="s">
        <v>84</v>
      </c>
    </row>
    <row r="37" spans="2:56" s="1" customFormat="1" ht="14.45" hidden="1" customHeight="1">
      <c r="B37" s="32"/>
      <c r="E37" s="27" t="s">
        <v>42</v>
      </c>
      <c r="F37" s="84">
        <f>ROUND((SUM(BG128:BG309)),  2)</f>
        <v>0</v>
      </c>
      <c r="I37" s="96">
        <v>0.21</v>
      </c>
      <c r="J37" s="84">
        <f>0</f>
        <v>0</v>
      </c>
      <c r="L37" s="32"/>
      <c r="AZ37" s="164" t="s">
        <v>406</v>
      </c>
      <c r="BA37" s="164" t="s">
        <v>406</v>
      </c>
      <c r="BB37" s="164" t="s">
        <v>1</v>
      </c>
      <c r="BC37" s="164" t="s">
        <v>3658</v>
      </c>
      <c r="BD37" s="164" t="s">
        <v>84</v>
      </c>
    </row>
    <row r="38" spans="2:56" s="1" customFormat="1" ht="14.45" hidden="1" customHeight="1">
      <c r="B38" s="32"/>
      <c r="E38" s="27" t="s">
        <v>43</v>
      </c>
      <c r="F38" s="84">
        <f>ROUND((SUM(BH128:BH309)),  2)</f>
        <v>0</v>
      </c>
      <c r="I38" s="96">
        <v>0.15</v>
      </c>
      <c r="J38" s="84">
        <f>0</f>
        <v>0</v>
      </c>
      <c r="L38" s="32"/>
      <c r="AZ38" s="164" t="s">
        <v>793</v>
      </c>
      <c r="BA38" s="164" t="s">
        <v>793</v>
      </c>
      <c r="BB38" s="164" t="s">
        <v>1</v>
      </c>
      <c r="BC38" s="164" t="s">
        <v>3659</v>
      </c>
      <c r="BD38" s="164" t="s">
        <v>84</v>
      </c>
    </row>
    <row r="39" spans="2:56" s="1" customFormat="1" ht="14.45" hidden="1" customHeight="1">
      <c r="B39" s="32"/>
      <c r="E39" s="27" t="s">
        <v>44</v>
      </c>
      <c r="F39" s="84">
        <f>ROUND((SUM(BI128:BI309)),  2)</f>
        <v>0</v>
      </c>
      <c r="I39" s="96">
        <v>0</v>
      </c>
      <c r="J39" s="84">
        <f>0</f>
        <v>0</v>
      </c>
      <c r="L39" s="32"/>
      <c r="AZ39" s="164" t="s">
        <v>431</v>
      </c>
      <c r="BA39" s="164" t="s">
        <v>431</v>
      </c>
      <c r="BB39" s="164" t="s">
        <v>1</v>
      </c>
      <c r="BC39" s="164" t="s">
        <v>3660</v>
      </c>
      <c r="BD39" s="164" t="s">
        <v>84</v>
      </c>
    </row>
    <row r="40" spans="2:56" s="1" customFormat="1" ht="6.95" customHeight="1">
      <c r="B40" s="32"/>
      <c r="L40" s="32"/>
    </row>
    <row r="41" spans="2:56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56" s="1" customFormat="1" ht="14.45" customHeight="1">
      <c r="B42" s="32"/>
      <c r="L42" s="32"/>
    </row>
    <row r="43" spans="2:56" ht="14.45" customHeight="1">
      <c r="B43" s="20"/>
      <c r="L43" s="20"/>
    </row>
    <row r="44" spans="2:56" ht="14.45" customHeight="1">
      <c r="B44" s="20"/>
      <c r="L44" s="20"/>
    </row>
    <row r="45" spans="2:56" ht="14.45" customHeight="1">
      <c r="B45" s="20"/>
      <c r="L45" s="20"/>
    </row>
    <row r="46" spans="2:56" ht="14.45" customHeight="1">
      <c r="B46" s="20"/>
      <c r="L46" s="20"/>
    </row>
    <row r="47" spans="2:56" ht="14.45" customHeight="1">
      <c r="B47" s="20"/>
      <c r="L47" s="20"/>
    </row>
    <row r="48" spans="2:56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30" customHeight="1">
      <c r="B89" s="32"/>
      <c r="E89" s="233" t="str">
        <f>E11</f>
        <v>007 - SO 06 40 50 Úpravy kolektoru Opuštěná - Metropol - blok 27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J128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J129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J138</f>
        <v>0</v>
      </c>
      <c r="L100" s="108"/>
    </row>
    <row r="101" spans="2:47" s="8" customFormat="1" ht="24.95" customHeight="1">
      <c r="B101" s="108"/>
      <c r="D101" s="109" t="s">
        <v>229</v>
      </c>
      <c r="E101" s="110"/>
      <c r="F101" s="110"/>
      <c r="G101" s="110"/>
      <c r="H101" s="110"/>
      <c r="I101" s="110"/>
      <c r="J101" s="111">
        <f>J158</f>
        <v>0</v>
      </c>
      <c r="L101" s="108"/>
    </row>
    <row r="102" spans="2:47" s="8" customFormat="1" ht="24.95" customHeight="1">
      <c r="B102" s="108"/>
      <c r="D102" s="109" t="s">
        <v>1575</v>
      </c>
      <c r="E102" s="110"/>
      <c r="F102" s="110"/>
      <c r="G102" s="110"/>
      <c r="H102" s="110"/>
      <c r="I102" s="110"/>
      <c r="J102" s="111">
        <f>J194</f>
        <v>0</v>
      </c>
      <c r="L102" s="108"/>
    </row>
    <row r="103" spans="2:47" s="8" customFormat="1" ht="24.95" customHeight="1">
      <c r="B103" s="108"/>
      <c r="D103" s="109" t="s">
        <v>3661</v>
      </c>
      <c r="E103" s="110"/>
      <c r="F103" s="110"/>
      <c r="G103" s="110"/>
      <c r="H103" s="110"/>
      <c r="I103" s="110"/>
      <c r="J103" s="111">
        <f>J216</f>
        <v>0</v>
      </c>
      <c r="L103" s="108"/>
    </row>
    <row r="104" spans="2:47" s="8" customFormat="1" ht="24.95" customHeight="1">
      <c r="B104" s="108"/>
      <c r="D104" s="109" t="s">
        <v>454</v>
      </c>
      <c r="E104" s="110"/>
      <c r="F104" s="110"/>
      <c r="G104" s="110"/>
      <c r="H104" s="110"/>
      <c r="I104" s="110"/>
      <c r="J104" s="111">
        <f>J232</f>
        <v>0</v>
      </c>
      <c r="L104" s="108"/>
    </row>
    <row r="105" spans="2:47" s="8" customFormat="1" ht="24.95" customHeight="1">
      <c r="B105" s="108"/>
      <c r="D105" s="109" t="s">
        <v>231</v>
      </c>
      <c r="E105" s="110"/>
      <c r="F105" s="110"/>
      <c r="G105" s="110"/>
      <c r="H105" s="110"/>
      <c r="I105" s="110"/>
      <c r="J105" s="111">
        <f>J277</f>
        <v>0</v>
      </c>
      <c r="L105" s="108"/>
    </row>
    <row r="106" spans="2:47" s="8" customFormat="1" ht="24.95" customHeight="1">
      <c r="B106" s="108"/>
      <c r="D106" s="109" t="s">
        <v>232</v>
      </c>
      <c r="E106" s="110"/>
      <c r="F106" s="110"/>
      <c r="G106" s="110"/>
      <c r="H106" s="110"/>
      <c r="I106" s="110"/>
      <c r="J106" s="111">
        <f>J288</f>
        <v>0</v>
      </c>
      <c r="L106" s="108"/>
    </row>
    <row r="107" spans="2:47" s="1" customFormat="1" ht="21.75" customHeight="1">
      <c r="B107" s="32"/>
      <c r="L107" s="32"/>
    </row>
    <row r="108" spans="2:47" s="1" customFormat="1" ht="6.95" customHeight="1">
      <c r="B108" s="44"/>
      <c r="C108" s="45"/>
      <c r="D108" s="45"/>
      <c r="E108" s="45"/>
      <c r="F108" s="45"/>
      <c r="G108" s="45"/>
      <c r="H108" s="45"/>
      <c r="I108" s="45"/>
      <c r="J108" s="45"/>
      <c r="K108" s="45"/>
      <c r="L108" s="32"/>
    </row>
    <row r="112" spans="2:47" s="1" customFormat="1" ht="6.95" customHeight="1">
      <c r="B112" s="46"/>
      <c r="C112" s="47"/>
      <c r="D112" s="47"/>
      <c r="E112" s="47"/>
      <c r="F112" s="47"/>
      <c r="G112" s="47"/>
      <c r="H112" s="47"/>
      <c r="I112" s="47"/>
      <c r="J112" s="47"/>
      <c r="K112" s="47"/>
      <c r="L112" s="32"/>
    </row>
    <row r="113" spans="2:63" s="1" customFormat="1" ht="24.95" customHeight="1">
      <c r="B113" s="32"/>
      <c r="C113" s="21" t="s">
        <v>233</v>
      </c>
      <c r="L113" s="32"/>
    </row>
    <row r="114" spans="2:63" s="1" customFormat="1" ht="6.95" customHeight="1">
      <c r="B114" s="32"/>
      <c r="L114" s="32"/>
    </row>
    <row r="115" spans="2:63" s="1" customFormat="1" ht="12" customHeight="1">
      <c r="B115" s="32"/>
      <c r="C115" s="27" t="s">
        <v>16</v>
      </c>
      <c r="L115" s="32"/>
    </row>
    <row r="116" spans="2:63" s="1" customFormat="1" ht="26.25" customHeight="1">
      <c r="B116" s="32"/>
      <c r="E116" s="254" t="str">
        <f>E7</f>
        <v>Stavba 06 Železniční uzel Brno - městská infrastruktura, Ulice Bulvár 1.A etapa - propojení ul. Opuštěná</v>
      </c>
      <c r="F116" s="255"/>
      <c r="G116" s="255"/>
      <c r="H116" s="255"/>
      <c r="L116" s="32"/>
    </row>
    <row r="117" spans="2:63" ht="12" customHeight="1">
      <c r="B117" s="20"/>
      <c r="C117" s="27" t="s">
        <v>213</v>
      </c>
      <c r="L117" s="20"/>
    </row>
    <row r="118" spans="2:63" s="1" customFormat="1" ht="23.25" customHeight="1">
      <c r="B118" s="32"/>
      <c r="E118" s="254" t="s">
        <v>214</v>
      </c>
      <c r="F118" s="256"/>
      <c r="G118" s="256"/>
      <c r="H118" s="256"/>
      <c r="L118" s="32"/>
    </row>
    <row r="119" spans="2:63" s="1" customFormat="1" ht="12" customHeight="1">
      <c r="B119" s="32"/>
      <c r="C119" s="27" t="s">
        <v>215</v>
      </c>
      <c r="L119" s="32"/>
    </row>
    <row r="120" spans="2:63" s="1" customFormat="1" ht="30" customHeight="1">
      <c r="B120" s="32"/>
      <c r="E120" s="233" t="str">
        <f>E11</f>
        <v>007 - SO 06 40 50 Úpravy kolektoru Opuštěná - Metropol - blok 27</v>
      </c>
      <c r="F120" s="256"/>
      <c r="G120" s="256"/>
      <c r="H120" s="256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F14</f>
        <v xml:space="preserve"> </v>
      </c>
      <c r="I122" s="27" t="s">
        <v>22</v>
      </c>
      <c r="J122" s="52" t="str">
        <f>IF(J14="","",J14)</f>
        <v>9. 7. 2025</v>
      </c>
      <c r="L122" s="32"/>
    </row>
    <row r="123" spans="2:63" s="1" customFormat="1" ht="6.95" customHeight="1">
      <c r="B123" s="32"/>
      <c r="L123" s="32"/>
    </row>
    <row r="124" spans="2:63" s="1" customFormat="1" ht="25.7" customHeight="1">
      <c r="B124" s="32"/>
      <c r="C124" s="27" t="s">
        <v>24</v>
      </c>
      <c r="F124" s="25" t="str">
        <f>E17</f>
        <v>Statutární město Brno</v>
      </c>
      <c r="I124" s="27" t="s">
        <v>30</v>
      </c>
      <c r="J124" s="30" t="str">
        <f>E23</f>
        <v>Sweco a.s., divize Morava</v>
      </c>
      <c r="L124" s="32"/>
    </row>
    <row r="125" spans="2:63" s="1" customFormat="1" ht="15.2" customHeight="1">
      <c r="B125" s="32"/>
      <c r="C125" s="27" t="s">
        <v>28</v>
      </c>
      <c r="F125" s="25" t="str">
        <f>IF(E20="","",E20)</f>
        <v>Vyplň údaj</v>
      </c>
      <c r="I125" s="27" t="s">
        <v>33</v>
      </c>
      <c r="J125" s="30" t="str">
        <f>E26</f>
        <v xml:space="preserve"> </v>
      </c>
      <c r="L125" s="32"/>
    </row>
    <row r="126" spans="2:63" s="1" customFormat="1" ht="10.35" customHeight="1">
      <c r="B126" s="32"/>
      <c r="L126" s="32"/>
    </row>
    <row r="127" spans="2:63" s="9" customFormat="1" ht="29.25" customHeight="1">
      <c r="B127" s="112"/>
      <c r="C127" s="113" t="s">
        <v>234</v>
      </c>
      <c r="D127" s="114" t="s">
        <v>60</v>
      </c>
      <c r="E127" s="114" t="s">
        <v>56</v>
      </c>
      <c r="F127" s="114" t="s">
        <v>57</v>
      </c>
      <c r="G127" s="114" t="s">
        <v>235</v>
      </c>
      <c r="H127" s="114" t="s">
        <v>236</v>
      </c>
      <c r="I127" s="114" t="s">
        <v>237</v>
      </c>
      <c r="J127" s="114" t="s">
        <v>224</v>
      </c>
      <c r="K127" s="115" t="s">
        <v>238</v>
      </c>
      <c r="L127" s="112"/>
      <c r="M127" s="58" t="s">
        <v>1</v>
      </c>
      <c r="N127" s="59" t="s">
        <v>39</v>
      </c>
      <c r="O127" s="59" t="s">
        <v>239</v>
      </c>
      <c r="P127" s="59" t="s">
        <v>240</v>
      </c>
      <c r="Q127" s="59" t="s">
        <v>241</v>
      </c>
      <c r="R127" s="59" t="s">
        <v>242</v>
      </c>
      <c r="S127" s="59" t="s">
        <v>243</v>
      </c>
      <c r="T127" s="60" t="s">
        <v>244</v>
      </c>
    </row>
    <row r="128" spans="2:63" s="1" customFormat="1" ht="22.9" customHeight="1">
      <c r="B128" s="32"/>
      <c r="C128" s="63" t="s">
        <v>245</v>
      </c>
      <c r="J128" s="116">
        <f>BK128</f>
        <v>0</v>
      </c>
      <c r="L128" s="32"/>
      <c r="M128" s="61"/>
      <c r="N128" s="53"/>
      <c r="O128" s="53"/>
      <c r="P128" s="117">
        <f>P129+P138+P158+P194+P216+P232+P277+P288</f>
        <v>0</v>
      </c>
      <c r="Q128" s="53"/>
      <c r="R128" s="117">
        <f>R129+R138+R158+R194+R216+R232+R277+R288</f>
        <v>0</v>
      </c>
      <c r="S128" s="53"/>
      <c r="T128" s="118">
        <f>T129+T138+T158+T194+T216+T232+T277+T288</f>
        <v>0</v>
      </c>
      <c r="AT128" s="17" t="s">
        <v>74</v>
      </c>
      <c r="AU128" s="17" t="s">
        <v>226</v>
      </c>
      <c r="BK128" s="119">
        <f>BK129+BK138+BK158+BK194+BK216+BK232+BK277+BK288</f>
        <v>0</v>
      </c>
    </row>
    <row r="129" spans="2:65" s="10" customFormat="1" ht="25.9" customHeight="1">
      <c r="B129" s="120"/>
      <c r="D129" s="121" t="s">
        <v>74</v>
      </c>
      <c r="E129" s="122" t="s">
        <v>75</v>
      </c>
      <c r="F129" s="122" t="s">
        <v>246</v>
      </c>
      <c r="I129" s="123"/>
      <c r="J129" s="124">
        <f>BK129</f>
        <v>0</v>
      </c>
      <c r="L129" s="120"/>
      <c r="M129" s="125"/>
      <c r="P129" s="126">
        <f>SUM(P130:P137)</f>
        <v>0</v>
      </c>
      <c r="R129" s="126">
        <f>SUM(R130:R137)</f>
        <v>0</v>
      </c>
      <c r="T129" s="127">
        <f>SUM(T130:T137)</f>
        <v>0</v>
      </c>
      <c r="AR129" s="121" t="s">
        <v>82</v>
      </c>
      <c r="AT129" s="128" t="s">
        <v>74</v>
      </c>
      <c r="AU129" s="128" t="s">
        <v>75</v>
      </c>
      <c r="AY129" s="121" t="s">
        <v>247</v>
      </c>
      <c r="BK129" s="129">
        <f>SUM(BK130:BK137)</f>
        <v>0</v>
      </c>
    </row>
    <row r="130" spans="2:65" s="1" customFormat="1" ht="16.5" customHeight="1">
      <c r="B130" s="130"/>
      <c r="C130" s="131" t="s">
        <v>82</v>
      </c>
      <c r="D130" s="131" t="s">
        <v>248</v>
      </c>
      <c r="E130" s="132" t="s">
        <v>249</v>
      </c>
      <c r="F130" s="133" t="s">
        <v>1576</v>
      </c>
      <c r="G130" s="134" t="s">
        <v>251</v>
      </c>
      <c r="H130" s="135">
        <v>515.72199999999998</v>
      </c>
      <c r="I130" s="136"/>
      <c r="J130" s="137">
        <f>ROUND(I130*H130,2)</f>
        <v>0</v>
      </c>
      <c r="K130" s="133" t="s">
        <v>1577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3662</v>
      </c>
    </row>
    <row r="131" spans="2:65" s="1" customFormat="1">
      <c r="B131" s="32"/>
      <c r="D131" s="144" t="s">
        <v>253</v>
      </c>
      <c r="F131" s="145" t="s">
        <v>1579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2" customFormat="1">
      <c r="B132" s="155"/>
      <c r="D132" s="144" t="s">
        <v>255</v>
      </c>
      <c r="E132" s="156" t="s">
        <v>1</v>
      </c>
      <c r="F132" s="157" t="s">
        <v>3663</v>
      </c>
      <c r="H132" s="156" t="s">
        <v>1</v>
      </c>
      <c r="I132" s="158"/>
      <c r="L132" s="155"/>
      <c r="M132" s="159"/>
      <c r="T132" s="160"/>
      <c r="AT132" s="156" t="s">
        <v>255</v>
      </c>
      <c r="AU132" s="156" t="s">
        <v>82</v>
      </c>
      <c r="AV132" s="12" t="s">
        <v>82</v>
      </c>
      <c r="AW132" s="12" t="s">
        <v>32</v>
      </c>
      <c r="AX132" s="12" t="s">
        <v>75</v>
      </c>
      <c r="AY132" s="156" t="s">
        <v>247</v>
      </c>
    </row>
    <row r="133" spans="2:65" s="11" customFormat="1">
      <c r="B133" s="148"/>
      <c r="D133" s="144" t="s">
        <v>255</v>
      </c>
      <c r="E133" s="149" t="s">
        <v>1</v>
      </c>
      <c r="F133" s="150" t="s">
        <v>3664</v>
      </c>
      <c r="H133" s="151">
        <v>515.72199999999998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82</v>
      </c>
      <c r="AY133" s="149" t="s">
        <v>247</v>
      </c>
    </row>
    <row r="134" spans="2:65" s="1" customFormat="1" ht="16.5" customHeight="1">
      <c r="B134" s="130"/>
      <c r="C134" s="131" t="s">
        <v>84</v>
      </c>
      <c r="D134" s="131" t="s">
        <v>248</v>
      </c>
      <c r="E134" s="132" t="s">
        <v>805</v>
      </c>
      <c r="F134" s="133" t="s">
        <v>2232</v>
      </c>
      <c r="G134" s="134" t="s">
        <v>251</v>
      </c>
      <c r="H134" s="135">
        <v>16.247</v>
      </c>
      <c r="I134" s="136"/>
      <c r="J134" s="137">
        <f>ROUND(I134*H134,2)</f>
        <v>0</v>
      </c>
      <c r="K134" s="133" t="s">
        <v>1577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3665</v>
      </c>
    </row>
    <row r="135" spans="2:65" s="1" customFormat="1">
      <c r="B135" s="32"/>
      <c r="D135" s="144" t="s">
        <v>253</v>
      </c>
      <c r="F135" s="145" t="s">
        <v>2235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2" customFormat="1">
      <c r="B136" s="155"/>
      <c r="D136" s="144" t="s">
        <v>255</v>
      </c>
      <c r="E136" s="156" t="s">
        <v>1</v>
      </c>
      <c r="F136" s="157" t="s">
        <v>2239</v>
      </c>
      <c r="H136" s="156" t="s">
        <v>1</v>
      </c>
      <c r="I136" s="158"/>
      <c r="L136" s="155"/>
      <c r="M136" s="159"/>
      <c r="T136" s="160"/>
      <c r="AT136" s="156" t="s">
        <v>255</v>
      </c>
      <c r="AU136" s="156" t="s">
        <v>82</v>
      </c>
      <c r="AV136" s="12" t="s">
        <v>82</v>
      </c>
      <c r="AW136" s="12" t="s">
        <v>32</v>
      </c>
      <c r="AX136" s="12" t="s">
        <v>75</v>
      </c>
      <c r="AY136" s="156" t="s">
        <v>247</v>
      </c>
    </row>
    <row r="137" spans="2:65" s="11" customFormat="1">
      <c r="B137" s="148"/>
      <c r="D137" s="144" t="s">
        <v>255</v>
      </c>
      <c r="E137" s="149" t="s">
        <v>1</v>
      </c>
      <c r="F137" s="150" t="s">
        <v>3666</v>
      </c>
      <c r="H137" s="151">
        <v>16.247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0" customFormat="1" ht="25.9" customHeight="1">
      <c r="B138" s="120"/>
      <c r="D138" s="121" t="s">
        <v>74</v>
      </c>
      <c r="E138" s="122" t="s">
        <v>82</v>
      </c>
      <c r="F138" s="122" t="s">
        <v>266</v>
      </c>
      <c r="I138" s="123"/>
      <c r="J138" s="124">
        <f>BK138</f>
        <v>0</v>
      </c>
      <c r="L138" s="120"/>
      <c r="M138" s="125"/>
      <c r="P138" s="126">
        <f>SUM(P139:P157)</f>
        <v>0</v>
      </c>
      <c r="R138" s="126">
        <f>SUM(R139:R157)</f>
        <v>0</v>
      </c>
      <c r="T138" s="127">
        <f>SUM(T139:T157)</f>
        <v>0</v>
      </c>
      <c r="AR138" s="121" t="s">
        <v>82</v>
      </c>
      <c r="AT138" s="128" t="s">
        <v>74</v>
      </c>
      <c r="AU138" s="128" t="s">
        <v>75</v>
      </c>
      <c r="AY138" s="121" t="s">
        <v>247</v>
      </c>
      <c r="BK138" s="129">
        <f>SUM(BK139:BK157)</f>
        <v>0</v>
      </c>
    </row>
    <row r="139" spans="2:65" s="1" customFormat="1" ht="24.2" customHeight="1">
      <c r="B139" s="130"/>
      <c r="C139" s="131" t="s">
        <v>91</v>
      </c>
      <c r="D139" s="131" t="s">
        <v>248</v>
      </c>
      <c r="E139" s="132" t="s">
        <v>2408</v>
      </c>
      <c r="F139" s="133" t="s">
        <v>2409</v>
      </c>
      <c r="G139" s="134" t="s">
        <v>269</v>
      </c>
      <c r="H139" s="135">
        <v>286.512</v>
      </c>
      <c r="I139" s="136"/>
      <c r="J139" s="137">
        <f>ROUND(I139*H139,2)</f>
        <v>0</v>
      </c>
      <c r="K139" s="133" t="s">
        <v>1577</v>
      </c>
      <c r="L139" s="32"/>
      <c r="M139" s="138" t="s">
        <v>1</v>
      </c>
      <c r="N139" s="139" t="s">
        <v>40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96</v>
      </c>
      <c r="AT139" s="142" t="s">
        <v>248</v>
      </c>
      <c r="AU139" s="142" t="s">
        <v>82</v>
      </c>
      <c r="AY139" s="17" t="s">
        <v>247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82</v>
      </c>
      <c r="BK139" s="143">
        <f>ROUND(I139*H139,2)</f>
        <v>0</v>
      </c>
      <c r="BL139" s="17" t="s">
        <v>96</v>
      </c>
      <c r="BM139" s="142" t="s">
        <v>3667</v>
      </c>
    </row>
    <row r="140" spans="2:65" s="1" customFormat="1" ht="68.25">
      <c r="B140" s="32"/>
      <c r="D140" s="144" t="s">
        <v>253</v>
      </c>
      <c r="F140" s="145" t="s">
        <v>3668</v>
      </c>
      <c r="I140" s="146"/>
      <c r="L140" s="32"/>
      <c r="M140" s="147"/>
      <c r="T140" s="55"/>
      <c r="AT140" s="17" t="s">
        <v>253</v>
      </c>
      <c r="AU140" s="17" t="s">
        <v>82</v>
      </c>
    </row>
    <row r="141" spans="2:65" s="1" customFormat="1" ht="224.25">
      <c r="B141" s="32"/>
      <c r="D141" s="144" t="s">
        <v>1580</v>
      </c>
      <c r="F141" s="166" t="s">
        <v>1589</v>
      </c>
      <c r="I141" s="146"/>
      <c r="L141" s="32"/>
      <c r="M141" s="147"/>
      <c r="T141" s="55"/>
      <c r="AT141" s="17" t="s">
        <v>1580</v>
      </c>
      <c r="AU141" s="17" t="s">
        <v>82</v>
      </c>
    </row>
    <row r="142" spans="2:65" s="12" customFormat="1" ht="22.5">
      <c r="B142" s="155"/>
      <c r="D142" s="144" t="s">
        <v>255</v>
      </c>
      <c r="E142" s="156" t="s">
        <v>1</v>
      </c>
      <c r="F142" s="157" t="s">
        <v>3669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1591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577</v>
      </c>
      <c r="F144" s="150" t="s">
        <v>3670</v>
      </c>
      <c r="H144" s="151">
        <v>127.008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75</v>
      </c>
      <c r="AY144" s="149" t="s">
        <v>247</v>
      </c>
    </row>
    <row r="145" spans="2:65" s="11" customFormat="1">
      <c r="B145" s="148"/>
      <c r="D145" s="144" t="s">
        <v>255</v>
      </c>
      <c r="E145" s="149" t="s">
        <v>327</v>
      </c>
      <c r="F145" s="150" t="s">
        <v>3671</v>
      </c>
      <c r="H145" s="151">
        <v>159.50399999999999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1" customFormat="1">
      <c r="B146" s="148"/>
      <c r="D146" s="144" t="s">
        <v>255</v>
      </c>
      <c r="E146" s="149" t="s">
        <v>628</v>
      </c>
      <c r="F146" s="150" t="s">
        <v>3672</v>
      </c>
      <c r="H146" s="151">
        <v>286.512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82</v>
      </c>
      <c r="AY146" s="149" t="s">
        <v>247</v>
      </c>
    </row>
    <row r="147" spans="2:65" s="1" customFormat="1" ht="24.2" customHeight="1">
      <c r="B147" s="130"/>
      <c r="C147" s="131" t="s">
        <v>96</v>
      </c>
      <c r="D147" s="131" t="s">
        <v>248</v>
      </c>
      <c r="E147" s="132" t="s">
        <v>283</v>
      </c>
      <c r="F147" s="133" t="s">
        <v>284</v>
      </c>
      <c r="G147" s="134" t="s">
        <v>269</v>
      </c>
      <c r="H147" s="135">
        <v>286.512</v>
      </c>
      <c r="I147" s="136"/>
      <c r="J147" s="137">
        <f>ROUND(I147*H147,2)</f>
        <v>0</v>
      </c>
      <c r="K147" s="133" t="s">
        <v>1577</v>
      </c>
      <c r="L147" s="32"/>
      <c r="M147" s="138" t="s">
        <v>1</v>
      </c>
      <c r="N147" s="139" t="s">
        <v>40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96</v>
      </c>
      <c r="AT147" s="142" t="s">
        <v>248</v>
      </c>
      <c r="AU147" s="142" t="s">
        <v>82</v>
      </c>
      <c r="AY147" s="17" t="s">
        <v>247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82</v>
      </c>
      <c r="BK147" s="143">
        <f>ROUND(I147*H147,2)</f>
        <v>0</v>
      </c>
      <c r="BL147" s="17" t="s">
        <v>96</v>
      </c>
      <c r="BM147" s="142" t="s">
        <v>3673</v>
      </c>
    </row>
    <row r="148" spans="2:65" s="1" customFormat="1">
      <c r="B148" s="32"/>
      <c r="D148" s="144" t="s">
        <v>253</v>
      </c>
      <c r="F148" s="145" t="s">
        <v>1602</v>
      </c>
      <c r="I148" s="146"/>
      <c r="L148" s="32"/>
      <c r="M148" s="147"/>
      <c r="T148" s="55"/>
      <c r="AT148" s="17" t="s">
        <v>253</v>
      </c>
      <c r="AU148" s="17" t="s">
        <v>82</v>
      </c>
    </row>
    <row r="149" spans="2:65" s="1" customFormat="1" ht="136.5">
      <c r="B149" s="32"/>
      <c r="D149" s="144" t="s">
        <v>1580</v>
      </c>
      <c r="F149" s="166" t="s">
        <v>1603</v>
      </c>
      <c r="I149" s="146"/>
      <c r="L149" s="32"/>
      <c r="M149" s="147"/>
      <c r="T149" s="55"/>
      <c r="AT149" s="17" t="s">
        <v>1580</v>
      </c>
      <c r="AU149" s="17" t="s">
        <v>82</v>
      </c>
    </row>
    <row r="150" spans="2:65" s="12" customFormat="1">
      <c r="B150" s="155"/>
      <c r="D150" s="144" t="s">
        <v>255</v>
      </c>
      <c r="E150" s="156" t="s">
        <v>1</v>
      </c>
      <c r="F150" s="157" t="s">
        <v>2423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>
      <c r="B151" s="148"/>
      <c r="D151" s="144" t="s">
        <v>255</v>
      </c>
      <c r="E151" s="149" t="s">
        <v>609</v>
      </c>
      <c r="F151" s="150" t="s">
        <v>3674</v>
      </c>
      <c r="H151" s="151">
        <v>286.512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1.75" customHeight="1">
      <c r="B152" s="130"/>
      <c r="C152" s="131" t="s">
        <v>282</v>
      </c>
      <c r="D152" s="131" t="s">
        <v>248</v>
      </c>
      <c r="E152" s="132" t="s">
        <v>1605</v>
      </c>
      <c r="F152" s="133" t="s">
        <v>1606</v>
      </c>
      <c r="G152" s="134" t="s">
        <v>269</v>
      </c>
      <c r="H152" s="135">
        <v>93</v>
      </c>
      <c r="I152" s="136"/>
      <c r="J152" s="137">
        <f>ROUND(I152*H152,2)</f>
        <v>0</v>
      </c>
      <c r="K152" s="133" t="s">
        <v>1577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3675</v>
      </c>
    </row>
    <row r="153" spans="2:65" s="1" customFormat="1">
      <c r="B153" s="32"/>
      <c r="D153" s="144" t="s">
        <v>253</v>
      </c>
      <c r="F153" s="145" t="s">
        <v>1608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" customFormat="1" ht="165.75">
      <c r="B154" s="32"/>
      <c r="D154" s="144" t="s">
        <v>1580</v>
      </c>
      <c r="F154" s="166" t="s">
        <v>1934</v>
      </c>
      <c r="I154" s="146"/>
      <c r="L154" s="32"/>
      <c r="M154" s="147"/>
      <c r="T154" s="55"/>
      <c r="AT154" s="17" t="s">
        <v>1580</v>
      </c>
      <c r="AU154" s="17" t="s">
        <v>82</v>
      </c>
    </row>
    <row r="155" spans="2:65" s="12" customFormat="1" ht="22.5">
      <c r="B155" s="155"/>
      <c r="D155" s="144" t="s">
        <v>255</v>
      </c>
      <c r="E155" s="156" t="s">
        <v>1</v>
      </c>
      <c r="F155" s="157" t="s">
        <v>3669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2" customFormat="1">
      <c r="B156" s="155"/>
      <c r="D156" s="144" t="s">
        <v>255</v>
      </c>
      <c r="E156" s="156" t="s">
        <v>1</v>
      </c>
      <c r="F156" s="157" t="s">
        <v>1610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714</v>
      </c>
      <c r="F157" s="150" t="s">
        <v>3676</v>
      </c>
      <c r="H157" s="151">
        <v>93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0" customFormat="1" ht="25.9" customHeight="1">
      <c r="B158" s="120"/>
      <c r="D158" s="121" t="s">
        <v>74</v>
      </c>
      <c r="E158" s="122" t="s">
        <v>84</v>
      </c>
      <c r="F158" s="122" t="s">
        <v>304</v>
      </c>
      <c r="I158" s="123"/>
      <c r="J158" s="124">
        <f>BK158</f>
        <v>0</v>
      </c>
      <c r="L158" s="120"/>
      <c r="M158" s="125"/>
      <c r="P158" s="126">
        <f>SUM(P159:P193)</f>
        <v>0</v>
      </c>
      <c r="R158" s="126">
        <f>SUM(R159:R193)</f>
        <v>0</v>
      </c>
      <c r="T158" s="127">
        <f>SUM(T159:T193)</f>
        <v>0</v>
      </c>
      <c r="AR158" s="121" t="s">
        <v>82</v>
      </c>
      <c r="AT158" s="128" t="s">
        <v>74</v>
      </c>
      <c r="AU158" s="128" t="s">
        <v>75</v>
      </c>
      <c r="AY158" s="121" t="s">
        <v>247</v>
      </c>
      <c r="BK158" s="129">
        <f>SUM(BK159:BK193)</f>
        <v>0</v>
      </c>
    </row>
    <row r="159" spans="2:65" s="1" customFormat="1" ht="24.2" customHeight="1">
      <c r="B159" s="130"/>
      <c r="C159" s="131" t="s">
        <v>288</v>
      </c>
      <c r="D159" s="131" t="s">
        <v>248</v>
      </c>
      <c r="E159" s="132" t="s">
        <v>3677</v>
      </c>
      <c r="F159" s="133" t="s">
        <v>3678</v>
      </c>
      <c r="G159" s="134" t="s">
        <v>298</v>
      </c>
      <c r="H159" s="135">
        <v>156.375</v>
      </c>
      <c r="I159" s="136"/>
      <c r="J159" s="137">
        <f>ROUND(I159*H159,2)</f>
        <v>0</v>
      </c>
      <c r="K159" s="133" t="s">
        <v>1577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3679</v>
      </c>
    </row>
    <row r="160" spans="2:65" s="1" customFormat="1" ht="48.75">
      <c r="B160" s="32"/>
      <c r="D160" s="144" t="s">
        <v>253</v>
      </c>
      <c r="F160" s="145" t="s">
        <v>3680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" customFormat="1" ht="214.5">
      <c r="B161" s="32"/>
      <c r="D161" s="144" t="s">
        <v>1580</v>
      </c>
      <c r="F161" s="166" t="s">
        <v>3681</v>
      </c>
      <c r="I161" s="146"/>
      <c r="L161" s="32"/>
      <c r="M161" s="147"/>
      <c r="T161" s="55"/>
      <c r="AT161" s="17" t="s">
        <v>1580</v>
      </c>
      <c r="AU161" s="17" t="s">
        <v>82</v>
      </c>
    </row>
    <row r="162" spans="2:65" s="12" customFormat="1" ht="22.5">
      <c r="B162" s="155"/>
      <c r="D162" s="144" t="s">
        <v>255</v>
      </c>
      <c r="E162" s="156" t="s">
        <v>1</v>
      </c>
      <c r="F162" s="157" t="s">
        <v>3669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523</v>
      </c>
      <c r="F163" s="150" t="s">
        <v>3682</v>
      </c>
      <c r="H163" s="151">
        <v>156.375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24.2" customHeight="1">
      <c r="B164" s="130"/>
      <c r="C164" s="131" t="s">
        <v>295</v>
      </c>
      <c r="D164" s="131" t="s">
        <v>248</v>
      </c>
      <c r="E164" s="132" t="s">
        <v>3683</v>
      </c>
      <c r="F164" s="133" t="s">
        <v>3684</v>
      </c>
      <c r="G164" s="134" t="s">
        <v>298</v>
      </c>
      <c r="H164" s="135">
        <v>156.375</v>
      </c>
      <c r="I164" s="136"/>
      <c r="J164" s="137">
        <f>ROUND(I164*H164,2)</f>
        <v>0</v>
      </c>
      <c r="K164" s="133" t="s">
        <v>1577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3685</v>
      </c>
    </row>
    <row r="165" spans="2:65" s="1" customFormat="1">
      <c r="B165" s="32"/>
      <c r="D165" s="144" t="s">
        <v>253</v>
      </c>
      <c r="F165" s="145" t="s">
        <v>3684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" customFormat="1" ht="29.25">
      <c r="B166" s="32"/>
      <c r="D166" s="144" t="s">
        <v>1580</v>
      </c>
      <c r="F166" s="166" t="s">
        <v>3686</v>
      </c>
      <c r="I166" s="146"/>
      <c r="L166" s="32"/>
      <c r="M166" s="147"/>
      <c r="T166" s="55"/>
      <c r="AT166" s="17" t="s">
        <v>1580</v>
      </c>
      <c r="AU166" s="17" t="s">
        <v>82</v>
      </c>
    </row>
    <row r="167" spans="2:65" s="11" customFormat="1">
      <c r="B167" s="148"/>
      <c r="D167" s="144" t="s">
        <v>255</v>
      </c>
      <c r="E167" s="149" t="s">
        <v>529</v>
      </c>
      <c r="F167" s="150" t="s">
        <v>3687</v>
      </c>
      <c r="H167" s="151">
        <v>156.375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1.75" customHeight="1">
      <c r="B168" s="130"/>
      <c r="C168" s="131" t="s">
        <v>305</v>
      </c>
      <c r="D168" s="131" t="s">
        <v>248</v>
      </c>
      <c r="E168" s="132" t="s">
        <v>3688</v>
      </c>
      <c r="F168" s="133" t="s">
        <v>3689</v>
      </c>
      <c r="G168" s="134" t="s">
        <v>269</v>
      </c>
      <c r="H168" s="135">
        <v>45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3690</v>
      </c>
    </row>
    <row r="169" spans="2:65" s="1" customFormat="1" ht="117">
      <c r="B169" s="32"/>
      <c r="D169" s="144" t="s">
        <v>253</v>
      </c>
      <c r="F169" s="145" t="s">
        <v>3691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 ht="22.5">
      <c r="B170" s="155"/>
      <c r="D170" s="144" t="s">
        <v>255</v>
      </c>
      <c r="E170" s="156" t="s">
        <v>1</v>
      </c>
      <c r="F170" s="157" t="s">
        <v>3669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486</v>
      </c>
      <c r="F171" s="150" t="s">
        <v>3692</v>
      </c>
      <c r="H171" s="151">
        <v>45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24.2" customHeight="1">
      <c r="B172" s="130"/>
      <c r="C172" s="131" t="s">
        <v>315</v>
      </c>
      <c r="D172" s="131" t="s">
        <v>248</v>
      </c>
      <c r="E172" s="132" t="s">
        <v>3693</v>
      </c>
      <c r="F172" s="133" t="s">
        <v>3694</v>
      </c>
      <c r="G172" s="134" t="s">
        <v>308</v>
      </c>
      <c r="H172" s="135">
        <v>45</v>
      </c>
      <c r="I172" s="136"/>
      <c r="J172" s="137">
        <f>ROUND(I172*H172,2)</f>
        <v>0</v>
      </c>
      <c r="K172" s="133" t="s">
        <v>1577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3695</v>
      </c>
    </row>
    <row r="173" spans="2:65" s="1" customFormat="1">
      <c r="B173" s="32"/>
      <c r="D173" s="144" t="s">
        <v>253</v>
      </c>
      <c r="F173" s="145" t="s">
        <v>3696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" customFormat="1" ht="68.25">
      <c r="B174" s="32"/>
      <c r="D174" s="144" t="s">
        <v>1580</v>
      </c>
      <c r="F174" s="166" t="s">
        <v>3697</v>
      </c>
      <c r="I174" s="146"/>
      <c r="L174" s="32"/>
      <c r="M174" s="147"/>
      <c r="T174" s="55"/>
      <c r="AT174" s="17" t="s">
        <v>1580</v>
      </c>
      <c r="AU174" s="17" t="s">
        <v>82</v>
      </c>
    </row>
    <row r="175" spans="2:65" s="12" customFormat="1" ht="22.5">
      <c r="B175" s="155"/>
      <c r="D175" s="144" t="s">
        <v>255</v>
      </c>
      <c r="E175" s="156" t="s">
        <v>1</v>
      </c>
      <c r="F175" s="157" t="s">
        <v>3669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65" s="11" customFormat="1">
      <c r="B176" s="148"/>
      <c r="D176" s="144" t="s">
        <v>255</v>
      </c>
      <c r="E176" s="149" t="s">
        <v>492</v>
      </c>
      <c r="F176" s="150" t="s">
        <v>3692</v>
      </c>
      <c r="H176" s="151">
        <v>45</v>
      </c>
      <c r="I176" s="152"/>
      <c r="L176" s="148"/>
      <c r="M176" s="153"/>
      <c r="T176" s="154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82</v>
      </c>
      <c r="AY176" s="149" t="s">
        <v>247</v>
      </c>
    </row>
    <row r="177" spans="2:65" s="1" customFormat="1" ht="16.5" customHeight="1">
      <c r="B177" s="130"/>
      <c r="C177" s="131" t="s">
        <v>322</v>
      </c>
      <c r="D177" s="131" t="s">
        <v>248</v>
      </c>
      <c r="E177" s="132" t="s">
        <v>3698</v>
      </c>
      <c r="F177" s="133" t="s">
        <v>3699</v>
      </c>
      <c r="G177" s="134" t="s">
        <v>269</v>
      </c>
      <c r="H177" s="135">
        <v>2.3239999999999998</v>
      </c>
      <c r="I177" s="136"/>
      <c r="J177" s="137">
        <f>ROUND(I177*H177,2)</f>
        <v>0</v>
      </c>
      <c r="K177" s="133" t="s">
        <v>1577</v>
      </c>
      <c r="L177" s="32"/>
      <c r="M177" s="138" t="s">
        <v>1</v>
      </c>
      <c r="N177" s="139" t="s">
        <v>40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96</v>
      </c>
      <c r="AT177" s="142" t="s">
        <v>248</v>
      </c>
      <c r="AU177" s="142" t="s">
        <v>82</v>
      </c>
      <c r="AY177" s="17" t="s">
        <v>247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82</v>
      </c>
      <c r="BK177" s="143">
        <f>ROUND(I177*H177,2)</f>
        <v>0</v>
      </c>
      <c r="BL177" s="17" t="s">
        <v>96</v>
      </c>
      <c r="BM177" s="142" t="s">
        <v>3700</v>
      </c>
    </row>
    <row r="178" spans="2:65" s="1" customFormat="1">
      <c r="B178" s="32"/>
      <c r="D178" s="144" t="s">
        <v>253</v>
      </c>
      <c r="F178" s="145" t="s">
        <v>3701</v>
      </c>
      <c r="I178" s="146"/>
      <c r="L178" s="32"/>
      <c r="M178" s="147"/>
      <c r="T178" s="55"/>
      <c r="AT178" s="17" t="s">
        <v>253</v>
      </c>
      <c r="AU178" s="17" t="s">
        <v>82</v>
      </c>
    </row>
    <row r="179" spans="2:65" s="1" customFormat="1" ht="273">
      <c r="B179" s="32"/>
      <c r="D179" s="144" t="s">
        <v>1580</v>
      </c>
      <c r="F179" s="166" t="s">
        <v>3366</v>
      </c>
      <c r="I179" s="146"/>
      <c r="L179" s="32"/>
      <c r="M179" s="147"/>
      <c r="T179" s="55"/>
      <c r="AT179" s="17" t="s">
        <v>1580</v>
      </c>
      <c r="AU179" s="17" t="s">
        <v>82</v>
      </c>
    </row>
    <row r="180" spans="2:65" s="12" customFormat="1" ht="22.5">
      <c r="B180" s="155"/>
      <c r="D180" s="144" t="s">
        <v>255</v>
      </c>
      <c r="E180" s="156" t="s">
        <v>1</v>
      </c>
      <c r="F180" s="157" t="s">
        <v>3669</v>
      </c>
      <c r="H180" s="156" t="s">
        <v>1</v>
      </c>
      <c r="I180" s="158"/>
      <c r="L180" s="155"/>
      <c r="M180" s="159"/>
      <c r="T180" s="160"/>
      <c r="AT180" s="156" t="s">
        <v>255</v>
      </c>
      <c r="AU180" s="156" t="s">
        <v>82</v>
      </c>
      <c r="AV180" s="12" t="s">
        <v>82</v>
      </c>
      <c r="AW180" s="12" t="s">
        <v>32</v>
      </c>
      <c r="AX180" s="12" t="s">
        <v>75</v>
      </c>
      <c r="AY180" s="156" t="s">
        <v>247</v>
      </c>
    </row>
    <row r="181" spans="2:65" s="11" customFormat="1">
      <c r="B181" s="148"/>
      <c r="D181" s="144" t="s">
        <v>255</v>
      </c>
      <c r="E181" s="149" t="s">
        <v>585</v>
      </c>
      <c r="F181" s="150" t="s">
        <v>3702</v>
      </c>
      <c r="H181" s="151">
        <v>2.3239999999999998</v>
      </c>
      <c r="I181" s="152"/>
      <c r="L181" s="148"/>
      <c r="M181" s="153"/>
      <c r="T181" s="154"/>
      <c r="AT181" s="149" t="s">
        <v>255</v>
      </c>
      <c r="AU181" s="149" t="s">
        <v>82</v>
      </c>
      <c r="AV181" s="11" t="s">
        <v>84</v>
      </c>
      <c r="AW181" s="11" t="s">
        <v>32</v>
      </c>
      <c r="AX181" s="11" t="s">
        <v>82</v>
      </c>
      <c r="AY181" s="149" t="s">
        <v>247</v>
      </c>
    </row>
    <row r="182" spans="2:65" s="1" customFormat="1" ht="16.5" customHeight="1">
      <c r="B182" s="130"/>
      <c r="C182" s="131" t="s">
        <v>328</v>
      </c>
      <c r="D182" s="131" t="s">
        <v>248</v>
      </c>
      <c r="E182" s="132" t="s">
        <v>3703</v>
      </c>
      <c r="F182" s="133" t="s">
        <v>3704</v>
      </c>
      <c r="G182" s="134" t="s">
        <v>298</v>
      </c>
      <c r="H182" s="135">
        <v>220.608</v>
      </c>
      <c r="I182" s="136"/>
      <c r="J182" s="137">
        <f>ROUND(I182*H182,2)</f>
        <v>0</v>
      </c>
      <c r="K182" s="133" t="s">
        <v>1577</v>
      </c>
      <c r="L182" s="32"/>
      <c r="M182" s="138" t="s">
        <v>1</v>
      </c>
      <c r="N182" s="139" t="s">
        <v>40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96</v>
      </c>
      <c r="AT182" s="142" t="s">
        <v>248</v>
      </c>
      <c r="AU182" s="142" t="s">
        <v>82</v>
      </c>
      <c r="AY182" s="17" t="s">
        <v>247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82</v>
      </c>
      <c r="BK182" s="143">
        <f>ROUND(I182*H182,2)</f>
        <v>0</v>
      </c>
      <c r="BL182" s="17" t="s">
        <v>96</v>
      </c>
      <c r="BM182" s="142" t="s">
        <v>3705</v>
      </c>
    </row>
    <row r="183" spans="2:65" s="1" customFormat="1">
      <c r="B183" s="32"/>
      <c r="D183" s="144" t="s">
        <v>253</v>
      </c>
      <c r="F183" s="145" t="s">
        <v>3706</v>
      </c>
      <c r="I183" s="146"/>
      <c r="L183" s="32"/>
      <c r="M183" s="147"/>
      <c r="T183" s="55"/>
      <c r="AT183" s="17" t="s">
        <v>253</v>
      </c>
      <c r="AU183" s="17" t="s">
        <v>82</v>
      </c>
    </row>
    <row r="184" spans="2:65" s="1" customFormat="1" ht="58.5">
      <c r="B184" s="32"/>
      <c r="D184" s="144" t="s">
        <v>1580</v>
      </c>
      <c r="F184" s="166" t="s">
        <v>3707</v>
      </c>
      <c r="I184" s="146"/>
      <c r="L184" s="32"/>
      <c r="M184" s="147"/>
      <c r="T184" s="55"/>
      <c r="AT184" s="17" t="s">
        <v>1580</v>
      </c>
      <c r="AU184" s="17" t="s">
        <v>82</v>
      </c>
    </row>
    <row r="185" spans="2:65" s="12" customFormat="1" ht="22.5">
      <c r="B185" s="155"/>
      <c r="D185" s="144" t="s">
        <v>255</v>
      </c>
      <c r="E185" s="156" t="s">
        <v>1</v>
      </c>
      <c r="F185" s="157" t="s">
        <v>3669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>
      <c r="B186" s="148"/>
      <c r="D186" s="144" t="s">
        <v>255</v>
      </c>
      <c r="E186" s="149" t="s">
        <v>589</v>
      </c>
      <c r="F186" s="150" t="s">
        <v>3708</v>
      </c>
      <c r="H186" s="151">
        <v>23.24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75</v>
      </c>
      <c r="AY186" s="149" t="s">
        <v>247</v>
      </c>
    </row>
    <row r="187" spans="2:65" s="11" customFormat="1">
      <c r="B187" s="148"/>
      <c r="D187" s="144" t="s">
        <v>255</v>
      </c>
      <c r="E187" s="149" t="s">
        <v>320</v>
      </c>
      <c r="F187" s="150" t="s">
        <v>3709</v>
      </c>
      <c r="H187" s="151">
        <v>41.728000000000002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75</v>
      </c>
      <c r="AY187" s="149" t="s">
        <v>247</v>
      </c>
    </row>
    <row r="188" spans="2:65" s="11" customFormat="1">
      <c r="B188" s="148"/>
      <c r="D188" s="144" t="s">
        <v>255</v>
      </c>
      <c r="E188" s="149" t="s">
        <v>623</v>
      </c>
      <c r="F188" s="150" t="s">
        <v>3710</v>
      </c>
      <c r="H188" s="151">
        <v>18.927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</row>
    <row r="189" spans="2:65" s="11" customFormat="1">
      <c r="B189" s="148"/>
      <c r="D189" s="144" t="s">
        <v>255</v>
      </c>
      <c r="E189" s="149" t="s">
        <v>1558</v>
      </c>
      <c r="F189" s="150" t="s">
        <v>3711</v>
      </c>
      <c r="H189" s="151">
        <v>12.43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75</v>
      </c>
      <c r="AY189" s="149" t="s">
        <v>247</v>
      </c>
    </row>
    <row r="190" spans="2:65" s="11" customFormat="1">
      <c r="B190" s="148"/>
      <c r="D190" s="144" t="s">
        <v>255</v>
      </c>
      <c r="E190" s="149" t="s">
        <v>1560</v>
      </c>
      <c r="F190" s="150" t="s">
        <v>3712</v>
      </c>
      <c r="H190" s="151">
        <v>11.365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</row>
    <row r="191" spans="2:65" s="11" customFormat="1">
      <c r="B191" s="148"/>
      <c r="D191" s="144" t="s">
        <v>255</v>
      </c>
      <c r="E191" s="149" t="s">
        <v>1562</v>
      </c>
      <c r="F191" s="150" t="s">
        <v>3713</v>
      </c>
      <c r="H191" s="151">
        <v>2.6139999999999999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75</v>
      </c>
      <c r="AY191" s="149" t="s">
        <v>247</v>
      </c>
    </row>
    <row r="192" spans="2:65" s="11" customFormat="1">
      <c r="B192" s="148"/>
      <c r="D192" s="144" t="s">
        <v>255</v>
      </c>
      <c r="E192" s="149" t="s">
        <v>1619</v>
      </c>
      <c r="F192" s="150" t="s">
        <v>1620</v>
      </c>
      <c r="H192" s="151">
        <v>110.304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75</v>
      </c>
      <c r="AY192" s="149" t="s">
        <v>247</v>
      </c>
    </row>
    <row r="193" spans="2:65" s="11" customFormat="1">
      <c r="B193" s="148"/>
      <c r="D193" s="144" t="s">
        <v>255</v>
      </c>
      <c r="E193" s="149" t="s">
        <v>1</v>
      </c>
      <c r="F193" s="150" t="s">
        <v>3714</v>
      </c>
      <c r="H193" s="151">
        <v>220.608</v>
      </c>
      <c r="I193" s="152"/>
      <c r="L193" s="148"/>
      <c r="M193" s="153"/>
      <c r="T193" s="154"/>
      <c r="AT193" s="149" t="s">
        <v>255</v>
      </c>
      <c r="AU193" s="149" t="s">
        <v>82</v>
      </c>
      <c r="AV193" s="11" t="s">
        <v>84</v>
      </c>
      <c r="AW193" s="11" t="s">
        <v>32</v>
      </c>
      <c r="AX193" s="11" t="s">
        <v>82</v>
      </c>
      <c r="AY193" s="149" t="s">
        <v>247</v>
      </c>
    </row>
    <row r="194" spans="2:65" s="10" customFormat="1" ht="25.9" customHeight="1">
      <c r="B194" s="120"/>
      <c r="D194" s="121" t="s">
        <v>74</v>
      </c>
      <c r="E194" s="122" t="s">
        <v>91</v>
      </c>
      <c r="F194" s="122" t="s">
        <v>1621</v>
      </c>
      <c r="I194" s="123"/>
      <c r="J194" s="124">
        <f>BK194</f>
        <v>0</v>
      </c>
      <c r="L194" s="120"/>
      <c r="M194" s="125"/>
      <c r="P194" s="126">
        <f>SUM(P195:P215)</f>
        <v>0</v>
      </c>
      <c r="R194" s="126">
        <f>SUM(R195:R215)</f>
        <v>0</v>
      </c>
      <c r="T194" s="127">
        <f>SUM(T195:T215)</f>
        <v>0</v>
      </c>
      <c r="AR194" s="121" t="s">
        <v>82</v>
      </c>
      <c r="AT194" s="128" t="s">
        <v>74</v>
      </c>
      <c r="AU194" s="128" t="s">
        <v>75</v>
      </c>
      <c r="AY194" s="121" t="s">
        <v>247</v>
      </c>
      <c r="BK194" s="129">
        <f>SUM(BK195:BK215)</f>
        <v>0</v>
      </c>
    </row>
    <row r="195" spans="2:65" s="1" customFormat="1" ht="24.2" customHeight="1">
      <c r="B195" s="130"/>
      <c r="C195" s="131" t="s">
        <v>335</v>
      </c>
      <c r="D195" s="131" t="s">
        <v>248</v>
      </c>
      <c r="E195" s="132" t="s">
        <v>1622</v>
      </c>
      <c r="F195" s="133" t="s">
        <v>1623</v>
      </c>
      <c r="G195" s="134" t="s">
        <v>269</v>
      </c>
      <c r="H195" s="135">
        <v>36.06</v>
      </c>
      <c r="I195" s="136"/>
      <c r="J195" s="137">
        <f>ROUND(I195*H195,2)</f>
        <v>0</v>
      </c>
      <c r="K195" s="133" t="s">
        <v>1577</v>
      </c>
      <c r="L195" s="32"/>
      <c r="M195" s="138" t="s">
        <v>1</v>
      </c>
      <c r="N195" s="139" t="s">
        <v>40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96</v>
      </c>
      <c r="AT195" s="142" t="s">
        <v>248</v>
      </c>
      <c r="AU195" s="142" t="s">
        <v>82</v>
      </c>
      <c r="AY195" s="17" t="s">
        <v>247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82</v>
      </c>
      <c r="BK195" s="143">
        <f>ROUND(I195*H195,2)</f>
        <v>0</v>
      </c>
      <c r="BL195" s="17" t="s">
        <v>96</v>
      </c>
      <c r="BM195" s="142" t="s">
        <v>3715</v>
      </c>
    </row>
    <row r="196" spans="2:65" s="1" customFormat="1" ht="97.5">
      <c r="B196" s="32"/>
      <c r="D196" s="144" t="s">
        <v>253</v>
      </c>
      <c r="F196" s="145" t="s">
        <v>3716</v>
      </c>
      <c r="I196" s="146"/>
      <c r="L196" s="32"/>
      <c r="M196" s="147"/>
      <c r="T196" s="55"/>
      <c r="AT196" s="17" t="s">
        <v>253</v>
      </c>
      <c r="AU196" s="17" t="s">
        <v>82</v>
      </c>
    </row>
    <row r="197" spans="2:65" s="1" customFormat="1" ht="263.25">
      <c r="B197" s="32"/>
      <c r="D197" s="144" t="s">
        <v>1580</v>
      </c>
      <c r="F197" s="166" t="s">
        <v>1626</v>
      </c>
      <c r="I197" s="146"/>
      <c r="L197" s="32"/>
      <c r="M197" s="147"/>
      <c r="T197" s="55"/>
      <c r="AT197" s="17" t="s">
        <v>1580</v>
      </c>
      <c r="AU197" s="17" t="s">
        <v>82</v>
      </c>
    </row>
    <row r="198" spans="2:65" s="12" customFormat="1" ht="22.5">
      <c r="B198" s="155"/>
      <c r="D198" s="144" t="s">
        <v>255</v>
      </c>
      <c r="E198" s="156" t="s">
        <v>1</v>
      </c>
      <c r="F198" s="157" t="s">
        <v>3669</v>
      </c>
      <c r="H198" s="156" t="s">
        <v>1</v>
      </c>
      <c r="I198" s="158"/>
      <c r="L198" s="155"/>
      <c r="M198" s="159"/>
      <c r="T198" s="160"/>
      <c r="AT198" s="156" t="s">
        <v>255</v>
      </c>
      <c r="AU198" s="156" t="s">
        <v>82</v>
      </c>
      <c r="AV198" s="12" t="s">
        <v>82</v>
      </c>
      <c r="AW198" s="12" t="s">
        <v>32</v>
      </c>
      <c r="AX198" s="12" t="s">
        <v>75</v>
      </c>
      <c r="AY198" s="156" t="s">
        <v>247</v>
      </c>
    </row>
    <row r="199" spans="2:65" s="11" customFormat="1">
      <c r="B199" s="148"/>
      <c r="D199" s="144" t="s">
        <v>255</v>
      </c>
      <c r="E199" s="149" t="s">
        <v>256</v>
      </c>
      <c r="F199" s="150" t="s">
        <v>3717</v>
      </c>
      <c r="H199" s="151">
        <v>8.4670000000000005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75</v>
      </c>
      <c r="AY199" s="149" t="s">
        <v>247</v>
      </c>
    </row>
    <row r="200" spans="2:65" s="11" customFormat="1">
      <c r="B200" s="148"/>
      <c r="D200" s="144" t="s">
        <v>255</v>
      </c>
      <c r="E200" s="149" t="s">
        <v>1529</v>
      </c>
      <c r="F200" s="150" t="s">
        <v>3718</v>
      </c>
      <c r="H200" s="151">
        <v>12.414</v>
      </c>
      <c r="I200" s="152"/>
      <c r="L200" s="148"/>
      <c r="M200" s="153"/>
      <c r="T200" s="154"/>
      <c r="AT200" s="149" t="s">
        <v>255</v>
      </c>
      <c r="AU200" s="149" t="s">
        <v>82</v>
      </c>
      <c r="AV200" s="11" t="s">
        <v>84</v>
      </c>
      <c r="AW200" s="11" t="s">
        <v>32</v>
      </c>
      <c r="AX200" s="11" t="s">
        <v>75</v>
      </c>
      <c r="AY200" s="149" t="s">
        <v>247</v>
      </c>
    </row>
    <row r="201" spans="2:65" s="11" customFormat="1">
      <c r="B201" s="148"/>
      <c r="D201" s="144" t="s">
        <v>255</v>
      </c>
      <c r="E201" s="149" t="s">
        <v>1531</v>
      </c>
      <c r="F201" s="150" t="s">
        <v>3719</v>
      </c>
      <c r="H201" s="151">
        <v>8.1470000000000002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75</v>
      </c>
      <c r="AY201" s="149" t="s">
        <v>247</v>
      </c>
    </row>
    <row r="202" spans="2:65" s="11" customFormat="1">
      <c r="B202" s="148"/>
      <c r="D202" s="144" t="s">
        <v>255</v>
      </c>
      <c r="E202" s="149" t="s">
        <v>1674</v>
      </c>
      <c r="F202" s="150" t="s">
        <v>3720</v>
      </c>
      <c r="H202" s="151">
        <v>2.8149999999999999</v>
      </c>
      <c r="I202" s="152"/>
      <c r="L202" s="148"/>
      <c r="M202" s="153"/>
      <c r="T202" s="154"/>
      <c r="AT202" s="149" t="s">
        <v>255</v>
      </c>
      <c r="AU202" s="149" t="s">
        <v>82</v>
      </c>
      <c r="AV202" s="11" t="s">
        <v>84</v>
      </c>
      <c r="AW202" s="11" t="s">
        <v>32</v>
      </c>
      <c r="AX202" s="11" t="s">
        <v>75</v>
      </c>
      <c r="AY202" s="149" t="s">
        <v>247</v>
      </c>
    </row>
    <row r="203" spans="2:65" s="11" customFormat="1">
      <c r="B203" s="148"/>
      <c r="D203" s="144" t="s">
        <v>255</v>
      </c>
      <c r="E203" s="149" t="s">
        <v>1808</v>
      </c>
      <c r="F203" s="150" t="s">
        <v>3721</v>
      </c>
      <c r="H203" s="151">
        <v>3.9649999999999999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75</v>
      </c>
      <c r="AY203" s="149" t="s">
        <v>247</v>
      </c>
    </row>
    <row r="204" spans="2:65" s="11" customFormat="1" ht="22.5">
      <c r="B204" s="148"/>
      <c r="D204" s="144" t="s">
        <v>255</v>
      </c>
      <c r="E204" s="149" t="s">
        <v>3638</v>
      </c>
      <c r="F204" s="150" t="s">
        <v>3722</v>
      </c>
      <c r="H204" s="151">
        <v>0.252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75</v>
      </c>
      <c r="AY204" s="149" t="s">
        <v>247</v>
      </c>
    </row>
    <row r="205" spans="2:65" s="11" customFormat="1">
      <c r="B205" s="148"/>
      <c r="D205" s="144" t="s">
        <v>255</v>
      </c>
      <c r="E205" s="149" t="s">
        <v>3723</v>
      </c>
      <c r="F205" s="150" t="s">
        <v>3724</v>
      </c>
      <c r="H205" s="151">
        <v>36.06</v>
      </c>
      <c r="I205" s="152"/>
      <c r="L205" s="148"/>
      <c r="M205" s="153"/>
      <c r="T205" s="154"/>
      <c r="AT205" s="149" t="s">
        <v>255</v>
      </c>
      <c r="AU205" s="149" t="s">
        <v>82</v>
      </c>
      <c r="AV205" s="11" t="s">
        <v>84</v>
      </c>
      <c r="AW205" s="11" t="s">
        <v>32</v>
      </c>
      <c r="AX205" s="11" t="s">
        <v>82</v>
      </c>
      <c r="AY205" s="149" t="s">
        <v>247</v>
      </c>
    </row>
    <row r="206" spans="2:65" s="1" customFormat="1" ht="16.5" customHeight="1">
      <c r="B206" s="130"/>
      <c r="C206" s="131" t="s">
        <v>342</v>
      </c>
      <c r="D206" s="131" t="s">
        <v>248</v>
      </c>
      <c r="E206" s="132" t="s">
        <v>1633</v>
      </c>
      <c r="F206" s="133" t="s">
        <v>1634</v>
      </c>
      <c r="G206" s="134" t="s">
        <v>251</v>
      </c>
      <c r="H206" s="135">
        <v>7.9329999999999998</v>
      </c>
      <c r="I206" s="136"/>
      <c r="J206" s="137">
        <f>ROUND(I206*H206,2)</f>
        <v>0</v>
      </c>
      <c r="K206" s="133" t="s">
        <v>1577</v>
      </c>
      <c r="L206" s="32"/>
      <c r="M206" s="138" t="s">
        <v>1</v>
      </c>
      <c r="N206" s="139" t="s">
        <v>40</v>
      </c>
      <c r="P206" s="140">
        <f>O206*H206</f>
        <v>0</v>
      </c>
      <c r="Q206" s="140">
        <v>0</v>
      </c>
      <c r="R206" s="140">
        <f>Q206*H206</f>
        <v>0</v>
      </c>
      <c r="S206" s="140">
        <v>0</v>
      </c>
      <c r="T206" s="141">
        <f>S206*H206</f>
        <v>0</v>
      </c>
      <c r="AR206" s="142" t="s">
        <v>96</v>
      </c>
      <c r="AT206" s="142" t="s">
        <v>248</v>
      </c>
      <c r="AU206" s="142" t="s">
        <v>82</v>
      </c>
      <c r="AY206" s="17" t="s">
        <v>247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82</v>
      </c>
      <c r="BK206" s="143">
        <f>ROUND(I206*H206,2)</f>
        <v>0</v>
      </c>
      <c r="BL206" s="17" t="s">
        <v>96</v>
      </c>
      <c r="BM206" s="142" t="s">
        <v>3725</v>
      </c>
    </row>
    <row r="207" spans="2:65" s="1" customFormat="1" ht="29.25">
      <c r="B207" s="32"/>
      <c r="D207" s="144" t="s">
        <v>253</v>
      </c>
      <c r="F207" s="145" t="s">
        <v>1636</v>
      </c>
      <c r="I207" s="146"/>
      <c r="L207" s="32"/>
      <c r="M207" s="147"/>
      <c r="T207" s="55"/>
      <c r="AT207" s="17" t="s">
        <v>253</v>
      </c>
      <c r="AU207" s="17" t="s">
        <v>82</v>
      </c>
    </row>
    <row r="208" spans="2:65" s="1" customFormat="1" ht="185.25">
      <c r="B208" s="32"/>
      <c r="D208" s="144" t="s">
        <v>1580</v>
      </c>
      <c r="F208" s="166" t="s">
        <v>1637</v>
      </c>
      <c r="I208" s="146"/>
      <c r="L208" s="32"/>
      <c r="M208" s="147"/>
      <c r="T208" s="55"/>
      <c r="AT208" s="17" t="s">
        <v>1580</v>
      </c>
      <c r="AU208" s="17" t="s">
        <v>82</v>
      </c>
    </row>
    <row r="209" spans="2:65" s="12" customFormat="1" ht="22.5">
      <c r="B209" s="155"/>
      <c r="D209" s="144" t="s">
        <v>255</v>
      </c>
      <c r="E209" s="156" t="s">
        <v>1</v>
      </c>
      <c r="F209" s="157" t="s">
        <v>3669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264</v>
      </c>
      <c r="F210" s="150" t="s">
        <v>3726</v>
      </c>
      <c r="H210" s="151">
        <v>7.9329999999999998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82</v>
      </c>
      <c r="AY210" s="149" t="s">
        <v>247</v>
      </c>
    </row>
    <row r="211" spans="2:65" s="1" customFormat="1" ht="24.2" customHeight="1">
      <c r="B211" s="130"/>
      <c r="C211" s="131" t="s">
        <v>348</v>
      </c>
      <c r="D211" s="131" t="s">
        <v>248</v>
      </c>
      <c r="E211" s="132" t="s">
        <v>3727</v>
      </c>
      <c r="F211" s="133" t="s">
        <v>3728</v>
      </c>
      <c r="G211" s="134" t="s">
        <v>298</v>
      </c>
      <c r="H211" s="135">
        <v>43.776000000000003</v>
      </c>
      <c r="I211" s="136"/>
      <c r="J211" s="137">
        <f>ROUND(I211*H211,2)</f>
        <v>0</v>
      </c>
      <c r="K211" s="133" t="s">
        <v>1</v>
      </c>
      <c r="L211" s="32"/>
      <c r="M211" s="138" t="s">
        <v>1</v>
      </c>
      <c r="N211" s="139" t="s">
        <v>40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96</v>
      </c>
      <c r="AT211" s="142" t="s">
        <v>248</v>
      </c>
      <c r="AU211" s="142" t="s">
        <v>82</v>
      </c>
      <c r="AY211" s="17" t="s">
        <v>247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82</v>
      </c>
      <c r="BK211" s="143">
        <f>ROUND(I211*H211,2)</f>
        <v>0</v>
      </c>
      <c r="BL211" s="17" t="s">
        <v>96</v>
      </c>
      <c r="BM211" s="142" t="s">
        <v>3729</v>
      </c>
    </row>
    <row r="212" spans="2:65" s="1" customFormat="1" ht="29.25">
      <c r="B212" s="32"/>
      <c r="D212" s="144" t="s">
        <v>253</v>
      </c>
      <c r="F212" s="145" t="s">
        <v>3730</v>
      </c>
      <c r="I212" s="146"/>
      <c r="L212" s="32"/>
      <c r="M212" s="147"/>
      <c r="T212" s="55"/>
      <c r="AT212" s="17" t="s">
        <v>253</v>
      </c>
      <c r="AU212" s="17" t="s">
        <v>82</v>
      </c>
    </row>
    <row r="213" spans="2:65" s="1" customFormat="1" ht="48.75">
      <c r="B213" s="32"/>
      <c r="D213" s="144" t="s">
        <v>1580</v>
      </c>
      <c r="F213" s="166" t="s">
        <v>3731</v>
      </c>
      <c r="I213" s="146"/>
      <c r="L213" s="32"/>
      <c r="M213" s="147"/>
      <c r="T213" s="55"/>
      <c r="AT213" s="17" t="s">
        <v>1580</v>
      </c>
      <c r="AU213" s="17" t="s">
        <v>82</v>
      </c>
    </row>
    <row r="214" spans="2:65" s="12" customFormat="1" ht="22.5">
      <c r="B214" s="155"/>
      <c r="D214" s="144" t="s">
        <v>255</v>
      </c>
      <c r="E214" s="156" t="s">
        <v>1</v>
      </c>
      <c r="F214" s="157" t="s">
        <v>3669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1" customFormat="1">
      <c r="B215" s="148"/>
      <c r="D215" s="144" t="s">
        <v>255</v>
      </c>
      <c r="E215" s="149" t="s">
        <v>1536</v>
      </c>
      <c r="F215" s="150" t="s">
        <v>3732</v>
      </c>
      <c r="H215" s="151">
        <v>43.776000000000003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0" customFormat="1" ht="25.9" customHeight="1">
      <c r="B216" s="120"/>
      <c r="D216" s="121" t="s">
        <v>74</v>
      </c>
      <c r="E216" s="122" t="s">
        <v>288</v>
      </c>
      <c r="F216" s="122" t="s">
        <v>3733</v>
      </c>
      <c r="I216" s="123"/>
      <c r="J216" s="124">
        <f>BK216</f>
        <v>0</v>
      </c>
      <c r="L216" s="120"/>
      <c r="M216" s="125"/>
      <c r="P216" s="126">
        <f>SUM(P217:P231)</f>
        <v>0</v>
      </c>
      <c r="R216" s="126">
        <f>SUM(R217:R231)</f>
        <v>0</v>
      </c>
      <c r="T216" s="127">
        <f>SUM(T217:T231)</f>
        <v>0</v>
      </c>
      <c r="AR216" s="121" t="s">
        <v>82</v>
      </c>
      <c r="AT216" s="128" t="s">
        <v>74</v>
      </c>
      <c r="AU216" s="128" t="s">
        <v>75</v>
      </c>
      <c r="AY216" s="121" t="s">
        <v>247</v>
      </c>
      <c r="BK216" s="129">
        <f>SUM(BK217:BK231)</f>
        <v>0</v>
      </c>
    </row>
    <row r="217" spans="2:65" s="1" customFormat="1" ht="16.5" customHeight="1">
      <c r="B217" s="130"/>
      <c r="C217" s="131" t="s">
        <v>8</v>
      </c>
      <c r="D217" s="131" t="s">
        <v>248</v>
      </c>
      <c r="E217" s="132" t="s">
        <v>3734</v>
      </c>
      <c r="F217" s="133" t="s">
        <v>3735</v>
      </c>
      <c r="G217" s="134" t="s">
        <v>269</v>
      </c>
      <c r="H217" s="135">
        <v>6.3330000000000002</v>
      </c>
      <c r="I217" s="136"/>
      <c r="J217" s="137">
        <f>ROUND(I217*H217,2)</f>
        <v>0</v>
      </c>
      <c r="K217" s="133" t="s">
        <v>1577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3736</v>
      </c>
    </row>
    <row r="218" spans="2:65" s="1" customFormat="1">
      <c r="B218" s="32"/>
      <c r="D218" s="144" t="s">
        <v>253</v>
      </c>
      <c r="F218" s="145" t="s">
        <v>3737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" customFormat="1" ht="253.5">
      <c r="B219" s="32"/>
      <c r="D219" s="144" t="s">
        <v>1580</v>
      </c>
      <c r="F219" s="166" t="s">
        <v>3738</v>
      </c>
      <c r="I219" s="146"/>
      <c r="L219" s="32"/>
      <c r="M219" s="147"/>
      <c r="T219" s="55"/>
      <c r="AT219" s="17" t="s">
        <v>1580</v>
      </c>
      <c r="AU219" s="17" t="s">
        <v>82</v>
      </c>
    </row>
    <row r="220" spans="2:65" s="12" customFormat="1" ht="22.5">
      <c r="B220" s="155"/>
      <c r="D220" s="144" t="s">
        <v>255</v>
      </c>
      <c r="E220" s="156" t="s">
        <v>1</v>
      </c>
      <c r="F220" s="157" t="s">
        <v>3669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799</v>
      </c>
      <c r="F221" s="150" t="s">
        <v>3739</v>
      </c>
      <c r="H221" s="151">
        <v>1.27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400</v>
      </c>
      <c r="F222" s="150" t="s">
        <v>3740</v>
      </c>
      <c r="H222" s="151">
        <v>2.177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75</v>
      </c>
      <c r="AY222" s="149" t="s">
        <v>247</v>
      </c>
    </row>
    <row r="223" spans="2:65" s="11" customFormat="1">
      <c r="B223" s="148"/>
      <c r="D223" s="144" t="s">
        <v>255</v>
      </c>
      <c r="E223" s="149" t="s">
        <v>402</v>
      </c>
      <c r="F223" s="150" t="s">
        <v>3741</v>
      </c>
      <c r="H223" s="151">
        <v>1.4019999999999999</v>
      </c>
      <c r="I223" s="152"/>
      <c r="L223" s="148"/>
      <c r="M223" s="153"/>
      <c r="T223" s="154"/>
      <c r="AT223" s="149" t="s">
        <v>255</v>
      </c>
      <c r="AU223" s="149" t="s">
        <v>82</v>
      </c>
      <c r="AV223" s="11" t="s">
        <v>84</v>
      </c>
      <c r="AW223" s="11" t="s">
        <v>32</v>
      </c>
      <c r="AX223" s="11" t="s">
        <v>75</v>
      </c>
      <c r="AY223" s="149" t="s">
        <v>247</v>
      </c>
    </row>
    <row r="224" spans="2:65" s="11" customFormat="1">
      <c r="B224" s="148"/>
      <c r="D224" s="144" t="s">
        <v>255</v>
      </c>
      <c r="E224" s="149" t="s">
        <v>404</v>
      </c>
      <c r="F224" s="150" t="s">
        <v>3742</v>
      </c>
      <c r="H224" s="151">
        <v>1.2230000000000001</v>
      </c>
      <c r="I224" s="152"/>
      <c r="L224" s="148"/>
      <c r="M224" s="153"/>
      <c r="T224" s="154"/>
      <c r="AT224" s="149" t="s">
        <v>255</v>
      </c>
      <c r="AU224" s="149" t="s">
        <v>82</v>
      </c>
      <c r="AV224" s="11" t="s">
        <v>84</v>
      </c>
      <c r="AW224" s="11" t="s">
        <v>32</v>
      </c>
      <c r="AX224" s="11" t="s">
        <v>75</v>
      </c>
      <c r="AY224" s="149" t="s">
        <v>247</v>
      </c>
    </row>
    <row r="225" spans="2:65" s="11" customFormat="1">
      <c r="B225" s="148"/>
      <c r="D225" s="144" t="s">
        <v>255</v>
      </c>
      <c r="E225" s="149" t="s">
        <v>406</v>
      </c>
      <c r="F225" s="150" t="s">
        <v>3743</v>
      </c>
      <c r="H225" s="151">
        <v>0.26100000000000001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75</v>
      </c>
      <c r="AY225" s="149" t="s">
        <v>247</v>
      </c>
    </row>
    <row r="226" spans="2:65" s="11" customFormat="1">
      <c r="B226" s="148"/>
      <c r="D226" s="144" t="s">
        <v>255</v>
      </c>
      <c r="E226" s="149" t="s">
        <v>408</v>
      </c>
      <c r="F226" s="150" t="s">
        <v>2300</v>
      </c>
      <c r="H226" s="151">
        <v>6.3330000000000002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82</v>
      </c>
      <c r="AY226" s="149" t="s">
        <v>247</v>
      </c>
    </row>
    <row r="227" spans="2:65" s="1" customFormat="1" ht="16.5" customHeight="1">
      <c r="B227" s="130"/>
      <c r="C227" s="131" t="s">
        <v>360</v>
      </c>
      <c r="D227" s="131" t="s">
        <v>248</v>
      </c>
      <c r="E227" s="132" t="s">
        <v>3744</v>
      </c>
      <c r="F227" s="133" t="s">
        <v>3735</v>
      </c>
      <c r="G227" s="134" t="s">
        <v>269</v>
      </c>
      <c r="H227" s="135">
        <v>2.9430000000000001</v>
      </c>
      <c r="I227" s="136"/>
      <c r="J227" s="137">
        <f>ROUND(I227*H227,2)</f>
        <v>0</v>
      </c>
      <c r="K227" s="133" t="s">
        <v>2022</v>
      </c>
      <c r="L227" s="32"/>
      <c r="M227" s="138" t="s">
        <v>1</v>
      </c>
      <c r="N227" s="139" t="s">
        <v>40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96</v>
      </c>
      <c r="AT227" s="142" t="s">
        <v>248</v>
      </c>
      <c r="AU227" s="142" t="s">
        <v>82</v>
      </c>
      <c r="AY227" s="17" t="s">
        <v>247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82</v>
      </c>
      <c r="BK227" s="143">
        <f>ROUND(I227*H227,2)</f>
        <v>0</v>
      </c>
      <c r="BL227" s="17" t="s">
        <v>96</v>
      </c>
      <c r="BM227" s="142" t="s">
        <v>3745</v>
      </c>
    </row>
    <row r="228" spans="2:65" s="1" customFormat="1">
      <c r="B228" s="32"/>
      <c r="D228" s="144" t="s">
        <v>253</v>
      </c>
      <c r="F228" s="145" t="s">
        <v>3746</v>
      </c>
      <c r="I228" s="146"/>
      <c r="L228" s="32"/>
      <c r="M228" s="147"/>
      <c r="T228" s="55"/>
      <c r="AT228" s="17" t="s">
        <v>253</v>
      </c>
      <c r="AU228" s="17" t="s">
        <v>82</v>
      </c>
    </row>
    <row r="229" spans="2:65" s="1" customFormat="1" ht="253.5">
      <c r="B229" s="32"/>
      <c r="D229" s="144" t="s">
        <v>1580</v>
      </c>
      <c r="F229" s="166" t="s">
        <v>3747</v>
      </c>
      <c r="I229" s="146"/>
      <c r="L229" s="32"/>
      <c r="M229" s="147"/>
      <c r="T229" s="55"/>
      <c r="AT229" s="17" t="s">
        <v>1580</v>
      </c>
      <c r="AU229" s="17" t="s">
        <v>82</v>
      </c>
    </row>
    <row r="230" spans="2:65" s="12" customFormat="1" ht="22.5">
      <c r="B230" s="155"/>
      <c r="D230" s="144" t="s">
        <v>255</v>
      </c>
      <c r="E230" s="156" t="s">
        <v>1</v>
      </c>
      <c r="F230" s="157" t="s">
        <v>3669</v>
      </c>
      <c r="H230" s="156" t="s">
        <v>1</v>
      </c>
      <c r="I230" s="158"/>
      <c r="L230" s="155"/>
      <c r="M230" s="159"/>
      <c r="T230" s="160"/>
      <c r="AT230" s="156" t="s">
        <v>255</v>
      </c>
      <c r="AU230" s="156" t="s">
        <v>82</v>
      </c>
      <c r="AV230" s="12" t="s">
        <v>82</v>
      </c>
      <c r="AW230" s="12" t="s">
        <v>32</v>
      </c>
      <c r="AX230" s="12" t="s">
        <v>75</v>
      </c>
      <c r="AY230" s="156" t="s">
        <v>247</v>
      </c>
    </row>
    <row r="231" spans="2:65" s="11" customFormat="1">
      <c r="B231" s="148"/>
      <c r="D231" s="144" t="s">
        <v>255</v>
      </c>
      <c r="E231" s="149" t="s">
        <v>808</v>
      </c>
      <c r="F231" s="150" t="s">
        <v>3748</v>
      </c>
      <c r="H231" s="151">
        <v>2.9430000000000001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82</v>
      </c>
      <c r="AY231" s="149" t="s">
        <v>247</v>
      </c>
    </row>
    <row r="232" spans="2:65" s="10" customFormat="1" ht="25.9" customHeight="1">
      <c r="B232" s="120"/>
      <c r="D232" s="121" t="s">
        <v>74</v>
      </c>
      <c r="E232" s="122" t="s">
        <v>295</v>
      </c>
      <c r="F232" s="122" t="s">
        <v>509</v>
      </c>
      <c r="I232" s="123"/>
      <c r="J232" s="124">
        <f>BK232</f>
        <v>0</v>
      </c>
      <c r="L232" s="120"/>
      <c r="M232" s="125"/>
      <c r="P232" s="126">
        <f>SUM(P233:P276)</f>
        <v>0</v>
      </c>
      <c r="R232" s="126">
        <f>SUM(R233:R276)</f>
        <v>0</v>
      </c>
      <c r="T232" s="127">
        <f>SUM(T233:T276)</f>
        <v>0</v>
      </c>
      <c r="AR232" s="121" t="s">
        <v>84</v>
      </c>
      <c r="AT232" s="128" t="s">
        <v>74</v>
      </c>
      <c r="AU232" s="128" t="s">
        <v>75</v>
      </c>
      <c r="AY232" s="121" t="s">
        <v>247</v>
      </c>
      <c r="BK232" s="129">
        <f>SUM(BK233:BK276)</f>
        <v>0</v>
      </c>
    </row>
    <row r="233" spans="2:65" s="1" customFormat="1" ht="24.2" customHeight="1">
      <c r="B233" s="130"/>
      <c r="C233" s="131" t="s">
        <v>370</v>
      </c>
      <c r="D233" s="131" t="s">
        <v>248</v>
      </c>
      <c r="E233" s="132" t="s">
        <v>3749</v>
      </c>
      <c r="F233" s="133" t="s">
        <v>3750</v>
      </c>
      <c r="G233" s="134" t="s">
        <v>298</v>
      </c>
      <c r="H233" s="135">
        <v>216.46199999999999</v>
      </c>
      <c r="I233" s="136"/>
      <c r="J233" s="137">
        <f>ROUND(I233*H233,2)</f>
        <v>0</v>
      </c>
      <c r="K233" s="133" t="s">
        <v>1577</v>
      </c>
      <c r="L233" s="32"/>
      <c r="M233" s="138" t="s">
        <v>1</v>
      </c>
      <c r="N233" s="139" t="s">
        <v>40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360</v>
      </c>
      <c r="AT233" s="142" t="s">
        <v>248</v>
      </c>
      <c r="AU233" s="142" t="s">
        <v>82</v>
      </c>
      <c r="AY233" s="17" t="s">
        <v>247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82</v>
      </c>
      <c r="BK233" s="143">
        <f>ROUND(I233*H233,2)</f>
        <v>0</v>
      </c>
      <c r="BL233" s="17" t="s">
        <v>360</v>
      </c>
      <c r="BM233" s="142" t="s">
        <v>3751</v>
      </c>
    </row>
    <row r="234" spans="2:65" s="1" customFormat="1">
      <c r="B234" s="32"/>
      <c r="D234" s="144" t="s">
        <v>253</v>
      </c>
      <c r="F234" s="145" t="s">
        <v>3752</v>
      </c>
      <c r="I234" s="146"/>
      <c r="L234" s="32"/>
      <c r="M234" s="147"/>
      <c r="T234" s="55"/>
      <c r="AT234" s="17" t="s">
        <v>253</v>
      </c>
      <c r="AU234" s="17" t="s">
        <v>82</v>
      </c>
    </row>
    <row r="235" spans="2:65" s="1" customFormat="1" ht="136.5">
      <c r="B235" s="32"/>
      <c r="D235" s="144" t="s">
        <v>1580</v>
      </c>
      <c r="F235" s="166" t="s">
        <v>3753</v>
      </c>
      <c r="I235" s="146"/>
      <c r="L235" s="32"/>
      <c r="M235" s="147"/>
      <c r="T235" s="55"/>
      <c r="AT235" s="17" t="s">
        <v>1580</v>
      </c>
      <c r="AU235" s="17" t="s">
        <v>82</v>
      </c>
    </row>
    <row r="236" spans="2:65" s="12" customFormat="1" ht="22.5">
      <c r="B236" s="155"/>
      <c r="D236" s="144" t="s">
        <v>255</v>
      </c>
      <c r="E236" s="156" t="s">
        <v>1</v>
      </c>
      <c r="F236" s="157" t="s">
        <v>3669</v>
      </c>
      <c r="H236" s="156" t="s">
        <v>1</v>
      </c>
      <c r="I236" s="158"/>
      <c r="L236" s="155"/>
      <c r="M236" s="159"/>
      <c r="T236" s="160"/>
      <c r="AT236" s="156" t="s">
        <v>255</v>
      </c>
      <c r="AU236" s="156" t="s">
        <v>82</v>
      </c>
      <c r="AV236" s="12" t="s">
        <v>82</v>
      </c>
      <c r="AW236" s="12" t="s">
        <v>32</v>
      </c>
      <c r="AX236" s="12" t="s">
        <v>75</v>
      </c>
      <c r="AY236" s="156" t="s">
        <v>247</v>
      </c>
    </row>
    <row r="237" spans="2:65" s="11" customFormat="1">
      <c r="B237" s="148"/>
      <c r="D237" s="144" t="s">
        <v>255</v>
      </c>
      <c r="E237" s="149" t="s">
        <v>720</v>
      </c>
      <c r="F237" s="150" t="s">
        <v>3754</v>
      </c>
      <c r="H237" s="151">
        <v>21.167000000000002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75</v>
      </c>
      <c r="AY237" s="149" t="s">
        <v>247</v>
      </c>
    </row>
    <row r="238" spans="2:65" s="11" customFormat="1">
      <c r="B238" s="148"/>
      <c r="D238" s="144" t="s">
        <v>255</v>
      </c>
      <c r="E238" s="149" t="s">
        <v>347</v>
      </c>
      <c r="F238" s="150" t="s">
        <v>3709</v>
      </c>
      <c r="H238" s="151">
        <v>41.728000000000002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75</v>
      </c>
      <c r="AY238" s="149" t="s">
        <v>247</v>
      </c>
    </row>
    <row r="239" spans="2:65" s="11" customFormat="1">
      <c r="B239" s="148"/>
      <c r="D239" s="144" t="s">
        <v>255</v>
      </c>
      <c r="E239" s="149" t="s">
        <v>643</v>
      </c>
      <c r="F239" s="150" t="s">
        <v>3710</v>
      </c>
      <c r="H239" s="151">
        <v>18.927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75</v>
      </c>
      <c r="AY239" s="149" t="s">
        <v>247</v>
      </c>
    </row>
    <row r="240" spans="2:65" s="11" customFormat="1">
      <c r="B240" s="148"/>
      <c r="D240" s="144" t="s">
        <v>255</v>
      </c>
      <c r="E240" s="149" t="s">
        <v>1505</v>
      </c>
      <c r="F240" s="150" t="s">
        <v>3711</v>
      </c>
      <c r="H240" s="151">
        <v>12.43</v>
      </c>
      <c r="I240" s="152"/>
      <c r="L240" s="148"/>
      <c r="M240" s="153"/>
      <c r="T240" s="154"/>
      <c r="AT240" s="149" t="s">
        <v>255</v>
      </c>
      <c r="AU240" s="149" t="s">
        <v>82</v>
      </c>
      <c r="AV240" s="11" t="s">
        <v>84</v>
      </c>
      <c r="AW240" s="11" t="s">
        <v>32</v>
      </c>
      <c r="AX240" s="11" t="s">
        <v>75</v>
      </c>
      <c r="AY240" s="149" t="s">
        <v>247</v>
      </c>
    </row>
    <row r="241" spans="2:65" s="11" customFormat="1">
      <c r="B241" s="148"/>
      <c r="D241" s="144" t="s">
        <v>255</v>
      </c>
      <c r="E241" s="149" t="s">
        <v>1507</v>
      </c>
      <c r="F241" s="150" t="s">
        <v>3712</v>
      </c>
      <c r="H241" s="151">
        <v>11.365</v>
      </c>
      <c r="I241" s="152"/>
      <c r="L241" s="148"/>
      <c r="M241" s="153"/>
      <c r="T241" s="154"/>
      <c r="AT241" s="149" t="s">
        <v>255</v>
      </c>
      <c r="AU241" s="149" t="s">
        <v>82</v>
      </c>
      <c r="AV241" s="11" t="s">
        <v>84</v>
      </c>
      <c r="AW241" s="11" t="s">
        <v>32</v>
      </c>
      <c r="AX241" s="11" t="s">
        <v>75</v>
      </c>
      <c r="AY241" s="149" t="s">
        <v>247</v>
      </c>
    </row>
    <row r="242" spans="2:65" s="11" customFormat="1">
      <c r="B242" s="148"/>
      <c r="D242" s="144" t="s">
        <v>255</v>
      </c>
      <c r="E242" s="149" t="s">
        <v>1509</v>
      </c>
      <c r="F242" s="150" t="s">
        <v>3713</v>
      </c>
      <c r="H242" s="151">
        <v>2.6139999999999999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75</v>
      </c>
      <c r="AY242" s="149" t="s">
        <v>247</v>
      </c>
    </row>
    <row r="243" spans="2:65" s="11" customFormat="1">
      <c r="B243" s="148"/>
      <c r="D243" s="144" t="s">
        <v>255</v>
      </c>
      <c r="E243" s="149" t="s">
        <v>1511</v>
      </c>
      <c r="F243" s="150" t="s">
        <v>3755</v>
      </c>
      <c r="H243" s="151">
        <v>108.23099999999999</v>
      </c>
      <c r="I243" s="152"/>
      <c r="L243" s="148"/>
      <c r="M243" s="153"/>
      <c r="T243" s="154"/>
      <c r="AT243" s="149" t="s">
        <v>255</v>
      </c>
      <c r="AU243" s="149" t="s">
        <v>82</v>
      </c>
      <c r="AV243" s="11" t="s">
        <v>84</v>
      </c>
      <c r="AW243" s="11" t="s">
        <v>32</v>
      </c>
      <c r="AX243" s="11" t="s">
        <v>75</v>
      </c>
      <c r="AY243" s="149" t="s">
        <v>247</v>
      </c>
    </row>
    <row r="244" spans="2:65" s="11" customFormat="1">
      <c r="B244" s="148"/>
      <c r="D244" s="144" t="s">
        <v>255</v>
      </c>
      <c r="E244" s="149" t="s">
        <v>1460</v>
      </c>
      <c r="F244" s="150" t="s">
        <v>3756</v>
      </c>
      <c r="H244" s="151">
        <v>216.46199999999999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82</v>
      </c>
      <c r="AY244" s="149" t="s">
        <v>247</v>
      </c>
    </row>
    <row r="245" spans="2:65" s="1" customFormat="1" ht="24.2" customHeight="1">
      <c r="B245" s="130"/>
      <c r="C245" s="131" t="s">
        <v>378</v>
      </c>
      <c r="D245" s="131" t="s">
        <v>248</v>
      </c>
      <c r="E245" s="132" t="s">
        <v>3757</v>
      </c>
      <c r="F245" s="133" t="s">
        <v>3758</v>
      </c>
      <c r="G245" s="134" t="s">
        <v>298</v>
      </c>
      <c r="H245" s="135">
        <v>108.23099999999999</v>
      </c>
      <c r="I245" s="136"/>
      <c r="J245" s="137">
        <f>ROUND(I245*H245,2)</f>
        <v>0</v>
      </c>
      <c r="K245" s="133" t="s">
        <v>1</v>
      </c>
      <c r="L245" s="32"/>
      <c r="M245" s="138" t="s">
        <v>1</v>
      </c>
      <c r="N245" s="139" t="s">
        <v>40</v>
      </c>
      <c r="P245" s="140">
        <f>O245*H245</f>
        <v>0</v>
      </c>
      <c r="Q245" s="140">
        <v>0</v>
      </c>
      <c r="R245" s="140">
        <f>Q245*H245</f>
        <v>0</v>
      </c>
      <c r="S245" s="140">
        <v>0</v>
      </c>
      <c r="T245" s="141">
        <f>S245*H245</f>
        <v>0</v>
      </c>
      <c r="AR245" s="142" t="s">
        <v>360</v>
      </c>
      <c r="AT245" s="142" t="s">
        <v>248</v>
      </c>
      <c r="AU245" s="142" t="s">
        <v>82</v>
      </c>
      <c r="AY245" s="17" t="s">
        <v>247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82</v>
      </c>
      <c r="BK245" s="143">
        <f>ROUND(I245*H245,2)</f>
        <v>0</v>
      </c>
      <c r="BL245" s="17" t="s">
        <v>360</v>
      </c>
      <c r="BM245" s="142" t="s">
        <v>3759</v>
      </c>
    </row>
    <row r="246" spans="2:65" s="1" customFormat="1" ht="19.5">
      <c r="B246" s="32"/>
      <c r="D246" s="144" t="s">
        <v>253</v>
      </c>
      <c r="F246" s="145" t="s">
        <v>3758</v>
      </c>
      <c r="I246" s="146"/>
      <c r="L246" s="32"/>
      <c r="M246" s="147"/>
      <c r="T246" s="55"/>
      <c r="AT246" s="17" t="s">
        <v>253</v>
      </c>
      <c r="AU246" s="17" t="s">
        <v>82</v>
      </c>
    </row>
    <row r="247" spans="2:65" s="1" customFormat="1" ht="29.25">
      <c r="B247" s="32"/>
      <c r="D247" s="144" t="s">
        <v>1580</v>
      </c>
      <c r="F247" s="166" t="s">
        <v>3760</v>
      </c>
      <c r="I247" s="146"/>
      <c r="L247" s="32"/>
      <c r="M247" s="147"/>
      <c r="T247" s="55"/>
      <c r="AT247" s="17" t="s">
        <v>1580</v>
      </c>
      <c r="AU247" s="17" t="s">
        <v>82</v>
      </c>
    </row>
    <row r="248" spans="2:65" s="12" customFormat="1" ht="22.5">
      <c r="B248" s="155"/>
      <c r="D248" s="144" t="s">
        <v>255</v>
      </c>
      <c r="E248" s="156" t="s">
        <v>1</v>
      </c>
      <c r="F248" s="157" t="s">
        <v>3669</v>
      </c>
      <c r="H248" s="156" t="s">
        <v>1</v>
      </c>
      <c r="I248" s="158"/>
      <c r="L248" s="155"/>
      <c r="M248" s="159"/>
      <c r="T248" s="160"/>
      <c r="AT248" s="156" t="s">
        <v>255</v>
      </c>
      <c r="AU248" s="156" t="s">
        <v>82</v>
      </c>
      <c r="AV248" s="12" t="s">
        <v>82</v>
      </c>
      <c r="AW248" s="12" t="s">
        <v>32</v>
      </c>
      <c r="AX248" s="12" t="s">
        <v>75</v>
      </c>
      <c r="AY248" s="156" t="s">
        <v>247</v>
      </c>
    </row>
    <row r="249" spans="2:65" s="11" customFormat="1">
      <c r="B249" s="148"/>
      <c r="D249" s="144" t="s">
        <v>255</v>
      </c>
      <c r="E249" s="149" t="s">
        <v>735</v>
      </c>
      <c r="F249" s="150" t="s">
        <v>3754</v>
      </c>
      <c r="H249" s="151">
        <v>21.167000000000002</v>
      </c>
      <c r="I249" s="152"/>
      <c r="L249" s="148"/>
      <c r="M249" s="153"/>
      <c r="T249" s="154"/>
      <c r="AT249" s="149" t="s">
        <v>255</v>
      </c>
      <c r="AU249" s="149" t="s">
        <v>82</v>
      </c>
      <c r="AV249" s="11" t="s">
        <v>84</v>
      </c>
      <c r="AW249" s="11" t="s">
        <v>32</v>
      </c>
      <c r="AX249" s="11" t="s">
        <v>75</v>
      </c>
      <c r="AY249" s="149" t="s">
        <v>247</v>
      </c>
    </row>
    <row r="250" spans="2:65" s="11" customFormat="1">
      <c r="B250" s="148"/>
      <c r="D250" s="144" t="s">
        <v>255</v>
      </c>
      <c r="E250" s="149" t="s">
        <v>353</v>
      </c>
      <c r="F250" s="150" t="s">
        <v>3709</v>
      </c>
      <c r="H250" s="151">
        <v>41.728000000000002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75</v>
      </c>
      <c r="AY250" s="149" t="s">
        <v>247</v>
      </c>
    </row>
    <row r="251" spans="2:65" s="11" customFormat="1">
      <c r="B251" s="148"/>
      <c r="D251" s="144" t="s">
        <v>255</v>
      </c>
      <c r="E251" s="149" t="s">
        <v>646</v>
      </c>
      <c r="F251" s="150" t="s">
        <v>3710</v>
      </c>
      <c r="H251" s="151">
        <v>18.927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75</v>
      </c>
      <c r="AY251" s="149" t="s">
        <v>247</v>
      </c>
    </row>
    <row r="252" spans="2:65" s="11" customFormat="1">
      <c r="B252" s="148"/>
      <c r="D252" s="144" t="s">
        <v>255</v>
      </c>
      <c r="E252" s="149" t="s">
        <v>1517</v>
      </c>
      <c r="F252" s="150" t="s">
        <v>3711</v>
      </c>
      <c r="H252" s="151">
        <v>12.43</v>
      </c>
      <c r="I252" s="152"/>
      <c r="L252" s="148"/>
      <c r="M252" s="153"/>
      <c r="T252" s="154"/>
      <c r="AT252" s="149" t="s">
        <v>255</v>
      </c>
      <c r="AU252" s="149" t="s">
        <v>82</v>
      </c>
      <c r="AV252" s="11" t="s">
        <v>84</v>
      </c>
      <c r="AW252" s="11" t="s">
        <v>32</v>
      </c>
      <c r="AX252" s="11" t="s">
        <v>75</v>
      </c>
      <c r="AY252" s="149" t="s">
        <v>247</v>
      </c>
    </row>
    <row r="253" spans="2:65" s="11" customFormat="1">
      <c r="B253" s="148"/>
      <c r="D253" s="144" t="s">
        <v>255</v>
      </c>
      <c r="E253" s="149" t="s">
        <v>1518</v>
      </c>
      <c r="F253" s="150" t="s">
        <v>3712</v>
      </c>
      <c r="H253" s="151">
        <v>11.365</v>
      </c>
      <c r="I253" s="152"/>
      <c r="L253" s="148"/>
      <c r="M253" s="153"/>
      <c r="T253" s="154"/>
      <c r="AT253" s="149" t="s">
        <v>255</v>
      </c>
      <c r="AU253" s="149" t="s">
        <v>82</v>
      </c>
      <c r="AV253" s="11" t="s">
        <v>84</v>
      </c>
      <c r="AW253" s="11" t="s">
        <v>32</v>
      </c>
      <c r="AX253" s="11" t="s">
        <v>75</v>
      </c>
      <c r="AY253" s="149" t="s">
        <v>247</v>
      </c>
    </row>
    <row r="254" spans="2:65" s="11" customFormat="1">
      <c r="B254" s="148"/>
      <c r="D254" s="144" t="s">
        <v>255</v>
      </c>
      <c r="E254" s="149" t="s">
        <v>1519</v>
      </c>
      <c r="F254" s="150" t="s">
        <v>3713</v>
      </c>
      <c r="H254" s="151">
        <v>2.6139999999999999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75</v>
      </c>
      <c r="AY254" s="149" t="s">
        <v>247</v>
      </c>
    </row>
    <row r="255" spans="2:65" s="11" customFormat="1">
      <c r="B255" s="148"/>
      <c r="D255" s="144" t="s">
        <v>255</v>
      </c>
      <c r="E255" s="149" t="s">
        <v>1520</v>
      </c>
      <c r="F255" s="150" t="s">
        <v>3761</v>
      </c>
      <c r="H255" s="151">
        <v>108.23099999999999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82</v>
      </c>
      <c r="AY255" s="149" t="s">
        <v>247</v>
      </c>
    </row>
    <row r="256" spans="2:65" s="1" customFormat="1" ht="16.5" customHeight="1">
      <c r="B256" s="130"/>
      <c r="C256" s="131" t="s">
        <v>388</v>
      </c>
      <c r="D256" s="131" t="s">
        <v>248</v>
      </c>
      <c r="E256" s="132" t="s">
        <v>3762</v>
      </c>
      <c r="F256" s="133" t="s">
        <v>3763</v>
      </c>
      <c r="G256" s="134" t="s">
        <v>298</v>
      </c>
      <c r="H256" s="135">
        <v>147.53</v>
      </c>
      <c r="I256" s="136"/>
      <c r="J256" s="137">
        <f>ROUND(I256*H256,2)</f>
        <v>0</v>
      </c>
      <c r="K256" s="133" t="s">
        <v>1577</v>
      </c>
      <c r="L256" s="32"/>
      <c r="M256" s="138" t="s">
        <v>1</v>
      </c>
      <c r="N256" s="139" t="s">
        <v>40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360</v>
      </c>
      <c r="AT256" s="142" t="s">
        <v>248</v>
      </c>
      <c r="AU256" s="142" t="s">
        <v>82</v>
      </c>
      <c r="AY256" s="17" t="s">
        <v>247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82</v>
      </c>
      <c r="BK256" s="143">
        <f>ROUND(I256*H256,2)</f>
        <v>0</v>
      </c>
      <c r="BL256" s="17" t="s">
        <v>360</v>
      </c>
      <c r="BM256" s="142" t="s">
        <v>3764</v>
      </c>
    </row>
    <row r="257" spans="2:65" s="1" customFormat="1">
      <c r="B257" s="32"/>
      <c r="D257" s="144" t="s">
        <v>253</v>
      </c>
      <c r="F257" s="145" t="s">
        <v>3765</v>
      </c>
      <c r="I257" s="146"/>
      <c r="L257" s="32"/>
      <c r="M257" s="147"/>
      <c r="T257" s="55"/>
      <c r="AT257" s="17" t="s">
        <v>253</v>
      </c>
      <c r="AU257" s="17" t="s">
        <v>82</v>
      </c>
    </row>
    <row r="258" spans="2:65" s="1" customFormat="1" ht="58.5">
      <c r="B258" s="32"/>
      <c r="D258" s="144" t="s">
        <v>1580</v>
      </c>
      <c r="F258" s="166" t="s">
        <v>3766</v>
      </c>
      <c r="I258" s="146"/>
      <c r="L258" s="32"/>
      <c r="M258" s="147"/>
      <c r="T258" s="55"/>
      <c r="AT258" s="17" t="s">
        <v>1580</v>
      </c>
      <c r="AU258" s="17" t="s">
        <v>82</v>
      </c>
    </row>
    <row r="259" spans="2:65" s="12" customFormat="1" ht="22.5">
      <c r="B259" s="155"/>
      <c r="D259" s="144" t="s">
        <v>255</v>
      </c>
      <c r="E259" s="156" t="s">
        <v>1</v>
      </c>
      <c r="F259" s="157" t="s">
        <v>3669</v>
      </c>
      <c r="H259" s="156" t="s">
        <v>1</v>
      </c>
      <c r="I259" s="158"/>
      <c r="L259" s="155"/>
      <c r="M259" s="159"/>
      <c r="T259" s="160"/>
      <c r="AT259" s="156" t="s">
        <v>255</v>
      </c>
      <c r="AU259" s="156" t="s">
        <v>82</v>
      </c>
      <c r="AV259" s="12" t="s">
        <v>82</v>
      </c>
      <c r="AW259" s="12" t="s">
        <v>32</v>
      </c>
      <c r="AX259" s="12" t="s">
        <v>75</v>
      </c>
      <c r="AY259" s="156" t="s">
        <v>247</v>
      </c>
    </row>
    <row r="260" spans="2:65" s="11" customFormat="1">
      <c r="B260" s="148"/>
      <c r="D260" s="144" t="s">
        <v>255</v>
      </c>
      <c r="E260" s="149" t="s">
        <v>738</v>
      </c>
      <c r="F260" s="150" t="s">
        <v>3767</v>
      </c>
      <c r="H260" s="151">
        <v>18.390999999999998</v>
      </c>
      <c r="I260" s="152"/>
      <c r="L260" s="148"/>
      <c r="M260" s="153"/>
      <c r="T260" s="154"/>
      <c r="AT260" s="149" t="s">
        <v>255</v>
      </c>
      <c r="AU260" s="149" t="s">
        <v>82</v>
      </c>
      <c r="AV260" s="11" t="s">
        <v>84</v>
      </c>
      <c r="AW260" s="11" t="s">
        <v>32</v>
      </c>
      <c r="AX260" s="11" t="s">
        <v>75</v>
      </c>
      <c r="AY260" s="149" t="s">
        <v>247</v>
      </c>
    </row>
    <row r="261" spans="2:65" s="11" customFormat="1">
      <c r="B261" s="148"/>
      <c r="D261" s="144" t="s">
        <v>255</v>
      </c>
      <c r="E261" s="149" t="s">
        <v>358</v>
      </c>
      <c r="F261" s="150" t="s">
        <v>3768</v>
      </c>
      <c r="H261" s="151">
        <v>27.456</v>
      </c>
      <c r="I261" s="152"/>
      <c r="L261" s="148"/>
      <c r="M261" s="153"/>
      <c r="T261" s="154"/>
      <c r="AT261" s="149" t="s">
        <v>255</v>
      </c>
      <c r="AU261" s="149" t="s">
        <v>82</v>
      </c>
      <c r="AV261" s="11" t="s">
        <v>84</v>
      </c>
      <c r="AW261" s="11" t="s">
        <v>32</v>
      </c>
      <c r="AX261" s="11" t="s">
        <v>75</v>
      </c>
      <c r="AY261" s="149" t="s">
        <v>247</v>
      </c>
    </row>
    <row r="262" spans="2:65" s="11" customFormat="1">
      <c r="B262" s="148"/>
      <c r="D262" s="144" t="s">
        <v>255</v>
      </c>
      <c r="E262" s="149" t="s">
        <v>376</v>
      </c>
      <c r="F262" s="150" t="s">
        <v>3769</v>
      </c>
      <c r="H262" s="151">
        <v>18.809999999999999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75</v>
      </c>
      <c r="AY262" s="149" t="s">
        <v>247</v>
      </c>
    </row>
    <row r="263" spans="2:65" s="11" customFormat="1">
      <c r="B263" s="148"/>
      <c r="D263" s="144" t="s">
        <v>255</v>
      </c>
      <c r="E263" s="149" t="s">
        <v>2060</v>
      </c>
      <c r="F263" s="150" t="s">
        <v>3770</v>
      </c>
      <c r="H263" s="151">
        <v>8.4779999999999998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75</v>
      </c>
      <c r="AY263" s="149" t="s">
        <v>247</v>
      </c>
    </row>
    <row r="264" spans="2:65" s="11" customFormat="1">
      <c r="B264" s="148"/>
      <c r="D264" s="144" t="s">
        <v>255</v>
      </c>
      <c r="E264" s="149" t="s">
        <v>2062</v>
      </c>
      <c r="F264" s="150" t="s">
        <v>3771</v>
      </c>
      <c r="H264" s="151">
        <v>0.63</v>
      </c>
      <c r="I264" s="152"/>
      <c r="L264" s="148"/>
      <c r="M264" s="153"/>
      <c r="T264" s="154"/>
      <c r="AT264" s="149" t="s">
        <v>255</v>
      </c>
      <c r="AU264" s="149" t="s">
        <v>82</v>
      </c>
      <c r="AV264" s="11" t="s">
        <v>84</v>
      </c>
      <c r="AW264" s="11" t="s">
        <v>32</v>
      </c>
      <c r="AX264" s="11" t="s">
        <v>75</v>
      </c>
      <c r="AY264" s="149" t="s">
        <v>247</v>
      </c>
    </row>
    <row r="265" spans="2:65" s="11" customFormat="1">
      <c r="B265" s="148"/>
      <c r="D265" s="144" t="s">
        <v>255</v>
      </c>
      <c r="E265" s="149" t="s">
        <v>2221</v>
      </c>
      <c r="F265" s="150" t="s">
        <v>2222</v>
      </c>
      <c r="H265" s="151">
        <v>73.765000000000001</v>
      </c>
      <c r="I265" s="152"/>
      <c r="L265" s="148"/>
      <c r="M265" s="153"/>
      <c r="T265" s="154"/>
      <c r="AT265" s="149" t="s">
        <v>255</v>
      </c>
      <c r="AU265" s="149" t="s">
        <v>82</v>
      </c>
      <c r="AV265" s="11" t="s">
        <v>84</v>
      </c>
      <c r="AW265" s="11" t="s">
        <v>32</v>
      </c>
      <c r="AX265" s="11" t="s">
        <v>75</v>
      </c>
      <c r="AY265" s="149" t="s">
        <v>247</v>
      </c>
    </row>
    <row r="266" spans="2:65" s="11" customFormat="1">
      <c r="B266" s="148"/>
      <c r="D266" s="144" t="s">
        <v>255</v>
      </c>
      <c r="E266" s="149" t="s">
        <v>3772</v>
      </c>
      <c r="F266" s="150" t="s">
        <v>3773</v>
      </c>
      <c r="H266" s="151">
        <v>147.53</v>
      </c>
      <c r="I266" s="152"/>
      <c r="L266" s="148"/>
      <c r="M266" s="153"/>
      <c r="T266" s="154"/>
      <c r="AT266" s="149" t="s">
        <v>255</v>
      </c>
      <c r="AU266" s="149" t="s">
        <v>82</v>
      </c>
      <c r="AV266" s="11" t="s">
        <v>84</v>
      </c>
      <c r="AW266" s="11" t="s">
        <v>32</v>
      </c>
      <c r="AX266" s="11" t="s">
        <v>82</v>
      </c>
      <c r="AY266" s="149" t="s">
        <v>247</v>
      </c>
    </row>
    <row r="267" spans="2:65" s="1" customFormat="1" ht="21.75" customHeight="1">
      <c r="B267" s="130"/>
      <c r="C267" s="131" t="s">
        <v>394</v>
      </c>
      <c r="D267" s="131" t="s">
        <v>248</v>
      </c>
      <c r="E267" s="132" t="s">
        <v>3774</v>
      </c>
      <c r="F267" s="133" t="s">
        <v>3775</v>
      </c>
      <c r="G267" s="134" t="s">
        <v>298</v>
      </c>
      <c r="H267" s="135">
        <v>42.496000000000002</v>
      </c>
      <c r="I267" s="136"/>
      <c r="J267" s="137">
        <f>ROUND(I267*H267,2)</f>
        <v>0</v>
      </c>
      <c r="K267" s="133" t="s">
        <v>1577</v>
      </c>
      <c r="L267" s="32"/>
      <c r="M267" s="138" t="s">
        <v>1</v>
      </c>
      <c r="N267" s="139" t="s">
        <v>40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360</v>
      </c>
      <c r="AT267" s="142" t="s">
        <v>248</v>
      </c>
      <c r="AU267" s="142" t="s">
        <v>82</v>
      </c>
      <c r="AY267" s="17" t="s">
        <v>247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82</v>
      </c>
      <c r="BK267" s="143">
        <f>ROUND(I267*H267,2)</f>
        <v>0</v>
      </c>
      <c r="BL267" s="17" t="s">
        <v>360</v>
      </c>
      <c r="BM267" s="142" t="s">
        <v>3776</v>
      </c>
    </row>
    <row r="268" spans="2:65" s="1" customFormat="1">
      <c r="B268" s="32"/>
      <c r="D268" s="144" t="s">
        <v>253</v>
      </c>
      <c r="F268" s="145" t="s">
        <v>3777</v>
      </c>
      <c r="I268" s="146"/>
      <c r="L268" s="32"/>
      <c r="M268" s="147"/>
      <c r="T268" s="55"/>
      <c r="AT268" s="17" t="s">
        <v>253</v>
      </c>
      <c r="AU268" s="17" t="s">
        <v>82</v>
      </c>
    </row>
    <row r="269" spans="2:65" s="1" customFormat="1" ht="58.5">
      <c r="B269" s="32"/>
      <c r="D269" s="144" t="s">
        <v>1580</v>
      </c>
      <c r="F269" s="166" t="s">
        <v>3778</v>
      </c>
      <c r="I269" s="146"/>
      <c r="L269" s="32"/>
      <c r="M269" s="147"/>
      <c r="T269" s="55"/>
      <c r="AT269" s="17" t="s">
        <v>1580</v>
      </c>
      <c r="AU269" s="17" t="s">
        <v>82</v>
      </c>
    </row>
    <row r="270" spans="2:65" s="12" customFormat="1" ht="22.5">
      <c r="B270" s="155"/>
      <c r="D270" s="144" t="s">
        <v>255</v>
      </c>
      <c r="E270" s="156" t="s">
        <v>1</v>
      </c>
      <c r="F270" s="157" t="s">
        <v>3669</v>
      </c>
      <c r="H270" s="156" t="s">
        <v>1</v>
      </c>
      <c r="I270" s="158"/>
      <c r="L270" s="155"/>
      <c r="M270" s="159"/>
      <c r="T270" s="160"/>
      <c r="AT270" s="156" t="s">
        <v>255</v>
      </c>
      <c r="AU270" s="156" t="s">
        <v>82</v>
      </c>
      <c r="AV270" s="12" t="s">
        <v>82</v>
      </c>
      <c r="AW270" s="12" t="s">
        <v>32</v>
      </c>
      <c r="AX270" s="12" t="s">
        <v>75</v>
      </c>
      <c r="AY270" s="156" t="s">
        <v>247</v>
      </c>
    </row>
    <row r="271" spans="2:65" s="11" customFormat="1">
      <c r="B271" s="148"/>
      <c r="D271" s="144" t="s">
        <v>255</v>
      </c>
      <c r="E271" s="149" t="s">
        <v>367</v>
      </c>
      <c r="F271" s="150" t="s">
        <v>3779</v>
      </c>
      <c r="H271" s="151">
        <v>42.496000000000002</v>
      </c>
      <c r="I271" s="152"/>
      <c r="L271" s="148"/>
      <c r="M271" s="153"/>
      <c r="T271" s="154"/>
      <c r="AT271" s="149" t="s">
        <v>255</v>
      </c>
      <c r="AU271" s="149" t="s">
        <v>82</v>
      </c>
      <c r="AV271" s="11" t="s">
        <v>84</v>
      </c>
      <c r="AW271" s="11" t="s">
        <v>32</v>
      </c>
      <c r="AX271" s="11" t="s">
        <v>82</v>
      </c>
      <c r="AY271" s="149" t="s">
        <v>247</v>
      </c>
    </row>
    <row r="272" spans="2:65" s="1" customFormat="1" ht="21.75" customHeight="1">
      <c r="B272" s="130"/>
      <c r="C272" s="131" t="s">
        <v>7</v>
      </c>
      <c r="D272" s="131" t="s">
        <v>248</v>
      </c>
      <c r="E272" s="132" t="s">
        <v>3780</v>
      </c>
      <c r="F272" s="133" t="s">
        <v>3775</v>
      </c>
      <c r="G272" s="134" t="s">
        <v>298</v>
      </c>
      <c r="H272" s="135">
        <v>47.124000000000002</v>
      </c>
      <c r="I272" s="136"/>
      <c r="J272" s="137">
        <f>ROUND(I272*H272,2)</f>
        <v>0</v>
      </c>
      <c r="K272" s="133" t="s">
        <v>1577</v>
      </c>
      <c r="L272" s="32"/>
      <c r="M272" s="138" t="s">
        <v>1</v>
      </c>
      <c r="N272" s="139" t="s">
        <v>40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360</v>
      </c>
      <c r="AT272" s="142" t="s">
        <v>248</v>
      </c>
      <c r="AU272" s="142" t="s">
        <v>82</v>
      </c>
      <c r="AY272" s="17" t="s">
        <v>247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82</v>
      </c>
      <c r="BK272" s="143">
        <f>ROUND(I272*H272,2)</f>
        <v>0</v>
      </c>
      <c r="BL272" s="17" t="s">
        <v>360</v>
      </c>
      <c r="BM272" s="142" t="s">
        <v>3781</v>
      </c>
    </row>
    <row r="273" spans="2:65" s="1" customFormat="1">
      <c r="B273" s="32"/>
      <c r="D273" s="144" t="s">
        <v>253</v>
      </c>
      <c r="F273" s="145" t="s">
        <v>3782</v>
      </c>
      <c r="I273" s="146"/>
      <c r="L273" s="32"/>
      <c r="M273" s="147"/>
      <c r="T273" s="55"/>
      <c r="AT273" s="17" t="s">
        <v>253</v>
      </c>
      <c r="AU273" s="17" t="s">
        <v>82</v>
      </c>
    </row>
    <row r="274" spans="2:65" s="1" customFormat="1" ht="58.5">
      <c r="B274" s="32"/>
      <c r="D274" s="144" t="s">
        <v>1580</v>
      </c>
      <c r="F274" s="166" t="s">
        <v>3778</v>
      </c>
      <c r="I274" s="146"/>
      <c r="L274" s="32"/>
      <c r="M274" s="147"/>
      <c r="T274" s="55"/>
      <c r="AT274" s="17" t="s">
        <v>1580</v>
      </c>
      <c r="AU274" s="17" t="s">
        <v>82</v>
      </c>
    </row>
    <row r="275" spans="2:65" s="12" customFormat="1" ht="22.5">
      <c r="B275" s="155"/>
      <c r="D275" s="144" t="s">
        <v>255</v>
      </c>
      <c r="E275" s="156" t="s">
        <v>1</v>
      </c>
      <c r="F275" s="157" t="s">
        <v>3669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</row>
    <row r="276" spans="2:65" s="11" customFormat="1">
      <c r="B276" s="148"/>
      <c r="D276" s="144" t="s">
        <v>255</v>
      </c>
      <c r="E276" s="149" t="s">
        <v>392</v>
      </c>
      <c r="F276" s="150" t="s">
        <v>3783</v>
      </c>
      <c r="H276" s="151">
        <v>47.124000000000002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82</v>
      </c>
      <c r="AY276" s="149" t="s">
        <v>247</v>
      </c>
    </row>
    <row r="277" spans="2:65" s="10" customFormat="1" ht="25.9" customHeight="1">
      <c r="B277" s="120"/>
      <c r="D277" s="121" t="s">
        <v>74</v>
      </c>
      <c r="E277" s="122" t="s">
        <v>305</v>
      </c>
      <c r="F277" s="122" t="s">
        <v>359</v>
      </c>
      <c r="I277" s="123"/>
      <c r="J277" s="124">
        <f>BK277</f>
        <v>0</v>
      </c>
      <c r="L277" s="120"/>
      <c r="M277" s="125"/>
      <c r="P277" s="126">
        <f>SUM(P278:P287)</f>
        <v>0</v>
      </c>
      <c r="R277" s="126">
        <f>SUM(R278:R287)</f>
        <v>0</v>
      </c>
      <c r="T277" s="127">
        <f>SUM(T278:T287)</f>
        <v>0</v>
      </c>
      <c r="AR277" s="121" t="s">
        <v>82</v>
      </c>
      <c r="AT277" s="128" t="s">
        <v>74</v>
      </c>
      <c r="AU277" s="128" t="s">
        <v>75</v>
      </c>
      <c r="AY277" s="121" t="s">
        <v>247</v>
      </c>
      <c r="BK277" s="129">
        <f>SUM(BK278:BK287)</f>
        <v>0</v>
      </c>
    </row>
    <row r="278" spans="2:65" s="1" customFormat="1" ht="33" customHeight="1">
      <c r="B278" s="130"/>
      <c r="C278" s="131" t="s">
        <v>427</v>
      </c>
      <c r="D278" s="131" t="s">
        <v>248</v>
      </c>
      <c r="E278" s="132" t="s">
        <v>3784</v>
      </c>
      <c r="F278" s="133" t="s">
        <v>3785</v>
      </c>
      <c r="G278" s="134" t="s">
        <v>363</v>
      </c>
      <c r="H278" s="135">
        <v>1</v>
      </c>
      <c r="I278" s="136"/>
      <c r="J278" s="137">
        <f>ROUND(I278*H278,2)</f>
        <v>0</v>
      </c>
      <c r="K278" s="133" t="s">
        <v>1</v>
      </c>
      <c r="L278" s="32"/>
      <c r="M278" s="138" t="s">
        <v>1</v>
      </c>
      <c r="N278" s="139" t="s">
        <v>40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96</v>
      </c>
      <c r="AT278" s="142" t="s">
        <v>248</v>
      </c>
      <c r="AU278" s="142" t="s">
        <v>82</v>
      </c>
      <c r="AY278" s="17" t="s">
        <v>247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82</v>
      </c>
      <c r="BK278" s="143">
        <f>ROUND(I278*H278,2)</f>
        <v>0</v>
      </c>
      <c r="BL278" s="17" t="s">
        <v>96</v>
      </c>
      <c r="BM278" s="142" t="s">
        <v>3786</v>
      </c>
    </row>
    <row r="279" spans="2:65" s="1" customFormat="1" ht="39">
      <c r="B279" s="32"/>
      <c r="D279" s="144" t="s">
        <v>253</v>
      </c>
      <c r="F279" s="145" t="s">
        <v>3787</v>
      </c>
      <c r="I279" s="146"/>
      <c r="L279" s="32"/>
      <c r="M279" s="147"/>
      <c r="T279" s="55"/>
      <c r="AT279" s="17" t="s">
        <v>253</v>
      </c>
      <c r="AU279" s="17" t="s">
        <v>82</v>
      </c>
    </row>
    <row r="280" spans="2:65" s="1" customFormat="1" ht="39">
      <c r="B280" s="32"/>
      <c r="D280" s="144" t="s">
        <v>1580</v>
      </c>
      <c r="F280" s="166" t="s">
        <v>3583</v>
      </c>
      <c r="I280" s="146"/>
      <c r="L280" s="32"/>
      <c r="M280" s="147"/>
      <c r="T280" s="55"/>
      <c r="AT280" s="17" t="s">
        <v>1580</v>
      </c>
      <c r="AU280" s="17" t="s">
        <v>82</v>
      </c>
    </row>
    <row r="281" spans="2:65" s="12" customFormat="1" ht="22.5">
      <c r="B281" s="155"/>
      <c r="D281" s="144" t="s">
        <v>255</v>
      </c>
      <c r="E281" s="156" t="s">
        <v>1</v>
      </c>
      <c r="F281" s="157" t="s">
        <v>3669</v>
      </c>
      <c r="H281" s="156" t="s">
        <v>1</v>
      </c>
      <c r="I281" s="158"/>
      <c r="L281" s="155"/>
      <c r="M281" s="159"/>
      <c r="T281" s="160"/>
      <c r="AT281" s="156" t="s">
        <v>255</v>
      </c>
      <c r="AU281" s="156" t="s">
        <v>82</v>
      </c>
      <c r="AV281" s="12" t="s">
        <v>82</v>
      </c>
      <c r="AW281" s="12" t="s">
        <v>32</v>
      </c>
      <c r="AX281" s="12" t="s">
        <v>75</v>
      </c>
      <c r="AY281" s="156" t="s">
        <v>247</v>
      </c>
    </row>
    <row r="282" spans="2:65" s="11" customFormat="1">
      <c r="B282" s="148"/>
      <c r="D282" s="144" t="s">
        <v>255</v>
      </c>
      <c r="E282" s="149" t="s">
        <v>940</v>
      </c>
      <c r="F282" s="150" t="s">
        <v>82</v>
      </c>
      <c r="H282" s="151">
        <v>1</v>
      </c>
      <c r="I282" s="152"/>
      <c r="L282" s="148"/>
      <c r="M282" s="153"/>
      <c r="T282" s="154"/>
      <c r="AT282" s="149" t="s">
        <v>255</v>
      </c>
      <c r="AU282" s="149" t="s">
        <v>82</v>
      </c>
      <c r="AV282" s="11" t="s">
        <v>84</v>
      </c>
      <c r="AW282" s="11" t="s">
        <v>32</v>
      </c>
      <c r="AX282" s="11" t="s">
        <v>82</v>
      </c>
      <c r="AY282" s="149" t="s">
        <v>247</v>
      </c>
    </row>
    <row r="283" spans="2:65" s="1" customFormat="1" ht="49.15" customHeight="1">
      <c r="B283" s="130"/>
      <c r="C283" s="131" t="s">
        <v>435</v>
      </c>
      <c r="D283" s="131" t="s">
        <v>248</v>
      </c>
      <c r="E283" s="132" t="s">
        <v>3788</v>
      </c>
      <c r="F283" s="133" t="s">
        <v>3789</v>
      </c>
      <c r="G283" s="134" t="s">
        <v>363</v>
      </c>
      <c r="H283" s="135">
        <v>1</v>
      </c>
      <c r="I283" s="136"/>
      <c r="J283" s="137">
        <f>ROUND(I283*H283,2)</f>
        <v>0</v>
      </c>
      <c r="K283" s="133" t="s">
        <v>1</v>
      </c>
      <c r="L283" s="32"/>
      <c r="M283" s="138" t="s">
        <v>1</v>
      </c>
      <c r="N283" s="139" t="s">
        <v>40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96</v>
      </c>
      <c r="AT283" s="142" t="s">
        <v>248</v>
      </c>
      <c r="AU283" s="142" t="s">
        <v>82</v>
      </c>
      <c r="AY283" s="17" t="s">
        <v>247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82</v>
      </c>
      <c r="BK283" s="143">
        <f>ROUND(I283*H283,2)</f>
        <v>0</v>
      </c>
      <c r="BL283" s="17" t="s">
        <v>96</v>
      </c>
      <c r="BM283" s="142" t="s">
        <v>3790</v>
      </c>
    </row>
    <row r="284" spans="2:65" s="1" customFormat="1" ht="58.5">
      <c r="B284" s="32"/>
      <c r="D284" s="144" t="s">
        <v>253</v>
      </c>
      <c r="F284" s="145" t="s">
        <v>3791</v>
      </c>
      <c r="I284" s="146"/>
      <c r="L284" s="32"/>
      <c r="M284" s="147"/>
      <c r="T284" s="55"/>
      <c r="AT284" s="17" t="s">
        <v>253</v>
      </c>
      <c r="AU284" s="17" t="s">
        <v>82</v>
      </c>
    </row>
    <row r="285" spans="2:65" s="1" customFormat="1" ht="29.25">
      <c r="B285" s="32"/>
      <c r="D285" s="144" t="s">
        <v>1580</v>
      </c>
      <c r="F285" s="166" t="s">
        <v>3603</v>
      </c>
      <c r="I285" s="146"/>
      <c r="L285" s="32"/>
      <c r="M285" s="147"/>
      <c r="T285" s="55"/>
      <c r="AT285" s="17" t="s">
        <v>1580</v>
      </c>
      <c r="AU285" s="17" t="s">
        <v>82</v>
      </c>
    </row>
    <row r="286" spans="2:65" s="12" customFormat="1">
      <c r="B286" s="155"/>
      <c r="D286" s="144" t="s">
        <v>255</v>
      </c>
      <c r="E286" s="156" t="s">
        <v>1</v>
      </c>
      <c r="F286" s="157" t="s">
        <v>3574</v>
      </c>
      <c r="H286" s="156" t="s">
        <v>1</v>
      </c>
      <c r="I286" s="158"/>
      <c r="L286" s="155"/>
      <c r="M286" s="159"/>
      <c r="T286" s="160"/>
      <c r="AT286" s="156" t="s">
        <v>255</v>
      </c>
      <c r="AU286" s="156" t="s">
        <v>82</v>
      </c>
      <c r="AV286" s="12" t="s">
        <v>82</v>
      </c>
      <c r="AW286" s="12" t="s">
        <v>32</v>
      </c>
      <c r="AX286" s="12" t="s">
        <v>75</v>
      </c>
      <c r="AY286" s="156" t="s">
        <v>247</v>
      </c>
    </row>
    <row r="287" spans="2:65" s="11" customFormat="1">
      <c r="B287" s="148"/>
      <c r="D287" s="144" t="s">
        <v>255</v>
      </c>
      <c r="E287" s="149" t="s">
        <v>973</v>
      </c>
      <c r="F287" s="150" t="s">
        <v>82</v>
      </c>
      <c r="H287" s="151">
        <v>1</v>
      </c>
      <c r="I287" s="152"/>
      <c r="L287" s="148"/>
      <c r="M287" s="153"/>
      <c r="T287" s="154"/>
      <c r="AT287" s="149" t="s">
        <v>255</v>
      </c>
      <c r="AU287" s="149" t="s">
        <v>82</v>
      </c>
      <c r="AV287" s="11" t="s">
        <v>84</v>
      </c>
      <c r="AW287" s="11" t="s">
        <v>32</v>
      </c>
      <c r="AX287" s="11" t="s">
        <v>82</v>
      </c>
      <c r="AY287" s="149" t="s">
        <v>247</v>
      </c>
    </row>
    <row r="288" spans="2:65" s="10" customFormat="1" ht="25.9" customHeight="1">
      <c r="B288" s="120"/>
      <c r="D288" s="121" t="s">
        <v>74</v>
      </c>
      <c r="E288" s="122" t="s">
        <v>315</v>
      </c>
      <c r="F288" s="122" t="s">
        <v>369</v>
      </c>
      <c r="I288" s="123"/>
      <c r="J288" s="124">
        <f>BK288</f>
        <v>0</v>
      </c>
      <c r="L288" s="120"/>
      <c r="M288" s="125"/>
      <c r="P288" s="126">
        <f>SUM(P289:P309)</f>
        <v>0</v>
      </c>
      <c r="R288" s="126">
        <f>SUM(R289:R309)</f>
        <v>0</v>
      </c>
      <c r="T288" s="127">
        <f>SUM(T289:T309)</f>
        <v>0</v>
      </c>
      <c r="AR288" s="121" t="s">
        <v>82</v>
      </c>
      <c r="AT288" s="128" t="s">
        <v>74</v>
      </c>
      <c r="AU288" s="128" t="s">
        <v>75</v>
      </c>
      <c r="AY288" s="121" t="s">
        <v>247</v>
      </c>
      <c r="BK288" s="129">
        <f>SUM(BK289:BK309)</f>
        <v>0</v>
      </c>
    </row>
    <row r="289" spans="2:65" s="1" customFormat="1" ht="24.2" customHeight="1">
      <c r="B289" s="130"/>
      <c r="C289" s="131" t="s">
        <v>441</v>
      </c>
      <c r="D289" s="131" t="s">
        <v>248</v>
      </c>
      <c r="E289" s="132" t="s">
        <v>2844</v>
      </c>
      <c r="F289" s="133" t="s">
        <v>2845</v>
      </c>
      <c r="G289" s="134" t="s">
        <v>269</v>
      </c>
      <c r="H289" s="135">
        <v>7.3849999999999998</v>
      </c>
      <c r="I289" s="136"/>
      <c r="J289" s="137">
        <f>ROUND(I289*H289,2)</f>
        <v>0</v>
      </c>
      <c r="K289" s="133" t="s">
        <v>1577</v>
      </c>
      <c r="L289" s="32"/>
      <c r="M289" s="138" t="s">
        <v>1</v>
      </c>
      <c r="N289" s="139" t="s">
        <v>40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96</v>
      </c>
      <c r="AT289" s="142" t="s">
        <v>248</v>
      </c>
      <c r="AU289" s="142" t="s">
        <v>82</v>
      </c>
      <c r="AY289" s="17" t="s">
        <v>247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82</v>
      </c>
      <c r="BK289" s="143">
        <f>ROUND(I289*H289,2)</f>
        <v>0</v>
      </c>
      <c r="BL289" s="17" t="s">
        <v>96</v>
      </c>
      <c r="BM289" s="142" t="s">
        <v>3792</v>
      </c>
    </row>
    <row r="290" spans="2:65" s="1" customFormat="1" ht="39">
      <c r="B290" s="32"/>
      <c r="D290" s="144" t="s">
        <v>253</v>
      </c>
      <c r="F290" s="145" t="s">
        <v>3793</v>
      </c>
      <c r="I290" s="146"/>
      <c r="L290" s="32"/>
      <c r="M290" s="147"/>
      <c r="T290" s="55"/>
      <c r="AT290" s="17" t="s">
        <v>253</v>
      </c>
      <c r="AU290" s="17" t="s">
        <v>82</v>
      </c>
    </row>
    <row r="291" spans="2:65" s="1" customFormat="1" ht="87.75">
      <c r="B291" s="32"/>
      <c r="D291" s="144" t="s">
        <v>1580</v>
      </c>
      <c r="F291" s="166" t="s">
        <v>2848</v>
      </c>
      <c r="I291" s="146"/>
      <c r="L291" s="32"/>
      <c r="M291" s="147"/>
      <c r="T291" s="55"/>
      <c r="AT291" s="17" t="s">
        <v>1580</v>
      </c>
      <c r="AU291" s="17" t="s">
        <v>82</v>
      </c>
    </row>
    <row r="292" spans="2:65" s="12" customFormat="1">
      <c r="B292" s="155"/>
      <c r="D292" s="144" t="s">
        <v>255</v>
      </c>
      <c r="E292" s="156" t="s">
        <v>1</v>
      </c>
      <c r="F292" s="157" t="s">
        <v>3574</v>
      </c>
      <c r="H292" s="156" t="s">
        <v>1</v>
      </c>
      <c r="I292" s="158"/>
      <c r="L292" s="155"/>
      <c r="M292" s="159"/>
      <c r="T292" s="160"/>
      <c r="AT292" s="156" t="s">
        <v>255</v>
      </c>
      <c r="AU292" s="156" t="s">
        <v>82</v>
      </c>
      <c r="AV292" s="12" t="s">
        <v>82</v>
      </c>
      <c r="AW292" s="12" t="s">
        <v>32</v>
      </c>
      <c r="AX292" s="12" t="s">
        <v>75</v>
      </c>
      <c r="AY292" s="156" t="s">
        <v>247</v>
      </c>
    </row>
    <row r="293" spans="2:65" s="11" customFormat="1">
      <c r="B293" s="148"/>
      <c r="D293" s="144" t="s">
        <v>255</v>
      </c>
      <c r="E293" s="149" t="s">
        <v>793</v>
      </c>
      <c r="F293" s="150" t="s">
        <v>3794</v>
      </c>
      <c r="H293" s="151">
        <v>2.2970000000000002</v>
      </c>
      <c r="I293" s="152"/>
      <c r="L293" s="148"/>
      <c r="M293" s="153"/>
      <c r="T293" s="154"/>
      <c r="AT293" s="149" t="s">
        <v>255</v>
      </c>
      <c r="AU293" s="149" t="s">
        <v>82</v>
      </c>
      <c r="AV293" s="11" t="s">
        <v>84</v>
      </c>
      <c r="AW293" s="11" t="s">
        <v>32</v>
      </c>
      <c r="AX293" s="11" t="s">
        <v>75</v>
      </c>
      <c r="AY293" s="149" t="s">
        <v>247</v>
      </c>
    </row>
    <row r="294" spans="2:65" s="11" customFormat="1">
      <c r="B294" s="148"/>
      <c r="D294" s="144" t="s">
        <v>255</v>
      </c>
      <c r="E294" s="149" t="s">
        <v>431</v>
      </c>
      <c r="F294" s="150" t="s">
        <v>3795</v>
      </c>
      <c r="H294" s="151">
        <v>5.0880000000000001</v>
      </c>
      <c r="I294" s="152"/>
      <c r="L294" s="148"/>
      <c r="M294" s="153"/>
      <c r="T294" s="154"/>
      <c r="AT294" s="149" t="s">
        <v>255</v>
      </c>
      <c r="AU294" s="149" t="s">
        <v>82</v>
      </c>
      <c r="AV294" s="11" t="s">
        <v>84</v>
      </c>
      <c r="AW294" s="11" t="s">
        <v>32</v>
      </c>
      <c r="AX294" s="11" t="s">
        <v>75</v>
      </c>
      <c r="AY294" s="149" t="s">
        <v>247</v>
      </c>
    </row>
    <row r="295" spans="2:65" s="11" customFormat="1">
      <c r="B295" s="148"/>
      <c r="D295" s="144" t="s">
        <v>255</v>
      </c>
      <c r="E295" s="149" t="s">
        <v>432</v>
      </c>
      <c r="F295" s="150" t="s">
        <v>3796</v>
      </c>
      <c r="H295" s="151">
        <v>7.3849999999999998</v>
      </c>
      <c r="I295" s="152"/>
      <c r="L295" s="148"/>
      <c r="M295" s="153"/>
      <c r="T295" s="154"/>
      <c r="AT295" s="149" t="s">
        <v>255</v>
      </c>
      <c r="AU295" s="149" t="s">
        <v>82</v>
      </c>
      <c r="AV295" s="11" t="s">
        <v>84</v>
      </c>
      <c r="AW295" s="11" t="s">
        <v>32</v>
      </c>
      <c r="AX295" s="11" t="s">
        <v>82</v>
      </c>
      <c r="AY295" s="149" t="s">
        <v>247</v>
      </c>
    </row>
    <row r="296" spans="2:65" s="1" customFormat="1" ht="24.2" customHeight="1">
      <c r="B296" s="130"/>
      <c r="C296" s="131" t="s">
        <v>447</v>
      </c>
      <c r="D296" s="131" t="s">
        <v>248</v>
      </c>
      <c r="E296" s="132" t="s">
        <v>3797</v>
      </c>
      <c r="F296" s="133" t="s">
        <v>3798</v>
      </c>
      <c r="G296" s="134" t="s">
        <v>363</v>
      </c>
      <c r="H296" s="135">
        <v>1</v>
      </c>
      <c r="I296" s="136"/>
      <c r="J296" s="137">
        <f>ROUND(I296*H296,2)</f>
        <v>0</v>
      </c>
      <c r="K296" s="133" t="s">
        <v>1</v>
      </c>
      <c r="L296" s="32"/>
      <c r="M296" s="138" t="s">
        <v>1</v>
      </c>
      <c r="N296" s="139" t="s">
        <v>40</v>
      </c>
      <c r="P296" s="140">
        <f>O296*H296</f>
        <v>0</v>
      </c>
      <c r="Q296" s="140">
        <v>0</v>
      </c>
      <c r="R296" s="140">
        <f>Q296*H296</f>
        <v>0</v>
      </c>
      <c r="S296" s="140">
        <v>0</v>
      </c>
      <c r="T296" s="141">
        <f>S296*H296</f>
        <v>0</v>
      </c>
      <c r="AR296" s="142" t="s">
        <v>96</v>
      </c>
      <c r="AT296" s="142" t="s">
        <v>248</v>
      </c>
      <c r="AU296" s="142" t="s">
        <v>82</v>
      </c>
      <c r="AY296" s="17" t="s">
        <v>247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82</v>
      </c>
      <c r="BK296" s="143">
        <f>ROUND(I296*H296,2)</f>
        <v>0</v>
      </c>
      <c r="BL296" s="17" t="s">
        <v>96</v>
      </c>
      <c r="BM296" s="142" t="s">
        <v>3799</v>
      </c>
    </row>
    <row r="297" spans="2:65" s="1" customFormat="1" ht="29.25">
      <c r="B297" s="32"/>
      <c r="D297" s="144" t="s">
        <v>253</v>
      </c>
      <c r="F297" s="145" t="s">
        <v>3800</v>
      </c>
      <c r="I297" s="146"/>
      <c r="L297" s="32"/>
      <c r="M297" s="147"/>
      <c r="T297" s="55"/>
      <c r="AT297" s="17" t="s">
        <v>253</v>
      </c>
      <c r="AU297" s="17" t="s">
        <v>82</v>
      </c>
    </row>
    <row r="298" spans="2:65" s="1" customFormat="1" ht="29.25">
      <c r="B298" s="32"/>
      <c r="D298" s="144" t="s">
        <v>1580</v>
      </c>
      <c r="F298" s="166" t="s">
        <v>3509</v>
      </c>
      <c r="I298" s="146"/>
      <c r="L298" s="32"/>
      <c r="M298" s="147"/>
      <c r="T298" s="55"/>
      <c r="AT298" s="17" t="s">
        <v>1580</v>
      </c>
      <c r="AU298" s="17" t="s">
        <v>82</v>
      </c>
    </row>
    <row r="299" spans="2:65" s="12" customFormat="1" ht="22.5">
      <c r="B299" s="155"/>
      <c r="D299" s="144" t="s">
        <v>255</v>
      </c>
      <c r="E299" s="156" t="s">
        <v>1</v>
      </c>
      <c r="F299" s="157" t="s">
        <v>3669</v>
      </c>
      <c r="H299" s="156" t="s">
        <v>1</v>
      </c>
      <c r="I299" s="158"/>
      <c r="L299" s="155"/>
      <c r="M299" s="159"/>
      <c r="T299" s="160"/>
      <c r="AT299" s="156" t="s">
        <v>255</v>
      </c>
      <c r="AU299" s="156" t="s">
        <v>82</v>
      </c>
      <c r="AV299" s="12" t="s">
        <v>82</v>
      </c>
      <c r="AW299" s="12" t="s">
        <v>32</v>
      </c>
      <c r="AX299" s="12" t="s">
        <v>75</v>
      </c>
      <c r="AY299" s="156" t="s">
        <v>247</v>
      </c>
    </row>
    <row r="300" spans="2:65" s="11" customFormat="1">
      <c r="B300" s="148"/>
      <c r="D300" s="144" t="s">
        <v>255</v>
      </c>
      <c r="E300" s="149" t="s">
        <v>831</v>
      </c>
      <c r="F300" s="150" t="s">
        <v>82</v>
      </c>
      <c r="H300" s="151">
        <v>1</v>
      </c>
      <c r="I300" s="152"/>
      <c r="L300" s="148"/>
      <c r="M300" s="153"/>
      <c r="T300" s="154"/>
      <c r="AT300" s="149" t="s">
        <v>255</v>
      </c>
      <c r="AU300" s="149" t="s">
        <v>82</v>
      </c>
      <c r="AV300" s="11" t="s">
        <v>84</v>
      </c>
      <c r="AW300" s="11" t="s">
        <v>32</v>
      </c>
      <c r="AX300" s="11" t="s">
        <v>82</v>
      </c>
      <c r="AY300" s="149" t="s">
        <v>247</v>
      </c>
    </row>
    <row r="301" spans="2:65" s="1" customFormat="1" ht="44.25" customHeight="1">
      <c r="B301" s="130"/>
      <c r="C301" s="131" t="s">
        <v>708</v>
      </c>
      <c r="D301" s="131" t="s">
        <v>248</v>
      </c>
      <c r="E301" s="132" t="s">
        <v>3801</v>
      </c>
      <c r="F301" s="133" t="s">
        <v>3802</v>
      </c>
      <c r="G301" s="134" t="s">
        <v>308</v>
      </c>
      <c r="H301" s="135">
        <v>1</v>
      </c>
      <c r="I301" s="136"/>
      <c r="J301" s="137">
        <f>ROUND(I301*H301,2)</f>
        <v>0</v>
      </c>
      <c r="K301" s="133" t="s">
        <v>1</v>
      </c>
      <c r="L301" s="32"/>
      <c r="M301" s="138" t="s">
        <v>1</v>
      </c>
      <c r="N301" s="139" t="s">
        <v>40</v>
      </c>
      <c r="P301" s="140">
        <f>O301*H301</f>
        <v>0</v>
      </c>
      <c r="Q301" s="140">
        <v>0</v>
      </c>
      <c r="R301" s="140">
        <f>Q301*H301</f>
        <v>0</v>
      </c>
      <c r="S301" s="140">
        <v>0</v>
      </c>
      <c r="T301" s="141">
        <f>S301*H301</f>
        <v>0</v>
      </c>
      <c r="AR301" s="142" t="s">
        <v>96</v>
      </c>
      <c r="AT301" s="142" t="s">
        <v>248</v>
      </c>
      <c r="AU301" s="142" t="s">
        <v>82</v>
      </c>
      <c r="AY301" s="17" t="s">
        <v>247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82</v>
      </c>
      <c r="BK301" s="143">
        <f>ROUND(I301*H301,2)</f>
        <v>0</v>
      </c>
      <c r="BL301" s="17" t="s">
        <v>96</v>
      </c>
      <c r="BM301" s="142" t="s">
        <v>3803</v>
      </c>
    </row>
    <row r="302" spans="2:65" s="1" customFormat="1" ht="29.25">
      <c r="B302" s="32"/>
      <c r="D302" s="144" t="s">
        <v>253</v>
      </c>
      <c r="F302" s="145" t="s">
        <v>3802</v>
      </c>
      <c r="I302" s="146"/>
      <c r="L302" s="32"/>
      <c r="M302" s="147"/>
      <c r="T302" s="55"/>
      <c r="AT302" s="17" t="s">
        <v>253</v>
      </c>
      <c r="AU302" s="17" t="s">
        <v>82</v>
      </c>
    </row>
    <row r="303" spans="2:65" s="1" customFormat="1" ht="48.75">
      <c r="B303" s="32"/>
      <c r="D303" s="144" t="s">
        <v>1580</v>
      </c>
      <c r="F303" s="166" t="s">
        <v>3804</v>
      </c>
      <c r="I303" s="146"/>
      <c r="L303" s="32"/>
      <c r="M303" s="147"/>
      <c r="T303" s="55"/>
      <c r="AT303" s="17" t="s">
        <v>1580</v>
      </c>
      <c r="AU303" s="17" t="s">
        <v>82</v>
      </c>
    </row>
    <row r="304" spans="2:65" s="12" customFormat="1">
      <c r="B304" s="155"/>
      <c r="D304" s="144" t="s">
        <v>255</v>
      </c>
      <c r="E304" s="156" t="s">
        <v>1</v>
      </c>
      <c r="F304" s="157" t="s">
        <v>3574</v>
      </c>
      <c r="H304" s="156" t="s">
        <v>1</v>
      </c>
      <c r="I304" s="158"/>
      <c r="L304" s="155"/>
      <c r="M304" s="159"/>
      <c r="T304" s="160"/>
      <c r="AT304" s="156" t="s">
        <v>255</v>
      </c>
      <c r="AU304" s="156" t="s">
        <v>82</v>
      </c>
      <c r="AV304" s="12" t="s">
        <v>82</v>
      </c>
      <c r="AW304" s="12" t="s">
        <v>32</v>
      </c>
      <c r="AX304" s="12" t="s">
        <v>75</v>
      </c>
      <c r="AY304" s="156" t="s">
        <v>247</v>
      </c>
    </row>
    <row r="305" spans="2:65" s="11" customFormat="1">
      <c r="B305" s="148"/>
      <c r="D305" s="144" t="s">
        <v>255</v>
      </c>
      <c r="E305" s="149" t="s">
        <v>803</v>
      </c>
      <c r="F305" s="150" t="s">
        <v>82</v>
      </c>
      <c r="H305" s="151">
        <v>1</v>
      </c>
      <c r="I305" s="152"/>
      <c r="L305" s="148"/>
      <c r="M305" s="153"/>
      <c r="T305" s="154"/>
      <c r="AT305" s="149" t="s">
        <v>255</v>
      </c>
      <c r="AU305" s="149" t="s">
        <v>82</v>
      </c>
      <c r="AV305" s="11" t="s">
        <v>84</v>
      </c>
      <c r="AW305" s="11" t="s">
        <v>32</v>
      </c>
      <c r="AX305" s="11" t="s">
        <v>82</v>
      </c>
      <c r="AY305" s="149" t="s">
        <v>247</v>
      </c>
    </row>
    <row r="306" spans="2:65" s="1" customFormat="1" ht="24.2" customHeight="1">
      <c r="B306" s="130"/>
      <c r="C306" s="131" t="s">
        <v>889</v>
      </c>
      <c r="D306" s="131" t="s">
        <v>248</v>
      </c>
      <c r="E306" s="132" t="s">
        <v>3805</v>
      </c>
      <c r="F306" s="133" t="s">
        <v>3806</v>
      </c>
      <c r="G306" s="134" t="s">
        <v>3807</v>
      </c>
      <c r="H306" s="135">
        <v>1</v>
      </c>
      <c r="I306" s="136"/>
      <c r="J306" s="137">
        <f>ROUND(I306*H306,2)</f>
        <v>0</v>
      </c>
      <c r="K306" s="133" t="s">
        <v>1</v>
      </c>
      <c r="L306" s="32"/>
      <c r="M306" s="138" t="s">
        <v>1</v>
      </c>
      <c r="N306" s="139" t="s">
        <v>40</v>
      </c>
      <c r="P306" s="140">
        <f>O306*H306</f>
        <v>0</v>
      </c>
      <c r="Q306" s="140">
        <v>0</v>
      </c>
      <c r="R306" s="140">
        <f>Q306*H306</f>
        <v>0</v>
      </c>
      <c r="S306" s="140">
        <v>0</v>
      </c>
      <c r="T306" s="141">
        <f>S306*H306</f>
        <v>0</v>
      </c>
      <c r="AR306" s="142" t="s">
        <v>96</v>
      </c>
      <c r="AT306" s="142" t="s">
        <v>248</v>
      </c>
      <c r="AU306" s="142" t="s">
        <v>82</v>
      </c>
      <c r="AY306" s="17" t="s">
        <v>247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82</v>
      </c>
      <c r="BK306" s="143">
        <f>ROUND(I306*H306,2)</f>
        <v>0</v>
      </c>
      <c r="BL306" s="17" t="s">
        <v>96</v>
      </c>
      <c r="BM306" s="142" t="s">
        <v>3808</v>
      </c>
    </row>
    <row r="307" spans="2:65" s="1" customFormat="1" ht="146.25">
      <c r="B307" s="32"/>
      <c r="D307" s="144" t="s">
        <v>253</v>
      </c>
      <c r="F307" s="145" t="s">
        <v>3809</v>
      </c>
      <c r="I307" s="146"/>
      <c r="L307" s="32"/>
      <c r="M307" s="147"/>
      <c r="T307" s="55"/>
      <c r="AT307" s="17" t="s">
        <v>253</v>
      </c>
      <c r="AU307" s="17" t="s">
        <v>82</v>
      </c>
    </row>
    <row r="308" spans="2:65" s="12" customFormat="1">
      <c r="B308" s="155"/>
      <c r="D308" s="144" t="s">
        <v>255</v>
      </c>
      <c r="E308" s="156" t="s">
        <v>1</v>
      </c>
      <c r="F308" s="157" t="s">
        <v>3574</v>
      </c>
      <c r="H308" s="156" t="s">
        <v>1</v>
      </c>
      <c r="I308" s="158"/>
      <c r="L308" s="155"/>
      <c r="M308" s="159"/>
      <c r="T308" s="160"/>
      <c r="AT308" s="156" t="s">
        <v>255</v>
      </c>
      <c r="AU308" s="156" t="s">
        <v>82</v>
      </c>
      <c r="AV308" s="12" t="s">
        <v>82</v>
      </c>
      <c r="AW308" s="12" t="s">
        <v>32</v>
      </c>
      <c r="AX308" s="12" t="s">
        <v>75</v>
      </c>
      <c r="AY308" s="156" t="s">
        <v>247</v>
      </c>
    </row>
    <row r="309" spans="2:65" s="11" customFormat="1">
      <c r="B309" s="148"/>
      <c r="D309" s="144" t="s">
        <v>255</v>
      </c>
      <c r="E309" s="149" t="s">
        <v>934</v>
      </c>
      <c r="F309" s="150" t="s">
        <v>82</v>
      </c>
      <c r="H309" s="151">
        <v>1</v>
      </c>
      <c r="I309" s="152"/>
      <c r="L309" s="148"/>
      <c r="M309" s="161"/>
      <c r="N309" s="162"/>
      <c r="O309" s="162"/>
      <c r="P309" s="162"/>
      <c r="Q309" s="162"/>
      <c r="R309" s="162"/>
      <c r="S309" s="162"/>
      <c r="T309" s="163"/>
      <c r="AT309" s="149" t="s">
        <v>255</v>
      </c>
      <c r="AU309" s="149" t="s">
        <v>82</v>
      </c>
      <c r="AV309" s="11" t="s">
        <v>84</v>
      </c>
      <c r="AW309" s="11" t="s">
        <v>32</v>
      </c>
      <c r="AX309" s="11" t="s">
        <v>82</v>
      </c>
      <c r="AY309" s="149" t="s">
        <v>247</v>
      </c>
    </row>
    <row r="310" spans="2:65" s="1" customFormat="1" ht="6.95" customHeight="1">
      <c r="B310" s="44"/>
      <c r="C310" s="45"/>
      <c r="D310" s="45"/>
      <c r="E310" s="45"/>
      <c r="F310" s="45"/>
      <c r="G310" s="45"/>
      <c r="H310" s="45"/>
      <c r="I310" s="45"/>
      <c r="J310" s="45"/>
      <c r="K310" s="45"/>
      <c r="L310" s="32"/>
    </row>
  </sheetData>
  <autoFilter ref="C127:K309" xr:uid="{00000000-0009-0000-0000-00001B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2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180</v>
      </c>
      <c r="AZ2" s="164" t="s">
        <v>256</v>
      </c>
      <c r="BA2" s="164" t="s">
        <v>256</v>
      </c>
      <c r="BB2" s="164" t="s">
        <v>1</v>
      </c>
      <c r="BC2" s="164" t="s">
        <v>3810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3810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457</v>
      </c>
      <c r="BA4" s="164" t="s">
        <v>457</v>
      </c>
      <c r="BB4" s="164" t="s">
        <v>1</v>
      </c>
      <c r="BC4" s="164" t="s">
        <v>82</v>
      </c>
      <c r="BD4" s="164" t="s">
        <v>84</v>
      </c>
    </row>
    <row r="5" spans="2:56" ht="6.95" customHeight="1">
      <c r="B5" s="20"/>
      <c r="L5" s="20"/>
      <c r="AZ5" s="164" t="s">
        <v>1536</v>
      </c>
      <c r="BA5" s="164" t="s">
        <v>1536</v>
      </c>
      <c r="BB5" s="164" t="s">
        <v>1</v>
      </c>
      <c r="BC5" s="164" t="s">
        <v>82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1538</v>
      </c>
      <c r="BA6" s="164" t="s">
        <v>1538</v>
      </c>
      <c r="BB6" s="164" t="s">
        <v>1</v>
      </c>
      <c r="BC6" s="164" t="s">
        <v>82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56" ht="12" customHeight="1">
      <c r="B8" s="20"/>
      <c r="D8" s="27" t="s">
        <v>213</v>
      </c>
      <c r="L8" s="20"/>
    </row>
    <row r="9" spans="2:5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56" s="1" customFormat="1" ht="12" customHeight="1">
      <c r="B10" s="32"/>
      <c r="D10" s="27" t="s">
        <v>215</v>
      </c>
      <c r="L10" s="32"/>
    </row>
    <row r="11" spans="2:56" s="1" customFormat="1" ht="16.5" customHeight="1">
      <c r="B11" s="32"/>
      <c r="E11" s="233" t="s">
        <v>3811</v>
      </c>
      <c r="F11" s="256"/>
      <c r="G11" s="256"/>
      <c r="H11" s="256"/>
      <c r="L11" s="32"/>
    </row>
    <row r="12" spans="2:56" s="1" customFormat="1">
      <c r="B12" s="32"/>
      <c r="L12" s="32"/>
    </row>
    <row r="13" spans="2:5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5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ROUND(J124,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ROUND((SUM(BE124:BE222)),  2)</f>
        <v>0</v>
      </c>
      <c r="I35" s="96">
        <v>0.21</v>
      </c>
      <c r="J35" s="84">
        <f>ROUND(((SUM(BE124:BE222))*I35),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ROUND((SUM(BF124:BF222)),  2)</f>
        <v>0</v>
      </c>
      <c r="I36" s="96">
        <v>0.15</v>
      </c>
      <c r="J36" s="84">
        <f>ROUND(((SUM(BF124:BF222))*I36),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ROUND((SUM(BG124:BG222)),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ROUND((SUM(BH124:BH222)),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ROUND((SUM(BI124:BI222)),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008 - SO 06 22 220 Odstranění vodovodní přípojky Shell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J124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J125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J146</f>
        <v>0</v>
      </c>
      <c r="L100" s="108"/>
    </row>
    <row r="101" spans="2:47" s="8" customFormat="1" ht="24.95" customHeight="1">
      <c r="B101" s="108"/>
      <c r="D101" s="109" t="s">
        <v>230</v>
      </c>
      <c r="E101" s="110"/>
      <c r="F101" s="110"/>
      <c r="G101" s="110"/>
      <c r="H101" s="110"/>
      <c r="I101" s="110"/>
      <c r="J101" s="111">
        <f>J181</f>
        <v>0</v>
      </c>
      <c r="L101" s="108"/>
    </row>
    <row r="102" spans="2:47" s="8" customFormat="1" ht="24.95" customHeight="1">
      <c r="B102" s="108"/>
      <c r="D102" s="109" t="s">
        <v>232</v>
      </c>
      <c r="E102" s="110"/>
      <c r="F102" s="110"/>
      <c r="G102" s="110"/>
      <c r="H102" s="110"/>
      <c r="I102" s="110"/>
      <c r="J102" s="111">
        <f>J202</f>
        <v>0</v>
      </c>
      <c r="L102" s="108"/>
    </row>
    <row r="103" spans="2:47" s="1" customFormat="1" ht="21.75" customHeight="1">
      <c r="B103" s="32"/>
      <c r="L103" s="32"/>
    </row>
    <row r="104" spans="2:47" s="1" customFormat="1" ht="6.95" customHeight="1">
      <c r="B104" s="44"/>
      <c r="C104" s="45"/>
      <c r="D104" s="45"/>
      <c r="E104" s="45"/>
      <c r="F104" s="45"/>
      <c r="G104" s="45"/>
      <c r="H104" s="45"/>
      <c r="I104" s="45"/>
      <c r="J104" s="45"/>
      <c r="K104" s="45"/>
      <c r="L104" s="32"/>
    </row>
    <row r="108" spans="2:47" s="1" customFormat="1" ht="6.95" customHeight="1">
      <c r="B108" s="46"/>
      <c r="C108" s="47"/>
      <c r="D108" s="47"/>
      <c r="E108" s="47"/>
      <c r="F108" s="47"/>
      <c r="G108" s="47"/>
      <c r="H108" s="47"/>
      <c r="I108" s="47"/>
      <c r="J108" s="47"/>
      <c r="K108" s="47"/>
      <c r="L108" s="32"/>
    </row>
    <row r="109" spans="2:47" s="1" customFormat="1" ht="24.95" customHeight="1">
      <c r="B109" s="32"/>
      <c r="C109" s="21" t="s">
        <v>233</v>
      </c>
      <c r="L109" s="32"/>
    </row>
    <row r="110" spans="2:47" s="1" customFormat="1" ht="6.95" customHeight="1">
      <c r="B110" s="32"/>
      <c r="L110" s="32"/>
    </row>
    <row r="111" spans="2:47" s="1" customFormat="1" ht="12" customHeight="1">
      <c r="B111" s="32"/>
      <c r="C111" s="27" t="s">
        <v>16</v>
      </c>
      <c r="L111" s="32"/>
    </row>
    <row r="112" spans="2:47" s="1" customFormat="1" ht="26.25" customHeight="1">
      <c r="B112" s="32"/>
      <c r="E112" s="254" t="str">
        <f>E7</f>
        <v>Stavba 06 Železniční uzel Brno - městská infrastruktura, Ulice Bulvár 1.A etapa - propojení ul. Opuštěná</v>
      </c>
      <c r="F112" s="255"/>
      <c r="G112" s="255"/>
      <c r="H112" s="255"/>
      <c r="L112" s="32"/>
    </row>
    <row r="113" spans="2:65" ht="12" customHeight="1">
      <c r="B113" s="20"/>
      <c r="C113" s="27" t="s">
        <v>213</v>
      </c>
      <c r="L113" s="20"/>
    </row>
    <row r="114" spans="2:65" s="1" customFormat="1" ht="23.25" customHeight="1">
      <c r="B114" s="32"/>
      <c r="E114" s="254" t="s">
        <v>214</v>
      </c>
      <c r="F114" s="256"/>
      <c r="G114" s="256"/>
      <c r="H114" s="256"/>
      <c r="L114" s="32"/>
    </row>
    <row r="115" spans="2:65" s="1" customFormat="1" ht="12" customHeight="1">
      <c r="B115" s="32"/>
      <c r="C115" s="27" t="s">
        <v>215</v>
      </c>
      <c r="L115" s="32"/>
    </row>
    <row r="116" spans="2:65" s="1" customFormat="1" ht="16.5" customHeight="1">
      <c r="B116" s="32"/>
      <c r="E116" s="233" t="str">
        <f>E11</f>
        <v>008 - SO 06 22 220 Odstranění vodovodní přípojky Shell</v>
      </c>
      <c r="F116" s="256"/>
      <c r="G116" s="256"/>
      <c r="H116" s="256"/>
      <c r="L116" s="32"/>
    </row>
    <row r="117" spans="2:65" s="1" customFormat="1" ht="6.95" customHeight="1">
      <c r="B117" s="32"/>
      <c r="L117" s="32"/>
    </row>
    <row r="118" spans="2:65" s="1" customFormat="1" ht="12" customHeight="1">
      <c r="B118" s="32"/>
      <c r="C118" s="27" t="s">
        <v>20</v>
      </c>
      <c r="F118" s="25" t="str">
        <f>F14</f>
        <v xml:space="preserve"> </v>
      </c>
      <c r="I118" s="27" t="s">
        <v>22</v>
      </c>
      <c r="J118" s="52" t="str">
        <f>IF(J14="","",J14)</f>
        <v>9. 7. 2025</v>
      </c>
      <c r="L118" s="32"/>
    </row>
    <row r="119" spans="2:65" s="1" customFormat="1" ht="6.95" customHeight="1">
      <c r="B119" s="32"/>
      <c r="L119" s="32"/>
    </row>
    <row r="120" spans="2:65" s="1" customFormat="1" ht="25.7" customHeight="1">
      <c r="B120" s="32"/>
      <c r="C120" s="27" t="s">
        <v>24</v>
      </c>
      <c r="F120" s="25" t="str">
        <f>E17</f>
        <v>Statutární město Brno</v>
      </c>
      <c r="I120" s="27" t="s">
        <v>30</v>
      </c>
      <c r="J120" s="30" t="str">
        <f>E23</f>
        <v>Sweco a.s., divize Morava</v>
      </c>
      <c r="L120" s="32"/>
    </row>
    <row r="121" spans="2:65" s="1" customFormat="1" ht="15.2" customHeight="1">
      <c r="B121" s="32"/>
      <c r="C121" s="27" t="s">
        <v>28</v>
      </c>
      <c r="F121" s="25" t="str">
        <f>IF(E20="","",E20)</f>
        <v>Vyplň údaj</v>
      </c>
      <c r="I121" s="27" t="s">
        <v>33</v>
      </c>
      <c r="J121" s="30" t="str">
        <f>E26</f>
        <v xml:space="preserve"> </v>
      </c>
      <c r="L121" s="32"/>
    </row>
    <row r="122" spans="2:65" s="1" customFormat="1" ht="10.35" customHeight="1">
      <c r="B122" s="32"/>
      <c r="L122" s="32"/>
    </row>
    <row r="123" spans="2:65" s="9" customFormat="1" ht="29.25" customHeight="1">
      <c r="B123" s="112"/>
      <c r="C123" s="113" t="s">
        <v>234</v>
      </c>
      <c r="D123" s="114" t="s">
        <v>60</v>
      </c>
      <c r="E123" s="114" t="s">
        <v>56</v>
      </c>
      <c r="F123" s="114" t="s">
        <v>57</v>
      </c>
      <c r="G123" s="114" t="s">
        <v>235</v>
      </c>
      <c r="H123" s="114" t="s">
        <v>236</v>
      </c>
      <c r="I123" s="114" t="s">
        <v>237</v>
      </c>
      <c r="J123" s="114" t="s">
        <v>224</v>
      </c>
      <c r="K123" s="115" t="s">
        <v>238</v>
      </c>
      <c r="L123" s="112"/>
      <c r="M123" s="58" t="s">
        <v>1</v>
      </c>
      <c r="N123" s="59" t="s">
        <v>39</v>
      </c>
      <c r="O123" s="59" t="s">
        <v>239</v>
      </c>
      <c r="P123" s="59" t="s">
        <v>240</v>
      </c>
      <c r="Q123" s="59" t="s">
        <v>241</v>
      </c>
      <c r="R123" s="59" t="s">
        <v>242</v>
      </c>
      <c r="S123" s="59" t="s">
        <v>243</v>
      </c>
      <c r="T123" s="60" t="s">
        <v>244</v>
      </c>
    </row>
    <row r="124" spans="2:65" s="1" customFormat="1" ht="22.9" customHeight="1">
      <c r="B124" s="32"/>
      <c r="C124" s="63" t="s">
        <v>245</v>
      </c>
      <c r="J124" s="116">
        <f>BK124</f>
        <v>0</v>
      </c>
      <c r="L124" s="32"/>
      <c r="M124" s="61"/>
      <c r="N124" s="53"/>
      <c r="O124" s="53"/>
      <c r="P124" s="117">
        <f>P125+P146+P181+P202</f>
        <v>0</v>
      </c>
      <c r="Q124" s="53"/>
      <c r="R124" s="117">
        <f>R125+R146+R181+R202</f>
        <v>0</v>
      </c>
      <c r="S124" s="53"/>
      <c r="T124" s="118">
        <f>T125+T146+T181+T202</f>
        <v>0</v>
      </c>
      <c r="AT124" s="17" t="s">
        <v>74</v>
      </c>
      <c r="AU124" s="17" t="s">
        <v>226</v>
      </c>
      <c r="BK124" s="119">
        <f>BK125+BK146+BK181+BK202</f>
        <v>0</v>
      </c>
    </row>
    <row r="125" spans="2:65" s="10" customFormat="1" ht="25.9" customHeight="1">
      <c r="B125" s="120"/>
      <c r="D125" s="121" t="s">
        <v>74</v>
      </c>
      <c r="E125" s="122" t="s">
        <v>75</v>
      </c>
      <c r="F125" s="122" t="s">
        <v>246</v>
      </c>
      <c r="I125" s="123"/>
      <c r="J125" s="124">
        <f>BK125</f>
        <v>0</v>
      </c>
      <c r="L125" s="120"/>
      <c r="M125" s="125"/>
      <c r="P125" s="126">
        <f>SUM(P126:P145)</f>
        <v>0</v>
      </c>
      <c r="R125" s="126">
        <f>SUM(R126:R145)</f>
        <v>0</v>
      </c>
      <c r="T125" s="127">
        <f>SUM(T126:T145)</f>
        <v>0</v>
      </c>
      <c r="AR125" s="121" t="s">
        <v>82</v>
      </c>
      <c r="AT125" s="128" t="s">
        <v>74</v>
      </c>
      <c r="AU125" s="128" t="s">
        <v>75</v>
      </c>
      <c r="AY125" s="121" t="s">
        <v>247</v>
      </c>
      <c r="BK125" s="129">
        <f>SUM(BK126:BK145)</f>
        <v>0</v>
      </c>
    </row>
    <row r="126" spans="2:65" s="1" customFormat="1" ht="16.5" customHeight="1">
      <c r="B126" s="130"/>
      <c r="C126" s="131" t="s">
        <v>82</v>
      </c>
      <c r="D126" s="131" t="s">
        <v>248</v>
      </c>
      <c r="E126" s="132" t="s">
        <v>249</v>
      </c>
      <c r="F126" s="133" t="s">
        <v>1576</v>
      </c>
      <c r="G126" s="134" t="s">
        <v>251</v>
      </c>
      <c r="H126" s="135">
        <v>1.2150000000000001</v>
      </c>
      <c r="I126" s="136"/>
      <c r="J126" s="137">
        <f>ROUND(I126*H126,2)</f>
        <v>0</v>
      </c>
      <c r="K126" s="133" t="s">
        <v>1577</v>
      </c>
      <c r="L126" s="32"/>
      <c r="M126" s="138" t="s">
        <v>1</v>
      </c>
      <c r="N126" s="139" t="s">
        <v>40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96</v>
      </c>
      <c r="AT126" s="142" t="s">
        <v>248</v>
      </c>
      <c r="AU126" s="142" t="s">
        <v>82</v>
      </c>
      <c r="AY126" s="17" t="s">
        <v>247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82</v>
      </c>
      <c r="BK126" s="143">
        <f>ROUND(I126*H126,2)</f>
        <v>0</v>
      </c>
      <c r="BL126" s="17" t="s">
        <v>96</v>
      </c>
      <c r="BM126" s="142" t="s">
        <v>3812</v>
      </c>
    </row>
    <row r="127" spans="2:65" s="1" customFormat="1">
      <c r="B127" s="32"/>
      <c r="D127" s="144" t="s">
        <v>253</v>
      </c>
      <c r="F127" s="145" t="s">
        <v>1579</v>
      </c>
      <c r="I127" s="146"/>
      <c r="L127" s="32"/>
      <c r="M127" s="147"/>
      <c r="T127" s="55"/>
      <c r="AT127" s="17" t="s">
        <v>253</v>
      </c>
      <c r="AU127" s="17" t="s">
        <v>82</v>
      </c>
    </row>
    <row r="128" spans="2:65" s="1" customFormat="1" ht="29.25">
      <c r="B128" s="32"/>
      <c r="D128" s="144" t="s">
        <v>1580</v>
      </c>
      <c r="F128" s="166" t="s">
        <v>1916</v>
      </c>
      <c r="I128" s="146"/>
      <c r="L128" s="32"/>
      <c r="M128" s="147"/>
      <c r="T128" s="55"/>
      <c r="AT128" s="17" t="s">
        <v>1580</v>
      </c>
      <c r="AU128" s="17" t="s">
        <v>82</v>
      </c>
    </row>
    <row r="129" spans="2:65" s="12" customFormat="1">
      <c r="B129" s="155"/>
      <c r="D129" s="144" t="s">
        <v>255</v>
      </c>
      <c r="E129" s="156" t="s">
        <v>1</v>
      </c>
      <c r="F129" s="157" t="s">
        <v>2205</v>
      </c>
      <c r="H129" s="156" t="s">
        <v>1</v>
      </c>
      <c r="I129" s="158"/>
      <c r="L129" s="155"/>
      <c r="M129" s="159"/>
      <c r="T129" s="160"/>
      <c r="AT129" s="156" t="s">
        <v>255</v>
      </c>
      <c r="AU129" s="156" t="s">
        <v>82</v>
      </c>
      <c r="AV129" s="12" t="s">
        <v>82</v>
      </c>
      <c r="AW129" s="12" t="s">
        <v>32</v>
      </c>
      <c r="AX129" s="12" t="s">
        <v>75</v>
      </c>
      <c r="AY129" s="156" t="s">
        <v>247</v>
      </c>
    </row>
    <row r="130" spans="2:65" s="11" customFormat="1">
      <c r="B130" s="148"/>
      <c r="D130" s="144" t="s">
        <v>255</v>
      </c>
      <c r="E130" s="149" t="s">
        <v>463</v>
      </c>
      <c r="F130" s="150" t="s">
        <v>3813</v>
      </c>
      <c r="H130" s="151">
        <v>1.2150000000000001</v>
      </c>
      <c r="I130" s="152"/>
      <c r="L130" s="148"/>
      <c r="M130" s="153"/>
      <c r="T130" s="154"/>
      <c r="AT130" s="149" t="s">
        <v>255</v>
      </c>
      <c r="AU130" s="149" t="s">
        <v>82</v>
      </c>
      <c r="AV130" s="11" t="s">
        <v>84</v>
      </c>
      <c r="AW130" s="11" t="s">
        <v>32</v>
      </c>
      <c r="AX130" s="11" t="s">
        <v>82</v>
      </c>
      <c r="AY130" s="149" t="s">
        <v>247</v>
      </c>
    </row>
    <row r="131" spans="2:65" s="1" customFormat="1" ht="16.5" customHeight="1">
      <c r="B131" s="130"/>
      <c r="C131" s="131" t="s">
        <v>84</v>
      </c>
      <c r="D131" s="131" t="s">
        <v>248</v>
      </c>
      <c r="E131" s="132" t="s">
        <v>261</v>
      </c>
      <c r="F131" s="133" t="s">
        <v>2224</v>
      </c>
      <c r="G131" s="134" t="s">
        <v>251</v>
      </c>
      <c r="H131" s="135">
        <v>0.44700000000000001</v>
      </c>
      <c r="I131" s="136"/>
      <c r="J131" s="137">
        <f>ROUND(I131*H131,2)</f>
        <v>0</v>
      </c>
      <c r="K131" s="133" t="s">
        <v>1577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3814</v>
      </c>
    </row>
    <row r="132" spans="2:65" s="1" customFormat="1">
      <c r="B132" s="32"/>
      <c r="D132" s="144" t="s">
        <v>253</v>
      </c>
      <c r="F132" s="145" t="s">
        <v>2226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 ht="29.25">
      <c r="B133" s="32"/>
      <c r="D133" s="144" t="s">
        <v>1580</v>
      </c>
      <c r="F133" s="166" t="s">
        <v>1916</v>
      </c>
      <c r="I133" s="146"/>
      <c r="L133" s="32"/>
      <c r="M133" s="147"/>
      <c r="T133" s="55"/>
      <c r="AT133" s="17" t="s">
        <v>1580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2229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286</v>
      </c>
      <c r="F135" s="150" t="s">
        <v>3815</v>
      </c>
      <c r="H135" s="151">
        <v>0.44700000000000001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" customFormat="1" ht="16.5" customHeight="1">
      <c r="B136" s="130"/>
      <c r="C136" s="131" t="s">
        <v>91</v>
      </c>
      <c r="D136" s="131" t="s">
        <v>248</v>
      </c>
      <c r="E136" s="132" t="s">
        <v>805</v>
      </c>
      <c r="F136" s="133" t="s">
        <v>2232</v>
      </c>
      <c r="G136" s="134" t="s">
        <v>251</v>
      </c>
      <c r="H136" s="135">
        <v>24.614000000000001</v>
      </c>
      <c r="I136" s="136"/>
      <c r="J136" s="137">
        <f>ROUND(I136*H136,2)</f>
        <v>0</v>
      </c>
      <c r="K136" s="133" t="s">
        <v>1577</v>
      </c>
      <c r="L136" s="32"/>
      <c r="M136" s="138" t="s">
        <v>1</v>
      </c>
      <c r="N136" s="139" t="s">
        <v>40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96</v>
      </c>
      <c r="AT136" s="142" t="s">
        <v>248</v>
      </c>
      <c r="AU136" s="142" t="s">
        <v>82</v>
      </c>
      <c r="AY136" s="17" t="s">
        <v>247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82</v>
      </c>
      <c r="BK136" s="143">
        <f>ROUND(I136*H136,2)</f>
        <v>0</v>
      </c>
      <c r="BL136" s="17" t="s">
        <v>96</v>
      </c>
      <c r="BM136" s="142" t="s">
        <v>3816</v>
      </c>
    </row>
    <row r="137" spans="2:65" s="1" customFormat="1">
      <c r="B137" s="32"/>
      <c r="D137" s="144" t="s">
        <v>253</v>
      </c>
      <c r="F137" s="145" t="s">
        <v>2235</v>
      </c>
      <c r="I137" s="146"/>
      <c r="L137" s="32"/>
      <c r="M137" s="147"/>
      <c r="T137" s="55"/>
      <c r="AT137" s="17" t="s">
        <v>253</v>
      </c>
      <c r="AU137" s="17" t="s">
        <v>82</v>
      </c>
    </row>
    <row r="138" spans="2:65" s="1" customFormat="1" ht="29.25">
      <c r="B138" s="32"/>
      <c r="D138" s="144" t="s">
        <v>1580</v>
      </c>
      <c r="F138" s="166" t="s">
        <v>1916</v>
      </c>
      <c r="I138" s="146"/>
      <c r="L138" s="32"/>
      <c r="M138" s="147"/>
      <c r="T138" s="55"/>
      <c r="AT138" s="17" t="s">
        <v>1580</v>
      </c>
      <c r="AU138" s="17" t="s">
        <v>82</v>
      </c>
    </row>
    <row r="139" spans="2:65" s="12" customFormat="1">
      <c r="B139" s="155"/>
      <c r="D139" s="144" t="s">
        <v>255</v>
      </c>
      <c r="E139" s="156" t="s">
        <v>1</v>
      </c>
      <c r="F139" s="157" t="s">
        <v>2239</v>
      </c>
      <c r="H139" s="156" t="s">
        <v>1</v>
      </c>
      <c r="I139" s="158"/>
      <c r="L139" s="155"/>
      <c r="M139" s="159"/>
      <c r="T139" s="160"/>
      <c r="AT139" s="156" t="s">
        <v>255</v>
      </c>
      <c r="AU139" s="156" t="s">
        <v>82</v>
      </c>
      <c r="AV139" s="12" t="s">
        <v>82</v>
      </c>
      <c r="AW139" s="12" t="s">
        <v>32</v>
      </c>
      <c r="AX139" s="12" t="s">
        <v>75</v>
      </c>
      <c r="AY139" s="156" t="s">
        <v>247</v>
      </c>
    </row>
    <row r="140" spans="2:65" s="11" customFormat="1">
      <c r="B140" s="148"/>
      <c r="D140" s="144" t="s">
        <v>255</v>
      </c>
      <c r="E140" s="149" t="s">
        <v>523</v>
      </c>
      <c r="F140" s="150" t="s">
        <v>3817</v>
      </c>
      <c r="H140" s="151">
        <v>24.614000000000001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82</v>
      </c>
      <c r="AY140" s="149" t="s">
        <v>247</v>
      </c>
    </row>
    <row r="141" spans="2:65" s="1" customFormat="1" ht="16.5" customHeight="1">
      <c r="B141" s="130"/>
      <c r="C141" s="131" t="s">
        <v>96</v>
      </c>
      <c r="D141" s="131" t="s">
        <v>248</v>
      </c>
      <c r="E141" s="132" t="s">
        <v>3818</v>
      </c>
      <c r="F141" s="133" t="s">
        <v>3819</v>
      </c>
      <c r="G141" s="134" t="s">
        <v>251</v>
      </c>
      <c r="H141" s="135">
        <v>3.0000000000000001E-3</v>
      </c>
      <c r="I141" s="136"/>
      <c r="J141" s="137">
        <f>ROUND(I141*H141,2)</f>
        <v>0</v>
      </c>
      <c r="K141" s="133" t="s">
        <v>1577</v>
      </c>
      <c r="L141" s="32"/>
      <c r="M141" s="138" t="s">
        <v>1</v>
      </c>
      <c r="N141" s="139" t="s">
        <v>40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96</v>
      </c>
      <c r="AT141" s="142" t="s">
        <v>248</v>
      </c>
      <c r="AU141" s="142" t="s">
        <v>82</v>
      </c>
      <c r="AY141" s="17" t="s">
        <v>247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82</v>
      </c>
      <c r="BK141" s="143">
        <f>ROUND(I141*H141,2)</f>
        <v>0</v>
      </c>
      <c r="BL141" s="17" t="s">
        <v>96</v>
      </c>
      <c r="BM141" s="142" t="s">
        <v>3820</v>
      </c>
    </row>
    <row r="142" spans="2:65" s="1" customFormat="1">
      <c r="B142" s="32"/>
      <c r="D142" s="144" t="s">
        <v>253</v>
      </c>
      <c r="F142" s="145" t="s">
        <v>3821</v>
      </c>
      <c r="I142" s="146"/>
      <c r="L142" s="32"/>
      <c r="M142" s="147"/>
      <c r="T142" s="55"/>
      <c r="AT142" s="17" t="s">
        <v>253</v>
      </c>
      <c r="AU142" s="17" t="s">
        <v>82</v>
      </c>
    </row>
    <row r="143" spans="2:65" s="1" customFormat="1" ht="29.25">
      <c r="B143" s="32"/>
      <c r="D143" s="144" t="s">
        <v>1580</v>
      </c>
      <c r="F143" s="166" t="s">
        <v>1581</v>
      </c>
      <c r="I143" s="146"/>
      <c r="L143" s="32"/>
      <c r="M143" s="147"/>
      <c r="T143" s="55"/>
      <c r="AT143" s="17" t="s">
        <v>1580</v>
      </c>
      <c r="AU143" s="17" t="s">
        <v>82</v>
      </c>
    </row>
    <row r="144" spans="2:65" s="12" customFormat="1">
      <c r="B144" s="155"/>
      <c r="D144" s="144" t="s">
        <v>255</v>
      </c>
      <c r="E144" s="156" t="s">
        <v>1</v>
      </c>
      <c r="F144" s="157" t="s">
        <v>3822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529</v>
      </c>
      <c r="F145" s="150" t="s">
        <v>3823</v>
      </c>
      <c r="H145" s="151">
        <v>3.0000000000000001E-3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82</v>
      </c>
      <c r="AY145" s="149" t="s">
        <v>247</v>
      </c>
    </row>
    <row r="146" spans="2:65" s="10" customFormat="1" ht="25.9" customHeight="1">
      <c r="B146" s="120"/>
      <c r="D146" s="121" t="s">
        <v>74</v>
      </c>
      <c r="E146" s="122" t="s">
        <v>82</v>
      </c>
      <c r="F146" s="122" t="s">
        <v>266</v>
      </c>
      <c r="I146" s="123"/>
      <c r="J146" s="124">
        <f>BK146</f>
        <v>0</v>
      </c>
      <c r="L146" s="120"/>
      <c r="M146" s="125"/>
      <c r="P146" s="126">
        <f>SUM(P147:P180)</f>
        <v>0</v>
      </c>
      <c r="R146" s="126">
        <f>SUM(R147:R180)</f>
        <v>0</v>
      </c>
      <c r="T146" s="127">
        <f>SUM(T147:T180)</f>
        <v>0</v>
      </c>
      <c r="AR146" s="121" t="s">
        <v>82</v>
      </c>
      <c r="AT146" s="128" t="s">
        <v>74</v>
      </c>
      <c r="AU146" s="128" t="s">
        <v>75</v>
      </c>
      <c r="AY146" s="121" t="s">
        <v>247</v>
      </c>
      <c r="BK146" s="129">
        <f>SUM(BK147:BK180)</f>
        <v>0</v>
      </c>
    </row>
    <row r="147" spans="2:65" s="1" customFormat="1" ht="24.2" customHeight="1">
      <c r="B147" s="130"/>
      <c r="C147" s="131" t="s">
        <v>282</v>
      </c>
      <c r="D147" s="131" t="s">
        <v>248</v>
      </c>
      <c r="E147" s="132" t="s">
        <v>2320</v>
      </c>
      <c r="F147" s="133" t="s">
        <v>2321</v>
      </c>
      <c r="G147" s="134" t="s">
        <v>269</v>
      </c>
      <c r="H147" s="135">
        <v>0.20300000000000001</v>
      </c>
      <c r="I147" s="136"/>
      <c r="J147" s="137">
        <f>ROUND(I147*H147,2)</f>
        <v>0</v>
      </c>
      <c r="K147" s="133" t="s">
        <v>1577</v>
      </c>
      <c r="L147" s="32"/>
      <c r="M147" s="138" t="s">
        <v>1</v>
      </c>
      <c r="N147" s="139" t="s">
        <v>40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96</v>
      </c>
      <c r="AT147" s="142" t="s">
        <v>248</v>
      </c>
      <c r="AU147" s="142" t="s">
        <v>82</v>
      </c>
      <c r="AY147" s="17" t="s">
        <v>247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82</v>
      </c>
      <c r="BK147" s="143">
        <f>ROUND(I147*H147,2)</f>
        <v>0</v>
      </c>
      <c r="BL147" s="17" t="s">
        <v>96</v>
      </c>
      <c r="BM147" s="142" t="s">
        <v>3824</v>
      </c>
    </row>
    <row r="148" spans="2:65" s="1" customFormat="1" ht="29.25">
      <c r="B148" s="32"/>
      <c r="D148" s="144" t="s">
        <v>253</v>
      </c>
      <c r="F148" s="145" t="s">
        <v>3825</v>
      </c>
      <c r="I148" s="146"/>
      <c r="L148" s="32"/>
      <c r="M148" s="147"/>
      <c r="T148" s="55"/>
      <c r="AT148" s="17" t="s">
        <v>253</v>
      </c>
      <c r="AU148" s="17" t="s">
        <v>82</v>
      </c>
    </row>
    <row r="149" spans="2:65" s="1" customFormat="1" ht="68.25">
      <c r="B149" s="32"/>
      <c r="D149" s="144" t="s">
        <v>1580</v>
      </c>
      <c r="F149" s="166" t="s">
        <v>2328</v>
      </c>
      <c r="I149" s="146"/>
      <c r="L149" s="32"/>
      <c r="M149" s="147"/>
      <c r="T149" s="55"/>
      <c r="AT149" s="17" t="s">
        <v>1580</v>
      </c>
      <c r="AU149" s="17" t="s">
        <v>82</v>
      </c>
    </row>
    <row r="150" spans="2:65" s="12" customFormat="1">
      <c r="B150" s="155"/>
      <c r="D150" s="144" t="s">
        <v>255</v>
      </c>
      <c r="E150" s="156" t="s">
        <v>1</v>
      </c>
      <c r="F150" s="157" t="s">
        <v>2849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>
      <c r="B151" s="148"/>
      <c r="D151" s="144" t="s">
        <v>255</v>
      </c>
      <c r="E151" s="149" t="s">
        <v>486</v>
      </c>
      <c r="F151" s="150" t="s">
        <v>3826</v>
      </c>
      <c r="H151" s="151">
        <v>0.20300000000000001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24.2" customHeight="1">
      <c r="B152" s="130"/>
      <c r="C152" s="131" t="s">
        <v>288</v>
      </c>
      <c r="D152" s="131" t="s">
        <v>248</v>
      </c>
      <c r="E152" s="132" t="s">
        <v>2339</v>
      </c>
      <c r="F152" s="133" t="s">
        <v>2340</v>
      </c>
      <c r="G152" s="134" t="s">
        <v>269</v>
      </c>
      <c r="H152" s="135">
        <v>0.67500000000000004</v>
      </c>
      <c r="I152" s="136"/>
      <c r="J152" s="137">
        <f>ROUND(I152*H152,2)</f>
        <v>0</v>
      </c>
      <c r="K152" s="133" t="s">
        <v>1577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3827</v>
      </c>
    </row>
    <row r="153" spans="2:65" s="1" customFormat="1" ht="39">
      <c r="B153" s="32"/>
      <c r="D153" s="144" t="s">
        <v>253</v>
      </c>
      <c r="F153" s="145" t="s">
        <v>3828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" customFormat="1" ht="68.25">
      <c r="B154" s="32"/>
      <c r="D154" s="144" t="s">
        <v>1580</v>
      </c>
      <c r="F154" s="166" t="s">
        <v>2343</v>
      </c>
      <c r="I154" s="146"/>
      <c r="L154" s="32"/>
      <c r="M154" s="147"/>
      <c r="T154" s="55"/>
      <c r="AT154" s="17" t="s">
        <v>1580</v>
      </c>
      <c r="AU154" s="17" t="s">
        <v>82</v>
      </c>
    </row>
    <row r="155" spans="2:65" s="12" customFormat="1">
      <c r="B155" s="155"/>
      <c r="D155" s="144" t="s">
        <v>255</v>
      </c>
      <c r="E155" s="156" t="s">
        <v>1</v>
      </c>
      <c r="F155" s="157" t="s">
        <v>2849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1" customFormat="1">
      <c r="B156" s="148"/>
      <c r="D156" s="144" t="s">
        <v>255</v>
      </c>
      <c r="E156" s="149" t="s">
        <v>492</v>
      </c>
      <c r="F156" s="150" t="s">
        <v>3829</v>
      </c>
      <c r="H156" s="151">
        <v>0.67500000000000004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82</v>
      </c>
      <c r="AY156" s="149" t="s">
        <v>247</v>
      </c>
    </row>
    <row r="157" spans="2:65" s="1" customFormat="1" ht="24.2" customHeight="1">
      <c r="B157" s="130"/>
      <c r="C157" s="131" t="s">
        <v>295</v>
      </c>
      <c r="D157" s="131" t="s">
        <v>248</v>
      </c>
      <c r="E157" s="132" t="s">
        <v>2408</v>
      </c>
      <c r="F157" s="133" t="s">
        <v>2409</v>
      </c>
      <c r="G157" s="134" t="s">
        <v>269</v>
      </c>
      <c r="H157" s="135">
        <v>2.4980000000000002</v>
      </c>
      <c r="I157" s="136"/>
      <c r="J157" s="137">
        <f>ROUND(I157*H157,2)</f>
        <v>0</v>
      </c>
      <c r="K157" s="133" t="s">
        <v>1577</v>
      </c>
      <c r="L157" s="32"/>
      <c r="M157" s="138" t="s">
        <v>1</v>
      </c>
      <c r="N157" s="139" t="s">
        <v>40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96</v>
      </c>
      <c r="AT157" s="142" t="s">
        <v>248</v>
      </c>
      <c r="AU157" s="142" t="s">
        <v>82</v>
      </c>
      <c r="AY157" s="17" t="s">
        <v>247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82</v>
      </c>
      <c r="BK157" s="143">
        <f>ROUND(I157*H157,2)</f>
        <v>0</v>
      </c>
      <c r="BL157" s="17" t="s">
        <v>96</v>
      </c>
      <c r="BM157" s="142" t="s">
        <v>3830</v>
      </c>
    </row>
    <row r="158" spans="2:65" s="1" customFormat="1" ht="68.25">
      <c r="B158" s="32"/>
      <c r="D158" s="144" t="s">
        <v>253</v>
      </c>
      <c r="F158" s="145" t="s">
        <v>3668</v>
      </c>
      <c r="I158" s="146"/>
      <c r="L158" s="32"/>
      <c r="M158" s="147"/>
      <c r="T158" s="55"/>
      <c r="AT158" s="17" t="s">
        <v>253</v>
      </c>
      <c r="AU158" s="17" t="s">
        <v>82</v>
      </c>
    </row>
    <row r="159" spans="2:65" s="1" customFormat="1" ht="224.25">
      <c r="B159" s="32"/>
      <c r="D159" s="144" t="s">
        <v>1580</v>
      </c>
      <c r="F159" s="166" t="s">
        <v>1589</v>
      </c>
      <c r="I159" s="146"/>
      <c r="L159" s="32"/>
      <c r="M159" s="147"/>
      <c r="T159" s="55"/>
      <c r="AT159" s="17" t="s">
        <v>1580</v>
      </c>
      <c r="AU159" s="17" t="s">
        <v>82</v>
      </c>
    </row>
    <row r="160" spans="2:65" s="12" customFormat="1">
      <c r="B160" s="155"/>
      <c r="D160" s="144" t="s">
        <v>255</v>
      </c>
      <c r="E160" s="156" t="s">
        <v>1</v>
      </c>
      <c r="F160" s="157" t="s">
        <v>2849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2" customFormat="1" ht="22.5">
      <c r="B161" s="155"/>
      <c r="D161" s="144" t="s">
        <v>255</v>
      </c>
      <c r="E161" s="156" t="s">
        <v>1</v>
      </c>
      <c r="F161" s="157" t="s">
        <v>3831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585</v>
      </c>
      <c r="F162" s="150" t="s">
        <v>3832</v>
      </c>
      <c r="H162" s="151">
        <v>2.4980000000000002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82</v>
      </c>
      <c r="AY162" s="149" t="s">
        <v>247</v>
      </c>
    </row>
    <row r="163" spans="2:65" s="1" customFormat="1" ht="24.2" customHeight="1">
      <c r="B163" s="130"/>
      <c r="C163" s="131" t="s">
        <v>305</v>
      </c>
      <c r="D163" s="131" t="s">
        <v>248</v>
      </c>
      <c r="E163" s="132" t="s">
        <v>283</v>
      </c>
      <c r="F163" s="133" t="s">
        <v>284</v>
      </c>
      <c r="G163" s="134" t="s">
        <v>269</v>
      </c>
      <c r="H163" s="135">
        <v>2.948</v>
      </c>
      <c r="I163" s="136"/>
      <c r="J163" s="137">
        <f>ROUND(I163*H163,2)</f>
        <v>0</v>
      </c>
      <c r="K163" s="133" t="s">
        <v>1577</v>
      </c>
      <c r="L163" s="32"/>
      <c r="M163" s="138" t="s">
        <v>1</v>
      </c>
      <c r="N163" s="139" t="s">
        <v>40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96</v>
      </c>
      <c r="AT163" s="142" t="s">
        <v>248</v>
      </c>
      <c r="AU163" s="142" t="s">
        <v>82</v>
      </c>
      <c r="AY163" s="17" t="s">
        <v>247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82</v>
      </c>
      <c r="BK163" s="143">
        <f>ROUND(I163*H163,2)</f>
        <v>0</v>
      </c>
      <c r="BL163" s="17" t="s">
        <v>96</v>
      </c>
      <c r="BM163" s="142" t="s">
        <v>3833</v>
      </c>
    </row>
    <row r="164" spans="2:65" s="1" customFormat="1">
      <c r="B164" s="32"/>
      <c r="D164" s="144" t="s">
        <v>253</v>
      </c>
      <c r="F164" s="145" t="s">
        <v>1602</v>
      </c>
      <c r="I164" s="146"/>
      <c r="L164" s="32"/>
      <c r="M164" s="147"/>
      <c r="T164" s="55"/>
      <c r="AT164" s="17" t="s">
        <v>253</v>
      </c>
      <c r="AU164" s="17" t="s">
        <v>82</v>
      </c>
    </row>
    <row r="165" spans="2:65" s="1" customFormat="1" ht="136.5">
      <c r="B165" s="32"/>
      <c r="D165" s="144" t="s">
        <v>1580</v>
      </c>
      <c r="F165" s="166" t="s">
        <v>1603</v>
      </c>
      <c r="I165" s="146"/>
      <c r="L165" s="32"/>
      <c r="M165" s="147"/>
      <c r="T165" s="55"/>
      <c r="AT165" s="17" t="s">
        <v>1580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3834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589</v>
      </c>
      <c r="F167" s="150" t="s">
        <v>3835</v>
      </c>
      <c r="H167" s="151">
        <v>2.948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16.5" customHeight="1">
      <c r="B168" s="130"/>
      <c r="C168" s="131" t="s">
        <v>315</v>
      </c>
      <c r="D168" s="131" t="s">
        <v>248</v>
      </c>
      <c r="E168" s="132" t="s">
        <v>2425</v>
      </c>
      <c r="F168" s="133" t="s">
        <v>2426</v>
      </c>
      <c r="G168" s="134" t="s">
        <v>269</v>
      </c>
      <c r="H168" s="135">
        <v>21.481999999999999</v>
      </c>
      <c r="I168" s="136"/>
      <c r="J168" s="137">
        <f>ROUND(I168*H168,2)</f>
        <v>0</v>
      </c>
      <c r="K168" s="133" t="s">
        <v>1577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3836</v>
      </c>
    </row>
    <row r="169" spans="2:65" s="1" customFormat="1" ht="19.5">
      <c r="B169" s="32"/>
      <c r="D169" s="144" t="s">
        <v>253</v>
      </c>
      <c r="F169" s="145" t="s">
        <v>2428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" customFormat="1" ht="165.75">
      <c r="B170" s="32"/>
      <c r="D170" s="144" t="s">
        <v>1580</v>
      </c>
      <c r="F170" s="166" t="s">
        <v>2429</v>
      </c>
      <c r="I170" s="146"/>
      <c r="L170" s="32"/>
      <c r="M170" s="147"/>
      <c r="T170" s="55"/>
      <c r="AT170" s="17" t="s">
        <v>1580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2849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2" customFormat="1">
      <c r="B172" s="155"/>
      <c r="D172" s="144" t="s">
        <v>255</v>
      </c>
      <c r="E172" s="156" t="s">
        <v>1</v>
      </c>
      <c r="F172" s="157" t="s">
        <v>3341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577</v>
      </c>
      <c r="F173" s="150" t="s">
        <v>3837</v>
      </c>
      <c r="H173" s="151">
        <v>21.481999999999999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" customFormat="1" ht="21.75" customHeight="1">
      <c r="B174" s="130"/>
      <c r="C174" s="131" t="s">
        <v>322</v>
      </c>
      <c r="D174" s="131" t="s">
        <v>248</v>
      </c>
      <c r="E174" s="132" t="s">
        <v>1605</v>
      </c>
      <c r="F174" s="133" t="s">
        <v>1606</v>
      </c>
      <c r="G174" s="134" t="s">
        <v>269</v>
      </c>
      <c r="H174" s="135">
        <v>2.948</v>
      </c>
      <c r="I174" s="136"/>
      <c r="J174" s="137">
        <f>ROUND(I174*H174,2)</f>
        <v>0</v>
      </c>
      <c r="K174" s="133" t="s">
        <v>1577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3838</v>
      </c>
    </row>
    <row r="175" spans="2:65" s="1" customFormat="1">
      <c r="B175" s="32"/>
      <c r="D175" s="144" t="s">
        <v>253</v>
      </c>
      <c r="F175" s="145" t="s">
        <v>1608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" customFormat="1" ht="165.75">
      <c r="B176" s="32"/>
      <c r="D176" s="144" t="s">
        <v>1580</v>
      </c>
      <c r="F176" s="166" t="s">
        <v>1934</v>
      </c>
      <c r="I176" s="146"/>
      <c r="L176" s="32"/>
      <c r="M176" s="147"/>
      <c r="T176" s="55"/>
      <c r="AT176" s="17" t="s">
        <v>1580</v>
      </c>
      <c r="AU176" s="17" t="s">
        <v>82</v>
      </c>
    </row>
    <row r="177" spans="2:65" s="12" customFormat="1">
      <c r="B177" s="155"/>
      <c r="D177" s="144" t="s">
        <v>255</v>
      </c>
      <c r="E177" s="156" t="s">
        <v>1</v>
      </c>
      <c r="F177" s="157" t="s">
        <v>2849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2" customFormat="1">
      <c r="B178" s="155"/>
      <c r="D178" s="144" t="s">
        <v>255</v>
      </c>
      <c r="E178" s="156" t="s">
        <v>1</v>
      </c>
      <c r="F178" s="157" t="s">
        <v>1610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2" customFormat="1">
      <c r="B179" s="155"/>
      <c r="D179" s="144" t="s">
        <v>255</v>
      </c>
      <c r="E179" s="156" t="s">
        <v>1</v>
      </c>
      <c r="F179" s="157" t="s">
        <v>3663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</row>
    <row r="180" spans="2:65" s="11" customFormat="1">
      <c r="B180" s="148"/>
      <c r="D180" s="144" t="s">
        <v>255</v>
      </c>
      <c r="E180" s="149" t="s">
        <v>609</v>
      </c>
      <c r="F180" s="150" t="s">
        <v>3839</v>
      </c>
      <c r="H180" s="151">
        <v>2.948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0" customFormat="1" ht="25.9" customHeight="1">
      <c r="B181" s="120"/>
      <c r="D181" s="121" t="s">
        <v>74</v>
      </c>
      <c r="E181" s="122" t="s">
        <v>282</v>
      </c>
      <c r="F181" s="122" t="s">
        <v>314</v>
      </c>
      <c r="I181" s="123"/>
      <c r="J181" s="124">
        <f>BK181</f>
        <v>0</v>
      </c>
      <c r="L181" s="120"/>
      <c r="M181" s="125"/>
      <c r="P181" s="126">
        <f>SUM(P182:P201)</f>
        <v>0</v>
      </c>
      <c r="R181" s="126">
        <f>SUM(R182:R201)</f>
        <v>0</v>
      </c>
      <c r="T181" s="127">
        <f>SUM(T182:T201)</f>
        <v>0</v>
      </c>
      <c r="AR181" s="121" t="s">
        <v>82</v>
      </c>
      <c r="AT181" s="128" t="s">
        <v>74</v>
      </c>
      <c r="AU181" s="128" t="s">
        <v>75</v>
      </c>
      <c r="AY181" s="121" t="s">
        <v>247</v>
      </c>
      <c r="BK181" s="129">
        <f>SUM(BK182:BK201)</f>
        <v>0</v>
      </c>
    </row>
    <row r="182" spans="2:65" s="1" customFormat="1" ht="24.2" customHeight="1">
      <c r="B182" s="130"/>
      <c r="C182" s="131" t="s">
        <v>328</v>
      </c>
      <c r="D182" s="131" t="s">
        <v>248</v>
      </c>
      <c r="E182" s="132" t="s">
        <v>2553</v>
      </c>
      <c r="F182" s="133" t="s">
        <v>2554</v>
      </c>
      <c r="G182" s="134" t="s">
        <v>298</v>
      </c>
      <c r="H182" s="135">
        <v>2.25</v>
      </c>
      <c r="I182" s="136"/>
      <c r="J182" s="137">
        <f>ROUND(I182*H182,2)</f>
        <v>0</v>
      </c>
      <c r="K182" s="133" t="s">
        <v>1577</v>
      </c>
      <c r="L182" s="32"/>
      <c r="M182" s="138" t="s">
        <v>1</v>
      </c>
      <c r="N182" s="139" t="s">
        <v>40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96</v>
      </c>
      <c r="AT182" s="142" t="s">
        <v>248</v>
      </c>
      <c r="AU182" s="142" t="s">
        <v>82</v>
      </c>
      <c r="AY182" s="17" t="s">
        <v>247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82</v>
      </c>
      <c r="BK182" s="143">
        <f>ROUND(I182*H182,2)</f>
        <v>0</v>
      </c>
      <c r="BL182" s="17" t="s">
        <v>96</v>
      </c>
      <c r="BM182" s="142" t="s">
        <v>3840</v>
      </c>
    </row>
    <row r="183" spans="2:65" s="1" customFormat="1">
      <c r="B183" s="32"/>
      <c r="D183" s="144" t="s">
        <v>253</v>
      </c>
      <c r="F183" s="145" t="s">
        <v>2556</v>
      </c>
      <c r="I183" s="146"/>
      <c r="L183" s="32"/>
      <c r="M183" s="147"/>
      <c r="T183" s="55"/>
      <c r="AT183" s="17" t="s">
        <v>253</v>
      </c>
      <c r="AU183" s="17" t="s">
        <v>82</v>
      </c>
    </row>
    <row r="184" spans="2:65" s="1" customFormat="1" ht="48.75">
      <c r="B184" s="32"/>
      <c r="D184" s="144" t="s">
        <v>1580</v>
      </c>
      <c r="F184" s="166" t="s">
        <v>2557</v>
      </c>
      <c r="I184" s="146"/>
      <c r="L184" s="32"/>
      <c r="M184" s="147"/>
      <c r="T184" s="55"/>
      <c r="AT184" s="17" t="s">
        <v>1580</v>
      </c>
      <c r="AU184" s="17" t="s">
        <v>82</v>
      </c>
    </row>
    <row r="185" spans="2:65" s="12" customFormat="1">
      <c r="B185" s="155"/>
      <c r="D185" s="144" t="s">
        <v>255</v>
      </c>
      <c r="E185" s="156" t="s">
        <v>1</v>
      </c>
      <c r="F185" s="157" t="s">
        <v>2849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>
      <c r="B186" s="148"/>
      <c r="D186" s="144" t="s">
        <v>255</v>
      </c>
      <c r="E186" s="149" t="s">
        <v>714</v>
      </c>
      <c r="F186" s="150" t="s">
        <v>3841</v>
      </c>
      <c r="H186" s="151">
        <v>2.25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" customFormat="1" ht="24.2" customHeight="1">
      <c r="B187" s="130"/>
      <c r="C187" s="131" t="s">
        <v>335</v>
      </c>
      <c r="D187" s="131" t="s">
        <v>248</v>
      </c>
      <c r="E187" s="132" t="s">
        <v>2559</v>
      </c>
      <c r="F187" s="133" t="s">
        <v>2554</v>
      </c>
      <c r="G187" s="134" t="s">
        <v>298</v>
      </c>
      <c r="H187" s="135">
        <v>2.25</v>
      </c>
      <c r="I187" s="136"/>
      <c r="J187" s="137">
        <f>ROUND(I187*H187,2)</f>
        <v>0</v>
      </c>
      <c r="K187" s="133" t="s">
        <v>1577</v>
      </c>
      <c r="L187" s="32"/>
      <c r="M187" s="138" t="s">
        <v>1</v>
      </c>
      <c r="N187" s="139" t="s">
        <v>40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96</v>
      </c>
      <c r="AT187" s="142" t="s">
        <v>248</v>
      </c>
      <c r="AU187" s="142" t="s">
        <v>82</v>
      </c>
      <c r="AY187" s="17" t="s">
        <v>247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82</v>
      </c>
      <c r="BK187" s="143">
        <f>ROUND(I187*H187,2)</f>
        <v>0</v>
      </c>
      <c r="BL187" s="17" t="s">
        <v>96</v>
      </c>
      <c r="BM187" s="142" t="s">
        <v>3842</v>
      </c>
    </row>
    <row r="188" spans="2:65" s="1" customFormat="1">
      <c r="B188" s="32"/>
      <c r="D188" s="144" t="s">
        <v>253</v>
      </c>
      <c r="F188" s="145" t="s">
        <v>2556</v>
      </c>
      <c r="I188" s="146"/>
      <c r="L188" s="32"/>
      <c r="M188" s="147"/>
      <c r="T188" s="55"/>
      <c r="AT188" s="17" t="s">
        <v>253</v>
      </c>
      <c r="AU188" s="17" t="s">
        <v>82</v>
      </c>
    </row>
    <row r="189" spans="2:65" s="1" customFormat="1" ht="48.75">
      <c r="B189" s="32"/>
      <c r="D189" s="144" t="s">
        <v>1580</v>
      </c>
      <c r="F189" s="166" t="s">
        <v>2557</v>
      </c>
      <c r="I189" s="146"/>
      <c r="L189" s="32"/>
      <c r="M189" s="147"/>
      <c r="T189" s="55"/>
      <c r="AT189" s="17" t="s">
        <v>1580</v>
      </c>
      <c r="AU189" s="17" t="s">
        <v>82</v>
      </c>
    </row>
    <row r="190" spans="2:65" s="1" customFormat="1" ht="16.5" customHeight="1">
      <c r="B190" s="130"/>
      <c r="C190" s="131" t="s">
        <v>342</v>
      </c>
      <c r="D190" s="131" t="s">
        <v>248</v>
      </c>
      <c r="E190" s="132" t="s">
        <v>2565</v>
      </c>
      <c r="F190" s="133" t="s">
        <v>2566</v>
      </c>
      <c r="G190" s="134" t="s">
        <v>298</v>
      </c>
      <c r="H190" s="135">
        <v>2.25</v>
      </c>
      <c r="I190" s="136"/>
      <c r="J190" s="137">
        <f>ROUND(I190*H190,2)</f>
        <v>0</v>
      </c>
      <c r="K190" s="133" t="s">
        <v>1577</v>
      </c>
      <c r="L190" s="32"/>
      <c r="M190" s="138" t="s">
        <v>1</v>
      </c>
      <c r="N190" s="139" t="s">
        <v>40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96</v>
      </c>
      <c r="AT190" s="142" t="s">
        <v>248</v>
      </c>
      <c r="AU190" s="142" t="s">
        <v>82</v>
      </c>
      <c r="AY190" s="17" t="s">
        <v>247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82</v>
      </c>
      <c r="BK190" s="143">
        <f>ROUND(I190*H190,2)</f>
        <v>0</v>
      </c>
      <c r="BL190" s="17" t="s">
        <v>96</v>
      </c>
      <c r="BM190" s="142" t="s">
        <v>3843</v>
      </c>
    </row>
    <row r="191" spans="2:65" s="1" customFormat="1">
      <c r="B191" s="32"/>
      <c r="D191" s="144" t="s">
        <v>253</v>
      </c>
      <c r="F191" s="145" t="s">
        <v>2568</v>
      </c>
      <c r="I191" s="146"/>
      <c r="L191" s="32"/>
      <c r="M191" s="147"/>
      <c r="T191" s="55"/>
      <c r="AT191" s="17" t="s">
        <v>253</v>
      </c>
      <c r="AU191" s="17" t="s">
        <v>82</v>
      </c>
    </row>
    <row r="192" spans="2:65" s="1" customFormat="1" ht="58.5">
      <c r="B192" s="32"/>
      <c r="D192" s="144" t="s">
        <v>1580</v>
      </c>
      <c r="F192" s="166" t="s">
        <v>2569</v>
      </c>
      <c r="I192" s="146"/>
      <c r="L192" s="32"/>
      <c r="M192" s="147"/>
      <c r="T192" s="55"/>
      <c r="AT192" s="17" t="s">
        <v>1580</v>
      </c>
      <c r="AU192" s="17" t="s">
        <v>82</v>
      </c>
    </row>
    <row r="193" spans="2:65" s="1" customFormat="1" ht="16.5" customHeight="1">
      <c r="B193" s="130"/>
      <c r="C193" s="131" t="s">
        <v>348</v>
      </c>
      <c r="D193" s="131" t="s">
        <v>248</v>
      </c>
      <c r="E193" s="132" t="s">
        <v>336</v>
      </c>
      <c r="F193" s="133" t="s">
        <v>337</v>
      </c>
      <c r="G193" s="134" t="s">
        <v>298</v>
      </c>
      <c r="H193" s="135">
        <v>2.25</v>
      </c>
      <c r="I193" s="136"/>
      <c r="J193" s="137">
        <f>ROUND(I193*H193,2)</f>
        <v>0</v>
      </c>
      <c r="K193" s="133" t="s">
        <v>1577</v>
      </c>
      <c r="L193" s="32"/>
      <c r="M193" s="138" t="s">
        <v>1</v>
      </c>
      <c r="N193" s="139" t="s">
        <v>40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96</v>
      </c>
      <c r="AT193" s="142" t="s">
        <v>248</v>
      </c>
      <c r="AU193" s="142" t="s">
        <v>82</v>
      </c>
      <c r="AY193" s="17" t="s">
        <v>247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82</v>
      </c>
      <c r="BK193" s="143">
        <f>ROUND(I193*H193,2)</f>
        <v>0</v>
      </c>
      <c r="BL193" s="17" t="s">
        <v>96</v>
      </c>
      <c r="BM193" s="142" t="s">
        <v>3844</v>
      </c>
    </row>
    <row r="194" spans="2:65" s="1" customFormat="1">
      <c r="B194" s="32"/>
      <c r="D194" s="144" t="s">
        <v>253</v>
      </c>
      <c r="F194" s="145" t="s">
        <v>2572</v>
      </c>
      <c r="I194" s="146"/>
      <c r="L194" s="32"/>
      <c r="M194" s="147"/>
      <c r="T194" s="55"/>
      <c r="AT194" s="17" t="s">
        <v>253</v>
      </c>
      <c r="AU194" s="17" t="s">
        <v>82</v>
      </c>
    </row>
    <row r="195" spans="2:65" s="1" customFormat="1" ht="58.5">
      <c r="B195" s="32"/>
      <c r="D195" s="144" t="s">
        <v>1580</v>
      </c>
      <c r="F195" s="166" t="s">
        <v>2569</v>
      </c>
      <c r="I195" s="146"/>
      <c r="L195" s="32"/>
      <c r="M195" s="147"/>
      <c r="T195" s="55"/>
      <c r="AT195" s="17" t="s">
        <v>1580</v>
      </c>
      <c r="AU195" s="17" t="s">
        <v>82</v>
      </c>
    </row>
    <row r="196" spans="2:65" s="1" customFormat="1" ht="24.2" customHeight="1">
      <c r="B196" s="130"/>
      <c r="C196" s="131" t="s">
        <v>8</v>
      </c>
      <c r="D196" s="131" t="s">
        <v>248</v>
      </c>
      <c r="E196" s="132" t="s">
        <v>2573</v>
      </c>
      <c r="F196" s="133" t="s">
        <v>2574</v>
      </c>
      <c r="G196" s="134" t="s">
        <v>298</v>
      </c>
      <c r="H196" s="135">
        <v>2.25</v>
      </c>
      <c r="I196" s="136"/>
      <c r="J196" s="137">
        <f>ROUND(I196*H196,2)</f>
        <v>0</v>
      </c>
      <c r="K196" s="133" t="s">
        <v>1577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82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3845</v>
      </c>
    </row>
    <row r="197" spans="2:65" s="1" customFormat="1">
      <c r="B197" s="32"/>
      <c r="D197" s="144" t="s">
        <v>253</v>
      </c>
      <c r="F197" s="145" t="s">
        <v>2576</v>
      </c>
      <c r="I197" s="146"/>
      <c r="L197" s="32"/>
      <c r="M197" s="147"/>
      <c r="T197" s="55"/>
      <c r="AT197" s="17" t="s">
        <v>253</v>
      </c>
      <c r="AU197" s="17" t="s">
        <v>82</v>
      </c>
    </row>
    <row r="198" spans="2:65" s="1" customFormat="1" ht="97.5">
      <c r="B198" s="32"/>
      <c r="D198" s="144" t="s">
        <v>1580</v>
      </c>
      <c r="F198" s="166" t="s">
        <v>2577</v>
      </c>
      <c r="I198" s="146"/>
      <c r="L198" s="32"/>
      <c r="M198" s="147"/>
      <c r="T198" s="55"/>
      <c r="AT198" s="17" t="s">
        <v>1580</v>
      </c>
      <c r="AU198" s="17" t="s">
        <v>82</v>
      </c>
    </row>
    <row r="199" spans="2:65" s="1" customFormat="1" ht="24.2" customHeight="1">
      <c r="B199" s="130"/>
      <c r="C199" s="131" t="s">
        <v>360</v>
      </c>
      <c r="D199" s="131" t="s">
        <v>248</v>
      </c>
      <c r="E199" s="132" t="s">
        <v>2578</v>
      </c>
      <c r="F199" s="133" t="s">
        <v>2579</v>
      </c>
      <c r="G199" s="134" t="s">
        <v>298</v>
      </c>
      <c r="H199" s="135">
        <v>2.25</v>
      </c>
      <c r="I199" s="136"/>
      <c r="J199" s="137">
        <f>ROUND(I199*H199,2)</f>
        <v>0</v>
      </c>
      <c r="K199" s="133" t="s">
        <v>1577</v>
      </c>
      <c r="L199" s="32"/>
      <c r="M199" s="138" t="s">
        <v>1</v>
      </c>
      <c r="N199" s="139" t="s">
        <v>40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96</v>
      </c>
      <c r="AT199" s="142" t="s">
        <v>248</v>
      </c>
      <c r="AU199" s="142" t="s">
        <v>82</v>
      </c>
      <c r="AY199" s="17" t="s">
        <v>247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82</v>
      </c>
      <c r="BK199" s="143">
        <f>ROUND(I199*H199,2)</f>
        <v>0</v>
      </c>
      <c r="BL199" s="17" t="s">
        <v>96</v>
      </c>
      <c r="BM199" s="142" t="s">
        <v>3846</v>
      </c>
    </row>
    <row r="200" spans="2:65" s="1" customFormat="1">
      <c r="B200" s="32"/>
      <c r="D200" s="144" t="s">
        <v>253</v>
      </c>
      <c r="F200" s="145" t="s">
        <v>2581</v>
      </c>
      <c r="I200" s="146"/>
      <c r="L200" s="32"/>
      <c r="M200" s="147"/>
      <c r="T200" s="55"/>
      <c r="AT200" s="17" t="s">
        <v>253</v>
      </c>
      <c r="AU200" s="17" t="s">
        <v>82</v>
      </c>
    </row>
    <row r="201" spans="2:65" s="1" customFormat="1" ht="97.5">
      <c r="B201" s="32"/>
      <c r="D201" s="144" t="s">
        <v>1580</v>
      </c>
      <c r="F201" s="166" t="s">
        <v>2577</v>
      </c>
      <c r="I201" s="146"/>
      <c r="L201" s="32"/>
      <c r="M201" s="147"/>
      <c r="T201" s="55"/>
      <c r="AT201" s="17" t="s">
        <v>1580</v>
      </c>
      <c r="AU201" s="17" t="s">
        <v>82</v>
      </c>
    </row>
    <row r="202" spans="2:65" s="10" customFormat="1" ht="25.9" customHeight="1">
      <c r="B202" s="120"/>
      <c r="D202" s="121" t="s">
        <v>74</v>
      </c>
      <c r="E202" s="122" t="s">
        <v>315</v>
      </c>
      <c r="F202" s="122" t="s">
        <v>369</v>
      </c>
      <c r="I202" s="123"/>
      <c r="J202" s="124">
        <f>BK202</f>
        <v>0</v>
      </c>
      <c r="L202" s="120"/>
      <c r="M202" s="125"/>
      <c r="P202" s="126">
        <f>SUM(P203:P222)</f>
        <v>0</v>
      </c>
      <c r="R202" s="126">
        <f>SUM(R203:R222)</f>
        <v>0</v>
      </c>
      <c r="T202" s="127">
        <f>SUM(T203:T222)</f>
        <v>0</v>
      </c>
      <c r="AR202" s="121" t="s">
        <v>82</v>
      </c>
      <c r="AT202" s="128" t="s">
        <v>74</v>
      </c>
      <c r="AU202" s="128" t="s">
        <v>75</v>
      </c>
      <c r="AY202" s="121" t="s">
        <v>247</v>
      </c>
      <c r="BK202" s="129">
        <f>SUM(BK203:BK222)</f>
        <v>0</v>
      </c>
    </row>
    <row r="203" spans="2:65" s="1" customFormat="1" ht="21.75" customHeight="1">
      <c r="B203" s="130"/>
      <c r="C203" s="131" t="s">
        <v>370</v>
      </c>
      <c r="D203" s="131" t="s">
        <v>248</v>
      </c>
      <c r="E203" s="132" t="s">
        <v>3847</v>
      </c>
      <c r="F203" s="133" t="s">
        <v>3848</v>
      </c>
      <c r="G203" s="134" t="s">
        <v>308</v>
      </c>
      <c r="H203" s="135">
        <v>3</v>
      </c>
      <c r="I203" s="136"/>
      <c r="J203" s="137">
        <f>ROUND(I203*H203,2)</f>
        <v>0</v>
      </c>
      <c r="K203" s="133" t="s">
        <v>1577</v>
      </c>
      <c r="L203" s="32"/>
      <c r="M203" s="138" t="s">
        <v>1</v>
      </c>
      <c r="N203" s="139" t="s">
        <v>40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96</v>
      </c>
      <c r="AT203" s="142" t="s">
        <v>248</v>
      </c>
      <c r="AU203" s="142" t="s">
        <v>82</v>
      </c>
      <c r="AY203" s="17" t="s">
        <v>247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82</v>
      </c>
      <c r="BK203" s="143">
        <f>ROUND(I203*H203,2)</f>
        <v>0</v>
      </c>
      <c r="BL203" s="17" t="s">
        <v>96</v>
      </c>
      <c r="BM203" s="142" t="s">
        <v>3849</v>
      </c>
    </row>
    <row r="204" spans="2:65" s="1" customFormat="1" ht="48.75">
      <c r="B204" s="32"/>
      <c r="D204" s="144" t="s">
        <v>253</v>
      </c>
      <c r="F204" s="145" t="s">
        <v>3850</v>
      </c>
      <c r="I204" s="146"/>
      <c r="L204" s="32"/>
      <c r="M204" s="147"/>
      <c r="T204" s="55"/>
      <c r="AT204" s="17" t="s">
        <v>253</v>
      </c>
      <c r="AU204" s="17" t="s">
        <v>82</v>
      </c>
    </row>
    <row r="205" spans="2:65" s="1" customFormat="1" ht="78">
      <c r="B205" s="32"/>
      <c r="D205" s="144" t="s">
        <v>1580</v>
      </c>
      <c r="F205" s="166" t="s">
        <v>2871</v>
      </c>
      <c r="I205" s="146"/>
      <c r="L205" s="32"/>
      <c r="M205" s="147"/>
      <c r="T205" s="55"/>
      <c r="AT205" s="17" t="s">
        <v>1580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2849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1" customFormat="1">
      <c r="B207" s="148"/>
      <c r="D207" s="144" t="s">
        <v>255</v>
      </c>
      <c r="E207" s="149" t="s">
        <v>256</v>
      </c>
      <c r="F207" s="150" t="s">
        <v>3851</v>
      </c>
      <c r="H207" s="151">
        <v>1.5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75</v>
      </c>
      <c r="AY207" s="149" t="s">
        <v>247</v>
      </c>
    </row>
    <row r="208" spans="2:65" s="11" customFormat="1" ht="22.5">
      <c r="B208" s="148"/>
      <c r="D208" s="144" t="s">
        <v>255</v>
      </c>
      <c r="E208" s="149" t="s">
        <v>1529</v>
      </c>
      <c r="F208" s="150" t="s">
        <v>3852</v>
      </c>
      <c r="H208" s="151">
        <v>1.5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75</v>
      </c>
      <c r="AY208" s="149" t="s">
        <v>247</v>
      </c>
    </row>
    <row r="209" spans="2:65" s="11" customFormat="1">
      <c r="B209" s="148"/>
      <c r="D209" s="144" t="s">
        <v>255</v>
      </c>
      <c r="E209" s="149" t="s">
        <v>1531</v>
      </c>
      <c r="F209" s="150" t="s">
        <v>2033</v>
      </c>
      <c r="H209" s="151">
        <v>3</v>
      </c>
      <c r="I209" s="152"/>
      <c r="L209" s="148"/>
      <c r="M209" s="153"/>
      <c r="T209" s="154"/>
      <c r="AT209" s="149" t="s">
        <v>255</v>
      </c>
      <c r="AU209" s="149" t="s">
        <v>82</v>
      </c>
      <c r="AV209" s="11" t="s">
        <v>84</v>
      </c>
      <c r="AW209" s="11" t="s">
        <v>32</v>
      </c>
      <c r="AX209" s="11" t="s">
        <v>82</v>
      </c>
      <c r="AY209" s="149" t="s">
        <v>247</v>
      </c>
    </row>
    <row r="210" spans="2:65" s="1" customFormat="1" ht="24.2" customHeight="1">
      <c r="B210" s="130"/>
      <c r="C210" s="131" t="s">
        <v>378</v>
      </c>
      <c r="D210" s="131" t="s">
        <v>248</v>
      </c>
      <c r="E210" s="132" t="s">
        <v>2844</v>
      </c>
      <c r="F210" s="133" t="s">
        <v>2845</v>
      </c>
      <c r="G210" s="134" t="s">
        <v>269</v>
      </c>
      <c r="H210" s="135">
        <v>11.188000000000001</v>
      </c>
      <c r="I210" s="136"/>
      <c r="J210" s="137">
        <f>ROUND(I210*H210,2)</f>
        <v>0</v>
      </c>
      <c r="K210" s="133" t="s">
        <v>1577</v>
      </c>
      <c r="L210" s="32"/>
      <c r="M210" s="138" t="s">
        <v>1</v>
      </c>
      <c r="N210" s="139" t="s">
        <v>40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96</v>
      </c>
      <c r="AT210" s="142" t="s">
        <v>248</v>
      </c>
      <c r="AU210" s="142" t="s">
        <v>82</v>
      </c>
      <c r="AY210" s="17" t="s">
        <v>247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82</v>
      </c>
      <c r="BK210" s="143">
        <f>ROUND(I210*H210,2)</f>
        <v>0</v>
      </c>
      <c r="BL210" s="17" t="s">
        <v>96</v>
      </c>
      <c r="BM210" s="142" t="s">
        <v>3853</v>
      </c>
    </row>
    <row r="211" spans="2:65" s="1" customFormat="1" ht="29.25">
      <c r="B211" s="32"/>
      <c r="D211" s="144" t="s">
        <v>253</v>
      </c>
      <c r="F211" s="145" t="s">
        <v>3854</v>
      </c>
      <c r="I211" s="146"/>
      <c r="L211" s="32"/>
      <c r="M211" s="147"/>
      <c r="T211" s="55"/>
      <c r="AT211" s="17" t="s">
        <v>253</v>
      </c>
      <c r="AU211" s="17" t="s">
        <v>82</v>
      </c>
    </row>
    <row r="212" spans="2:65" s="1" customFormat="1" ht="87.75">
      <c r="B212" s="32"/>
      <c r="D212" s="144" t="s">
        <v>1580</v>
      </c>
      <c r="F212" s="166" t="s">
        <v>2848</v>
      </c>
      <c r="I212" s="146"/>
      <c r="L212" s="32"/>
      <c r="M212" s="147"/>
      <c r="T212" s="55"/>
      <c r="AT212" s="17" t="s">
        <v>1580</v>
      </c>
      <c r="AU212" s="17" t="s">
        <v>82</v>
      </c>
    </row>
    <row r="213" spans="2:65" s="12" customFormat="1">
      <c r="B213" s="155"/>
      <c r="D213" s="144" t="s">
        <v>255</v>
      </c>
      <c r="E213" s="156" t="s">
        <v>1</v>
      </c>
      <c r="F213" s="157" t="s">
        <v>2849</v>
      </c>
      <c r="H213" s="156" t="s">
        <v>1</v>
      </c>
      <c r="I213" s="158"/>
      <c r="L213" s="155"/>
      <c r="M213" s="159"/>
      <c r="T213" s="160"/>
      <c r="AT213" s="156" t="s">
        <v>255</v>
      </c>
      <c r="AU213" s="156" t="s">
        <v>82</v>
      </c>
      <c r="AV213" s="12" t="s">
        <v>82</v>
      </c>
      <c r="AW213" s="12" t="s">
        <v>32</v>
      </c>
      <c r="AX213" s="12" t="s">
        <v>75</v>
      </c>
      <c r="AY213" s="156" t="s">
        <v>247</v>
      </c>
    </row>
    <row r="214" spans="2:65" s="11" customFormat="1">
      <c r="B214" s="148"/>
      <c r="D214" s="144" t="s">
        <v>255</v>
      </c>
      <c r="E214" s="149" t="s">
        <v>264</v>
      </c>
      <c r="F214" s="150" t="s">
        <v>3855</v>
      </c>
      <c r="H214" s="151">
        <v>11.188000000000001</v>
      </c>
      <c r="I214" s="152"/>
      <c r="L214" s="148"/>
      <c r="M214" s="153"/>
      <c r="T214" s="154"/>
      <c r="AT214" s="149" t="s">
        <v>255</v>
      </c>
      <c r="AU214" s="149" t="s">
        <v>82</v>
      </c>
      <c r="AV214" s="11" t="s">
        <v>84</v>
      </c>
      <c r="AW214" s="11" t="s">
        <v>32</v>
      </c>
      <c r="AX214" s="11" t="s">
        <v>82</v>
      </c>
      <c r="AY214" s="149" t="s">
        <v>247</v>
      </c>
    </row>
    <row r="215" spans="2:65" s="1" customFormat="1" ht="16.5" customHeight="1">
      <c r="B215" s="130"/>
      <c r="C215" s="131" t="s">
        <v>388</v>
      </c>
      <c r="D215" s="131" t="s">
        <v>248</v>
      </c>
      <c r="E215" s="132" t="s">
        <v>3856</v>
      </c>
      <c r="F215" s="133" t="s">
        <v>3857</v>
      </c>
      <c r="G215" s="134" t="s">
        <v>363</v>
      </c>
      <c r="H215" s="135">
        <v>3</v>
      </c>
      <c r="I215" s="136"/>
      <c r="J215" s="137">
        <f>ROUND(I215*H215,2)</f>
        <v>0</v>
      </c>
      <c r="K215" s="133" t="s">
        <v>1577</v>
      </c>
      <c r="L215" s="32"/>
      <c r="M215" s="138" t="s">
        <v>1</v>
      </c>
      <c r="N215" s="139" t="s">
        <v>40</v>
      </c>
      <c r="P215" s="140">
        <f>O215*H215</f>
        <v>0</v>
      </c>
      <c r="Q215" s="140">
        <v>0</v>
      </c>
      <c r="R215" s="140">
        <f>Q215*H215</f>
        <v>0</v>
      </c>
      <c r="S215" s="140">
        <v>0</v>
      </c>
      <c r="T215" s="141">
        <f>S215*H215</f>
        <v>0</v>
      </c>
      <c r="AR215" s="142" t="s">
        <v>96</v>
      </c>
      <c r="AT215" s="142" t="s">
        <v>248</v>
      </c>
      <c r="AU215" s="142" t="s">
        <v>82</v>
      </c>
      <c r="AY215" s="17" t="s">
        <v>247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82</v>
      </c>
      <c r="BK215" s="143">
        <f>ROUND(I215*H215,2)</f>
        <v>0</v>
      </c>
      <c r="BL215" s="17" t="s">
        <v>96</v>
      </c>
      <c r="BM215" s="142" t="s">
        <v>3858</v>
      </c>
    </row>
    <row r="216" spans="2:65" s="1" customFormat="1" ht="39">
      <c r="B216" s="32"/>
      <c r="D216" s="144" t="s">
        <v>253</v>
      </c>
      <c r="F216" s="145" t="s">
        <v>3859</v>
      </c>
      <c r="I216" s="146"/>
      <c r="L216" s="32"/>
      <c r="M216" s="147"/>
      <c r="T216" s="55"/>
      <c r="AT216" s="17" t="s">
        <v>253</v>
      </c>
      <c r="AU216" s="17" t="s">
        <v>82</v>
      </c>
    </row>
    <row r="217" spans="2:65" s="1" customFormat="1" ht="78">
      <c r="B217" s="32"/>
      <c r="D217" s="144" t="s">
        <v>1580</v>
      </c>
      <c r="F217" s="166" t="s">
        <v>2871</v>
      </c>
      <c r="I217" s="146"/>
      <c r="L217" s="32"/>
      <c r="M217" s="147"/>
      <c r="T217" s="55"/>
      <c r="AT217" s="17" t="s">
        <v>1580</v>
      </c>
      <c r="AU217" s="17" t="s">
        <v>82</v>
      </c>
    </row>
    <row r="218" spans="2:65" s="12" customFormat="1">
      <c r="B218" s="155"/>
      <c r="D218" s="144" t="s">
        <v>255</v>
      </c>
      <c r="E218" s="156" t="s">
        <v>1</v>
      </c>
      <c r="F218" s="157" t="s">
        <v>2849</v>
      </c>
      <c r="H218" s="156" t="s">
        <v>1</v>
      </c>
      <c r="I218" s="158"/>
      <c r="L218" s="155"/>
      <c r="M218" s="159"/>
      <c r="T218" s="160"/>
      <c r="AT218" s="156" t="s">
        <v>255</v>
      </c>
      <c r="AU218" s="156" t="s">
        <v>82</v>
      </c>
      <c r="AV218" s="12" t="s">
        <v>82</v>
      </c>
      <c r="AW218" s="12" t="s">
        <v>32</v>
      </c>
      <c r="AX218" s="12" t="s">
        <v>75</v>
      </c>
      <c r="AY218" s="156" t="s">
        <v>247</v>
      </c>
    </row>
    <row r="219" spans="2:65" s="11" customFormat="1">
      <c r="B219" s="148"/>
      <c r="D219" s="144" t="s">
        <v>255</v>
      </c>
      <c r="E219" s="149" t="s">
        <v>457</v>
      </c>
      <c r="F219" s="150" t="s">
        <v>3860</v>
      </c>
      <c r="H219" s="151">
        <v>1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75</v>
      </c>
      <c r="AY219" s="149" t="s">
        <v>247</v>
      </c>
    </row>
    <row r="220" spans="2:65" s="11" customFormat="1">
      <c r="B220" s="148"/>
      <c r="D220" s="144" t="s">
        <v>255</v>
      </c>
      <c r="E220" s="149" t="s">
        <v>1536</v>
      </c>
      <c r="F220" s="150" t="s">
        <v>3861</v>
      </c>
      <c r="H220" s="151">
        <v>1</v>
      </c>
      <c r="I220" s="152"/>
      <c r="L220" s="148"/>
      <c r="M220" s="153"/>
      <c r="T220" s="154"/>
      <c r="AT220" s="149" t="s">
        <v>255</v>
      </c>
      <c r="AU220" s="149" t="s">
        <v>82</v>
      </c>
      <c r="AV220" s="11" t="s">
        <v>84</v>
      </c>
      <c r="AW220" s="11" t="s">
        <v>32</v>
      </c>
      <c r="AX220" s="11" t="s">
        <v>75</v>
      </c>
      <c r="AY220" s="149" t="s">
        <v>247</v>
      </c>
    </row>
    <row r="221" spans="2:65" s="11" customFormat="1">
      <c r="B221" s="148"/>
      <c r="D221" s="144" t="s">
        <v>255</v>
      </c>
      <c r="E221" s="149" t="s">
        <v>1538</v>
      </c>
      <c r="F221" s="150" t="s">
        <v>3862</v>
      </c>
      <c r="H221" s="151">
        <v>1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75</v>
      </c>
      <c r="AY221" s="149" t="s">
        <v>247</v>
      </c>
    </row>
    <row r="222" spans="2:65" s="11" customFormat="1">
      <c r="B222" s="148"/>
      <c r="D222" s="144" t="s">
        <v>255</v>
      </c>
      <c r="E222" s="149" t="s">
        <v>1691</v>
      </c>
      <c r="F222" s="150" t="s">
        <v>1692</v>
      </c>
      <c r="H222" s="151">
        <v>3</v>
      </c>
      <c r="I222" s="152"/>
      <c r="L222" s="148"/>
      <c r="M222" s="161"/>
      <c r="N222" s="162"/>
      <c r="O222" s="162"/>
      <c r="P222" s="162"/>
      <c r="Q222" s="162"/>
      <c r="R222" s="162"/>
      <c r="S222" s="162"/>
      <c r="T222" s="163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82</v>
      </c>
      <c r="AY222" s="149" t="s">
        <v>247</v>
      </c>
    </row>
    <row r="223" spans="2:65" s="1" customFormat="1" ht="6.95" customHeight="1">
      <c r="B223" s="44"/>
      <c r="C223" s="45"/>
      <c r="D223" s="45"/>
      <c r="E223" s="45"/>
      <c r="F223" s="45"/>
      <c r="G223" s="45"/>
      <c r="H223" s="45"/>
      <c r="I223" s="45"/>
      <c r="J223" s="45"/>
      <c r="K223" s="45"/>
      <c r="L223" s="32"/>
    </row>
  </sheetData>
  <autoFilter ref="C123:K222" xr:uid="{00000000-0009-0000-0000-00001C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4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183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3863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">
        <v>219</v>
      </c>
      <c r="L22" s="32"/>
    </row>
    <row r="23" spans="2:12" s="1" customFormat="1" ht="18" customHeight="1">
      <c r="B23" s="32"/>
      <c r="E23" s="25" t="s">
        <v>220</v>
      </c>
      <c r="I23" s="27" t="s">
        <v>27</v>
      </c>
      <c r="J23" s="25" t="s">
        <v>221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ROUND(J121,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ROUND((SUM(BE121:BE147)),  2)</f>
        <v>0</v>
      </c>
      <c r="I35" s="96">
        <v>0.21</v>
      </c>
      <c r="J35" s="84">
        <f>ROUND(((SUM(BE121:BE147))*I35),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ROUND((SUM(BF121:BF147)),  2)</f>
        <v>0</v>
      </c>
      <c r="I36" s="96">
        <v>0.15</v>
      </c>
      <c r="J36" s="84">
        <f>ROUND(((SUM(BF121:BF147))*I36),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ROUND((SUM(BG121:BG147)),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ROUND((SUM(BH121:BH147)),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ROUND((SUM(BI121:BI147)),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009 - SO 06 15 80 Mobiliář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15.2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J121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232</v>
      </c>
      <c r="E99" s="110"/>
      <c r="F99" s="110"/>
      <c r="G99" s="110"/>
      <c r="H99" s="110"/>
      <c r="I99" s="110"/>
      <c r="J99" s="111">
        <f>J122</f>
        <v>0</v>
      </c>
      <c r="L99" s="108"/>
    </row>
    <row r="100" spans="2:47" s="1" customFormat="1" ht="21.75" customHeight="1">
      <c r="B100" s="32"/>
      <c r="L100" s="32"/>
    </row>
    <row r="101" spans="2:47" s="1" customFormat="1" ht="6.95" customHeight="1">
      <c r="B101" s="44"/>
      <c r="C101" s="45"/>
      <c r="D101" s="45"/>
      <c r="E101" s="45"/>
      <c r="F101" s="45"/>
      <c r="G101" s="45"/>
      <c r="H101" s="45"/>
      <c r="I101" s="45"/>
      <c r="J101" s="45"/>
      <c r="K101" s="45"/>
      <c r="L101" s="32"/>
    </row>
    <row r="105" spans="2:47" s="1" customFormat="1" ht="6.95" customHeight="1">
      <c r="B105" s="46"/>
      <c r="C105" s="47"/>
      <c r="D105" s="47"/>
      <c r="E105" s="47"/>
      <c r="F105" s="47"/>
      <c r="G105" s="47"/>
      <c r="H105" s="47"/>
      <c r="I105" s="47"/>
      <c r="J105" s="47"/>
      <c r="K105" s="47"/>
      <c r="L105" s="32"/>
    </row>
    <row r="106" spans="2:47" s="1" customFormat="1" ht="24.95" customHeight="1">
      <c r="B106" s="32"/>
      <c r="C106" s="21" t="s">
        <v>233</v>
      </c>
      <c r="L106" s="32"/>
    </row>
    <row r="107" spans="2:47" s="1" customFormat="1" ht="6.95" customHeight="1">
      <c r="B107" s="32"/>
      <c r="L107" s="32"/>
    </row>
    <row r="108" spans="2:47" s="1" customFormat="1" ht="12" customHeight="1">
      <c r="B108" s="32"/>
      <c r="C108" s="27" t="s">
        <v>16</v>
      </c>
      <c r="L108" s="32"/>
    </row>
    <row r="109" spans="2:47" s="1" customFormat="1" ht="26.25" customHeight="1">
      <c r="B109" s="32"/>
      <c r="E109" s="254" t="str">
        <f>E7</f>
        <v>Stavba 06 Železniční uzel Brno - městská infrastruktura, Ulice Bulvár 1.A etapa - propojení ul. Opuštěná</v>
      </c>
      <c r="F109" s="255"/>
      <c r="G109" s="255"/>
      <c r="H109" s="255"/>
      <c r="L109" s="32"/>
    </row>
    <row r="110" spans="2:47" ht="12" customHeight="1">
      <c r="B110" s="20"/>
      <c r="C110" s="27" t="s">
        <v>213</v>
      </c>
      <c r="L110" s="20"/>
    </row>
    <row r="111" spans="2:47" s="1" customFormat="1" ht="23.25" customHeight="1">
      <c r="B111" s="32"/>
      <c r="E111" s="254" t="s">
        <v>214</v>
      </c>
      <c r="F111" s="256"/>
      <c r="G111" s="256"/>
      <c r="H111" s="256"/>
      <c r="L111" s="32"/>
    </row>
    <row r="112" spans="2:47" s="1" customFormat="1" ht="12" customHeight="1">
      <c r="B112" s="32"/>
      <c r="C112" s="27" t="s">
        <v>215</v>
      </c>
      <c r="L112" s="32"/>
    </row>
    <row r="113" spans="2:65" s="1" customFormat="1" ht="16.5" customHeight="1">
      <c r="B113" s="32"/>
      <c r="E113" s="233" t="str">
        <f>E11</f>
        <v>009 - SO 06 15 80 Mobiliář</v>
      </c>
      <c r="F113" s="256"/>
      <c r="G113" s="256"/>
      <c r="H113" s="256"/>
      <c r="L113" s="32"/>
    </row>
    <row r="114" spans="2:65" s="1" customFormat="1" ht="6.95" customHeight="1">
      <c r="B114" s="32"/>
      <c r="L114" s="32"/>
    </row>
    <row r="115" spans="2:65" s="1" customFormat="1" ht="12" customHeight="1">
      <c r="B115" s="32"/>
      <c r="C115" s="27" t="s">
        <v>20</v>
      </c>
      <c r="F115" s="25" t="str">
        <f>F14</f>
        <v xml:space="preserve"> </v>
      </c>
      <c r="I115" s="27" t="s">
        <v>22</v>
      </c>
      <c r="J115" s="52" t="str">
        <f>IF(J14="","",J14)</f>
        <v>9. 7. 2025</v>
      </c>
      <c r="L115" s="32"/>
    </row>
    <row r="116" spans="2:65" s="1" customFormat="1" ht="6.95" customHeight="1">
      <c r="B116" s="32"/>
      <c r="L116" s="32"/>
    </row>
    <row r="117" spans="2:65" s="1" customFormat="1" ht="15.2" customHeight="1">
      <c r="B117" s="32"/>
      <c r="C117" s="27" t="s">
        <v>24</v>
      </c>
      <c r="F117" s="25" t="str">
        <f>E17</f>
        <v>Statutární město Brno</v>
      </c>
      <c r="I117" s="27" t="s">
        <v>30</v>
      </c>
      <c r="J117" s="30" t="str">
        <f>E23</f>
        <v>Sweco a.s.</v>
      </c>
      <c r="L117" s="32"/>
    </row>
    <row r="118" spans="2:65" s="1" customFormat="1" ht="15.2" customHeight="1">
      <c r="B118" s="32"/>
      <c r="C118" s="27" t="s">
        <v>28</v>
      </c>
      <c r="F118" s="25" t="str">
        <f>IF(E20="","",E20)</f>
        <v>Vyplň údaj</v>
      </c>
      <c r="I118" s="27" t="s">
        <v>33</v>
      </c>
      <c r="J118" s="30" t="str">
        <f>E26</f>
        <v xml:space="preserve"> </v>
      </c>
      <c r="L118" s="32"/>
    </row>
    <row r="119" spans="2:65" s="1" customFormat="1" ht="10.35" customHeight="1">
      <c r="B119" s="32"/>
      <c r="L119" s="32"/>
    </row>
    <row r="120" spans="2:65" s="9" customFormat="1" ht="29.25" customHeight="1">
      <c r="B120" s="112"/>
      <c r="C120" s="113" t="s">
        <v>234</v>
      </c>
      <c r="D120" s="114" t="s">
        <v>60</v>
      </c>
      <c r="E120" s="114" t="s">
        <v>56</v>
      </c>
      <c r="F120" s="114" t="s">
        <v>57</v>
      </c>
      <c r="G120" s="114" t="s">
        <v>235</v>
      </c>
      <c r="H120" s="114" t="s">
        <v>236</v>
      </c>
      <c r="I120" s="114" t="s">
        <v>237</v>
      </c>
      <c r="J120" s="114" t="s">
        <v>224</v>
      </c>
      <c r="K120" s="115" t="s">
        <v>238</v>
      </c>
      <c r="L120" s="112"/>
      <c r="M120" s="58" t="s">
        <v>1</v>
      </c>
      <c r="N120" s="59" t="s">
        <v>39</v>
      </c>
      <c r="O120" s="59" t="s">
        <v>239</v>
      </c>
      <c r="P120" s="59" t="s">
        <v>240</v>
      </c>
      <c r="Q120" s="59" t="s">
        <v>241</v>
      </c>
      <c r="R120" s="59" t="s">
        <v>242</v>
      </c>
      <c r="S120" s="59" t="s">
        <v>243</v>
      </c>
      <c r="T120" s="60" t="s">
        <v>244</v>
      </c>
    </row>
    <row r="121" spans="2:65" s="1" customFormat="1" ht="22.9" customHeight="1">
      <c r="B121" s="32"/>
      <c r="C121" s="63" t="s">
        <v>245</v>
      </c>
      <c r="J121" s="116">
        <f>BK121</f>
        <v>0</v>
      </c>
      <c r="L121" s="32"/>
      <c r="M121" s="61"/>
      <c r="N121" s="53"/>
      <c r="O121" s="53"/>
      <c r="P121" s="117">
        <f>P122</f>
        <v>0</v>
      </c>
      <c r="Q121" s="53"/>
      <c r="R121" s="117">
        <f>R122</f>
        <v>0</v>
      </c>
      <c r="S121" s="53"/>
      <c r="T121" s="118">
        <f>T122</f>
        <v>0</v>
      </c>
      <c r="AT121" s="17" t="s">
        <v>74</v>
      </c>
      <c r="AU121" s="17" t="s">
        <v>226</v>
      </c>
      <c r="BK121" s="119">
        <f>BK122</f>
        <v>0</v>
      </c>
    </row>
    <row r="122" spans="2:65" s="10" customFormat="1" ht="25.9" customHeight="1">
      <c r="B122" s="120"/>
      <c r="D122" s="121" t="s">
        <v>74</v>
      </c>
      <c r="E122" s="122" t="s">
        <v>315</v>
      </c>
      <c r="F122" s="122" t="s">
        <v>369</v>
      </c>
      <c r="I122" s="123"/>
      <c r="J122" s="124">
        <f>BK122</f>
        <v>0</v>
      </c>
      <c r="L122" s="120"/>
      <c r="M122" s="125"/>
      <c r="P122" s="126">
        <f>SUM(P123:P147)</f>
        <v>0</v>
      </c>
      <c r="R122" s="126">
        <f>SUM(R123:R147)</f>
        <v>0</v>
      </c>
      <c r="T122" s="127">
        <f>SUM(T123:T147)</f>
        <v>0</v>
      </c>
      <c r="AR122" s="121" t="s">
        <v>96</v>
      </c>
      <c r="AT122" s="128" t="s">
        <v>74</v>
      </c>
      <c r="AU122" s="128" t="s">
        <v>75</v>
      </c>
      <c r="AY122" s="121" t="s">
        <v>247</v>
      </c>
      <c r="BK122" s="129">
        <f>SUM(BK123:BK147)</f>
        <v>0</v>
      </c>
    </row>
    <row r="123" spans="2:65" s="1" customFormat="1" ht="16.5" customHeight="1">
      <c r="B123" s="130"/>
      <c r="C123" s="131" t="s">
        <v>82</v>
      </c>
      <c r="D123" s="131" t="s">
        <v>248</v>
      </c>
      <c r="E123" s="132" t="s">
        <v>3864</v>
      </c>
      <c r="F123" s="133" t="s">
        <v>3865</v>
      </c>
      <c r="G123" s="134" t="s">
        <v>363</v>
      </c>
      <c r="H123" s="135">
        <v>7</v>
      </c>
      <c r="I123" s="136"/>
      <c r="J123" s="137">
        <f>ROUND(I123*H123,2)</f>
        <v>0</v>
      </c>
      <c r="K123" s="133" t="s">
        <v>1</v>
      </c>
      <c r="L123" s="32"/>
      <c r="M123" s="138" t="s">
        <v>1</v>
      </c>
      <c r="N123" s="139" t="s">
        <v>40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96</v>
      </c>
      <c r="AT123" s="142" t="s">
        <v>248</v>
      </c>
      <c r="AU123" s="142" t="s">
        <v>82</v>
      </c>
      <c r="AY123" s="17" t="s">
        <v>247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82</v>
      </c>
      <c r="BK123" s="143">
        <f>ROUND(I123*H123,2)</f>
        <v>0</v>
      </c>
      <c r="BL123" s="17" t="s">
        <v>96</v>
      </c>
      <c r="BM123" s="142" t="s">
        <v>3866</v>
      </c>
    </row>
    <row r="124" spans="2:65" s="1" customFormat="1" ht="19.5">
      <c r="B124" s="32"/>
      <c r="D124" s="144" t="s">
        <v>253</v>
      </c>
      <c r="F124" s="145" t="s">
        <v>365</v>
      </c>
      <c r="I124" s="146"/>
      <c r="L124" s="32"/>
      <c r="M124" s="147"/>
      <c r="T124" s="55"/>
      <c r="AT124" s="17" t="s">
        <v>253</v>
      </c>
      <c r="AU124" s="17" t="s">
        <v>82</v>
      </c>
    </row>
    <row r="125" spans="2:65" s="12" customFormat="1">
      <c r="B125" s="155"/>
      <c r="D125" s="144" t="s">
        <v>255</v>
      </c>
      <c r="E125" s="156" t="s">
        <v>1</v>
      </c>
      <c r="F125" s="157" t="s">
        <v>3867</v>
      </c>
      <c r="H125" s="156" t="s">
        <v>1</v>
      </c>
      <c r="I125" s="158"/>
      <c r="L125" s="155"/>
      <c r="M125" s="159"/>
      <c r="T125" s="160"/>
      <c r="AT125" s="156" t="s">
        <v>255</v>
      </c>
      <c r="AU125" s="156" t="s">
        <v>82</v>
      </c>
      <c r="AV125" s="12" t="s">
        <v>82</v>
      </c>
      <c r="AW125" s="12" t="s">
        <v>32</v>
      </c>
      <c r="AX125" s="12" t="s">
        <v>75</v>
      </c>
      <c r="AY125" s="156" t="s">
        <v>247</v>
      </c>
    </row>
    <row r="126" spans="2:65" s="11" customFormat="1">
      <c r="B126" s="148"/>
      <c r="D126" s="144" t="s">
        <v>255</v>
      </c>
      <c r="E126" s="149" t="s">
        <v>1529</v>
      </c>
      <c r="F126" s="150" t="s">
        <v>3868</v>
      </c>
      <c r="H126" s="151">
        <v>4</v>
      </c>
      <c r="I126" s="152"/>
      <c r="L126" s="148"/>
      <c r="M126" s="153"/>
      <c r="T126" s="154"/>
      <c r="AT126" s="149" t="s">
        <v>255</v>
      </c>
      <c r="AU126" s="149" t="s">
        <v>82</v>
      </c>
      <c r="AV126" s="11" t="s">
        <v>84</v>
      </c>
      <c r="AW126" s="11" t="s">
        <v>32</v>
      </c>
      <c r="AX126" s="11" t="s">
        <v>75</v>
      </c>
      <c r="AY126" s="149" t="s">
        <v>247</v>
      </c>
    </row>
    <row r="127" spans="2:65" s="11" customFormat="1">
      <c r="B127" s="148"/>
      <c r="D127" s="144" t="s">
        <v>255</v>
      </c>
      <c r="E127" s="149" t="s">
        <v>1531</v>
      </c>
      <c r="F127" s="150" t="s">
        <v>3869</v>
      </c>
      <c r="H127" s="151">
        <v>3</v>
      </c>
      <c r="I127" s="152"/>
      <c r="L127" s="148"/>
      <c r="M127" s="153"/>
      <c r="T127" s="154"/>
      <c r="AT127" s="149" t="s">
        <v>255</v>
      </c>
      <c r="AU127" s="149" t="s">
        <v>82</v>
      </c>
      <c r="AV127" s="11" t="s">
        <v>84</v>
      </c>
      <c r="AW127" s="11" t="s">
        <v>32</v>
      </c>
      <c r="AX127" s="11" t="s">
        <v>75</v>
      </c>
      <c r="AY127" s="149" t="s">
        <v>247</v>
      </c>
    </row>
    <row r="128" spans="2:65" s="11" customFormat="1">
      <c r="B128" s="148"/>
      <c r="D128" s="144" t="s">
        <v>255</v>
      </c>
      <c r="E128" s="149" t="s">
        <v>1</v>
      </c>
      <c r="F128" s="150" t="s">
        <v>3870</v>
      </c>
      <c r="H128" s="151">
        <v>7</v>
      </c>
      <c r="I128" s="152"/>
      <c r="L128" s="148"/>
      <c r="M128" s="153"/>
      <c r="T128" s="154"/>
      <c r="AT128" s="149" t="s">
        <v>255</v>
      </c>
      <c r="AU128" s="149" t="s">
        <v>82</v>
      </c>
      <c r="AV128" s="11" t="s">
        <v>84</v>
      </c>
      <c r="AW128" s="11" t="s">
        <v>32</v>
      </c>
      <c r="AX128" s="11" t="s">
        <v>82</v>
      </c>
      <c r="AY128" s="149" t="s">
        <v>247</v>
      </c>
    </row>
    <row r="129" spans="2:65" s="1" customFormat="1" ht="16.5" customHeight="1">
      <c r="B129" s="130"/>
      <c r="C129" s="131" t="s">
        <v>84</v>
      </c>
      <c r="D129" s="131" t="s">
        <v>248</v>
      </c>
      <c r="E129" s="132" t="s">
        <v>3871</v>
      </c>
      <c r="F129" s="133" t="s">
        <v>3872</v>
      </c>
      <c r="G129" s="134" t="s">
        <v>363</v>
      </c>
      <c r="H129" s="135">
        <v>8</v>
      </c>
      <c r="I129" s="136"/>
      <c r="J129" s="137">
        <f>ROUND(I129*H129,2)</f>
        <v>0</v>
      </c>
      <c r="K129" s="133" t="s">
        <v>1</v>
      </c>
      <c r="L129" s="32"/>
      <c r="M129" s="138" t="s">
        <v>1</v>
      </c>
      <c r="N129" s="139" t="s">
        <v>40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96</v>
      </c>
      <c r="AT129" s="142" t="s">
        <v>248</v>
      </c>
      <c r="AU129" s="142" t="s">
        <v>82</v>
      </c>
      <c r="AY129" s="17" t="s">
        <v>247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82</v>
      </c>
      <c r="BK129" s="143">
        <f>ROUND(I129*H129,2)</f>
        <v>0</v>
      </c>
      <c r="BL129" s="17" t="s">
        <v>96</v>
      </c>
      <c r="BM129" s="142" t="s">
        <v>3873</v>
      </c>
    </row>
    <row r="130" spans="2:65" s="1" customFormat="1" ht="19.5">
      <c r="B130" s="32"/>
      <c r="D130" s="144" t="s">
        <v>253</v>
      </c>
      <c r="F130" s="145" t="s">
        <v>365</v>
      </c>
      <c r="I130" s="146"/>
      <c r="L130" s="32"/>
      <c r="M130" s="147"/>
      <c r="T130" s="55"/>
      <c r="AT130" s="17" t="s">
        <v>253</v>
      </c>
      <c r="AU130" s="17" t="s">
        <v>82</v>
      </c>
    </row>
    <row r="131" spans="2:65" s="12" customFormat="1">
      <c r="B131" s="155"/>
      <c r="D131" s="144" t="s">
        <v>255</v>
      </c>
      <c r="E131" s="156" t="s">
        <v>1</v>
      </c>
      <c r="F131" s="157" t="s">
        <v>3874</v>
      </c>
      <c r="H131" s="156" t="s">
        <v>1</v>
      </c>
      <c r="I131" s="158"/>
      <c r="L131" s="155"/>
      <c r="M131" s="159"/>
      <c r="T131" s="160"/>
      <c r="AT131" s="156" t="s">
        <v>255</v>
      </c>
      <c r="AU131" s="156" t="s">
        <v>82</v>
      </c>
      <c r="AV131" s="12" t="s">
        <v>82</v>
      </c>
      <c r="AW131" s="12" t="s">
        <v>32</v>
      </c>
      <c r="AX131" s="12" t="s">
        <v>75</v>
      </c>
      <c r="AY131" s="156" t="s">
        <v>247</v>
      </c>
    </row>
    <row r="132" spans="2:65" s="11" customFormat="1">
      <c r="B132" s="148"/>
      <c r="D132" s="144" t="s">
        <v>255</v>
      </c>
      <c r="E132" s="149" t="s">
        <v>1533</v>
      </c>
      <c r="F132" s="150" t="s">
        <v>3868</v>
      </c>
      <c r="H132" s="151">
        <v>4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75</v>
      </c>
      <c r="AY132" s="149" t="s">
        <v>247</v>
      </c>
    </row>
    <row r="133" spans="2:65" s="11" customFormat="1">
      <c r="B133" s="148"/>
      <c r="D133" s="144" t="s">
        <v>255</v>
      </c>
      <c r="E133" s="149" t="s">
        <v>1534</v>
      </c>
      <c r="F133" s="150" t="s">
        <v>3875</v>
      </c>
      <c r="H133" s="151">
        <v>2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75</v>
      </c>
      <c r="AY133" s="149" t="s">
        <v>247</v>
      </c>
    </row>
    <row r="134" spans="2:65" s="11" customFormat="1">
      <c r="B134" s="148"/>
      <c r="D134" s="144" t="s">
        <v>255</v>
      </c>
      <c r="E134" s="149" t="s">
        <v>1681</v>
      </c>
      <c r="F134" s="150" t="s">
        <v>3876</v>
      </c>
      <c r="H134" s="151">
        <v>2</v>
      </c>
      <c r="I134" s="152"/>
      <c r="L134" s="148"/>
      <c r="M134" s="153"/>
      <c r="T134" s="154"/>
      <c r="AT134" s="149" t="s">
        <v>255</v>
      </c>
      <c r="AU134" s="149" t="s">
        <v>82</v>
      </c>
      <c r="AV134" s="11" t="s">
        <v>84</v>
      </c>
      <c r="AW134" s="11" t="s">
        <v>32</v>
      </c>
      <c r="AX134" s="11" t="s">
        <v>75</v>
      </c>
      <c r="AY134" s="149" t="s">
        <v>247</v>
      </c>
    </row>
    <row r="135" spans="2:65" s="11" customFormat="1">
      <c r="B135" s="148"/>
      <c r="D135" s="144" t="s">
        <v>255</v>
      </c>
      <c r="E135" s="149" t="s">
        <v>1</v>
      </c>
      <c r="F135" s="150" t="s">
        <v>3877</v>
      </c>
      <c r="H135" s="151">
        <v>8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" customFormat="1" ht="16.5" customHeight="1">
      <c r="B136" s="130"/>
      <c r="C136" s="131" t="s">
        <v>91</v>
      </c>
      <c r="D136" s="131" t="s">
        <v>248</v>
      </c>
      <c r="E136" s="132" t="s">
        <v>3878</v>
      </c>
      <c r="F136" s="133" t="s">
        <v>3879</v>
      </c>
      <c r="G136" s="134" t="s">
        <v>363</v>
      </c>
      <c r="H136" s="135">
        <v>36</v>
      </c>
      <c r="I136" s="136"/>
      <c r="J136" s="137">
        <f>ROUND(I136*H136,2)</f>
        <v>0</v>
      </c>
      <c r="K136" s="133" t="s">
        <v>1</v>
      </c>
      <c r="L136" s="32"/>
      <c r="M136" s="138" t="s">
        <v>1</v>
      </c>
      <c r="N136" s="139" t="s">
        <v>40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96</v>
      </c>
      <c r="AT136" s="142" t="s">
        <v>248</v>
      </c>
      <c r="AU136" s="142" t="s">
        <v>82</v>
      </c>
      <c r="AY136" s="17" t="s">
        <v>247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82</v>
      </c>
      <c r="BK136" s="143">
        <f>ROUND(I136*H136,2)</f>
        <v>0</v>
      </c>
      <c r="BL136" s="17" t="s">
        <v>96</v>
      </c>
      <c r="BM136" s="142" t="s">
        <v>3880</v>
      </c>
    </row>
    <row r="137" spans="2:65" s="1" customFormat="1" ht="19.5">
      <c r="B137" s="32"/>
      <c r="D137" s="144" t="s">
        <v>253</v>
      </c>
      <c r="F137" s="145" t="s">
        <v>365</v>
      </c>
      <c r="I137" s="146"/>
      <c r="L137" s="32"/>
      <c r="M137" s="147"/>
      <c r="T137" s="55"/>
      <c r="AT137" s="17" t="s">
        <v>253</v>
      </c>
      <c r="AU137" s="17" t="s">
        <v>82</v>
      </c>
    </row>
    <row r="138" spans="2:65" s="12" customFormat="1">
      <c r="B138" s="155"/>
      <c r="D138" s="144" t="s">
        <v>255</v>
      </c>
      <c r="E138" s="156" t="s">
        <v>1</v>
      </c>
      <c r="F138" s="157" t="s">
        <v>3881</v>
      </c>
      <c r="H138" s="156" t="s">
        <v>1</v>
      </c>
      <c r="I138" s="158"/>
      <c r="L138" s="155"/>
      <c r="M138" s="159"/>
      <c r="T138" s="160"/>
      <c r="AT138" s="156" t="s">
        <v>255</v>
      </c>
      <c r="AU138" s="156" t="s">
        <v>82</v>
      </c>
      <c r="AV138" s="12" t="s">
        <v>82</v>
      </c>
      <c r="AW138" s="12" t="s">
        <v>32</v>
      </c>
      <c r="AX138" s="12" t="s">
        <v>75</v>
      </c>
      <c r="AY138" s="156" t="s">
        <v>247</v>
      </c>
    </row>
    <row r="139" spans="2:65" s="11" customFormat="1">
      <c r="B139" s="148"/>
      <c r="D139" s="144" t="s">
        <v>255</v>
      </c>
      <c r="E139" s="149" t="s">
        <v>1536</v>
      </c>
      <c r="F139" s="150" t="s">
        <v>3882</v>
      </c>
      <c r="H139" s="151">
        <v>18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75</v>
      </c>
      <c r="AY139" s="149" t="s">
        <v>247</v>
      </c>
    </row>
    <row r="140" spans="2:65" s="11" customFormat="1">
      <c r="B140" s="148"/>
      <c r="D140" s="144" t="s">
        <v>255</v>
      </c>
      <c r="E140" s="149" t="s">
        <v>1538</v>
      </c>
      <c r="F140" s="150" t="s">
        <v>3883</v>
      </c>
      <c r="H140" s="151">
        <v>18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75</v>
      </c>
      <c r="AY140" s="149" t="s">
        <v>247</v>
      </c>
    </row>
    <row r="141" spans="2:65" s="11" customFormat="1">
      <c r="B141" s="148"/>
      <c r="D141" s="144" t="s">
        <v>255</v>
      </c>
      <c r="E141" s="149" t="s">
        <v>1</v>
      </c>
      <c r="F141" s="150" t="s">
        <v>3884</v>
      </c>
      <c r="H141" s="151">
        <v>36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82</v>
      </c>
      <c r="AY141" s="149" t="s">
        <v>247</v>
      </c>
    </row>
    <row r="142" spans="2:65" s="1" customFormat="1" ht="16.5" customHeight="1">
      <c r="B142" s="130"/>
      <c r="C142" s="131" t="s">
        <v>96</v>
      </c>
      <c r="D142" s="131" t="s">
        <v>248</v>
      </c>
      <c r="E142" s="132" t="s">
        <v>3885</v>
      </c>
      <c r="F142" s="133" t="s">
        <v>3886</v>
      </c>
      <c r="G142" s="134" t="s">
        <v>363</v>
      </c>
      <c r="H142" s="135">
        <v>3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3887</v>
      </c>
    </row>
    <row r="143" spans="2:65" s="1" customFormat="1" ht="19.5">
      <c r="B143" s="32"/>
      <c r="D143" s="144" t="s">
        <v>253</v>
      </c>
      <c r="F143" s="145" t="s">
        <v>365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2" customFormat="1">
      <c r="B144" s="155"/>
      <c r="D144" s="144" t="s">
        <v>255</v>
      </c>
      <c r="E144" s="156" t="s">
        <v>1</v>
      </c>
      <c r="F144" s="157" t="s">
        <v>3888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51" s="11" customFormat="1">
      <c r="B145" s="148"/>
      <c r="D145" s="144" t="s">
        <v>255</v>
      </c>
      <c r="E145" s="149" t="s">
        <v>1541</v>
      </c>
      <c r="F145" s="150" t="s">
        <v>3889</v>
      </c>
      <c r="H145" s="151">
        <v>2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51" s="11" customFormat="1">
      <c r="B146" s="148"/>
      <c r="D146" s="144" t="s">
        <v>255</v>
      </c>
      <c r="E146" s="149" t="s">
        <v>1543</v>
      </c>
      <c r="F146" s="150" t="s">
        <v>3890</v>
      </c>
      <c r="H146" s="151">
        <v>1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</row>
    <row r="147" spans="2:51" s="11" customFormat="1">
      <c r="B147" s="148"/>
      <c r="D147" s="144" t="s">
        <v>255</v>
      </c>
      <c r="E147" s="149" t="s">
        <v>1</v>
      </c>
      <c r="F147" s="150" t="s">
        <v>3891</v>
      </c>
      <c r="H147" s="151">
        <v>3</v>
      </c>
      <c r="I147" s="152"/>
      <c r="L147" s="148"/>
      <c r="M147" s="161"/>
      <c r="N147" s="162"/>
      <c r="O147" s="162"/>
      <c r="P147" s="162"/>
      <c r="Q147" s="162"/>
      <c r="R147" s="162"/>
      <c r="S147" s="162"/>
      <c r="T147" s="163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51" s="1" customFormat="1" ht="6.95" customHeight="1">
      <c r="B148" s="44"/>
      <c r="C148" s="45"/>
      <c r="D148" s="45"/>
      <c r="E148" s="45"/>
      <c r="F148" s="45"/>
      <c r="G148" s="45"/>
      <c r="H148" s="45"/>
      <c r="I148" s="45"/>
      <c r="J148" s="45"/>
      <c r="K148" s="45"/>
      <c r="L148" s="32"/>
    </row>
  </sheetData>
  <autoFilter ref="C120:K147" xr:uid="{00000000-0009-0000-0000-00001D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3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186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3892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ROUND(J140,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ROUND((SUM(BE140:BE432)),  2)</f>
        <v>0</v>
      </c>
      <c r="I35" s="96">
        <v>0.21</v>
      </c>
      <c r="J35" s="84">
        <f>ROUND(((SUM(BE140:BE432))*I35),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ROUND((SUM(BF140:BF432)),  2)</f>
        <v>0</v>
      </c>
      <c r="I36" s="96">
        <v>0.15</v>
      </c>
      <c r="J36" s="84">
        <f>ROUND(((SUM(BF140:BF432))*I36),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ROUND((SUM(BG140:BG432)),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ROUND((SUM(BH140:BH432)),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ROUND((SUM(BI140:BI432)),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010 - SO 06 39 01 Sadové úpravy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J140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J141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J149</f>
        <v>0</v>
      </c>
      <c r="L100" s="108"/>
    </row>
    <row r="101" spans="2:47" s="8" customFormat="1" ht="24.95" customHeight="1">
      <c r="B101" s="108"/>
      <c r="D101" s="109" t="s">
        <v>3893</v>
      </c>
      <c r="E101" s="110"/>
      <c r="F101" s="110"/>
      <c r="G101" s="110"/>
      <c r="H101" s="110"/>
      <c r="I101" s="110"/>
      <c r="J101" s="111">
        <f>J165</f>
        <v>0</v>
      </c>
      <c r="L101" s="108"/>
    </row>
    <row r="102" spans="2:47" s="13" customFormat="1" ht="19.899999999999999" customHeight="1">
      <c r="B102" s="171"/>
      <c r="D102" s="172" t="s">
        <v>3894</v>
      </c>
      <c r="E102" s="173"/>
      <c r="F102" s="173"/>
      <c r="G102" s="173"/>
      <c r="H102" s="173"/>
      <c r="I102" s="173"/>
      <c r="J102" s="174">
        <f>J166</f>
        <v>0</v>
      </c>
      <c r="L102" s="171"/>
    </row>
    <row r="103" spans="2:47" s="13" customFormat="1" ht="19.899999999999999" customHeight="1">
      <c r="B103" s="171"/>
      <c r="D103" s="172" t="s">
        <v>3895</v>
      </c>
      <c r="E103" s="173"/>
      <c r="F103" s="173"/>
      <c r="G103" s="173"/>
      <c r="H103" s="173"/>
      <c r="I103" s="173"/>
      <c r="J103" s="174">
        <f>J169</f>
        <v>0</v>
      </c>
      <c r="L103" s="171"/>
    </row>
    <row r="104" spans="2:47" s="13" customFormat="1" ht="19.899999999999999" customHeight="1">
      <c r="B104" s="171"/>
      <c r="D104" s="172" t="s">
        <v>3896</v>
      </c>
      <c r="E104" s="173"/>
      <c r="F104" s="173"/>
      <c r="G104" s="173"/>
      <c r="H104" s="173"/>
      <c r="I104" s="173"/>
      <c r="J104" s="174">
        <f>J216</f>
        <v>0</v>
      </c>
      <c r="L104" s="171"/>
    </row>
    <row r="105" spans="2:47" s="13" customFormat="1" ht="19.899999999999999" customHeight="1">
      <c r="B105" s="171"/>
      <c r="D105" s="172" t="s">
        <v>3897</v>
      </c>
      <c r="E105" s="173"/>
      <c r="F105" s="173"/>
      <c r="G105" s="173"/>
      <c r="H105" s="173"/>
      <c r="I105" s="173"/>
      <c r="J105" s="174">
        <f>J229</f>
        <v>0</v>
      </c>
      <c r="L105" s="171"/>
    </row>
    <row r="106" spans="2:47" s="8" customFormat="1" ht="24.95" customHeight="1">
      <c r="B106" s="108"/>
      <c r="D106" s="109" t="s">
        <v>3898</v>
      </c>
      <c r="E106" s="110"/>
      <c r="F106" s="110"/>
      <c r="G106" s="110"/>
      <c r="H106" s="110"/>
      <c r="I106" s="110"/>
      <c r="J106" s="111">
        <f>J232</f>
        <v>0</v>
      </c>
      <c r="L106" s="108"/>
    </row>
    <row r="107" spans="2:47" s="13" customFormat="1" ht="19.899999999999999" customHeight="1">
      <c r="B107" s="171"/>
      <c r="D107" s="172" t="s">
        <v>3899</v>
      </c>
      <c r="E107" s="173"/>
      <c r="F107" s="173"/>
      <c r="G107" s="173"/>
      <c r="H107" s="173"/>
      <c r="I107" s="173"/>
      <c r="J107" s="174">
        <f>J233</f>
        <v>0</v>
      </c>
      <c r="L107" s="171"/>
    </row>
    <row r="108" spans="2:47" s="13" customFormat="1" ht="19.899999999999999" customHeight="1">
      <c r="B108" s="171"/>
      <c r="D108" s="172" t="s">
        <v>3900</v>
      </c>
      <c r="E108" s="173"/>
      <c r="F108" s="173"/>
      <c r="G108" s="173"/>
      <c r="H108" s="173"/>
      <c r="I108" s="173"/>
      <c r="J108" s="174">
        <f>J249</f>
        <v>0</v>
      </c>
      <c r="L108" s="171"/>
    </row>
    <row r="109" spans="2:47" s="13" customFormat="1" ht="19.899999999999999" customHeight="1">
      <c r="B109" s="171"/>
      <c r="D109" s="172" t="s">
        <v>3901</v>
      </c>
      <c r="E109" s="173"/>
      <c r="F109" s="173"/>
      <c r="G109" s="173"/>
      <c r="H109" s="173"/>
      <c r="I109" s="173"/>
      <c r="J109" s="174">
        <f>J257</f>
        <v>0</v>
      </c>
      <c r="L109" s="171"/>
    </row>
    <row r="110" spans="2:47" s="13" customFormat="1" ht="19.899999999999999" customHeight="1">
      <c r="B110" s="171"/>
      <c r="D110" s="172" t="s">
        <v>3902</v>
      </c>
      <c r="E110" s="173"/>
      <c r="F110" s="173"/>
      <c r="G110" s="173"/>
      <c r="H110" s="173"/>
      <c r="I110" s="173"/>
      <c r="J110" s="174">
        <f>J282</f>
        <v>0</v>
      </c>
      <c r="L110" s="171"/>
    </row>
    <row r="111" spans="2:47" s="13" customFormat="1" ht="19.899999999999999" customHeight="1">
      <c r="B111" s="171"/>
      <c r="D111" s="172" t="s">
        <v>3903</v>
      </c>
      <c r="E111" s="173"/>
      <c r="F111" s="173"/>
      <c r="G111" s="173"/>
      <c r="H111" s="173"/>
      <c r="I111" s="173"/>
      <c r="J111" s="174">
        <f>J305</f>
        <v>0</v>
      </c>
      <c r="L111" s="171"/>
    </row>
    <row r="112" spans="2:47" s="13" customFormat="1" ht="19.899999999999999" customHeight="1">
      <c r="B112" s="171"/>
      <c r="D112" s="172" t="s">
        <v>3904</v>
      </c>
      <c r="E112" s="173"/>
      <c r="F112" s="173"/>
      <c r="G112" s="173"/>
      <c r="H112" s="173"/>
      <c r="I112" s="173"/>
      <c r="J112" s="174">
        <f>J313</f>
        <v>0</v>
      </c>
      <c r="L112" s="171"/>
    </row>
    <row r="113" spans="2:12" s="13" customFormat="1" ht="19.899999999999999" customHeight="1">
      <c r="B113" s="171"/>
      <c r="D113" s="172" t="s">
        <v>3905</v>
      </c>
      <c r="E113" s="173"/>
      <c r="F113" s="173"/>
      <c r="G113" s="173"/>
      <c r="H113" s="173"/>
      <c r="I113" s="173"/>
      <c r="J113" s="174">
        <f>J331</f>
        <v>0</v>
      </c>
      <c r="L113" s="171"/>
    </row>
    <row r="114" spans="2:12" s="13" customFormat="1" ht="19.899999999999999" customHeight="1">
      <c r="B114" s="171"/>
      <c r="D114" s="172" t="s">
        <v>3906</v>
      </c>
      <c r="E114" s="173"/>
      <c r="F114" s="173"/>
      <c r="G114" s="173"/>
      <c r="H114" s="173"/>
      <c r="I114" s="173"/>
      <c r="J114" s="174">
        <f>J384</f>
        <v>0</v>
      </c>
      <c r="L114" s="171"/>
    </row>
    <row r="115" spans="2:12" s="8" customFormat="1" ht="24.95" customHeight="1">
      <c r="B115" s="108"/>
      <c r="D115" s="109" t="s">
        <v>3907</v>
      </c>
      <c r="E115" s="110"/>
      <c r="F115" s="110"/>
      <c r="G115" s="110"/>
      <c r="H115" s="110"/>
      <c r="I115" s="110"/>
      <c r="J115" s="111">
        <f>J405</f>
        <v>0</v>
      </c>
      <c r="L115" s="108"/>
    </row>
    <row r="116" spans="2:12" s="13" customFormat="1" ht="19.899999999999999" customHeight="1">
      <c r="B116" s="171"/>
      <c r="D116" s="172" t="s">
        <v>3908</v>
      </c>
      <c r="E116" s="173"/>
      <c r="F116" s="173"/>
      <c r="G116" s="173"/>
      <c r="H116" s="173"/>
      <c r="I116" s="173"/>
      <c r="J116" s="174">
        <f>J406</f>
        <v>0</v>
      </c>
      <c r="L116" s="171"/>
    </row>
    <row r="117" spans="2:12" s="13" customFormat="1" ht="19.899999999999999" customHeight="1">
      <c r="B117" s="171"/>
      <c r="D117" s="172" t="s">
        <v>3909</v>
      </c>
      <c r="E117" s="173"/>
      <c r="F117" s="173"/>
      <c r="G117" s="173"/>
      <c r="H117" s="173"/>
      <c r="I117" s="173"/>
      <c r="J117" s="174">
        <f>J419</f>
        <v>0</v>
      </c>
      <c r="L117" s="171"/>
    </row>
    <row r="118" spans="2:12" s="13" customFormat="1" ht="19.899999999999999" customHeight="1">
      <c r="B118" s="171"/>
      <c r="D118" s="172" t="s">
        <v>3910</v>
      </c>
      <c r="E118" s="173"/>
      <c r="F118" s="173"/>
      <c r="G118" s="173"/>
      <c r="H118" s="173"/>
      <c r="I118" s="173"/>
      <c r="J118" s="174">
        <f>J428</f>
        <v>0</v>
      </c>
      <c r="L118" s="171"/>
    </row>
    <row r="119" spans="2:12" s="1" customFormat="1" ht="21.75" customHeight="1">
      <c r="B119" s="32"/>
      <c r="L119" s="32"/>
    </row>
    <row r="120" spans="2:12" s="1" customFormat="1" ht="6.95" customHeight="1">
      <c r="B120" s="44"/>
      <c r="C120" s="45"/>
      <c r="D120" s="45"/>
      <c r="E120" s="45"/>
      <c r="F120" s="45"/>
      <c r="G120" s="45"/>
      <c r="H120" s="45"/>
      <c r="I120" s="45"/>
      <c r="J120" s="45"/>
      <c r="K120" s="45"/>
      <c r="L120" s="32"/>
    </row>
    <row r="124" spans="2:12" s="1" customFormat="1" ht="6.95" customHeight="1">
      <c r="B124" s="46"/>
      <c r="C124" s="47"/>
      <c r="D124" s="47"/>
      <c r="E124" s="47"/>
      <c r="F124" s="47"/>
      <c r="G124" s="47"/>
      <c r="H124" s="47"/>
      <c r="I124" s="47"/>
      <c r="J124" s="47"/>
      <c r="K124" s="47"/>
      <c r="L124" s="32"/>
    </row>
    <row r="125" spans="2:12" s="1" customFormat="1" ht="24.95" customHeight="1">
      <c r="B125" s="32"/>
      <c r="C125" s="21" t="s">
        <v>233</v>
      </c>
      <c r="L125" s="32"/>
    </row>
    <row r="126" spans="2:12" s="1" customFormat="1" ht="6.95" customHeight="1">
      <c r="B126" s="32"/>
      <c r="L126" s="32"/>
    </row>
    <row r="127" spans="2:12" s="1" customFormat="1" ht="12" customHeight="1">
      <c r="B127" s="32"/>
      <c r="C127" s="27" t="s">
        <v>16</v>
      </c>
      <c r="L127" s="32"/>
    </row>
    <row r="128" spans="2:12" s="1" customFormat="1" ht="26.25" customHeight="1">
      <c r="B128" s="32"/>
      <c r="E128" s="254" t="str">
        <f>E7</f>
        <v>Stavba 06 Železniční uzel Brno - městská infrastruktura, Ulice Bulvár 1.A etapa - propojení ul. Opuštěná</v>
      </c>
      <c r="F128" s="255"/>
      <c r="G128" s="255"/>
      <c r="H128" s="255"/>
      <c r="L128" s="32"/>
    </row>
    <row r="129" spans="2:65" ht="12" customHeight="1">
      <c r="B129" s="20"/>
      <c r="C129" s="27" t="s">
        <v>213</v>
      </c>
      <c r="L129" s="20"/>
    </row>
    <row r="130" spans="2:65" s="1" customFormat="1" ht="23.25" customHeight="1">
      <c r="B130" s="32"/>
      <c r="E130" s="254" t="s">
        <v>214</v>
      </c>
      <c r="F130" s="256"/>
      <c r="G130" s="256"/>
      <c r="H130" s="256"/>
      <c r="L130" s="32"/>
    </row>
    <row r="131" spans="2:65" s="1" customFormat="1" ht="12" customHeight="1">
      <c r="B131" s="32"/>
      <c r="C131" s="27" t="s">
        <v>215</v>
      </c>
      <c r="L131" s="32"/>
    </row>
    <row r="132" spans="2:65" s="1" customFormat="1" ht="16.5" customHeight="1">
      <c r="B132" s="32"/>
      <c r="E132" s="233" t="str">
        <f>E11</f>
        <v>010 - SO 06 39 01 Sadové úpravy</v>
      </c>
      <c r="F132" s="256"/>
      <c r="G132" s="256"/>
      <c r="H132" s="256"/>
      <c r="L132" s="32"/>
    </row>
    <row r="133" spans="2:65" s="1" customFormat="1" ht="6.95" customHeight="1">
      <c r="B133" s="32"/>
      <c r="L133" s="32"/>
    </row>
    <row r="134" spans="2:65" s="1" customFormat="1" ht="12" customHeight="1">
      <c r="B134" s="32"/>
      <c r="C134" s="27" t="s">
        <v>20</v>
      </c>
      <c r="F134" s="25" t="str">
        <f>F14</f>
        <v xml:space="preserve"> </v>
      </c>
      <c r="I134" s="27" t="s">
        <v>22</v>
      </c>
      <c r="J134" s="52" t="str">
        <f>IF(J14="","",J14)</f>
        <v>9. 7. 2025</v>
      </c>
      <c r="L134" s="32"/>
    </row>
    <row r="135" spans="2:65" s="1" customFormat="1" ht="6.95" customHeight="1">
      <c r="B135" s="32"/>
      <c r="L135" s="32"/>
    </row>
    <row r="136" spans="2:65" s="1" customFormat="1" ht="25.7" customHeight="1">
      <c r="B136" s="32"/>
      <c r="C136" s="27" t="s">
        <v>24</v>
      </c>
      <c r="F136" s="25" t="str">
        <f>E17</f>
        <v>Statutární město Brno</v>
      </c>
      <c r="I136" s="27" t="s">
        <v>30</v>
      </c>
      <c r="J136" s="30" t="str">
        <f>E23</f>
        <v>Sweco a.s., divize Morava</v>
      </c>
      <c r="L136" s="32"/>
    </row>
    <row r="137" spans="2:65" s="1" customFormat="1" ht="15.2" customHeight="1">
      <c r="B137" s="32"/>
      <c r="C137" s="27" t="s">
        <v>28</v>
      </c>
      <c r="F137" s="25" t="str">
        <f>IF(E20="","",E20)</f>
        <v>Vyplň údaj</v>
      </c>
      <c r="I137" s="27" t="s">
        <v>33</v>
      </c>
      <c r="J137" s="30" t="str">
        <f>E26</f>
        <v xml:space="preserve"> </v>
      </c>
      <c r="L137" s="32"/>
    </row>
    <row r="138" spans="2:65" s="1" customFormat="1" ht="10.35" customHeight="1">
      <c r="B138" s="32"/>
      <c r="L138" s="32"/>
    </row>
    <row r="139" spans="2:65" s="9" customFormat="1" ht="29.25" customHeight="1">
      <c r="B139" s="112"/>
      <c r="C139" s="113" t="s">
        <v>234</v>
      </c>
      <c r="D139" s="114" t="s">
        <v>60</v>
      </c>
      <c r="E139" s="114" t="s">
        <v>56</v>
      </c>
      <c r="F139" s="114" t="s">
        <v>57</v>
      </c>
      <c r="G139" s="114" t="s">
        <v>235</v>
      </c>
      <c r="H139" s="114" t="s">
        <v>236</v>
      </c>
      <c r="I139" s="114" t="s">
        <v>237</v>
      </c>
      <c r="J139" s="114" t="s">
        <v>224</v>
      </c>
      <c r="K139" s="115" t="s">
        <v>238</v>
      </c>
      <c r="L139" s="112"/>
      <c r="M139" s="58" t="s">
        <v>1</v>
      </c>
      <c r="N139" s="59" t="s">
        <v>39</v>
      </c>
      <c r="O139" s="59" t="s">
        <v>239</v>
      </c>
      <c r="P139" s="59" t="s">
        <v>240</v>
      </c>
      <c r="Q139" s="59" t="s">
        <v>241</v>
      </c>
      <c r="R139" s="59" t="s">
        <v>242</v>
      </c>
      <c r="S139" s="59" t="s">
        <v>243</v>
      </c>
      <c r="T139" s="60" t="s">
        <v>244</v>
      </c>
    </row>
    <row r="140" spans="2:65" s="1" customFormat="1" ht="22.9" customHeight="1">
      <c r="B140" s="32"/>
      <c r="C140" s="63" t="s">
        <v>245</v>
      </c>
      <c r="J140" s="116">
        <f>BK140</f>
        <v>0</v>
      </c>
      <c r="L140" s="32"/>
      <c r="M140" s="61"/>
      <c r="N140" s="53"/>
      <c r="O140" s="53"/>
      <c r="P140" s="117">
        <f>P141+P149+P165+P232+P405</f>
        <v>0</v>
      </c>
      <c r="Q140" s="53"/>
      <c r="R140" s="117">
        <f>R141+R149+R165+R232+R405</f>
        <v>0</v>
      </c>
      <c r="S140" s="53"/>
      <c r="T140" s="118">
        <f>T141+T149+T165+T232+T405</f>
        <v>0</v>
      </c>
      <c r="AT140" s="17" t="s">
        <v>74</v>
      </c>
      <c r="AU140" s="17" t="s">
        <v>226</v>
      </c>
      <c r="BK140" s="119">
        <f>BK141+BK149+BK165+BK232+BK405</f>
        <v>0</v>
      </c>
    </row>
    <row r="141" spans="2:65" s="10" customFormat="1" ht="25.9" customHeight="1">
      <c r="B141" s="120"/>
      <c r="D141" s="121" t="s">
        <v>74</v>
      </c>
      <c r="E141" s="122" t="s">
        <v>75</v>
      </c>
      <c r="F141" s="122" t="s">
        <v>246</v>
      </c>
      <c r="I141" s="123"/>
      <c r="J141" s="124">
        <f>BK141</f>
        <v>0</v>
      </c>
      <c r="L141" s="120"/>
      <c r="M141" s="125"/>
      <c r="P141" s="126">
        <f>SUM(P142:P148)</f>
        <v>0</v>
      </c>
      <c r="R141" s="126">
        <f>SUM(R142:R148)</f>
        <v>0</v>
      </c>
      <c r="T141" s="127">
        <f>SUM(T142:T148)</f>
        <v>0</v>
      </c>
      <c r="AR141" s="121" t="s">
        <v>82</v>
      </c>
      <c r="AT141" s="128" t="s">
        <v>74</v>
      </c>
      <c r="AU141" s="128" t="s">
        <v>75</v>
      </c>
      <c r="AY141" s="121" t="s">
        <v>247</v>
      </c>
      <c r="BK141" s="129">
        <f>SUM(BK142:BK148)</f>
        <v>0</v>
      </c>
    </row>
    <row r="142" spans="2:65" s="1" customFormat="1" ht="16.5" customHeight="1">
      <c r="B142" s="130"/>
      <c r="C142" s="131" t="s">
        <v>82</v>
      </c>
      <c r="D142" s="131" t="s">
        <v>248</v>
      </c>
      <c r="E142" s="132" t="s">
        <v>249</v>
      </c>
      <c r="F142" s="133" t="s">
        <v>1576</v>
      </c>
      <c r="G142" s="134" t="s">
        <v>251</v>
      </c>
      <c r="H142" s="135">
        <v>4086</v>
      </c>
      <c r="I142" s="136"/>
      <c r="J142" s="137">
        <f>ROUND(I142*H142,2)</f>
        <v>0</v>
      </c>
      <c r="K142" s="133" t="s">
        <v>1577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3911</v>
      </c>
    </row>
    <row r="143" spans="2:65" s="1" customFormat="1" ht="19.5">
      <c r="B143" s="32"/>
      <c r="D143" s="144" t="s">
        <v>253</v>
      </c>
      <c r="F143" s="145" t="s">
        <v>3912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" customFormat="1" ht="29.25">
      <c r="B144" s="32"/>
      <c r="D144" s="144" t="s">
        <v>1580</v>
      </c>
      <c r="F144" s="166" t="s">
        <v>1581</v>
      </c>
      <c r="I144" s="146"/>
      <c r="L144" s="32"/>
      <c r="M144" s="147"/>
      <c r="T144" s="55"/>
      <c r="AT144" s="17" t="s">
        <v>1580</v>
      </c>
      <c r="AU144" s="17" t="s">
        <v>82</v>
      </c>
    </row>
    <row r="145" spans="2:65" s="12" customFormat="1">
      <c r="B145" s="155"/>
      <c r="D145" s="144" t="s">
        <v>255</v>
      </c>
      <c r="E145" s="156" t="s">
        <v>1</v>
      </c>
      <c r="F145" s="157" t="s">
        <v>3913</v>
      </c>
      <c r="H145" s="156" t="s">
        <v>1</v>
      </c>
      <c r="I145" s="158"/>
      <c r="L145" s="155"/>
      <c r="M145" s="159"/>
      <c r="T145" s="160"/>
      <c r="AT145" s="156" t="s">
        <v>255</v>
      </c>
      <c r="AU145" s="156" t="s">
        <v>82</v>
      </c>
      <c r="AV145" s="12" t="s">
        <v>82</v>
      </c>
      <c r="AW145" s="12" t="s">
        <v>32</v>
      </c>
      <c r="AX145" s="12" t="s">
        <v>75</v>
      </c>
      <c r="AY145" s="156" t="s">
        <v>247</v>
      </c>
    </row>
    <row r="146" spans="2:65" s="12" customFormat="1">
      <c r="B146" s="155"/>
      <c r="D146" s="144" t="s">
        <v>255</v>
      </c>
      <c r="E146" s="156" t="s">
        <v>1</v>
      </c>
      <c r="F146" s="157" t="s">
        <v>2211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3914</v>
      </c>
      <c r="F147" s="150" t="s">
        <v>3915</v>
      </c>
      <c r="H147" s="151">
        <v>2270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75</v>
      </c>
      <c r="AY147" s="149" t="s">
        <v>247</v>
      </c>
    </row>
    <row r="148" spans="2:65" s="11" customFormat="1">
      <c r="B148" s="148"/>
      <c r="D148" s="144" t="s">
        <v>255</v>
      </c>
      <c r="E148" s="149" t="s">
        <v>982</v>
      </c>
      <c r="F148" s="150" t="s">
        <v>3916</v>
      </c>
      <c r="H148" s="151">
        <v>4086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82</v>
      </c>
      <c r="AY148" s="149" t="s">
        <v>247</v>
      </c>
    </row>
    <row r="149" spans="2:65" s="10" customFormat="1" ht="25.9" customHeight="1">
      <c r="B149" s="120"/>
      <c r="D149" s="121" t="s">
        <v>74</v>
      </c>
      <c r="E149" s="122" t="s">
        <v>82</v>
      </c>
      <c r="F149" s="122" t="s">
        <v>266</v>
      </c>
      <c r="I149" s="123"/>
      <c r="J149" s="124">
        <f>BK149</f>
        <v>0</v>
      </c>
      <c r="L149" s="120"/>
      <c r="M149" s="125"/>
      <c r="P149" s="126">
        <f>SUM(P150:P164)</f>
        <v>0</v>
      </c>
      <c r="R149" s="126">
        <f>SUM(R150:R164)</f>
        <v>0</v>
      </c>
      <c r="T149" s="127">
        <f>SUM(T150:T164)</f>
        <v>0</v>
      </c>
      <c r="AR149" s="121" t="s">
        <v>82</v>
      </c>
      <c r="AT149" s="128" t="s">
        <v>74</v>
      </c>
      <c r="AU149" s="128" t="s">
        <v>75</v>
      </c>
      <c r="AY149" s="121" t="s">
        <v>247</v>
      </c>
      <c r="BK149" s="129">
        <f>SUM(BK150:BK164)</f>
        <v>0</v>
      </c>
    </row>
    <row r="150" spans="2:65" s="1" customFormat="1" ht="24.2" customHeight="1">
      <c r="B150" s="130"/>
      <c r="C150" s="131" t="s">
        <v>84</v>
      </c>
      <c r="D150" s="131" t="s">
        <v>248</v>
      </c>
      <c r="E150" s="132" t="s">
        <v>2408</v>
      </c>
      <c r="F150" s="133" t="s">
        <v>2409</v>
      </c>
      <c r="G150" s="134" t="s">
        <v>269</v>
      </c>
      <c r="H150" s="135">
        <v>2270</v>
      </c>
      <c r="I150" s="136"/>
      <c r="J150" s="137">
        <f>ROUND(I150*H150,2)</f>
        <v>0</v>
      </c>
      <c r="K150" s="133" t="s">
        <v>1577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3917</v>
      </c>
    </row>
    <row r="151" spans="2:65" s="1" customFormat="1" ht="29.25">
      <c r="B151" s="32"/>
      <c r="D151" s="144" t="s">
        <v>253</v>
      </c>
      <c r="F151" s="145" t="s">
        <v>3918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" customFormat="1" ht="224.25">
      <c r="B152" s="32"/>
      <c r="D152" s="144" t="s">
        <v>1580</v>
      </c>
      <c r="F152" s="166" t="s">
        <v>1589</v>
      </c>
      <c r="I152" s="146"/>
      <c r="L152" s="32"/>
      <c r="M152" s="147"/>
      <c r="T152" s="55"/>
      <c r="AT152" s="17" t="s">
        <v>1580</v>
      </c>
      <c r="AU152" s="17" t="s">
        <v>82</v>
      </c>
    </row>
    <row r="153" spans="2:65" s="12" customFormat="1">
      <c r="B153" s="155"/>
      <c r="D153" s="144" t="s">
        <v>255</v>
      </c>
      <c r="E153" s="156" t="s">
        <v>1</v>
      </c>
      <c r="F153" s="157" t="s">
        <v>3919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>
      <c r="B154" s="148"/>
      <c r="D154" s="144" t="s">
        <v>255</v>
      </c>
      <c r="E154" s="149" t="s">
        <v>3920</v>
      </c>
      <c r="F154" s="150" t="s">
        <v>3915</v>
      </c>
      <c r="H154" s="151">
        <v>2270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" customFormat="1" ht="24.2" customHeight="1">
      <c r="B155" s="130"/>
      <c r="C155" s="131" t="s">
        <v>91</v>
      </c>
      <c r="D155" s="131" t="s">
        <v>248</v>
      </c>
      <c r="E155" s="132" t="s">
        <v>283</v>
      </c>
      <c r="F155" s="133" t="s">
        <v>284</v>
      </c>
      <c r="G155" s="134" t="s">
        <v>269</v>
      </c>
      <c r="H155" s="135">
        <v>2270</v>
      </c>
      <c r="I155" s="136"/>
      <c r="J155" s="137">
        <f>ROUND(I155*H155,2)</f>
        <v>0</v>
      </c>
      <c r="K155" s="133" t="s">
        <v>1577</v>
      </c>
      <c r="L155" s="32"/>
      <c r="M155" s="138" t="s">
        <v>1</v>
      </c>
      <c r="N155" s="139" t="s">
        <v>40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96</v>
      </c>
      <c r="AT155" s="142" t="s">
        <v>248</v>
      </c>
      <c r="AU155" s="142" t="s">
        <v>82</v>
      </c>
      <c r="AY155" s="17" t="s">
        <v>247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82</v>
      </c>
      <c r="BK155" s="143">
        <f>ROUND(I155*H155,2)</f>
        <v>0</v>
      </c>
      <c r="BL155" s="17" t="s">
        <v>96</v>
      </c>
      <c r="BM155" s="142" t="s">
        <v>3921</v>
      </c>
    </row>
    <row r="156" spans="2:65" s="1" customFormat="1">
      <c r="B156" s="32"/>
      <c r="D156" s="144" t="s">
        <v>253</v>
      </c>
      <c r="F156" s="145" t="s">
        <v>3922</v>
      </c>
      <c r="I156" s="146"/>
      <c r="L156" s="32"/>
      <c r="M156" s="147"/>
      <c r="T156" s="55"/>
      <c r="AT156" s="17" t="s">
        <v>253</v>
      </c>
      <c r="AU156" s="17" t="s">
        <v>82</v>
      </c>
    </row>
    <row r="157" spans="2:65" s="1" customFormat="1" ht="136.5">
      <c r="B157" s="32"/>
      <c r="D157" s="144" t="s">
        <v>1580</v>
      </c>
      <c r="F157" s="166" t="s">
        <v>1603</v>
      </c>
      <c r="I157" s="146"/>
      <c r="L157" s="32"/>
      <c r="M157" s="147"/>
      <c r="T157" s="55"/>
      <c r="AT157" s="17" t="s">
        <v>1580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3834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3923</v>
      </c>
      <c r="F159" s="150" t="s">
        <v>3915</v>
      </c>
      <c r="H159" s="151">
        <v>2270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24.2" customHeight="1">
      <c r="B160" s="130"/>
      <c r="C160" s="131" t="s">
        <v>96</v>
      </c>
      <c r="D160" s="131" t="s">
        <v>248</v>
      </c>
      <c r="E160" s="132" t="s">
        <v>289</v>
      </c>
      <c r="F160" s="133" t="s">
        <v>290</v>
      </c>
      <c r="G160" s="134" t="s">
        <v>269</v>
      </c>
      <c r="H160" s="135">
        <v>772</v>
      </c>
      <c r="I160" s="136"/>
      <c r="J160" s="137">
        <f>ROUND(I160*H160,2)</f>
        <v>0</v>
      </c>
      <c r="K160" s="133" t="s">
        <v>1577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3924</v>
      </c>
    </row>
    <row r="161" spans="2:65" s="1" customFormat="1" ht="19.5">
      <c r="B161" s="32"/>
      <c r="D161" s="144" t="s">
        <v>253</v>
      </c>
      <c r="F161" s="145" t="s">
        <v>3925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" customFormat="1" ht="195">
      <c r="B162" s="32"/>
      <c r="D162" s="144" t="s">
        <v>1580</v>
      </c>
      <c r="F162" s="166" t="s">
        <v>3926</v>
      </c>
      <c r="I162" s="146"/>
      <c r="L162" s="32"/>
      <c r="M162" s="147"/>
      <c r="T162" s="55"/>
      <c r="AT162" s="17" t="s">
        <v>1580</v>
      </c>
      <c r="AU162" s="17" t="s">
        <v>82</v>
      </c>
    </row>
    <row r="163" spans="2:65" s="12" customFormat="1">
      <c r="B163" s="155"/>
      <c r="D163" s="144" t="s">
        <v>255</v>
      </c>
      <c r="E163" s="156" t="s">
        <v>1</v>
      </c>
      <c r="F163" s="157" t="s">
        <v>3919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1" customFormat="1">
      <c r="B164" s="148"/>
      <c r="D164" s="144" t="s">
        <v>255</v>
      </c>
      <c r="E164" s="149" t="s">
        <v>3927</v>
      </c>
      <c r="F164" s="150" t="s">
        <v>3928</v>
      </c>
      <c r="H164" s="151">
        <v>772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82</v>
      </c>
      <c r="AY164" s="149" t="s">
        <v>247</v>
      </c>
    </row>
    <row r="165" spans="2:65" s="10" customFormat="1" ht="25.9" customHeight="1">
      <c r="B165" s="120"/>
      <c r="D165" s="121" t="s">
        <v>74</v>
      </c>
      <c r="E165" s="122" t="s">
        <v>3929</v>
      </c>
      <c r="F165" s="122" t="s">
        <v>3930</v>
      </c>
      <c r="I165" s="123"/>
      <c r="J165" s="124">
        <f>BK165</f>
        <v>0</v>
      </c>
      <c r="L165" s="120"/>
      <c r="M165" s="125"/>
      <c r="P165" s="126">
        <f>P166+P169+P216+P229</f>
        <v>0</v>
      </c>
      <c r="R165" s="126">
        <f>R166+R169+R216+R229</f>
        <v>0</v>
      </c>
      <c r="T165" s="127">
        <f>T166+T169+T216+T229</f>
        <v>0</v>
      </c>
      <c r="AR165" s="121" t="s">
        <v>82</v>
      </c>
      <c r="AT165" s="128" t="s">
        <v>74</v>
      </c>
      <c r="AU165" s="128" t="s">
        <v>75</v>
      </c>
      <c r="AY165" s="121" t="s">
        <v>247</v>
      </c>
      <c r="BK165" s="129">
        <f>BK166+BK169+BK216+BK229</f>
        <v>0</v>
      </c>
    </row>
    <row r="166" spans="2:65" s="10" customFormat="1" ht="22.9" customHeight="1">
      <c r="B166" s="120"/>
      <c r="D166" s="121" t="s">
        <v>74</v>
      </c>
      <c r="E166" s="175" t="s">
        <v>3931</v>
      </c>
      <c r="F166" s="175" t="s">
        <v>3932</v>
      </c>
      <c r="I166" s="123"/>
      <c r="J166" s="176">
        <f>BK166</f>
        <v>0</v>
      </c>
      <c r="L166" s="120"/>
      <c r="M166" s="125"/>
      <c r="P166" s="126">
        <f>SUM(P167:P168)</f>
        <v>0</v>
      </c>
      <c r="R166" s="126">
        <f>SUM(R167:R168)</f>
        <v>0</v>
      </c>
      <c r="T166" s="127">
        <f>SUM(T167:T168)</f>
        <v>0</v>
      </c>
      <c r="AR166" s="121" t="s">
        <v>82</v>
      </c>
      <c r="AT166" s="128" t="s">
        <v>74</v>
      </c>
      <c r="AU166" s="128" t="s">
        <v>82</v>
      </c>
      <c r="AY166" s="121" t="s">
        <v>247</v>
      </c>
      <c r="BK166" s="129">
        <f>SUM(BK167:BK168)</f>
        <v>0</v>
      </c>
    </row>
    <row r="167" spans="2:65" s="1" customFormat="1" ht="24.2" customHeight="1">
      <c r="B167" s="130"/>
      <c r="C167" s="131" t="s">
        <v>282</v>
      </c>
      <c r="D167" s="131" t="s">
        <v>248</v>
      </c>
      <c r="E167" s="132" t="s">
        <v>3933</v>
      </c>
      <c r="F167" s="133" t="s">
        <v>3934</v>
      </c>
      <c r="G167" s="134" t="s">
        <v>2027</v>
      </c>
      <c r="H167" s="135">
        <v>26</v>
      </c>
      <c r="I167" s="136"/>
      <c r="J167" s="137">
        <f>ROUND(I167*H167,2)</f>
        <v>0</v>
      </c>
      <c r="K167" s="133" t="s">
        <v>1</v>
      </c>
      <c r="L167" s="32"/>
      <c r="M167" s="138" t="s">
        <v>1</v>
      </c>
      <c r="N167" s="139" t="s">
        <v>40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96</v>
      </c>
      <c r="AT167" s="142" t="s">
        <v>248</v>
      </c>
      <c r="AU167" s="142" t="s">
        <v>84</v>
      </c>
      <c r="AY167" s="17" t="s">
        <v>247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82</v>
      </c>
      <c r="BK167" s="143">
        <f>ROUND(I167*H167,2)</f>
        <v>0</v>
      </c>
      <c r="BL167" s="17" t="s">
        <v>96</v>
      </c>
      <c r="BM167" s="142" t="s">
        <v>3935</v>
      </c>
    </row>
    <row r="168" spans="2:65" s="1" customFormat="1" ht="19.5">
      <c r="B168" s="32"/>
      <c r="D168" s="144" t="s">
        <v>253</v>
      </c>
      <c r="F168" s="145" t="s">
        <v>3934</v>
      </c>
      <c r="I168" s="146"/>
      <c r="L168" s="32"/>
      <c r="M168" s="147"/>
      <c r="T168" s="55"/>
      <c r="AT168" s="17" t="s">
        <v>253</v>
      </c>
      <c r="AU168" s="17" t="s">
        <v>84</v>
      </c>
    </row>
    <row r="169" spans="2:65" s="10" customFormat="1" ht="22.9" customHeight="1">
      <c r="B169" s="120"/>
      <c r="D169" s="121" t="s">
        <v>74</v>
      </c>
      <c r="E169" s="175" t="s">
        <v>3936</v>
      </c>
      <c r="F169" s="175" t="s">
        <v>3937</v>
      </c>
      <c r="I169" s="123"/>
      <c r="J169" s="176">
        <f>BK169</f>
        <v>0</v>
      </c>
      <c r="L169" s="120"/>
      <c r="M169" s="125"/>
      <c r="P169" s="126">
        <f>SUM(P170:P215)</f>
        <v>0</v>
      </c>
      <c r="R169" s="126">
        <f>SUM(R170:R215)</f>
        <v>0</v>
      </c>
      <c r="T169" s="127">
        <f>SUM(T170:T215)</f>
        <v>0</v>
      </c>
      <c r="AR169" s="121" t="s">
        <v>82</v>
      </c>
      <c r="AT169" s="128" t="s">
        <v>74</v>
      </c>
      <c r="AU169" s="128" t="s">
        <v>82</v>
      </c>
      <c r="AY169" s="121" t="s">
        <v>247</v>
      </c>
      <c r="BK169" s="129">
        <f>SUM(BK170:BK215)</f>
        <v>0</v>
      </c>
    </row>
    <row r="170" spans="2:65" s="1" customFormat="1" ht="16.5" customHeight="1">
      <c r="B170" s="130"/>
      <c r="C170" s="131" t="s">
        <v>288</v>
      </c>
      <c r="D170" s="131" t="s">
        <v>248</v>
      </c>
      <c r="E170" s="132" t="s">
        <v>3938</v>
      </c>
      <c r="F170" s="133" t="s">
        <v>3939</v>
      </c>
      <c r="G170" s="134" t="s">
        <v>2027</v>
      </c>
      <c r="H170" s="135">
        <v>165</v>
      </c>
      <c r="I170" s="136"/>
      <c r="J170" s="137">
        <f>ROUND(I170*H170,2)</f>
        <v>0</v>
      </c>
      <c r="K170" s="133" t="s">
        <v>1</v>
      </c>
      <c r="L170" s="32"/>
      <c r="M170" s="138" t="s">
        <v>1</v>
      </c>
      <c r="N170" s="139" t="s">
        <v>40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96</v>
      </c>
      <c r="AT170" s="142" t="s">
        <v>248</v>
      </c>
      <c r="AU170" s="142" t="s">
        <v>84</v>
      </c>
      <c r="AY170" s="17" t="s">
        <v>247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82</v>
      </c>
      <c r="BK170" s="143">
        <f>ROUND(I170*H170,2)</f>
        <v>0</v>
      </c>
      <c r="BL170" s="17" t="s">
        <v>96</v>
      </c>
      <c r="BM170" s="142" t="s">
        <v>3940</v>
      </c>
    </row>
    <row r="171" spans="2:65" s="1" customFormat="1">
      <c r="B171" s="32"/>
      <c r="D171" s="144" t="s">
        <v>253</v>
      </c>
      <c r="F171" s="145" t="s">
        <v>3939</v>
      </c>
      <c r="I171" s="146"/>
      <c r="L171" s="32"/>
      <c r="M171" s="147"/>
      <c r="T171" s="55"/>
      <c r="AT171" s="17" t="s">
        <v>253</v>
      </c>
      <c r="AU171" s="17" t="s">
        <v>84</v>
      </c>
    </row>
    <row r="172" spans="2:65" s="1" customFormat="1" ht="24.2" customHeight="1">
      <c r="B172" s="130"/>
      <c r="C172" s="131" t="s">
        <v>295</v>
      </c>
      <c r="D172" s="131" t="s">
        <v>248</v>
      </c>
      <c r="E172" s="132" t="s">
        <v>3941</v>
      </c>
      <c r="F172" s="133" t="s">
        <v>3942</v>
      </c>
      <c r="G172" s="134" t="s">
        <v>2027</v>
      </c>
      <c r="H172" s="135">
        <v>229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84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3943</v>
      </c>
    </row>
    <row r="173" spans="2:65" s="1" customFormat="1" ht="19.5">
      <c r="B173" s="32"/>
      <c r="D173" s="144" t="s">
        <v>253</v>
      </c>
      <c r="F173" s="145" t="s">
        <v>3942</v>
      </c>
      <c r="I173" s="146"/>
      <c r="L173" s="32"/>
      <c r="M173" s="147"/>
      <c r="T173" s="55"/>
      <c r="AT173" s="17" t="s">
        <v>253</v>
      </c>
      <c r="AU173" s="17" t="s">
        <v>84</v>
      </c>
    </row>
    <row r="174" spans="2:65" s="1" customFormat="1" ht="16.5" customHeight="1">
      <c r="B174" s="130"/>
      <c r="C174" s="131" t="s">
        <v>305</v>
      </c>
      <c r="D174" s="131" t="s">
        <v>248</v>
      </c>
      <c r="E174" s="132" t="s">
        <v>3944</v>
      </c>
      <c r="F174" s="133" t="s">
        <v>3945</v>
      </c>
      <c r="G174" s="134" t="s">
        <v>2027</v>
      </c>
      <c r="H174" s="135">
        <v>314</v>
      </c>
      <c r="I174" s="136"/>
      <c r="J174" s="137">
        <f>ROUND(I174*H174,2)</f>
        <v>0</v>
      </c>
      <c r="K174" s="133" t="s">
        <v>1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84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3946</v>
      </c>
    </row>
    <row r="175" spans="2:65" s="1" customFormat="1">
      <c r="B175" s="32"/>
      <c r="D175" s="144" t="s">
        <v>253</v>
      </c>
      <c r="F175" s="145" t="s">
        <v>3945</v>
      </c>
      <c r="I175" s="146"/>
      <c r="L175" s="32"/>
      <c r="M175" s="147"/>
      <c r="T175" s="55"/>
      <c r="AT175" s="17" t="s">
        <v>253</v>
      </c>
      <c r="AU175" s="17" t="s">
        <v>84</v>
      </c>
    </row>
    <row r="176" spans="2:65" s="1" customFormat="1" ht="24.2" customHeight="1">
      <c r="B176" s="130"/>
      <c r="C176" s="131" t="s">
        <v>315</v>
      </c>
      <c r="D176" s="131" t="s">
        <v>248</v>
      </c>
      <c r="E176" s="132" t="s">
        <v>3947</v>
      </c>
      <c r="F176" s="133" t="s">
        <v>3948</v>
      </c>
      <c r="G176" s="134" t="s">
        <v>2027</v>
      </c>
      <c r="H176" s="135">
        <v>165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84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3949</v>
      </c>
    </row>
    <row r="177" spans="2:65" s="1" customFormat="1">
      <c r="B177" s="32"/>
      <c r="D177" s="144" t="s">
        <v>253</v>
      </c>
      <c r="F177" s="145" t="s">
        <v>3948</v>
      </c>
      <c r="I177" s="146"/>
      <c r="L177" s="32"/>
      <c r="M177" s="147"/>
      <c r="T177" s="55"/>
      <c r="AT177" s="17" t="s">
        <v>253</v>
      </c>
      <c r="AU177" s="17" t="s">
        <v>84</v>
      </c>
    </row>
    <row r="178" spans="2:65" s="1" customFormat="1" ht="24.2" customHeight="1">
      <c r="B178" s="130"/>
      <c r="C178" s="131" t="s">
        <v>322</v>
      </c>
      <c r="D178" s="131" t="s">
        <v>248</v>
      </c>
      <c r="E178" s="132" t="s">
        <v>3950</v>
      </c>
      <c r="F178" s="133" t="s">
        <v>3951</v>
      </c>
      <c r="G178" s="134" t="s">
        <v>2027</v>
      </c>
      <c r="H178" s="135">
        <v>314</v>
      </c>
      <c r="I178" s="136"/>
      <c r="J178" s="137">
        <f>ROUND(I178*H178,2)</f>
        <v>0</v>
      </c>
      <c r="K178" s="133" t="s">
        <v>1</v>
      </c>
      <c r="L178" s="32"/>
      <c r="M178" s="138" t="s">
        <v>1</v>
      </c>
      <c r="N178" s="139" t="s">
        <v>40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96</v>
      </c>
      <c r="AT178" s="142" t="s">
        <v>248</v>
      </c>
      <c r="AU178" s="142" t="s">
        <v>84</v>
      </c>
      <c r="AY178" s="17" t="s">
        <v>247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82</v>
      </c>
      <c r="BK178" s="143">
        <f>ROUND(I178*H178,2)</f>
        <v>0</v>
      </c>
      <c r="BL178" s="17" t="s">
        <v>96</v>
      </c>
      <c r="BM178" s="142" t="s">
        <v>3952</v>
      </c>
    </row>
    <row r="179" spans="2:65" s="1" customFormat="1">
      <c r="B179" s="32"/>
      <c r="D179" s="144" t="s">
        <v>253</v>
      </c>
      <c r="F179" s="145" t="s">
        <v>3951</v>
      </c>
      <c r="I179" s="146"/>
      <c r="L179" s="32"/>
      <c r="M179" s="147"/>
      <c r="T179" s="55"/>
      <c r="AT179" s="17" t="s">
        <v>253</v>
      </c>
      <c r="AU179" s="17" t="s">
        <v>84</v>
      </c>
    </row>
    <row r="180" spans="2:65" s="1" customFormat="1" ht="16.5" customHeight="1">
      <c r="B180" s="130"/>
      <c r="C180" s="131" t="s">
        <v>328</v>
      </c>
      <c r="D180" s="131" t="s">
        <v>248</v>
      </c>
      <c r="E180" s="132" t="s">
        <v>3953</v>
      </c>
      <c r="F180" s="133" t="s">
        <v>3954</v>
      </c>
      <c r="G180" s="134" t="s">
        <v>2027</v>
      </c>
      <c r="H180" s="135">
        <v>399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84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3955</v>
      </c>
    </row>
    <row r="181" spans="2:65" s="1" customFormat="1">
      <c r="B181" s="32"/>
      <c r="D181" s="144" t="s">
        <v>253</v>
      </c>
      <c r="F181" s="145" t="s">
        <v>3954</v>
      </c>
      <c r="I181" s="146"/>
      <c r="L181" s="32"/>
      <c r="M181" s="147"/>
      <c r="T181" s="55"/>
      <c r="AT181" s="17" t="s">
        <v>253</v>
      </c>
      <c r="AU181" s="17" t="s">
        <v>84</v>
      </c>
    </row>
    <row r="182" spans="2:65" s="1" customFormat="1" ht="16.5" customHeight="1">
      <c r="B182" s="130"/>
      <c r="C182" s="131" t="s">
        <v>335</v>
      </c>
      <c r="D182" s="131" t="s">
        <v>248</v>
      </c>
      <c r="E182" s="132" t="s">
        <v>3956</v>
      </c>
      <c r="F182" s="133" t="s">
        <v>3957</v>
      </c>
      <c r="G182" s="134" t="s">
        <v>2027</v>
      </c>
      <c r="H182" s="135">
        <v>399</v>
      </c>
      <c r="I182" s="136"/>
      <c r="J182" s="137">
        <f>ROUND(I182*H182,2)</f>
        <v>0</v>
      </c>
      <c r="K182" s="133" t="s">
        <v>1</v>
      </c>
      <c r="L182" s="32"/>
      <c r="M182" s="138" t="s">
        <v>1</v>
      </c>
      <c r="N182" s="139" t="s">
        <v>40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96</v>
      </c>
      <c r="AT182" s="142" t="s">
        <v>248</v>
      </c>
      <c r="AU182" s="142" t="s">
        <v>84</v>
      </c>
      <c r="AY182" s="17" t="s">
        <v>247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82</v>
      </c>
      <c r="BK182" s="143">
        <f>ROUND(I182*H182,2)</f>
        <v>0</v>
      </c>
      <c r="BL182" s="17" t="s">
        <v>96</v>
      </c>
      <c r="BM182" s="142" t="s">
        <v>3958</v>
      </c>
    </row>
    <row r="183" spans="2:65" s="1" customFormat="1">
      <c r="B183" s="32"/>
      <c r="D183" s="144" t="s">
        <v>253</v>
      </c>
      <c r="F183" s="145" t="s">
        <v>3957</v>
      </c>
      <c r="I183" s="146"/>
      <c r="L183" s="32"/>
      <c r="M183" s="147"/>
      <c r="T183" s="55"/>
      <c r="AT183" s="17" t="s">
        <v>253</v>
      </c>
      <c r="AU183" s="17" t="s">
        <v>84</v>
      </c>
    </row>
    <row r="184" spans="2:65" s="1" customFormat="1" ht="24.2" customHeight="1">
      <c r="B184" s="130"/>
      <c r="C184" s="131" t="s">
        <v>342</v>
      </c>
      <c r="D184" s="131" t="s">
        <v>248</v>
      </c>
      <c r="E184" s="132" t="s">
        <v>3959</v>
      </c>
      <c r="F184" s="133" t="s">
        <v>3960</v>
      </c>
      <c r="G184" s="134" t="s">
        <v>2027</v>
      </c>
      <c r="H184" s="135">
        <v>399</v>
      </c>
      <c r="I184" s="136"/>
      <c r="J184" s="137">
        <f>ROUND(I184*H184,2)</f>
        <v>0</v>
      </c>
      <c r="K184" s="133" t="s">
        <v>1</v>
      </c>
      <c r="L184" s="32"/>
      <c r="M184" s="138" t="s">
        <v>1</v>
      </c>
      <c r="N184" s="139" t="s">
        <v>40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96</v>
      </c>
      <c r="AT184" s="142" t="s">
        <v>248</v>
      </c>
      <c r="AU184" s="142" t="s">
        <v>84</v>
      </c>
      <c r="AY184" s="17" t="s">
        <v>247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82</v>
      </c>
      <c r="BK184" s="143">
        <f>ROUND(I184*H184,2)</f>
        <v>0</v>
      </c>
      <c r="BL184" s="17" t="s">
        <v>96</v>
      </c>
      <c r="BM184" s="142" t="s">
        <v>3961</v>
      </c>
    </row>
    <row r="185" spans="2:65" s="1" customFormat="1">
      <c r="B185" s="32"/>
      <c r="D185" s="144" t="s">
        <v>253</v>
      </c>
      <c r="F185" s="145" t="s">
        <v>3960</v>
      </c>
      <c r="I185" s="146"/>
      <c r="L185" s="32"/>
      <c r="M185" s="147"/>
      <c r="T185" s="55"/>
      <c r="AT185" s="17" t="s">
        <v>253</v>
      </c>
      <c r="AU185" s="17" t="s">
        <v>84</v>
      </c>
    </row>
    <row r="186" spans="2:65" s="1" customFormat="1" ht="24.2" customHeight="1">
      <c r="B186" s="130"/>
      <c r="C186" s="131" t="s">
        <v>348</v>
      </c>
      <c r="D186" s="131" t="s">
        <v>248</v>
      </c>
      <c r="E186" s="132" t="s">
        <v>3962</v>
      </c>
      <c r="F186" s="133" t="s">
        <v>3963</v>
      </c>
      <c r="G186" s="134" t="s">
        <v>2027</v>
      </c>
      <c r="H186" s="135">
        <v>314</v>
      </c>
      <c r="I186" s="136"/>
      <c r="J186" s="137">
        <f>ROUND(I186*H186,2)</f>
        <v>0</v>
      </c>
      <c r="K186" s="133" t="s">
        <v>1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84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3964</v>
      </c>
    </row>
    <row r="187" spans="2:65" s="1" customFormat="1">
      <c r="B187" s="32"/>
      <c r="D187" s="144" t="s">
        <v>253</v>
      </c>
      <c r="F187" s="145" t="s">
        <v>3963</v>
      </c>
      <c r="I187" s="146"/>
      <c r="L187" s="32"/>
      <c r="M187" s="147"/>
      <c r="T187" s="55"/>
      <c r="AT187" s="17" t="s">
        <v>253</v>
      </c>
      <c r="AU187" s="17" t="s">
        <v>84</v>
      </c>
    </row>
    <row r="188" spans="2:65" s="1" customFormat="1" ht="16.5" customHeight="1">
      <c r="B188" s="130"/>
      <c r="C188" s="131" t="s">
        <v>8</v>
      </c>
      <c r="D188" s="131" t="s">
        <v>248</v>
      </c>
      <c r="E188" s="132" t="s">
        <v>3965</v>
      </c>
      <c r="F188" s="133" t="s">
        <v>3966</v>
      </c>
      <c r="G188" s="134" t="s">
        <v>2027</v>
      </c>
      <c r="H188" s="135">
        <v>314</v>
      </c>
      <c r="I188" s="136"/>
      <c r="J188" s="137">
        <f>ROUND(I188*H188,2)</f>
        <v>0</v>
      </c>
      <c r="K188" s="133" t="s">
        <v>1</v>
      </c>
      <c r="L188" s="32"/>
      <c r="M188" s="138" t="s">
        <v>1</v>
      </c>
      <c r="N188" s="139" t="s">
        <v>40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96</v>
      </c>
      <c r="AT188" s="142" t="s">
        <v>248</v>
      </c>
      <c r="AU188" s="142" t="s">
        <v>84</v>
      </c>
      <c r="AY188" s="17" t="s">
        <v>247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82</v>
      </c>
      <c r="BK188" s="143">
        <f>ROUND(I188*H188,2)</f>
        <v>0</v>
      </c>
      <c r="BL188" s="17" t="s">
        <v>96</v>
      </c>
      <c r="BM188" s="142" t="s">
        <v>3967</v>
      </c>
    </row>
    <row r="189" spans="2:65" s="1" customFormat="1">
      <c r="B189" s="32"/>
      <c r="D189" s="144" t="s">
        <v>253</v>
      </c>
      <c r="F189" s="145" t="s">
        <v>3966</v>
      </c>
      <c r="I189" s="146"/>
      <c r="L189" s="32"/>
      <c r="M189" s="147"/>
      <c r="T189" s="55"/>
      <c r="AT189" s="17" t="s">
        <v>253</v>
      </c>
      <c r="AU189" s="17" t="s">
        <v>84</v>
      </c>
    </row>
    <row r="190" spans="2:65" s="1" customFormat="1" ht="21.75" customHeight="1">
      <c r="B190" s="130"/>
      <c r="C190" s="131" t="s">
        <v>360</v>
      </c>
      <c r="D190" s="131" t="s">
        <v>248</v>
      </c>
      <c r="E190" s="132" t="s">
        <v>3968</v>
      </c>
      <c r="F190" s="133" t="s">
        <v>3969</v>
      </c>
      <c r="G190" s="134" t="s">
        <v>2027</v>
      </c>
      <c r="H190" s="135">
        <v>314</v>
      </c>
      <c r="I190" s="136"/>
      <c r="J190" s="137">
        <f>ROUND(I190*H190,2)</f>
        <v>0</v>
      </c>
      <c r="K190" s="133" t="s">
        <v>1</v>
      </c>
      <c r="L190" s="32"/>
      <c r="M190" s="138" t="s">
        <v>1</v>
      </c>
      <c r="N190" s="139" t="s">
        <v>40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96</v>
      </c>
      <c r="AT190" s="142" t="s">
        <v>248</v>
      </c>
      <c r="AU190" s="142" t="s">
        <v>84</v>
      </c>
      <c r="AY190" s="17" t="s">
        <v>247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82</v>
      </c>
      <c r="BK190" s="143">
        <f>ROUND(I190*H190,2)</f>
        <v>0</v>
      </c>
      <c r="BL190" s="17" t="s">
        <v>96</v>
      </c>
      <c r="BM190" s="142" t="s">
        <v>3970</v>
      </c>
    </row>
    <row r="191" spans="2:65" s="1" customFormat="1">
      <c r="B191" s="32"/>
      <c r="D191" s="144" t="s">
        <v>253</v>
      </c>
      <c r="F191" s="145" t="s">
        <v>3969</v>
      </c>
      <c r="I191" s="146"/>
      <c r="L191" s="32"/>
      <c r="M191" s="147"/>
      <c r="T191" s="55"/>
      <c r="AT191" s="17" t="s">
        <v>253</v>
      </c>
      <c r="AU191" s="17" t="s">
        <v>84</v>
      </c>
    </row>
    <row r="192" spans="2:65" s="1" customFormat="1" ht="21.75" customHeight="1">
      <c r="B192" s="130"/>
      <c r="C192" s="131" t="s">
        <v>370</v>
      </c>
      <c r="D192" s="131" t="s">
        <v>248</v>
      </c>
      <c r="E192" s="132" t="s">
        <v>3971</v>
      </c>
      <c r="F192" s="133" t="s">
        <v>3972</v>
      </c>
      <c r="G192" s="134" t="s">
        <v>2027</v>
      </c>
      <c r="H192" s="135">
        <v>229</v>
      </c>
      <c r="I192" s="136"/>
      <c r="J192" s="137">
        <f>ROUND(I192*H192,2)</f>
        <v>0</v>
      </c>
      <c r="K192" s="133" t="s">
        <v>1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84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3973</v>
      </c>
    </row>
    <row r="193" spans="2:65" s="1" customFormat="1">
      <c r="B193" s="32"/>
      <c r="D193" s="144" t="s">
        <v>253</v>
      </c>
      <c r="F193" s="145" t="s">
        <v>3972</v>
      </c>
      <c r="I193" s="146"/>
      <c r="L193" s="32"/>
      <c r="M193" s="147"/>
      <c r="T193" s="55"/>
      <c r="AT193" s="17" t="s">
        <v>253</v>
      </c>
      <c r="AU193" s="17" t="s">
        <v>84</v>
      </c>
    </row>
    <row r="194" spans="2:65" s="1" customFormat="1" ht="16.5" customHeight="1">
      <c r="B194" s="130"/>
      <c r="C194" s="131" t="s">
        <v>378</v>
      </c>
      <c r="D194" s="131" t="s">
        <v>248</v>
      </c>
      <c r="E194" s="132" t="s">
        <v>3974</v>
      </c>
      <c r="F194" s="133" t="s">
        <v>3975</v>
      </c>
      <c r="G194" s="134" t="s">
        <v>2027</v>
      </c>
      <c r="H194" s="135">
        <v>479</v>
      </c>
      <c r="I194" s="136"/>
      <c r="J194" s="137">
        <f>ROUND(I194*H194,2)</f>
        <v>0</v>
      </c>
      <c r="K194" s="133" t="s">
        <v>1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84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3976</v>
      </c>
    </row>
    <row r="195" spans="2:65" s="1" customFormat="1">
      <c r="B195" s="32"/>
      <c r="D195" s="144" t="s">
        <v>253</v>
      </c>
      <c r="F195" s="145" t="s">
        <v>3975</v>
      </c>
      <c r="I195" s="146"/>
      <c r="L195" s="32"/>
      <c r="M195" s="147"/>
      <c r="T195" s="55"/>
      <c r="AT195" s="17" t="s">
        <v>253</v>
      </c>
      <c r="AU195" s="17" t="s">
        <v>84</v>
      </c>
    </row>
    <row r="196" spans="2:65" s="1" customFormat="1" ht="16.5" customHeight="1">
      <c r="B196" s="130"/>
      <c r="C196" s="131" t="s">
        <v>388</v>
      </c>
      <c r="D196" s="131" t="s">
        <v>248</v>
      </c>
      <c r="E196" s="132" t="s">
        <v>3977</v>
      </c>
      <c r="F196" s="133" t="s">
        <v>3978</v>
      </c>
      <c r="G196" s="134" t="s">
        <v>2027</v>
      </c>
      <c r="H196" s="135">
        <v>399</v>
      </c>
      <c r="I196" s="136"/>
      <c r="J196" s="137">
        <f>ROUND(I196*H196,2)</f>
        <v>0</v>
      </c>
      <c r="K196" s="133" t="s">
        <v>1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84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3979</v>
      </c>
    </row>
    <row r="197" spans="2:65" s="1" customFormat="1">
      <c r="B197" s="32"/>
      <c r="D197" s="144" t="s">
        <v>253</v>
      </c>
      <c r="F197" s="145" t="s">
        <v>3978</v>
      </c>
      <c r="I197" s="146"/>
      <c r="L197" s="32"/>
      <c r="M197" s="147"/>
      <c r="T197" s="55"/>
      <c r="AT197" s="17" t="s">
        <v>253</v>
      </c>
      <c r="AU197" s="17" t="s">
        <v>84</v>
      </c>
    </row>
    <row r="198" spans="2:65" s="1" customFormat="1" ht="21.75" customHeight="1">
      <c r="B198" s="130"/>
      <c r="C198" s="131" t="s">
        <v>394</v>
      </c>
      <c r="D198" s="131" t="s">
        <v>248</v>
      </c>
      <c r="E198" s="132" t="s">
        <v>3980</v>
      </c>
      <c r="F198" s="133" t="s">
        <v>3981</v>
      </c>
      <c r="G198" s="134" t="s">
        <v>2027</v>
      </c>
      <c r="H198" s="135">
        <v>314</v>
      </c>
      <c r="I198" s="136"/>
      <c r="J198" s="137">
        <f>ROUND(I198*H198,2)</f>
        <v>0</v>
      </c>
      <c r="K198" s="133" t="s">
        <v>1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84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3982</v>
      </c>
    </row>
    <row r="199" spans="2:65" s="1" customFormat="1">
      <c r="B199" s="32"/>
      <c r="D199" s="144" t="s">
        <v>253</v>
      </c>
      <c r="F199" s="145" t="s">
        <v>3981</v>
      </c>
      <c r="I199" s="146"/>
      <c r="L199" s="32"/>
      <c r="M199" s="147"/>
      <c r="T199" s="55"/>
      <c r="AT199" s="17" t="s">
        <v>253</v>
      </c>
      <c r="AU199" s="17" t="s">
        <v>84</v>
      </c>
    </row>
    <row r="200" spans="2:65" s="1" customFormat="1" ht="24.2" customHeight="1">
      <c r="B200" s="130"/>
      <c r="C200" s="131" t="s">
        <v>7</v>
      </c>
      <c r="D200" s="131" t="s">
        <v>248</v>
      </c>
      <c r="E200" s="132" t="s">
        <v>3983</v>
      </c>
      <c r="F200" s="133" t="s">
        <v>3984</v>
      </c>
      <c r="G200" s="134" t="s">
        <v>2027</v>
      </c>
      <c r="H200" s="135">
        <v>314</v>
      </c>
      <c r="I200" s="136"/>
      <c r="J200" s="137">
        <f>ROUND(I200*H200,2)</f>
        <v>0</v>
      </c>
      <c r="K200" s="133" t="s">
        <v>1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84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3985</v>
      </c>
    </row>
    <row r="201" spans="2:65" s="1" customFormat="1">
      <c r="B201" s="32"/>
      <c r="D201" s="144" t="s">
        <v>253</v>
      </c>
      <c r="F201" s="145" t="s">
        <v>3984</v>
      </c>
      <c r="I201" s="146"/>
      <c r="L201" s="32"/>
      <c r="M201" s="147"/>
      <c r="T201" s="55"/>
      <c r="AT201" s="17" t="s">
        <v>253</v>
      </c>
      <c r="AU201" s="17" t="s">
        <v>84</v>
      </c>
    </row>
    <row r="202" spans="2:65" s="1" customFormat="1" ht="21.75" customHeight="1">
      <c r="B202" s="130"/>
      <c r="C202" s="131" t="s">
        <v>427</v>
      </c>
      <c r="D202" s="131" t="s">
        <v>248</v>
      </c>
      <c r="E202" s="132" t="s">
        <v>3986</v>
      </c>
      <c r="F202" s="133" t="s">
        <v>3987</v>
      </c>
      <c r="G202" s="134" t="s">
        <v>2027</v>
      </c>
      <c r="H202" s="135">
        <v>648</v>
      </c>
      <c r="I202" s="136"/>
      <c r="J202" s="137">
        <f>ROUND(I202*H202,2)</f>
        <v>0</v>
      </c>
      <c r="K202" s="133" t="s">
        <v>1</v>
      </c>
      <c r="L202" s="32"/>
      <c r="M202" s="138" t="s">
        <v>1</v>
      </c>
      <c r="N202" s="139" t="s">
        <v>40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96</v>
      </c>
      <c r="AT202" s="142" t="s">
        <v>248</v>
      </c>
      <c r="AU202" s="142" t="s">
        <v>84</v>
      </c>
      <c r="AY202" s="17" t="s">
        <v>247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82</v>
      </c>
      <c r="BK202" s="143">
        <f>ROUND(I202*H202,2)</f>
        <v>0</v>
      </c>
      <c r="BL202" s="17" t="s">
        <v>96</v>
      </c>
      <c r="BM202" s="142" t="s">
        <v>3988</v>
      </c>
    </row>
    <row r="203" spans="2:65" s="1" customFormat="1">
      <c r="B203" s="32"/>
      <c r="D203" s="144" t="s">
        <v>253</v>
      </c>
      <c r="F203" s="145" t="s">
        <v>3987</v>
      </c>
      <c r="I203" s="146"/>
      <c r="L203" s="32"/>
      <c r="M203" s="147"/>
      <c r="T203" s="55"/>
      <c r="AT203" s="17" t="s">
        <v>253</v>
      </c>
      <c r="AU203" s="17" t="s">
        <v>84</v>
      </c>
    </row>
    <row r="204" spans="2:65" s="1" customFormat="1" ht="16.5" customHeight="1">
      <c r="B204" s="130"/>
      <c r="C204" s="131" t="s">
        <v>435</v>
      </c>
      <c r="D204" s="131" t="s">
        <v>248</v>
      </c>
      <c r="E204" s="132" t="s">
        <v>3989</v>
      </c>
      <c r="F204" s="133" t="s">
        <v>3990</v>
      </c>
      <c r="G204" s="134" t="s">
        <v>2027</v>
      </c>
      <c r="H204" s="135">
        <v>399</v>
      </c>
      <c r="I204" s="136"/>
      <c r="J204" s="137">
        <f>ROUND(I204*H204,2)</f>
        <v>0</v>
      </c>
      <c r="K204" s="133" t="s">
        <v>1</v>
      </c>
      <c r="L204" s="32"/>
      <c r="M204" s="138" t="s">
        <v>1</v>
      </c>
      <c r="N204" s="139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96</v>
      </c>
      <c r="AT204" s="142" t="s">
        <v>248</v>
      </c>
      <c r="AU204" s="142" t="s">
        <v>84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3991</v>
      </c>
    </row>
    <row r="205" spans="2:65" s="1" customFormat="1">
      <c r="B205" s="32"/>
      <c r="D205" s="144" t="s">
        <v>253</v>
      </c>
      <c r="F205" s="145" t="s">
        <v>3990</v>
      </c>
      <c r="I205" s="146"/>
      <c r="L205" s="32"/>
      <c r="M205" s="147"/>
      <c r="T205" s="55"/>
      <c r="AT205" s="17" t="s">
        <v>253</v>
      </c>
      <c r="AU205" s="17" t="s">
        <v>84</v>
      </c>
    </row>
    <row r="206" spans="2:65" s="1" customFormat="1" ht="21.75" customHeight="1">
      <c r="B206" s="130"/>
      <c r="C206" s="131" t="s">
        <v>441</v>
      </c>
      <c r="D206" s="131" t="s">
        <v>248</v>
      </c>
      <c r="E206" s="132" t="s">
        <v>3992</v>
      </c>
      <c r="F206" s="133" t="s">
        <v>3993</v>
      </c>
      <c r="G206" s="134" t="s">
        <v>2027</v>
      </c>
      <c r="H206" s="135">
        <v>229</v>
      </c>
      <c r="I206" s="136"/>
      <c r="J206" s="137">
        <f>ROUND(I206*H206,2)</f>
        <v>0</v>
      </c>
      <c r="K206" s="133" t="s">
        <v>1</v>
      </c>
      <c r="L206" s="32"/>
      <c r="M206" s="138" t="s">
        <v>1</v>
      </c>
      <c r="N206" s="139" t="s">
        <v>40</v>
      </c>
      <c r="P206" s="140">
        <f>O206*H206</f>
        <v>0</v>
      </c>
      <c r="Q206" s="140">
        <v>0</v>
      </c>
      <c r="R206" s="140">
        <f>Q206*H206</f>
        <v>0</v>
      </c>
      <c r="S206" s="140">
        <v>0</v>
      </c>
      <c r="T206" s="141">
        <f>S206*H206</f>
        <v>0</v>
      </c>
      <c r="AR206" s="142" t="s">
        <v>96</v>
      </c>
      <c r="AT206" s="142" t="s">
        <v>248</v>
      </c>
      <c r="AU206" s="142" t="s">
        <v>84</v>
      </c>
      <c r="AY206" s="17" t="s">
        <v>247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82</v>
      </c>
      <c r="BK206" s="143">
        <f>ROUND(I206*H206,2)</f>
        <v>0</v>
      </c>
      <c r="BL206" s="17" t="s">
        <v>96</v>
      </c>
      <c r="BM206" s="142" t="s">
        <v>3994</v>
      </c>
    </row>
    <row r="207" spans="2:65" s="1" customFormat="1">
      <c r="B207" s="32"/>
      <c r="D207" s="144" t="s">
        <v>253</v>
      </c>
      <c r="F207" s="145" t="s">
        <v>3993</v>
      </c>
      <c r="I207" s="146"/>
      <c r="L207" s="32"/>
      <c r="M207" s="147"/>
      <c r="T207" s="55"/>
      <c r="AT207" s="17" t="s">
        <v>253</v>
      </c>
      <c r="AU207" s="17" t="s">
        <v>84</v>
      </c>
    </row>
    <row r="208" spans="2:65" s="1" customFormat="1" ht="24.2" customHeight="1">
      <c r="B208" s="130"/>
      <c r="C208" s="131" t="s">
        <v>447</v>
      </c>
      <c r="D208" s="131" t="s">
        <v>248</v>
      </c>
      <c r="E208" s="132" t="s">
        <v>3995</v>
      </c>
      <c r="F208" s="133" t="s">
        <v>3996</v>
      </c>
      <c r="G208" s="134" t="s">
        <v>2027</v>
      </c>
      <c r="H208" s="135">
        <v>399</v>
      </c>
      <c r="I208" s="136"/>
      <c r="J208" s="137">
        <f>ROUND(I208*H208,2)</f>
        <v>0</v>
      </c>
      <c r="K208" s="133" t="s">
        <v>1</v>
      </c>
      <c r="L208" s="32"/>
      <c r="M208" s="138" t="s">
        <v>1</v>
      </c>
      <c r="N208" s="139" t="s">
        <v>40</v>
      </c>
      <c r="P208" s="140">
        <f>O208*H208</f>
        <v>0</v>
      </c>
      <c r="Q208" s="140">
        <v>0</v>
      </c>
      <c r="R208" s="140">
        <f>Q208*H208</f>
        <v>0</v>
      </c>
      <c r="S208" s="140">
        <v>0</v>
      </c>
      <c r="T208" s="141">
        <f>S208*H208</f>
        <v>0</v>
      </c>
      <c r="AR208" s="142" t="s">
        <v>96</v>
      </c>
      <c r="AT208" s="142" t="s">
        <v>248</v>
      </c>
      <c r="AU208" s="142" t="s">
        <v>84</v>
      </c>
      <c r="AY208" s="17" t="s">
        <v>247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82</v>
      </c>
      <c r="BK208" s="143">
        <f>ROUND(I208*H208,2)</f>
        <v>0</v>
      </c>
      <c r="BL208" s="17" t="s">
        <v>96</v>
      </c>
      <c r="BM208" s="142" t="s">
        <v>3997</v>
      </c>
    </row>
    <row r="209" spans="2:65" s="1" customFormat="1">
      <c r="B209" s="32"/>
      <c r="D209" s="144" t="s">
        <v>253</v>
      </c>
      <c r="F209" s="145" t="s">
        <v>3996</v>
      </c>
      <c r="I209" s="146"/>
      <c r="L209" s="32"/>
      <c r="M209" s="147"/>
      <c r="T209" s="55"/>
      <c r="AT209" s="17" t="s">
        <v>253</v>
      </c>
      <c r="AU209" s="17" t="s">
        <v>84</v>
      </c>
    </row>
    <row r="210" spans="2:65" s="1" customFormat="1" ht="16.5" customHeight="1">
      <c r="B210" s="130"/>
      <c r="C210" s="131" t="s">
        <v>708</v>
      </c>
      <c r="D210" s="131" t="s">
        <v>248</v>
      </c>
      <c r="E210" s="132" t="s">
        <v>3998</v>
      </c>
      <c r="F210" s="133" t="s">
        <v>3999</v>
      </c>
      <c r="G210" s="134" t="s">
        <v>2027</v>
      </c>
      <c r="H210" s="135">
        <v>648</v>
      </c>
      <c r="I210" s="136"/>
      <c r="J210" s="137">
        <f>ROUND(I210*H210,2)</f>
        <v>0</v>
      </c>
      <c r="K210" s="133" t="s">
        <v>1</v>
      </c>
      <c r="L210" s="32"/>
      <c r="M210" s="138" t="s">
        <v>1</v>
      </c>
      <c r="N210" s="139" t="s">
        <v>40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96</v>
      </c>
      <c r="AT210" s="142" t="s">
        <v>248</v>
      </c>
      <c r="AU210" s="142" t="s">
        <v>84</v>
      </c>
      <c r="AY210" s="17" t="s">
        <v>247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82</v>
      </c>
      <c r="BK210" s="143">
        <f>ROUND(I210*H210,2)</f>
        <v>0</v>
      </c>
      <c r="BL210" s="17" t="s">
        <v>96</v>
      </c>
      <c r="BM210" s="142" t="s">
        <v>4000</v>
      </c>
    </row>
    <row r="211" spans="2:65" s="1" customFormat="1">
      <c r="B211" s="32"/>
      <c r="D211" s="144" t="s">
        <v>253</v>
      </c>
      <c r="F211" s="145" t="s">
        <v>3999</v>
      </c>
      <c r="I211" s="146"/>
      <c r="L211" s="32"/>
      <c r="M211" s="147"/>
      <c r="T211" s="55"/>
      <c r="AT211" s="17" t="s">
        <v>253</v>
      </c>
      <c r="AU211" s="17" t="s">
        <v>84</v>
      </c>
    </row>
    <row r="212" spans="2:65" s="1" customFormat="1" ht="16.5" customHeight="1">
      <c r="B212" s="130"/>
      <c r="C212" s="131" t="s">
        <v>889</v>
      </c>
      <c r="D212" s="131" t="s">
        <v>248</v>
      </c>
      <c r="E212" s="132" t="s">
        <v>4001</v>
      </c>
      <c r="F212" s="133" t="s">
        <v>4002</v>
      </c>
      <c r="G212" s="134" t="s">
        <v>2027</v>
      </c>
      <c r="H212" s="135">
        <v>165</v>
      </c>
      <c r="I212" s="136"/>
      <c r="J212" s="137">
        <f>ROUND(I212*H212,2)</f>
        <v>0</v>
      </c>
      <c r="K212" s="133" t="s">
        <v>1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96</v>
      </c>
      <c r="AT212" s="142" t="s">
        <v>248</v>
      </c>
      <c r="AU212" s="142" t="s">
        <v>84</v>
      </c>
      <c r="AY212" s="17" t="s">
        <v>247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96</v>
      </c>
      <c r="BM212" s="142" t="s">
        <v>4003</v>
      </c>
    </row>
    <row r="213" spans="2:65" s="1" customFormat="1">
      <c r="B213" s="32"/>
      <c r="D213" s="144" t="s">
        <v>253</v>
      </c>
      <c r="F213" s="145" t="s">
        <v>4002</v>
      </c>
      <c r="I213" s="146"/>
      <c r="L213" s="32"/>
      <c r="M213" s="147"/>
      <c r="T213" s="55"/>
      <c r="AT213" s="17" t="s">
        <v>253</v>
      </c>
      <c r="AU213" s="17" t="s">
        <v>84</v>
      </c>
    </row>
    <row r="214" spans="2:65" s="1" customFormat="1" ht="16.5" customHeight="1">
      <c r="B214" s="130"/>
      <c r="C214" s="131" t="s">
        <v>905</v>
      </c>
      <c r="D214" s="131" t="s">
        <v>248</v>
      </c>
      <c r="E214" s="132" t="s">
        <v>4004</v>
      </c>
      <c r="F214" s="133" t="s">
        <v>4005</v>
      </c>
      <c r="G214" s="134" t="s">
        <v>2027</v>
      </c>
      <c r="H214" s="135">
        <v>399</v>
      </c>
      <c r="I214" s="136"/>
      <c r="J214" s="137">
        <f>ROUND(I214*H214,2)</f>
        <v>0</v>
      </c>
      <c r="K214" s="133" t="s">
        <v>1</v>
      </c>
      <c r="L214" s="32"/>
      <c r="M214" s="138" t="s">
        <v>1</v>
      </c>
      <c r="N214" s="139" t="s">
        <v>40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96</v>
      </c>
      <c r="AT214" s="142" t="s">
        <v>248</v>
      </c>
      <c r="AU214" s="142" t="s">
        <v>84</v>
      </c>
      <c r="AY214" s="17" t="s">
        <v>247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82</v>
      </c>
      <c r="BK214" s="143">
        <f>ROUND(I214*H214,2)</f>
        <v>0</v>
      </c>
      <c r="BL214" s="17" t="s">
        <v>96</v>
      </c>
      <c r="BM214" s="142" t="s">
        <v>4006</v>
      </c>
    </row>
    <row r="215" spans="2:65" s="1" customFormat="1">
      <c r="B215" s="32"/>
      <c r="D215" s="144" t="s">
        <v>253</v>
      </c>
      <c r="F215" s="145" t="s">
        <v>4005</v>
      </c>
      <c r="I215" s="146"/>
      <c r="L215" s="32"/>
      <c r="M215" s="147"/>
      <c r="T215" s="55"/>
      <c r="AT215" s="17" t="s">
        <v>253</v>
      </c>
      <c r="AU215" s="17" t="s">
        <v>84</v>
      </c>
    </row>
    <row r="216" spans="2:65" s="10" customFormat="1" ht="22.9" customHeight="1">
      <c r="B216" s="120"/>
      <c r="D216" s="121" t="s">
        <v>74</v>
      </c>
      <c r="E216" s="175" t="s">
        <v>4007</v>
      </c>
      <c r="F216" s="175" t="s">
        <v>4008</v>
      </c>
      <c r="I216" s="123"/>
      <c r="J216" s="176">
        <f>BK216</f>
        <v>0</v>
      </c>
      <c r="L216" s="120"/>
      <c r="M216" s="125"/>
      <c r="P216" s="126">
        <f>SUM(P217:P228)</f>
        <v>0</v>
      </c>
      <c r="R216" s="126">
        <f>SUM(R217:R228)</f>
        <v>0</v>
      </c>
      <c r="T216" s="127">
        <f>SUM(T217:T228)</f>
        <v>0</v>
      </c>
      <c r="AR216" s="121" t="s">
        <v>82</v>
      </c>
      <c r="AT216" s="128" t="s">
        <v>74</v>
      </c>
      <c r="AU216" s="128" t="s">
        <v>82</v>
      </c>
      <c r="AY216" s="121" t="s">
        <v>247</v>
      </c>
      <c r="BK216" s="129">
        <f>SUM(BK217:BK228)</f>
        <v>0</v>
      </c>
    </row>
    <row r="217" spans="2:65" s="1" customFormat="1" ht="24.2" customHeight="1">
      <c r="B217" s="130"/>
      <c r="C217" s="131" t="s">
        <v>913</v>
      </c>
      <c r="D217" s="131" t="s">
        <v>248</v>
      </c>
      <c r="E217" s="132" t="s">
        <v>4009</v>
      </c>
      <c r="F217" s="133" t="s">
        <v>4010</v>
      </c>
      <c r="G217" s="134" t="s">
        <v>2027</v>
      </c>
      <c r="H217" s="135">
        <v>1782</v>
      </c>
      <c r="I217" s="136"/>
      <c r="J217" s="137">
        <f>ROUND(I217*H217,2)</f>
        <v>0</v>
      </c>
      <c r="K217" s="133" t="s">
        <v>1</v>
      </c>
      <c r="L217" s="32"/>
      <c r="M217" s="138" t="s">
        <v>1</v>
      </c>
      <c r="N217" s="139" t="s">
        <v>40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96</v>
      </c>
      <c r="AT217" s="142" t="s">
        <v>248</v>
      </c>
      <c r="AU217" s="142" t="s">
        <v>84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4011</v>
      </c>
    </row>
    <row r="218" spans="2:65" s="1" customFormat="1">
      <c r="B218" s="32"/>
      <c r="D218" s="144" t="s">
        <v>253</v>
      </c>
      <c r="F218" s="145" t="s">
        <v>4010</v>
      </c>
      <c r="I218" s="146"/>
      <c r="L218" s="32"/>
      <c r="M218" s="147"/>
      <c r="T218" s="55"/>
      <c r="AT218" s="17" t="s">
        <v>253</v>
      </c>
      <c r="AU218" s="17" t="s">
        <v>84</v>
      </c>
    </row>
    <row r="219" spans="2:65" s="1" customFormat="1" ht="21.75" customHeight="1">
      <c r="B219" s="130"/>
      <c r="C219" s="131" t="s">
        <v>919</v>
      </c>
      <c r="D219" s="131" t="s">
        <v>248</v>
      </c>
      <c r="E219" s="132" t="s">
        <v>4012</v>
      </c>
      <c r="F219" s="133" t="s">
        <v>4013</v>
      </c>
      <c r="G219" s="134" t="s">
        <v>2027</v>
      </c>
      <c r="H219" s="135">
        <v>4450</v>
      </c>
      <c r="I219" s="136"/>
      <c r="J219" s="137">
        <f>ROUND(I219*H219,2)</f>
        <v>0</v>
      </c>
      <c r="K219" s="133" t="s">
        <v>1</v>
      </c>
      <c r="L219" s="32"/>
      <c r="M219" s="138" t="s">
        <v>1</v>
      </c>
      <c r="N219" s="139" t="s">
        <v>40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96</v>
      </c>
      <c r="AT219" s="142" t="s">
        <v>248</v>
      </c>
      <c r="AU219" s="142" t="s">
        <v>84</v>
      </c>
      <c r="AY219" s="17" t="s">
        <v>247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82</v>
      </c>
      <c r="BK219" s="143">
        <f>ROUND(I219*H219,2)</f>
        <v>0</v>
      </c>
      <c r="BL219" s="17" t="s">
        <v>96</v>
      </c>
      <c r="BM219" s="142" t="s">
        <v>4014</v>
      </c>
    </row>
    <row r="220" spans="2:65" s="1" customFormat="1">
      <c r="B220" s="32"/>
      <c r="D220" s="144" t="s">
        <v>253</v>
      </c>
      <c r="F220" s="145" t="s">
        <v>4013</v>
      </c>
      <c r="I220" s="146"/>
      <c r="L220" s="32"/>
      <c r="M220" s="147"/>
      <c r="T220" s="55"/>
      <c r="AT220" s="17" t="s">
        <v>253</v>
      </c>
      <c r="AU220" s="17" t="s">
        <v>84</v>
      </c>
    </row>
    <row r="221" spans="2:65" s="1" customFormat="1" ht="24.2" customHeight="1">
      <c r="B221" s="130"/>
      <c r="C221" s="131" t="s">
        <v>923</v>
      </c>
      <c r="D221" s="131" t="s">
        <v>248</v>
      </c>
      <c r="E221" s="132" t="s">
        <v>4015</v>
      </c>
      <c r="F221" s="133" t="s">
        <v>4016</v>
      </c>
      <c r="G221" s="134" t="s">
        <v>2027</v>
      </c>
      <c r="H221" s="135">
        <v>7995</v>
      </c>
      <c r="I221" s="136"/>
      <c r="J221" s="137">
        <f>ROUND(I221*H221,2)</f>
        <v>0</v>
      </c>
      <c r="K221" s="133" t="s">
        <v>1</v>
      </c>
      <c r="L221" s="32"/>
      <c r="M221" s="138" t="s">
        <v>1</v>
      </c>
      <c r="N221" s="139" t="s">
        <v>40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96</v>
      </c>
      <c r="AT221" s="142" t="s">
        <v>248</v>
      </c>
      <c r="AU221" s="142" t="s">
        <v>84</v>
      </c>
      <c r="AY221" s="17" t="s">
        <v>247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82</v>
      </c>
      <c r="BK221" s="143">
        <f>ROUND(I221*H221,2)</f>
        <v>0</v>
      </c>
      <c r="BL221" s="17" t="s">
        <v>96</v>
      </c>
      <c r="BM221" s="142" t="s">
        <v>4017</v>
      </c>
    </row>
    <row r="222" spans="2:65" s="1" customFormat="1">
      <c r="B222" s="32"/>
      <c r="D222" s="144" t="s">
        <v>253</v>
      </c>
      <c r="F222" s="145" t="s">
        <v>4016</v>
      </c>
      <c r="I222" s="146"/>
      <c r="L222" s="32"/>
      <c r="M222" s="147"/>
      <c r="T222" s="55"/>
      <c r="AT222" s="17" t="s">
        <v>253</v>
      </c>
      <c r="AU222" s="17" t="s">
        <v>84</v>
      </c>
    </row>
    <row r="223" spans="2:65" s="1" customFormat="1" ht="16.5" customHeight="1">
      <c r="B223" s="130"/>
      <c r="C223" s="131" t="s">
        <v>927</v>
      </c>
      <c r="D223" s="131" t="s">
        <v>248</v>
      </c>
      <c r="E223" s="132" t="s">
        <v>4018</v>
      </c>
      <c r="F223" s="133" t="s">
        <v>4019</v>
      </c>
      <c r="G223" s="134" t="s">
        <v>2027</v>
      </c>
      <c r="H223" s="135">
        <v>3546</v>
      </c>
      <c r="I223" s="136"/>
      <c r="J223" s="137">
        <f>ROUND(I223*H223,2)</f>
        <v>0</v>
      </c>
      <c r="K223" s="133" t="s">
        <v>1</v>
      </c>
      <c r="L223" s="32"/>
      <c r="M223" s="138" t="s">
        <v>1</v>
      </c>
      <c r="N223" s="139" t="s">
        <v>40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96</v>
      </c>
      <c r="AT223" s="142" t="s">
        <v>248</v>
      </c>
      <c r="AU223" s="142" t="s">
        <v>84</v>
      </c>
      <c r="AY223" s="17" t="s">
        <v>247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82</v>
      </c>
      <c r="BK223" s="143">
        <f>ROUND(I223*H223,2)</f>
        <v>0</v>
      </c>
      <c r="BL223" s="17" t="s">
        <v>96</v>
      </c>
      <c r="BM223" s="142" t="s">
        <v>4020</v>
      </c>
    </row>
    <row r="224" spans="2:65" s="1" customFormat="1">
      <c r="B224" s="32"/>
      <c r="D224" s="144" t="s">
        <v>253</v>
      </c>
      <c r="F224" s="145" t="s">
        <v>4019</v>
      </c>
      <c r="I224" s="146"/>
      <c r="L224" s="32"/>
      <c r="M224" s="147"/>
      <c r="T224" s="55"/>
      <c r="AT224" s="17" t="s">
        <v>253</v>
      </c>
      <c r="AU224" s="17" t="s">
        <v>84</v>
      </c>
    </row>
    <row r="225" spans="2:65" s="1" customFormat="1" ht="16.5" customHeight="1">
      <c r="B225" s="130"/>
      <c r="C225" s="131" t="s">
        <v>2564</v>
      </c>
      <c r="D225" s="131" t="s">
        <v>248</v>
      </c>
      <c r="E225" s="132" t="s">
        <v>4021</v>
      </c>
      <c r="F225" s="133" t="s">
        <v>4022</v>
      </c>
      <c r="G225" s="134" t="s">
        <v>2027</v>
      </c>
      <c r="H225" s="135">
        <v>3546</v>
      </c>
      <c r="I225" s="136"/>
      <c r="J225" s="137">
        <f>ROUND(I225*H225,2)</f>
        <v>0</v>
      </c>
      <c r="K225" s="133" t="s">
        <v>1</v>
      </c>
      <c r="L225" s="32"/>
      <c r="M225" s="138" t="s">
        <v>1</v>
      </c>
      <c r="N225" s="139" t="s">
        <v>40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96</v>
      </c>
      <c r="AT225" s="142" t="s">
        <v>248</v>
      </c>
      <c r="AU225" s="142" t="s">
        <v>84</v>
      </c>
      <c r="AY225" s="17" t="s">
        <v>247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82</v>
      </c>
      <c r="BK225" s="143">
        <f>ROUND(I225*H225,2)</f>
        <v>0</v>
      </c>
      <c r="BL225" s="17" t="s">
        <v>96</v>
      </c>
      <c r="BM225" s="142" t="s">
        <v>4023</v>
      </c>
    </row>
    <row r="226" spans="2:65" s="1" customFormat="1">
      <c r="B226" s="32"/>
      <c r="D226" s="144" t="s">
        <v>253</v>
      </c>
      <c r="F226" s="145" t="s">
        <v>4022</v>
      </c>
      <c r="I226" s="146"/>
      <c r="L226" s="32"/>
      <c r="M226" s="147"/>
      <c r="T226" s="55"/>
      <c r="AT226" s="17" t="s">
        <v>253</v>
      </c>
      <c r="AU226" s="17" t="s">
        <v>84</v>
      </c>
    </row>
    <row r="227" spans="2:65" s="1" customFormat="1" ht="16.5" customHeight="1">
      <c r="B227" s="130"/>
      <c r="C227" s="131" t="s">
        <v>2570</v>
      </c>
      <c r="D227" s="131" t="s">
        <v>248</v>
      </c>
      <c r="E227" s="132" t="s">
        <v>4024</v>
      </c>
      <c r="F227" s="133" t="s">
        <v>4025</v>
      </c>
      <c r="G227" s="134" t="s">
        <v>2027</v>
      </c>
      <c r="H227" s="135">
        <v>2667</v>
      </c>
      <c r="I227" s="136"/>
      <c r="J227" s="137">
        <f>ROUND(I227*H227,2)</f>
        <v>0</v>
      </c>
      <c r="K227" s="133" t="s">
        <v>1</v>
      </c>
      <c r="L227" s="32"/>
      <c r="M227" s="138" t="s">
        <v>1</v>
      </c>
      <c r="N227" s="139" t="s">
        <v>40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96</v>
      </c>
      <c r="AT227" s="142" t="s">
        <v>248</v>
      </c>
      <c r="AU227" s="142" t="s">
        <v>84</v>
      </c>
      <c r="AY227" s="17" t="s">
        <v>247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82</v>
      </c>
      <c r="BK227" s="143">
        <f>ROUND(I227*H227,2)</f>
        <v>0</v>
      </c>
      <c r="BL227" s="17" t="s">
        <v>96</v>
      </c>
      <c r="BM227" s="142" t="s">
        <v>4026</v>
      </c>
    </row>
    <row r="228" spans="2:65" s="1" customFormat="1">
      <c r="B228" s="32"/>
      <c r="D228" s="144" t="s">
        <v>253</v>
      </c>
      <c r="F228" s="145" t="s">
        <v>4025</v>
      </c>
      <c r="I228" s="146"/>
      <c r="L228" s="32"/>
      <c r="M228" s="147"/>
      <c r="T228" s="55"/>
      <c r="AT228" s="17" t="s">
        <v>253</v>
      </c>
      <c r="AU228" s="17" t="s">
        <v>84</v>
      </c>
    </row>
    <row r="229" spans="2:65" s="10" customFormat="1" ht="22.9" customHeight="1">
      <c r="B229" s="120"/>
      <c r="D229" s="121" t="s">
        <v>74</v>
      </c>
      <c r="E229" s="175" t="s">
        <v>4027</v>
      </c>
      <c r="F229" s="175" t="s">
        <v>4028</v>
      </c>
      <c r="I229" s="123"/>
      <c r="J229" s="176">
        <f>BK229</f>
        <v>0</v>
      </c>
      <c r="L229" s="120"/>
      <c r="M229" s="125"/>
      <c r="P229" s="126">
        <f>SUM(P230:P231)</f>
        <v>0</v>
      </c>
      <c r="R229" s="126">
        <f>SUM(R230:R231)</f>
        <v>0</v>
      </c>
      <c r="T229" s="127">
        <f>SUM(T230:T231)</f>
        <v>0</v>
      </c>
      <c r="AR229" s="121" t="s">
        <v>82</v>
      </c>
      <c r="AT229" s="128" t="s">
        <v>74</v>
      </c>
      <c r="AU229" s="128" t="s">
        <v>82</v>
      </c>
      <c r="AY229" s="121" t="s">
        <v>247</v>
      </c>
      <c r="BK229" s="129">
        <f>SUM(BK230:BK231)</f>
        <v>0</v>
      </c>
    </row>
    <row r="230" spans="2:65" s="1" customFormat="1" ht="16.5" customHeight="1">
      <c r="B230" s="130"/>
      <c r="C230" s="131" t="s">
        <v>2035</v>
      </c>
      <c r="D230" s="131" t="s">
        <v>248</v>
      </c>
      <c r="E230" s="132" t="s">
        <v>4029</v>
      </c>
      <c r="F230" s="133" t="s">
        <v>4030</v>
      </c>
      <c r="G230" s="134" t="s">
        <v>3807</v>
      </c>
      <c r="H230" s="135">
        <v>1</v>
      </c>
      <c r="I230" s="136"/>
      <c r="J230" s="137">
        <f>ROUND(I230*H230,2)</f>
        <v>0</v>
      </c>
      <c r="K230" s="133" t="s">
        <v>1</v>
      </c>
      <c r="L230" s="32"/>
      <c r="M230" s="138" t="s">
        <v>1</v>
      </c>
      <c r="N230" s="139" t="s">
        <v>40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96</v>
      </c>
      <c r="AT230" s="142" t="s">
        <v>248</v>
      </c>
      <c r="AU230" s="142" t="s">
        <v>84</v>
      </c>
      <c r="AY230" s="17" t="s">
        <v>247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82</v>
      </c>
      <c r="BK230" s="143">
        <f>ROUND(I230*H230,2)</f>
        <v>0</v>
      </c>
      <c r="BL230" s="17" t="s">
        <v>96</v>
      </c>
      <c r="BM230" s="142" t="s">
        <v>4031</v>
      </c>
    </row>
    <row r="231" spans="2:65" s="1" customFormat="1">
      <c r="B231" s="32"/>
      <c r="D231" s="144" t="s">
        <v>253</v>
      </c>
      <c r="F231" s="145" t="s">
        <v>4030</v>
      </c>
      <c r="I231" s="146"/>
      <c r="L231" s="32"/>
      <c r="M231" s="147"/>
      <c r="T231" s="55"/>
      <c r="AT231" s="17" t="s">
        <v>253</v>
      </c>
      <c r="AU231" s="17" t="s">
        <v>84</v>
      </c>
    </row>
    <row r="232" spans="2:65" s="10" customFormat="1" ht="25.9" customHeight="1">
      <c r="B232" s="120"/>
      <c r="D232" s="121" t="s">
        <v>74</v>
      </c>
      <c r="E232" s="122" t="s">
        <v>4032</v>
      </c>
      <c r="F232" s="122" t="s">
        <v>4033</v>
      </c>
      <c r="I232" s="123"/>
      <c r="J232" s="124">
        <f>BK232</f>
        <v>0</v>
      </c>
      <c r="L232" s="120"/>
      <c r="M232" s="125"/>
      <c r="P232" s="126">
        <f>P233+P249+P257+P282+P305+P313+P331+P384</f>
        <v>0</v>
      </c>
      <c r="R232" s="126">
        <f>R233+R249+R257+R282+R305+R313+R331+R384</f>
        <v>0</v>
      </c>
      <c r="T232" s="127">
        <f>T233+T249+T257+T282+T305+T313+T331+T384</f>
        <v>0</v>
      </c>
      <c r="AR232" s="121" t="s">
        <v>82</v>
      </c>
      <c r="AT232" s="128" t="s">
        <v>74</v>
      </c>
      <c r="AU232" s="128" t="s">
        <v>75</v>
      </c>
      <c r="AY232" s="121" t="s">
        <v>247</v>
      </c>
      <c r="BK232" s="129">
        <f>BK233+BK249+BK257+BK282+BK305+BK313+BK331+BK384</f>
        <v>0</v>
      </c>
    </row>
    <row r="233" spans="2:65" s="10" customFormat="1" ht="22.9" customHeight="1">
      <c r="B233" s="120"/>
      <c r="D233" s="121" t="s">
        <v>74</v>
      </c>
      <c r="E233" s="175" t="s">
        <v>4034</v>
      </c>
      <c r="F233" s="175" t="s">
        <v>4035</v>
      </c>
      <c r="I233" s="123"/>
      <c r="J233" s="176">
        <f>BK233</f>
        <v>0</v>
      </c>
      <c r="L233" s="120"/>
      <c r="M233" s="125"/>
      <c r="P233" s="126">
        <f>SUM(P234:P248)</f>
        <v>0</v>
      </c>
      <c r="R233" s="126">
        <f>SUM(R234:R248)</f>
        <v>0</v>
      </c>
      <c r="T233" s="127">
        <f>SUM(T234:T248)</f>
        <v>0</v>
      </c>
      <c r="AR233" s="121" t="s">
        <v>82</v>
      </c>
      <c r="AT233" s="128" t="s">
        <v>74</v>
      </c>
      <c r="AU233" s="128" t="s">
        <v>82</v>
      </c>
      <c r="AY233" s="121" t="s">
        <v>247</v>
      </c>
      <c r="BK233" s="129">
        <f>SUM(BK234:BK248)</f>
        <v>0</v>
      </c>
    </row>
    <row r="234" spans="2:65" s="1" customFormat="1" ht="16.5" customHeight="1">
      <c r="B234" s="130"/>
      <c r="C234" s="131" t="s">
        <v>2034</v>
      </c>
      <c r="D234" s="131" t="s">
        <v>248</v>
      </c>
      <c r="E234" s="132" t="s">
        <v>4036</v>
      </c>
      <c r="F234" s="133" t="s">
        <v>4037</v>
      </c>
      <c r="G234" s="134" t="s">
        <v>269</v>
      </c>
      <c r="H234" s="135">
        <v>48.6</v>
      </c>
      <c r="I234" s="136"/>
      <c r="J234" s="137">
        <f>ROUND(I234*H234,2)</f>
        <v>0</v>
      </c>
      <c r="K234" s="133" t="s">
        <v>1</v>
      </c>
      <c r="L234" s="32"/>
      <c r="M234" s="138" t="s">
        <v>1</v>
      </c>
      <c r="N234" s="139" t="s">
        <v>40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96</v>
      </c>
      <c r="AT234" s="142" t="s">
        <v>248</v>
      </c>
      <c r="AU234" s="142" t="s">
        <v>84</v>
      </c>
      <c r="AY234" s="17" t="s">
        <v>247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82</v>
      </c>
      <c r="BK234" s="143">
        <f>ROUND(I234*H234,2)</f>
        <v>0</v>
      </c>
      <c r="BL234" s="17" t="s">
        <v>96</v>
      </c>
      <c r="BM234" s="142" t="s">
        <v>4038</v>
      </c>
    </row>
    <row r="235" spans="2:65" s="1" customFormat="1">
      <c r="B235" s="32"/>
      <c r="D235" s="144" t="s">
        <v>253</v>
      </c>
      <c r="F235" s="145" t="s">
        <v>4037</v>
      </c>
      <c r="I235" s="146"/>
      <c r="L235" s="32"/>
      <c r="M235" s="147"/>
      <c r="T235" s="55"/>
      <c r="AT235" s="17" t="s">
        <v>253</v>
      </c>
      <c r="AU235" s="17" t="s">
        <v>84</v>
      </c>
    </row>
    <row r="236" spans="2:65" s="1" customFormat="1" ht="19.5">
      <c r="B236" s="32"/>
      <c r="D236" s="144" t="s">
        <v>2369</v>
      </c>
      <c r="F236" s="166" t="s">
        <v>4039</v>
      </c>
      <c r="I236" s="146"/>
      <c r="L236" s="32"/>
      <c r="M236" s="147"/>
      <c r="T236" s="55"/>
      <c r="AT236" s="17" t="s">
        <v>2369</v>
      </c>
      <c r="AU236" s="17" t="s">
        <v>84</v>
      </c>
    </row>
    <row r="237" spans="2:65" s="1" customFormat="1" ht="16.5" customHeight="1">
      <c r="B237" s="130"/>
      <c r="C237" s="131" t="s">
        <v>2582</v>
      </c>
      <c r="D237" s="131" t="s">
        <v>248</v>
      </c>
      <c r="E237" s="132" t="s">
        <v>4040</v>
      </c>
      <c r="F237" s="133" t="s">
        <v>4041</v>
      </c>
      <c r="G237" s="134" t="s">
        <v>269</v>
      </c>
      <c r="H237" s="135">
        <v>48.6</v>
      </c>
      <c r="I237" s="136"/>
      <c r="J237" s="137">
        <f>ROUND(I237*H237,2)</f>
        <v>0</v>
      </c>
      <c r="K237" s="133" t="s">
        <v>1</v>
      </c>
      <c r="L237" s="32"/>
      <c r="M237" s="138" t="s">
        <v>1</v>
      </c>
      <c r="N237" s="139" t="s">
        <v>40</v>
      </c>
      <c r="P237" s="140">
        <f>O237*H237</f>
        <v>0</v>
      </c>
      <c r="Q237" s="140">
        <v>0</v>
      </c>
      <c r="R237" s="140">
        <f>Q237*H237</f>
        <v>0</v>
      </c>
      <c r="S237" s="140">
        <v>0</v>
      </c>
      <c r="T237" s="141">
        <f>S237*H237</f>
        <v>0</v>
      </c>
      <c r="AR237" s="142" t="s">
        <v>96</v>
      </c>
      <c r="AT237" s="142" t="s">
        <v>248</v>
      </c>
      <c r="AU237" s="142" t="s">
        <v>84</v>
      </c>
      <c r="AY237" s="17" t="s">
        <v>247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82</v>
      </c>
      <c r="BK237" s="143">
        <f>ROUND(I237*H237,2)</f>
        <v>0</v>
      </c>
      <c r="BL237" s="17" t="s">
        <v>96</v>
      </c>
      <c r="BM237" s="142" t="s">
        <v>4042</v>
      </c>
    </row>
    <row r="238" spans="2:65" s="1" customFormat="1">
      <c r="B238" s="32"/>
      <c r="D238" s="144" t="s">
        <v>253</v>
      </c>
      <c r="F238" s="145" t="s">
        <v>4041</v>
      </c>
      <c r="I238" s="146"/>
      <c r="L238" s="32"/>
      <c r="M238" s="147"/>
      <c r="T238" s="55"/>
      <c r="AT238" s="17" t="s">
        <v>253</v>
      </c>
      <c r="AU238" s="17" t="s">
        <v>84</v>
      </c>
    </row>
    <row r="239" spans="2:65" s="1" customFormat="1" ht="19.5">
      <c r="B239" s="32"/>
      <c r="D239" s="144" t="s">
        <v>2369</v>
      </c>
      <c r="F239" s="166" t="s">
        <v>4039</v>
      </c>
      <c r="I239" s="146"/>
      <c r="L239" s="32"/>
      <c r="M239" s="147"/>
      <c r="T239" s="55"/>
      <c r="AT239" s="17" t="s">
        <v>2369</v>
      </c>
      <c r="AU239" s="17" t="s">
        <v>84</v>
      </c>
    </row>
    <row r="240" spans="2:65" s="1" customFormat="1" ht="16.5" customHeight="1">
      <c r="B240" s="130"/>
      <c r="C240" s="131" t="s">
        <v>2484</v>
      </c>
      <c r="D240" s="131" t="s">
        <v>248</v>
      </c>
      <c r="E240" s="132" t="s">
        <v>4043</v>
      </c>
      <c r="F240" s="133" t="s">
        <v>4044</v>
      </c>
      <c r="G240" s="134" t="s">
        <v>251</v>
      </c>
      <c r="H240" s="135">
        <v>991.44</v>
      </c>
      <c r="I240" s="136"/>
      <c r="J240" s="137">
        <f>ROUND(I240*H240,2)</f>
        <v>0</v>
      </c>
      <c r="K240" s="133" t="s">
        <v>1</v>
      </c>
      <c r="L240" s="32"/>
      <c r="M240" s="138" t="s">
        <v>1</v>
      </c>
      <c r="N240" s="139" t="s">
        <v>40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96</v>
      </c>
      <c r="AT240" s="142" t="s">
        <v>248</v>
      </c>
      <c r="AU240" s="142" t="s">
        <v>84</v>
      </c>
      <c r="AY240" s="17" t="s">
        <v>247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82</v>
      </c>
      <c r="BK240" s="143">
        <f>ROUND(I240*H240,2)</f>
        <v>0</v>
      </c>
      <c r="BL240" s="17" t="s">
        <v>96</v>
      </c>
      <c r="BM240" s="142" t="s">
        <v>4045</v>
      </c>
    </row>
    <row r="241" spans="2:65" s="1" customFormat="1">
      <c r="B241" s="32"/>
      <c r="D241" s="144" t="s">
        <v>253</v>
      </c>
      <c r="F241" s="145" t="s">
        <v>4044</v>
      </c>
      <c r="I241" s="146"/>
      <c r="L241" s="32"/>
      <c r="M241" s="147"/>
      <c r="T241" s="55"/>
      <c r="AT241" s="17" t="s">
        <v>253</v>
      </c>
      <c r="AU241" s="17" t="s">
        <v>84</v>
      </c>
    </row>
    <row r="242" spans="2:65" s="1" customFormat="1" ht="19.5">
      <c r="B242" s="32"/>
      <c r="D242" s="144" t="s">
        <v>2369</v>
      </c>
      <c r="F242" s="166" t="s">
        <v>4046</v>
      </c>
      <c r="I242" s="146"/>
      <c r="L242" s="32"/>
      <c r="M242" s="147"/>
      <c r="T242" s="55"/>
      <c r="AT242" s="17" t="s">
        <v>2369</v>
      </c>
      <c r="AU242" s="17" t="s">
        <v>84</v>
      </c>
    </row>
    <row r="243" spans="2:65" s="1" customFormat="1" ht="24.2" customHeight="1">
      <c r="B243" s="130"/>
      <c r="C243" s="131" t="s">
        <v>2592</v>
      </c>
      <c r="D243" s="131" t="s">
        <v>248</v>
      </c>
      <c r="E243" s="132" t="s">
        <v>4047</v>
      </c>
      <c r="F243" s="133" t="s">
        <v>4048</v>
      </c>
      <c r="G243" s="134" t="s">
        <v>269</v>
      </c>
      <c r="H243" s="135">
        <v>648</v>
      </c>
      <c r="I243" s="136"/>
      <c r="J243" s="137">
        <f>ROUND(I243*H243,2)</f>
        <v>0</v>
      </c>
      <c r="K243" s="133" t="s">
        <v>1</v>
      </c>
      <c r="L243" s="32"/>
      <c r="M243" s="138" t="s">
        <v>1</v>
      </c>
      <c r="N243" s="139" t="s">
        <v>40</v>
      </c>
      <c r="P243" s="140">
        <f>O243*H243</f>
        <v>0</v>
      </c>
      <c r="Q243" s="140">
        <v>0</v>
      </c>
      <c r="R243" s="140">
        <f>Q243*H243</f>
        <v>0</v>
      </c>
      <c r="S243" s="140">
        <v>0</v>
      </c>
      <c r="T243" s="141">
        <f>S243*H243</f>
        <v>0</v>
      </c>
      <c r="AR243" s="142" t="s">
        <v>96</v>
      </c>
      <c r="AT243" s="142" t="s">
        <v>248</v>
      </c>
      <c r="AU243" s="142" t="s">
        <v>84</v>
      </c>
      <c r="AY243" s="17" t="s">
        <v>247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82</v>
      </c>
      <c r="BK243" s="143">
        <f>ROUND(I243*H243,2)</f>
        <v>0</v>
      </c>
      <c r="BL243" s="17" t="s">
        <v>96</v>
      </c>
      <c r="BM243" s="142" t="s">
        <v>4049</v>
      </c>
    </row>
    <row r="244" spans="2:65" s="1" customFormat="1" ht="19.5">
      <c r="B244" s="32"/>
      <c r="D244" s="144" t="s">
        <v>253</v>
      </c>
      <c r="F244" s="145" t="s">
        <v>4048</v>
      </c>
      <c r="I244" s="146"/>
      <c r="L244" s="32"/>
      <c r="M244" s="147"/>
      <c r="T244" s="55"/>
      <c r="AT244" s="17" t="s">
        <v>253</v>
      </c>
      <c r="AU244" s="17" t="s">
        <v>84</v>
      </c>
    </row>
    <row r="245" spans="2:65" s="1" customFormat="1" ht="37.9" customHeight="1">
      <c r="B245" s="130"/>
      <c r="C245" s="131" t="s">
        <v>2599</v>
      </c>
      <c r="D245" s="131" t="s">
        <v>248</v>
      </c>
      <c r="E245" s="132" t="s">
        <v>4050</v>
      </c>
      <c r="F245" s="133" t="s">
        <v>4051</v>
      </c>
      <c r="G245" s="134" t="s">
        <v>269</v>
      </c>
      <c r="H245" s="135">
        <v>648</v>
      </c>
      <c r="I245" s="136"/>
      <c r="J245" s="137">
        <f>ROUND(I245*H245,2)</f>
        <v>0</v>
      </c>
      <c r="K245" s="133" t="s">
        <v>1</v>
      </c>
      <c r="L245" s="32"/>
      <c r="M245" s="138" t="s">
        <v>1</v>
      </c>
      <c r="N245" s="139" t="s">
        <v>40</v>
      </c>
      <c r="P245" s="140">
        <f>O245*H245</f>
        <v>0</v>
      </c>
      <c r="Q245" s="140">
        <v>0</v>
      </c>
      <c r="R245" s="140">
        <f>Q245*H245</f>
        <v>0</v>
      </c>
      <c r="S245" s="140">
        <v>0</v>
      </c>
      <c r="T245" s="141">
        <f>S245*H245</f>
        <v>0</v>
      </c>
      <c r="AR245" s="142" t="s">
        <v>96</v>
      </c>
      <c r="AT245" s="142" t="s">
        <v>248</v>
      </c>
      <c r="AU245" s="142" t="s">
        <v>84</v>
      </c>
      <c r="AY245" s="17" t="s">
        <v>247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82</v>
      </c>
      <c r="BK245" s="143">
        <f>ROUND(I245*H245,2)</f>
        <v>0</v>
      </c>
      <c r="BL245" s="17" t="s">
        <v>96</v>
      </c>
      <c r="BM245" s="142" t="s">
        <v>4052</v>
      </c>
    </row>
    <row r="246" spans="2:65" s="1" customFormat="1" ht="19.5">
      <c r="B246" s="32"/>
      <c r="D246" s="144" t="s">
        <v>253</v>
      </c>
      <c r="F246" s="145" t="s">
        <v>4051</v>
      </c>
      <c r="I246" s="146"/>
      <c r="L246" s="32"/>
      <c r="M246" s="147"/>
      <c r="T246" s="55"/>
      <c r="AT246" s="17" t="s">
        <v>253</v>
      </c>
      <c r="AU246" s="17" t="s">
        <v>84</v>
      </c>
    </row>
    <row r="247" spans="2:65" s="1" customFormat="1" ht="16.5" customHeight="1">
      <c r="B247" s="130"/>
      <c r="C247" s="131" t="s">
        <v>2605</v>
      </c>
      <c r="D247" s="131" t="s">
        <v>248</v>
      </c>
      <c r="E247" s="132" t="s">
        <v>4053</v>
      </c>
      <c r="F247" s="133" t="s">
        <v>4030</v>
      </c>
      <c r="G247" s="134" t="s">
        <v>251</v>
      </c>
      <c r="H247" s="135">
        <v>1146.96</v>
      </c>
      <c r="I247" s="136"/>
      <c r="J247" s="137">
        <f>ROUND(I247*H247,2)</f>
        <v>0</v>
      </c>
      <c r="K247" s="133" t="s">
        <v>1</v>
      </c>
      <c r="L247" s="32"/>
      <c r="M247" s="138" t="s">
        <v>1</v>
      </c>
      <c r="N247" s="139" t="s">
        <v>40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96</v>
      </c>
      <c r="AT247" s="142" t="s">
        <v>248</v>
      </c>
      <c r="AU247" s="142" t="s">
        <v>84</v>
      </c>
      <c r="AY247" s="17" t="s">
        <v>247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82</v>
      </c>
      <c r="BK247" s="143">
        <f>ROUND(I247*H247,2)</f>
        <v>0</v>
      </c>
      <c r="BL247" s="17" t="s">
        <v>96</v>
      </c>
      <c r="BM247" s="142" t="s">
        <v>4054</v>
      </c>
    </row>
    <row r="248" spans="2:65" s="1" customFormat="1">
      <c r="B248" s="32"/>
      <c r="D248" s="144" t="s">
        <v>253</v>
      </c>
      <c r="F248" s="145" t="s">
        <v>4030</v>
      </c>
      <c r="I248" s="146"/>
      <c r="L248" s="32"/>
      <c r="M248" s="147"/>
      <c r="T248" s="55"/>
      <c r="AT248" s="17" t="s">
        <v>253</v>
      </c>
      <c r="AU248" s="17" t="s">
        <v>84</v>
      </c>
    </row>
    <row r="249" spans="2:65" s="10" customFormat="1" ht="22.9" customHeight="1">
      <c r="B249" s="120"/>
      <c r="D249" s="121" t="s">
        <v>74</v>
      </c>
      <c r="E249" s="175" t="s">
        <v>4055</v>
      </c>
      <c r="F249" s="175" t="s">
        <v>4056</v>
      </c>
      <c r="I249" s="123"/>
      <c r="J249" s="176">
        <f>BK249</f>
        <v>0</v>
      </c>
      <c r="L249" s="120"/>
      <c r="M249" s="125"/>
      <c r="P249" s="126">
        <f>SUM(P250:P256)</f>
        <v>0</v>
      </c>
      <c r="R249" s="126">
        <f>SUM(R250:R256)</f>
        <v>0</v>
      </c>
      <c r="T249" s="127">
        <f>SUM(T250:T256)</f>
        <v>0</v>
      </c>
      <c r="AR249" s="121" t="s">
        <v>82</v>
      </c>
      <c r="AT249" s="128" t="s">
        <v>74</v>
      </c>
      <c r="AU249" s="128" t="s">
        <v>82</v>
      </c>
      <c r="AY249" s="121" t="s">
        <v>247</v>
      </c>
      <c r="BK249" s="129">
        <f>SUM(BK250:BK256)</f>
        <v>0</v>
      </c>
    </row>
    <row r="250" spans="2:65" s="1" customFormat="1" ht="16.5" customHeight="1">
      <c r="B250" s="130"/>
      <c r="C250" s="131" t="s">
        <v>2611</v>
      </c>
      <c r="D250" s="131" t="s">
        <v>248</v>
      </c>
      <c r="E250" s="132" t="s">
        <v>4057</v>
      </c>
      <c r="F250" s="133" t="s">
        <v>4058</v>
      </c>
      <c r="G250" s="134" t="s">
        <v>269</v>
      </c>
      <c r="H250" s="135">
        <v>345.93</v>
      </c>
      <c r="I250" s="136"/>
      <c r="J250" s="137">
        <f>ROUND(I250*H250,2)</f>
        <v>0</v>
      </c>
      <c r="K250" s="133" t="s">
        <v>1</v>
      </c>
      <c r="L250" s="32"/>
      <c r="M250" s="138" t="s">
        <v>1</v>
      </c>
      <c r="N250" s="139" t="s">
        <v>40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96</v>
      </c>
      <c r="AT250" s="142" t="s">
        <v>248</v>
      </c>
      <c r="AU250" s="142" t="s">
        <v>84</v>
      </c>
      <c r="AY250" s="17" t="s">
        <v>247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82</v>
      </c>
      <c r="BK250" s="143">
        <f>ROUND(I250*H250,2)</f>
        <v>0</v>
      </c>
      <c r="BL250" s="17" t="s">
        <v>96</v>
      </c>
      <c r="BM250" s="142" t="s">
        <v>4059</v>
      </c>
    </row>
    <row r="251" spans="2:65" s="1" customFormat="1">
      <c r="B251" s="32"/>
      <c r="D251" s="144" t="s">
        <v>253</v>
      </c>
      <c r="F251" s="145" t="s">
        <v>4058</v>
      </c>
      <c r="I251" s="146"/>
      <c r="L251" s="32"/>
      <c r="M251" s="147"/>
      <c r="T251" s="55"/>
      <c r="AT251" s="17" t="s">
        <v>253</v>
      </c>
      <c r="AU251" s="17" t="s">
        <v>84</v>
      </c>
    </row>
    <row r="252" spans="2:65" s="1" customFormat="1" ht="19.5">
      <c r="B252" s="32"/>
      <c r="D252" s="144" t="s">
        <v>2369</v>
      </c>
      <c r="F252" s="166" t="s">
        <v>4060</v>
      </c>
      <c r="I252" s="146"/>
      <c r="L252" s="32"/>
      <c r="M252" s="147"/>
      <c r="T252" s="55"/>
      <c r="AT252" s="17" t="s">
        <v>2369</v>
      </c>
      <c r="AU252" s="17" t="s">
        <v>84</v>
      </c>
    </row>
    <row r="253" spans="2:65" s="1" customFormat="1" ht="37.9" customHeight="1">
      <c r="B253" s="130"/>
      <c r="C253" s="131" t="s">
        <v>2617</v>
      </c>
      <c r="D253" s="131" t="s">
        <v>248</v>
      </c>
      <c r="E253" s="132" t="s">
        <v>4050</v>
      </c>
      <c r="F253" s="133" t="s">
        <v>4051</v>
      </c>
      <c r="G253" s="134" t="s">
        <v>269</v>
      </c>
      <c r="H253" s="135">
        <v>345.93</v>
      </c>
      <c r="I253" s="136"/>
      <c r="J253" s="137">
        <f>ROUND(I253*H253,2)</f>
        <v>0</v>
      </c>
      <c r="K253" s="133" t="s">
        <v>1</v>
      </c>
      <c r="L253" s="32"/>
      <c r="M253" s="138" t="s">
        <v>1</v>
      </c>
      <c r="N253" s="139" t="s">
        <v>40</v>
      </c>
      <c r="P253" s="140">
        <f>O253*H253</f>
        <v>0</v>
      </c>
      <c r="Q253" s="140">
        <v>0</v>
      </c>
      <c r="R253" s="140">
        <f>Q253*H253</f>
        <v>0</v>
      </c>
      <c r="S253" s="140">
        <v>0</v>
      </c>
      <c r="T253" s="141">
        <f>S253*H253</f>
        <v>0</v>
      </c>
      <c r="AR253" s="142" t="s">
        <v>96</v>
      </c>
      <c r="AT253" s="142" t="s">
        <v>248</v>
      </c>
      <c r="AU253" s="142" t="s">
        <v>84</v>
      </c>
      <c r="AY253" s="17" t="s">
        <v>247</v>
      </c>
      <c r="BE253" s="143">
        <f>IF(N253="základní",J253,0)</f>
        <v>0</v>
      </c>
      <c r="BF253" s="143">
        <f>IF(N253="snížená",J253,0)</f>
        <v>0</v>
      </c>
      <c r="BG253" s="143">
        <f>IF(N253="zákl. přenesená",J253,0)</f>
        <v>0</v>
      </c>
      <c r="BH253" s="143">
        <f>IF(N253="sníž. přenesená",J253,0)</f>
        <v>0</v>
      </c>
      <c r="BI253" s="143">
        <f>IF(N253="nulová",J253,0)</f>
        <v>0</v>
      </c>
      <c r="BJ253" s="17" t="s">
        <v>82</v>
      </c>
      <c r="BK253" s="143">
        <f>ROUND(I253*H253,2)</f>
        <v>0</v>
      </c>
      <c r="BL253" s="17" t="s">
        <v>96</v>
      </c>
      <c r="BM253" s="142" t="s">
        <v>4061</v>
      </c>
    </row>
    <row r="254" spans="2:65" s="1" customFormat="1" ht="19.5">
      <c r="B254" s="32"/>
      <c r="D254" s="144" t="s">
        <v>253</v>
      </c>
      <c r="F254" s="145" t="s">
        <v>4051</v>
      </c>
      <c r="I254" s="146"/>
      <c r="L254" s="32"/>
      <c r="M254" s="147"/>
      <c r="T254" s="55"/>
      <c r="AT254" s="17" t="s">
        <v>253</v>
      </c>
      <c r="AU254" s="17" t="s">
        <v>84</v>
      </c>
    </row>
    <row r="255" spans="2:65" s="1" customFormat="1" ht="16.5" customHeight="1">
      <c r="B255" s="130"/>
      <c r="C255" s="131" t="s">
        <v>2621</v>
      </c>
      <c r="D255" s="131" t="s">
        <v>248</v>
      </c>
      <c r="E255" s="132" t="s">
        <v>4053</v>
      </c>
      <c r="F255" s="133" t="s">
        <v>4030</v>
      </c>
      <c r="G255" s="134" t="s">
        <v>251</v>
      </c>
      <c r="H255" s="135">
        <v>553.48800000000006</v>
      </c>
      <c r="I255" s="136"/>
      <c r="J255" s="137">
        <f>ROUND(I255*H255,2)</f>
        <v>0</v>
      </c>
      <c r="K255" s="133" t="s">
        <v>1</v>
      </c>
      <c r="L255" s="32"/>
      <c r="M255" s="138" t="s">
        <v>1</v>
      </c>
      <c r="N255" s="139" t="s">
        <v>40</v>
      </c>
      <c r="P255" s="140">
        <f>O255*H255</f>
        <v>0</v>
      </c>
      <c r="Q255" s="140">
        <v>0</v>
      </c>
      <c r="R255" s="140">
        <f>Q255*H255</f>
        <v>0</v>
      </c>
      <c r="S255" s="140">
        <v>0</v>
      </c>
      <c r="T255" s="141">
        <f>S255*H255</f>
        <v>0</v>
      </c>
      <c r="AR255" s="142" t="s">
        <v>96</v>
      </c>
      <c r="AT255" s="142" t="s">
        <v>248</v>
      </c>
      <c r="AU255" s="142" t="s">
        <v>84</v>
      </c>
      <c r="AY255" s="17" t="s">
        <v>247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82</v>
      </c>
      <c r="BK255" s="143">
        <f>ROUND(I255*H255,2)</f>
        <v>0</v>
      </c>
      <c r="BL255" s="17" t="s">
        <v>96</v>
      </c>
      <c r="BM255" s="142" t="s">
        <v>4062</v>
      </c>
    </row>
    <row r="256" spans="2:65" s="1" customFormat="1">
      <c r="B256" s="32"/>
      <c r="D256" s="144" t="s">
        <v>253</v>
      </c>
      <c r="F256" s="145" t="s">
        <v>4030</v>
      </c>
      <c r="I256" s="146"/>
      <c r="L256" s="32"/>
      <c r="M256" s="147"/>
      <c r="T256" s="55"/>
      <c r="AT256" s="17" t="s">
        <v>253</v>
      </c>
      <c r="AU256" s="17" t="s">
        <v>84</v>
      </c>
    </row>
    <row r="257" spans="2:65" s="10" customFormat="1" ht="22.9" customHeight="1">
      <c r="B257" s="120"/>
      <c r="D257" s="121" t="s">
        <v>74</v>
      </c>
      <c r="E257" s="175" t="s">
        <v>4063</v>
      </c>
      <c r="F257" s="175" t="s">
        <v>4064</v>
      </c>
      <c r="I257" s="123"/>
      <c r="J257" s="176">
        <f>BK257</f>
        <v>0</v>
      </c>
      <c r="L257" s="120"/>
      <c r="M257" s="125"/>
      <c r="P257" s="126">
        <f>SUM(P258:P281)</f>
        <v>0</v>
      </c>
      <c r="R257" s="126">
        <f>SUM(R258:R281)</f>
        <v>0</v>
      </c>
      <c r="T257" s="127">
        <f>SUM(T258:T281)</f>
        <v>0</v>
      </c>
      <c r="AR257" s="121" t="s">
        <v>82</v>
      </c>
      <c r="AT257" s="128" t="s">
        <v>74</v>
      </c>
      <c r="AU257" s="128" t="s">
        <v>82</v>
      </c>
      <c r="AY257" s="121" t="s">
        <v>247</v>
      </c>
      <c r="BK257" s="129">
        <f>SUM(BK258:BK281)</f>
        <v>0</v>
      </c>
    </row>
    <row r="258" spans="2:65" s="1" customFormat="1" ht="16.5" customHeight="1">
      <c r="B258" s="130"/>
      <c r="C258" s="131" t="s">
        <v>2627</v>
      </c>
      <c r="D258" s="131" t="s">
        <v>248</v>
      </c>
      <c r="E258" s="132" t="s">
        <v>4065</v>
      </c>
      <c r="F258" s="133" t="s">
        <v>4066</v>
      </c>
      <c r="G258" s="134" t="s">
        <v>269</v>
      </c>
      <c r="H258" s="135">
        <v>53.01</v>
      </c>
      <c r="I258" s="136"/>
      <c r="J258" s="137">
        <f>ROUND(I258*H258,2)</f>
        <v>0</v>
      </c>
      <c r="K258" s="133" t="s">
        <v>1</v>
      </c>
      <c r="L258" s="32"/>
      <c r="M258" s="138" t="s">
        <v>1</v>
      </c>
      <c r="N258" s="139" t="s">
        <v>40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96</v>
      </c>
      <c r="AT258" s="142" t="s">
        <v>248</v>
      </c>
      <c r="AU258" s="142" t="s">
        <v>84</v>
      </c>
      <c r="AY258" s="17" t="s">
        <v>247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82</v>
      </c>
      <c r="BK258" s="143">
        <f>ROUND(I258*H258,2)</f>
        <v>0</v>
      </c>
      <c r="BL258" s="17" t="s">
        <v>96</v>
      </c>
      <c r="BM258" s="142" t="s">
        <v>4067</v>
      </c>
    </row>
    <row r="259" spans="2:65" s="1" customFormat="1">
      <c r="B259" s="32"/>
      <c r="D259" s="144" t="s">
        <v>253</v>
      </c>
      <c r="F259" s="145" t="s">
        <v>4066</v>
      </c>
      <c r="I259" s="146"/>
      <c r="L259" s="32"/>
      <c r="M259" s="147"/>
      <c r="T259" s="55"/>
      <c r="AT259" s="17" t="s">
        <v>253</v>
      </c>
      <c r="AU259" s="17" t="s">
        <v>84</v>
      </c>
    </row>
    <row r="260" spans="2:65" s="1" customFormat="1" ht="19.5">
      <c r="B260" s="32"/>
      <c r="D260" s="144" t="s">
        <v>2369</v>
      </c>
      <c r="F260" s="166" t="s">
        <v>4068</v>
      </c>
      <c r="I260" s="146"/>
      <c r="L260" s="32"/>
      <c r="M260" s="147"/>
      <c r="T260" s="55"/>
      <c r="AT260" s="17" t="s">
        <v>2369</v>
      </c>
      <c r="AU260" s="17" t="s">
        <v>84</v>
      </c>
    </row>
    <row r="261" spans="2:65" s="1" customFormat="1" ht="16.5" customHeight="1">
      <c r="B261" s="130"/>
      <c r="C261" s="131" t="s">
        <v>2642</v>
      </c>
      <c r="D261" s="131" t="s">
        <v>248</v>
      </c>
      <c r="E261" s="132" t="s">
        <v>4069</v>
      </c>
      <c r="F261" s="133" t="s">
        <v>4070</v>
      </c>
      <c r="G261" s="134" t="s">
        <v>269</v>
      </c>
      <c r="H261" s="135">
        <v>53.01</v>
      </c>
      <c r="I261" s="136"/>
      <c r="J261" s="137">
        <f>ROUND(I261*H261,2)</f>
        <v>0</v>
      </c>
      <c r="K261" s="133" t="s">
        <v>1</v>
      </c>
      <c r="L261" s="32"/>
      <c r="M261" s="138" t="s">
        <v>1</v>
      </c>
      <c r="N261" s="139" t="s">
        <v>40</v>
      </c>
      <c r="P261" s="140">
        <f>O261*H261</f>
        <v>0</v>
      </c>
      <c r="Q261" s="140">
        <v>0</v>
      </c>
      <c r="R261" s="140">
        <f>Q261*H261</f>
        <v>0</v>
      </c>
      <c r="S261" s="140">
        <v>0</v>
      </c>
      <c r="T261" s="141">
        <f>S261*H261</f>
        <v>0</v>
      </c>
      <c r="AR261" s="142" t="s">
        <v>96</v>
      </c>
      <c r="AT261" s="142" t="s">
        <v>248</v>
      </c>
      <c r="AU261" s="142" t="s">
        <v>84</v>
      </c>
      <c r="AY261" s="17" t="s">
        <v>247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82</v>
      </c>
      <c r="BK261" s="143">
        <f>ROUND(I261*H261,2)</f>
        <v>0</v>
      </c>
      <c r="BL261" s="17" t="s">
        <v>96</v>
      </c>
      <c r="BM261" s="142" t="s">
        <v>4071</v>
      </c>
    </row>
    <row r="262" spans="2:65" s="1" customFormat="1">
      <c r="B262" s="32"/>
      <c r="D262" s="144" t="s">
        <v>253</v>
      </c>
      <c r="F262" s="145" t="s">
        <v>4070</v>
      </c>
      <c r="I262" s="146"/>
      <c r="L262" s="32"/>
      <c r="M262" s="147"/>
      <c r="T262" s="55"/>
      <c r="AT262" s="17" t="s">
        <v>253</v>
      </c>
      <c r="AU262" s="17" t="s">
        <v>84</v>
      </c>
    </row>
    <row r="263" spans="2:65" s="1" customFormat="1" ht="19.5">
      <c r="B263" s="32"/>
      <c r="D263" s="144" t="s">
        <v>2369</v>
      </c>
      <c r="F263" s="166" t="s">
        <v>4068</v>
      </c>
      <c r="I263" s="146"/>
      <c r="L263" s="32"/>
      <c r="M263" s="147"/>
      <c r="T263" s="55"/>
      <c r="AT263" s="17" t="s">
        <v>2369</v>
      </c>
      <c r="AU263" s="17" t="s">
        <v>84</v>
      </c>
    </row>
    <row r="264" spans="2:65" s="1" customFormat="1" ht="24.2" customHeight="1">
      <c r="B264" s="130"/>
      <c r="C264" s="131" t="s">
        <v>2648</v>
      </c>
      <c r="D264" s="131" t="s">
        <v>248</v>
      </c>
      <c r="E264" s="132" t="s">
        <v>4072</v>
      </c>
      <c r="F264" s="133" t="s">
        <v>4073</v>
      </c>
      <c r="G264" s="134" t="s">
        <v>251</v>
      </c>
      <c r="H264" s="135">
        <v>1081.4000000000001</v>
      </c>
      <c r="I264" s="136"/>
      <c r="J264" s="137">
        <f>ROUND(I264*H264,2)</f>
        <v>0</v>
      </c>
      <c r="K264" s="133" t="s">
        <v>1</v>
      </c>
      <c r="L264" s="32"/>
      <c r="M264" s="138" t="s">
        <v>1</v>
      </c>
      <c r="N264" s="139" t="s">
        <v>40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96</v>
      </c>
      <c r="AT264" s="142" t="s">
        <v>248</v>
      </c>
      <c r="AU264" s="142" t="s">
        <v>84</v>
      </c>
      <c r="AY264" s="17" t="s">
        <v>247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82</v>
      </c>
      <c r="BK264" s="143">
        <f>ROUND(I264*H264,2)</f>
        <v>0</v>
      </c>
      <c r="BL264" s="17" t="s">
        <v>96</v>
      </c>
      <c r="BM264" s="142" t="s">
        <v>4074</v>
      </c>
    </row>
    <row r="265" spans="2:65" s="1" customFormat="1" ht="29.25">
      <c r="B265" s="32"/>
      <c r="D265" s="144" t="s">
        <v>2369</v>
      </c>
      <c r="F265" s="166" t="s">
        <v>4075</v>
      </c>
      <c r="I265" s="146"/>
      <c r="L265" s="32"/>
      <c r="M265" s="147"/>
      <c r="T265" s="55"/>
      <c r="AT265" s="17" t="s">
        <v>2369</v>
      </c>
      <c r="AU265" s="17" t="s">
        <v>84</v>
      </c>
    </row>
    <row r="266" spans="2:65" s="1" customFormat="1" ht="24.2" customHeight="1">
      <c r="B266" s="130"/>
      <c r="C266" s="131" t="s">
        <v>2656</v>
      </c>
      <c r="D266" s="131" t="s">
        <v>248</v>
      </c>
      <c r="E266" s="132" t="s">
        <v>4047</v>
      </c>
      <c r="F266" s="133" t="s">
        <v>4048</v>
      </c>
      <c r="G266" s="134" t="s">
        <v>269</v>
      </c>
      <c r="H266" s="135">
        <v>706.8</v>
      </c>
      <c r="I266" s="136"/>
      <c r="J266" s="137">
        <f>ROUND(I266*H266,2)</f>
        <v>0</v>
      </c>
      <c r="K266" s="133" t="s">
        <v>1</v>
      </c>
      <c r="L266" s="32"/>
      <c r="M266" s="138" t="s">
        <v>1</v>
      </c>
      <c r="N266" s="139" t="s">
        <v>40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96</v>
      </c>
      <c r="AT266" s="142" t="s">
        <v>248</v>
      </c>
      <c r="AU266" s="142" t="s">
        <v>84</v>
      </c>
      <c r="AY266" s="17" t="s">
        <v>247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82</v>
      </c>
      <c r="BK266" s="143">
        <f>ROUND(I266*H266,2)</f>
        <v>0</v>
      </c>
      <c r="BL266" s="17" t="s">
        <v>96</v>
      </c>
      <c r="BM266" s="142" t="s">
        <v>4076</v>
      </c>
    </row>
    <row r="267" spans="2:65" s="1" customFormat="1" ht="19.5">
      <c r="B267" s="32"/>
      <c r="D267" s="144" t="s">
        <v>253</v>
      </c>
      <c r="F267" s="145" t="s">
        <v>4048</v>
      </c>
      <c r="I267" s="146"/>
      <c r="L267" s="32"/>
      <c r="M267" s="147"/>
      <c r="T267" s="55"/>
      <c r="AT267" s="17" t="s">
        <v>253</v>
      </c>
      <c r="AU267" s="17" t="s">
        <v>84</v>
      </c>
    </row>
    <row r="268" spans="2:65" s="1" customFormat="1" ht="37.9" customHeight="1">
      <c r="B268" s="130"/>
      <c r="C268" s="131" t="s">
        <v>2663</v>
      </c>
      <c r="D268" s="131" t="s">
        <v>248</v>
      </c>
      <c r="E268" s="132" t="s">
        <v>4050</v>
      </c>
      <c r="F268" s="133" t="s">
        <v>4051</v>
      </c>
      <c r="G268" s="134" t="s">
        <v>269</v>
      </c>
      <c r="H268" s="135">
        <v>706.8</v>
      </c>
      <c r="I268" s="136"/>
      <c r="J268" s="137">
        <f>ROUND(I268*H268,2)</f>
        <v>0</v>
      </c>
      <c r="K268" s="133" t="s">
        <v>1</v>
      </c>
      <c r="L268" s="32"/>
      <c r="M268" s="138" t="s">
        <v>1</v>
      </c>
      <c r="N268" s="139" t="s">
        <v>40</v>
      </c>
      <c r="P268" s="140">
        <f>O268*H268</f>
        <v>0</v>
      </c>
      <c r="Q268" s="140">
        <v>0</v>
      </c>
      <c r="R268" s="140">
        <f>Q268*H268</f>
        <v>0</v>
      </c>
      <c r="S268" s="140">
        <v>0</v>
      </c>
      <c r="T268" s="141">
        <f>S268*H268</f>
        <v>0</v>
      </c>
      <c r="AR268" s="142" t="s">
        <v>96</v>
      </c>
      <c r="AT268" s="142" t="s">
        <v>248</v>
      </c>
      <c r="AU268" s="142" t="s">
        <v>84</v>
      </c>
      <c r="AY268" s="17" t="s">
        <v>247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82</v>
      </c>
      <c r="BK268" s="143">
        <f>ROUND(I268*H268,2)</f>
        <v>0</v>
      </c>
      <c r="BL268" s="17" t="s">
        <v>96</v>
      </c>
      <c r="BM268" s="142" t="s">
        <v>4077</v>
      </c>
    </row>
    <row r="269" spans="2:65" s="1" customFormat="1" ht="19.5">
      <c r="B269" s="32"/>
      <c r="D269" s="144" t="s">
        <v>253</v>
      </c>
      <c r="F269" s="145" t="s">
        <v>4051</v>
      </c>
      <c r="I269" s="146"/>
      <c r="L269" s="32"/>
      <c r="M269" s="147"/>
      <c r="T269" s="55"/>
      <c r="AT269" s="17" t="s">
        <v>253</v>
      </c>
      <c r="AU269" s="17" t="s">
        <v>84</v>
      </c>
    </row>
    <row r="270" spans="2:65" s="1" customFormat="1" ht="16.5" customHeight="1">
      <c r="B270" s="130"/>
      <c r="C270" s="131" t="s">
        <v>2671</v>
      </c>
      <c r="D270" s="131" t="s">
        <v>248</v>
      </c>
      <c r="E270" s="132" t="s">
        <v>4078</v>
      </c>
      <c r="F270" s="133" t="s">
        <v>4079</v>
      </c>
      <c r="G270" s="134" t="s">
        <v>298</v>
      </c>
      <c r="H270" s="135">
        <v>765.7</v>
      </c>
      <c r="I270" s="136"/>
      <c r="J270" s="137">
        <f>ROUND(I270*H270,2)</f>
        <v>0</v>
      </c>
      <c r="K270" s="133" t="s">
        <v>1</v>
      </c>
      <c r="L270" s="32"/>
      <c r="M270" s="138" t="s">
        <v>1</v>
      </c>
      <c r="N270" s="139" t="s">
        <v>40</v>
      </c>
      <c r="P270" s="140">
        <f>O270*H270</f>
        <v>0</v>
      </c>
      <c r="Q270" s="140">
        <v>0</v>
      </c>
      <c r="R270" s="140">
        <f>Q270*H270</f>
        <v>0</v>
      </c>
      <c r="S270" s="140">
        <v>0</v>
      </c>
      <c r="T270" s="141">
        <f>S270*H270</f>
        <v>0</v>
      </c>
      <c r="AR270" s="142" t="s">
        <v>96</v>
      </c>
      <c r="AT270" s="142" t="s">
        <v>248</v>
      </c>
      <c r="AU270" s="142" t="s">
        <v>84</v>
      </c>
      <c r="AY270" s="17" t="s">
        <v>247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82</v>
      </c>
      <c r="BK270" s="143">
        <f>ROUND(I270*H270,2)</f>
        <v>0</v>
      </c>
      <c r="BL270" s="17" t="s">
        <v>96</v>
      </c>
      <c r="BM270" s="142" t="s">
        <v>4080</v>
      </c>
    </row>
    <row r="271" spans="2:65" s="1" customFormat="1">
      <c r="B271" s="32"/>
      <c r="D271" s="144" t="s">
        <v>253</v>
      </c>
      <c r="F271" s="145" t="s">
        <v>4079</v>
      </c>
      <c r="I271" s="146"/>
      <c r="L271" s="32"/>
      <c r="M271" s="147"/>
      <c r="T271" s="55"/>
      <c r="AT271" s="17" t="s">
        <v>253</v>
      </c>
      <c r="AU271" s="17" t="s">
        <v>84</v>
      </c>
    </row>
    <row r="272" spans="2:65" s="1" customFormat="1" ht="19.5">
      <c r="B272" s="32"/>
      <c r="D272" s="144" t="s">
        <v>2369</v>
      </c>
      <c r="F272" s="166" t="s">
        <v>4081</v>
      </c>
      <c r="I272" s="146"/>
      <c r="L272" s="32"/>
      <c r="M272" s="147"/>
      <c r="T272" s="55"/>
      <c r="AT272" s="17" t="s">
        <v>2369</v>
      </c>
      <c r="AU272" s="17" t="s">
        <v>84</v>
      </c>
    </row>
    <row r="273" spans="2:65" s="1" customFormat="1" ht="16.5" customHeight="1">
      <c r="B273" s="130"/>
      <c r="C273" s="131" t="s">
        <v>2678</v>
      </c>
      <c r="D273" s="131" t="s">
        <v>248</v>
      </c>
      <c r="E273" s="132" t="s">
        <v>4082</v>
      </c>
      <c r="F273" s="133" t="s">
        <v>4083</v>
      </c>
      <c r="G273" s="134" t="s">
        <v>269</v>
      </c>
      <c r="H273" s="135">
        <v>229.71</v>
      </c>
      <c r="I273" s="136"/>
      <c r="J273" s="137">
        <f>ROUND(I273*H273,2)</f>
        <v>0</v>
      </c>
      <c r="K273" s="133" t="s">
        <v>1</v>
      </c>
      <c r="L273" s="32"/>
      <c r="M273" s="138" t="s">
        <v>1</v>
      </c>
      <c r="N273" s="139" t="s">
        <v>40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96</v>
      </c>
      <c r="AT273" s="142" t="s">
        <v>248</v>
      </c>
      <c r="AU273" s="142" t="s">
        <v>84</v>
      </c>
      <c r="AY273" s="17" t="s">
        <v>247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82</v>
      </c>
      <c r="BK273" s="143">
        <f>ROUND(I273*H273,2)</f>
        <v>0</v>
      </c>
      <c r="BL273" s="17" t="s">
        <v>96</v>
      </c>
      <c r="BM273" s="142" t="s">
        <v>4084</v>
      </c>
    </row>
    <row r="274" spans="2:65" s="1" customFormat="1">
      <c r="B274" s="32"/>
      <c r="D274" s="144" t="s">
        <v>253</v>
      </c>
      <c r="F274" s="145" t="s">
        <v>4083</v>
      </c>
      <c r="I274" s="146"/>
      <c r="L274" s="32"/>
      <c r="M274" s="147"/>
      <c r="T274" s="55"/>
      <c r="AT274" s="17" t="s">
        <v>253</v>
      </c>
      <c r="AU274" s="17" t="s">
        <v>84</v>
      </c>
    </row>
    <row r="275" spans="2:65" s="1" customFormat="1" ht="19.5">
      <c r="B275" s="32"/>
      <c r="D275" s="144" t="s">
        <v>2369</v>
      </c>
      <c r="F275" s="166" t="s">
        <v>4085</v>
      </c>
      <c r="I275" s="146"/>
      <c r="L275" s="32"/>
      <c r="M275" s="147"/>
      <c r="T275" s="55"/>
      <c r="AT275" s="17" t="s">
        <v>2369</v>
      </c>
      <c r="AU275" s="17" t="s">
        <v>84</v>
      </c>
    </row>
    <row r="276" spans="2:65" s="1" customFormat="1" ht="33" customHeight="1">
      <c r="B276" s="130"/>
      <c r="C276" s="131" t="s">
        <v>2685</v>
      </c>
      <c r="D276" s="131" t="s">
        <v>248</v>
      </c>
      <c r="E276" s="132" t="s">
        <v>4086</v>
      </c>
      <c r="F276" s="133" t="s">
        <v>4087</v>
      </c>
      <c r="G276" s="134" t="s">
        <v>298</v>
      </c>
      <c r="H276" s="135">
        <v>589</v>
      </c>
      <c r="I276" s="136"/>
      <c r="J276" s="137">
        <f>ROUND(I276*H276,2)</f>
        <v>0</v>
      </c>
      <c r="K276" s="133" t="s">
        <v>1</v>
      </c>
      <c r="L276" s="32"/>
      <c r="M276" s="138" t="s">
        <v>1</v>
      </c>
      <c r="N276" s="139" t="s">
        <v>40</v>
      </c>
      <c r="P276" s="140">
        <f>O276*H276</f>
        <v>0</v>
      </c>
      <c r="Q276" s="140">
        <v>0</v>
      </c>
      <c r="R276" s="140">
        <f>Q276*H276</f>
        <v>0</v>
      </c>
      <c r="S276" s="140">
        <v>0</v>
      </c>
      <c r="T276" s="141">
        <f>S276*H276</f>
        <v>0</v>
      </c>
      <c r="AR276" s="142" t="s">
        <v>96</v>
      </c>
      <c r="AT276" s="142" t="s">
        <v>248</v>
      </c>
      <c r="AU276" s="142" t="s">
        <v>84</v>
      </c>
      <c r="AY276" s="17" t="s">
        <v>247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82</v>
      </c>
      <c r="BK276" s="143">
        <f>ROUND(I276*H276,2)</f>
        <v>0</v>
      </c>
      <c r="BL276" s="17" t="s">
        <v>96</v>
      </c>
      <c r="BM276" s="142" t="s">
        <v>4088</v>
      </c>
    </row>
    <row r="277" spans="2:65" s="1" customFormat="1" ht="19.5">
      <c r="B277" s="32"/>
      <c r="D277" s="144" t="s">
        <v>253</v>
      </c>
      <c r="F277" s="145" t="s">
        <v>4087</v>
      </c>
      <c r="I277" s="146"/>
      <c r="L277" s="32"/>
      <c r="M277" s="147"/>
      <c r="T277" s="55"/>
      <c r="AT277" s="17" t="s">
        <v>253</v>
      </c>
      <c r="AU277" s="17" t="s">
        <v>84</v>
      </c>
    </row>
    <row r="278" spans="2:65" s="1" customFormat="1" ht="37.9" customHeight="1">
      <c r="B278" s="130"/>
      <c r="C278" s="131" t="s">
        <v>2690</v>
      </c>
      <c r="D278" s="131" t="s">
        <v>248</v>
      </c>
      <c r="E278" s="132" t="s">
        <v>4050</v>
      </c>
      <c r="F278" s="133" t="s">
        <v>4051</v>
      </c>
      <c r="G278" s="134" t="s">
        <v>269</v>
      </c>
      <c r="H278" s="135">
        <v>530.1</v>
      </c>
      <c r="I278" s="136"/>
      <c r="J278" s="137">
        <f>ROUND(I278*H278,2)</f>
        <v>0</v>
      </c>
      <c r="K278" s="133" t="s">
        <v>1</v>
      </c>
      <c r="L278" s="32"/>
      <c r="M278" s="138" t="s">
        <v>1</v>
      </c>
      <c r="N278" s="139" t="s">
        <v>40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96</v>
      </c>
      <c r="AT278" s="142" t="s">
        <v>248</v>
      </c>
      <c r="AU278" s="142" t="s">
        <v>84</v>
      </c>
      <c r="AY278" s="17" t="s">
        <v>247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82</v>
      </c>
      <c r="BK278" s="143">
        <f>ROUND(I278*H278,2)</f>
        <v>0</v>
      </c>
      <c r="BL278" s="17" t="s">
        <v>96</v>
      </c>
      <c r="BM278" s="142" t="s">
        <v>4089</v>
      </c>
    </row>
    <row r="279" spans="2:65" s="1" customFormat="1" ht="19.5">
      <c r="B279" s="32"/>
      <c r="D279" s="144" t="s">
        <v>253</v>
      </c>
      <c r="F279" s="145" t="s">
        <v>4051</v>
      </c>
      <c r="I279" s="146"/>
      <c r="L279" s="32"/>
      <c r="M279" s="147"/>
      <c r="T279" s="55"/>
      <c r="AT279" s="17" t="s">
        <v>253</v>
      </c>
      <c r="AU279" s="17" t="s">
        <v>84</v>
      </c>
    </row>
    <row r="280" spans="2:65" s="1" customFormat="1" ht="16.5" customHeight="1">
      <c r="B280" s="130"/>
      <c r="C280" s="131" t="s">
        <v>2697</v>
      </c>
      <c r="D280" s="131" t="s">
        <v>248</v>
      </c>
      <c r="E280" s="132" t="s">
        <v>4053</v>
      </c>
      <c r="F280" s="133" t="s">
        <v>4030</v>
      </c>
      <c r="G280" s="134" t="s">
        <v>251</v>
      </c>
      <c r="H280" s="135">
        <v>1533.76</v>
      </c>
      <c r="I280" s="136"/>
      <c r="J280" s="137">
        <f>ROUND(I280*H280,2)</f>
        <v>0</v>
      </c>
      <c r="K280" s="133" t="s">
        <v>1</v>
      </c>
      <c r="L280" s="32"/>
      <c r="M280" s="138" t="s">
        <v>1</v>
      </c>
      <c r="N280" s="139" t="s">
        <v>40</v>
      </c>
      <c r="P280" s="140">
        <f>O280*H280</f>
        <v>0</v>
      </c>
      <c r="Q280" s="140">
        <v>0</v>
      </c>
      <c r="R280" s="140">
        <f>Q280*H280</f>
        <v>0</v>
      </c>
      <c r="S280" s="140">
        <v>0</v>
      </c>
      <c r="T280" s="141">
        <f>S280*H280</f>
        <v>0</v>
      </c>
      <c r="AR280" s="142" t="s">
        <v>96</v>
      </c>
      <c r="AT280" s="142" t="s">
        <v>248</v>
      </c>
      <c r="AU280" s="142" t="s">
        <v>84</v>
      </c>
      <c r="AY280" s="17" t="s">
        <v>247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82</v>
      </c>
      <c r="BK280" s="143">
        <f>ROUND(I280*H280,2)</f>
        <v>0</v>
      </c>
      <c r="BL280" s="17" t="s">
        <v>96</v>
      </c>
      <c r="BM280" s="142" t="s">
        <v>4090</v>
      </c>
    </row>
    <row r="281" spans="2:65" s="1" customFormat="1">
      <c r="B281" s="32"/>
      <c r="D281" s="144" t="s">
        <v>253</v>
      </c>
      <c r="F281" s="145" t="s">
        <v>4030</v>
      </c>
      <c r="I281" s="146"/>
      <c r="L281" s="32"/>
      <c r="M281" s="147"/>
      <c r="T281" s="55"/>
      <c r="AT281" s="17" t="s">
        <v>253</v>
      </c>
      <c r="AU281" s="17" t="s">
        <v>84</v>
      </c>
    </row>
    <row r="282" spans="2:65" s="10" customFormat="1" ht="22.9" customHeight="1">
      <c r="B282" s="120"/>
      <c r="D282" s="121" t="s">
        <v>74</v>
      </c>
      <c r="E282" s="175" t="s">
        <v>4091</v>
      </c>
      <c r="F282" s="175" t="s">
        <v>4092</v>
      </c>
      <c r="I282" s="123"/>
      <c r="J282" s="176">
        <f>BK282</f>
        <v>0</v>
      </c>
      <c r="L282" s="120"/>
      <c r="M282" s="125"/>
      <c r="P282" s="126">
        <f>SUM(P283:P304)</f>
        <v>0</v>
      </c>
      <c r="R282" s="126">
        <f>SUM(R283:R304)</f>
        <v>0</v>
      </c>
      <c r="T282" s="127">
        <f>SUM(T283:T304)</f>
        <v>0</v>
      </c>
      <c r="AR282" s="121" t="s">
        <v>82</v>
      </c>
      <c r="AT282" s="128" t="s">
        <v>74</v>
      </c>
      <c r="AU282" s="128" t="s">
        <v>82</v>
      </c>
      <c r="AY282" s="121" t="s">
        <v>247</v>
      </c>
      <c r="BK282" s="129">
        <f>SUM(BK283:BK304)</f>
        <v>0</v>
      </c>
    </row>
    <row r="283" spans="2:65" s="1" customFormat="1" ht="16.5" customHeight="1">
      <c r="B283" s="130"/>
      <c r="C283" s="131" t="s">
        <v>2704</v>
      </c>
      <c r="D283" s="131" t="s">
        <v>248</v>
      </c>
      <c r="E283" s="132" t="s">
        <v>4036</v>
      </c>
      <c r="F283" s="133" t="s">
        <v>4037</v>
      </c>
      <c r="G283" s="134" t="s">
        <v>269</v>
      </c>
      <c r="H283" s="135">
        <v>32.85</v>
      </c>
      <c r="I283" s="136"/>
      <c r="J283" s="137">
        <f>ROUND(I283*H283,2)</f>
        <v>0</v>
      </c>
      <c r="K283" s="133" t="s">
        <v>1</v>
      </c>
      <c r="L283" s="32"/>
      <c r="M283" s="138" t="s">
        <v>1</v>
      </c>
      <c r="N283" s="139" t="s">
        <v>40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96</v>
      </c>
      <c r="AT283" s="142" t="s">
        <v>248</v>
      </c>
      <c r="AU283" s="142" t="s">
        <v>84</v>
      </c>
      <c r="AY283" s="17" t="s">
        <v>247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82</v>
      </c>
      <c r="BK283" s="143">
        <f>ROUND(I283*H283,2)</f>
        <v>0</v>
      </c>
      <c r="BL283" s="17" t="s">
        <v>96</v>
      </c>
      <c r="BM283" s="142" t="s">
        <v>4093</v>
      </c>
    </row>
    <row r="284" spans="2:65" s="1" customFormat="1">
      <c r="B284" s="32"/>
      <c r="D284" s="144" t="s">
        <v>253</v>
      </c>
      <c r="F284" s="145" t="s">
        <v>4037</v>
      </c>
      <c r="I284" s="146"/>
      <c r="L284" s="32"/>
      <c r="M284" s="147"/>
      <c r="T284" s="55"/>
      <c r="AT284" s="17" t="s">
        <v>253</v>
      </c>
      <c r="AU284" s="17" t="s">
        <v>84</v>
      </c>
    </row>
    <row r="285" spans="2:65" s="1" customFormat="1" ht="19.5">
      <c r="B285" s="32"/>
      <c r="D285" s="144" t="s">
        <v>2369</v>
      </c>
      <c r="F285" s="166" t="s">
        <v>4094</v>
      </c>
      <c r="I285" s="146"/>
      <c r="L285" s="32"/>
      <c r="M285" s="147"/>
      <c r="T285" s="55"/>
      <c r="AT285" s="17" t="s">
        <v>2369</v>
      </c>
      <c r="AU285" s="17" t="s">
        <v>84</v>
      </c>
    </row>
    <row r="286" spans="2:65" s="1" customFormat="1" ht="16.5" customHeight="1">
      <c r="B286" s="130"/>
      <c r="C286" s="131" t="s">
        <v>2710</v>
      </c>
      <c r="D286" s="131" t="s">
        <v>248</v>
      </c>
      <c r="E286" s="132" t="s">
        <v>4040</v>
      </c>
      <c r="F286" s="133" t="s">
        <v>4041</v>
      </c>
      <c r="G286" s="134" t="s">
        <v>269</v>
      </c>
      <c r="H286" s="135">
        <v>32.85</v>
      </c>
      <c r="I286" s="136"/>
      <c r="J286" s="137">
        <f>ROUND(I286*H286,2)</f>
        <v>0</v>
      </c>
      <c r="K286" s="133" t="s">
        <v>1</v>
      </c>
      <c r="L286" s="32"/>
      <c r="M286" s="138" t="s">
        <v>1</v>
      </c>
      <c r="N286" s="139" t="s">
        <v>40</v>
      </c>
      <c r="P286" s="140">
        <f>O286*H286</f>
        <v>0</v>
      </c>
      <c r="Q286" s="140">
        <v>0</v>
      </c>
      <c r="R286" s="140">
        <f>Q286*H286</f>
        <v>0</v>
      </c>
      <c r="S286" s="140">
        <v>0</v>
      </c>
      <c r="T286" s="141">
        <f>S286*H286</f>
        <v>0</v>
      </c>
      <c r="AR286" s="142" t="s">
        <v>96</v>
      </c>
      <c r="AT286" s="142" t="s">
        <v>248</v>
      </c>
      <c r="AU286" s="142" t="s">
        <v>84</v>
      </c>
      <c r="AY286" s="17" t="s">
        <v>247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82</v>
      </c>
      <c r="BK286" s="143">
        <f>ROUND(I286*H286,2)</f>
        <v>0</v>
      </c>
      <c r="BL286" s="17" t="s">
        <v>96</v>
      </c>
      <c r="BM286" s="142" t="s">
        <v>4095</v>
      </c>
    </row>
    <row r="287" spans="2:65" s="1" customFormat="1">
      <c r="B287" s="32"/>
      <c r="D287" s="144" t="s">
        <v>253</v>
      </c>
      <c r="F287" s="145" t="s">
        <v>4041</v>
      </c>
      <c r="I287" s="146"/>
      <c r="L287" s="32"/>
      <c r="M287" s="147"/>
      <c r="T287" s="55"/>
      <c r="AT287" s="17" t="s">
        <v>253</v>
      </c>
      <c r="AU287" s="17" t="s">
        <v>84</v>
      </c>
    </row>
    <row r="288" spans="2:65" s="1" customFormat="1" ht="19.5">
      <c r="B288" s="32"/>
      <c r="D288" s="144" t="s">
        <v>2369</v>
      </c>
      <c r="F288" s="166" t="s">
        <v>4094</v>
      </c>
      <c r="I288" s="146"/>
      <c r="L288" s="32"/>
      <c r="M288" s="147"/>
      <c r="T288" s="55"/>
      <c r="AT288" s="17" t="s">
        <v>2369</v>
      </c>
      <c r="AU288" s="17" t="s">
        <v>84</v>
      </c>
    </row>
    <row r="289" spans="2:65" s="1" customFormat="1" ht="16.5" customHeight="1">
      <c r="B289" s="130"/>
      <c r="C289" s="131" t="s">
        <v>2723</v>
      </c>
      <c r="D289" s="131" t="s">
        <v>248</v>
      </c>
      <c r="E289" s="132" t="s">
        <v>4096</v>
      </c>
      <c r="F289" s="133" t="s">
        <v>4097</v>
      </c>
      <c r="G289" s="134" t="s">
        <v>251</v>
      </c>
      <c r="H289" s="135">
        <v>670.14</v>
      </c>
      <c r="I289" s="136"/>
      <c r="J289" s="137">
        <f>ROUND(I289*H289,2)</f>
        <v>0</v>
      </c>
      <c r="K289" s="133" t="s">
        <v>1</v>
      </c>
      <c r="L289" s="32"/>
      <c r="M289" s="138" t="s">
        <v>1</v>
      </c>
      <c r="N289" s="139" t="s">
        <v>40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96</v>
      </c>
      <c r="AT289" s="142" t="s">
        <v>248</v>
      </c>
      <c r="AU289" s="142" t="s">
        <v>84</v>
      </c>
      <c r="AY289" s="17" t="s">
        <v>247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82</v>
      </c>
      <c r="BK289" s="143">
        <f>ROUND(I289*H289,2)</f>
        <v>0</v>
      </c>
      <c r="BL289" s="17" t="s">
        <v>96</v>
      </c>
      <c r="BM289" s="142" t="s">
        <v>4098</v>
      </c>
    </row>
    <row r="290" spans="2:65" s="1" customFormat="1">
      <c r="B290" s="32"/>
      <c r="D290" s="144" t="s">
        <v>253</v>
      </c>
      <c r="F290" s="145" t="s">
        <v>4097</v>
      </c>
      <c r="I290" s="146"/>
      <c r="L290" s="32"/>
      <c r="M290" s="147"/>
      <c r="T290" s="55"/>
      <c r="AT290" s="17" t="s">
        <v>253</v>
      </c>
      <c r="AU290" s="17" t="s">
        <v>84</v>
      </c>
    </row>
    <row r="291" spans="2:65" s="1" customFormat="1" ht="19.5">
      <c r="B291" s="32"/>
      <c r="D291" s="144" t="s">
        <v>2369</v>
      </c>
      <c r="F291" s="166" t="s">
        <v>4046</v>
      </c>
      <c r="I291" s="146"/>
      <c r="L291" s="32"/>
      <c r="M291" s="147"/>
      <c r="T291" s="55"/>
      <c r="AT291" s="17" t="s">
        <v>2369</v>
      </c>
      <c r="AU291" s="17" t="s">
        <v>84</v>
      </c>
    </row>
    <row r="292" spans="2:65" s="1" customFormat="1" ht="24.2" customHeight="1">
      <c r="B292" s="130"/>
      <c r="C292" s="131" t="s">
        <v>2733</v>
      </c>
      <c r="D292" s="131" t="s">
        <v>248</v>
      </c>
      <c r="E292" s="132" t="s">
        <v>4047</v>
      </c>
      <c r="F292" s="133" t="s">
        <v>4048</v>
      </c>
      <c r="G292" s="134" t="s">
        <v>269</v>
      </c>
      <c r="H292" s="135">
        <v>438</v>
      </c>
      <c r="I292" s="136"/>
      <c r="J292" s="137">
        <f>ROUND(I292*H292,2)</f>
        <v>0</v>
      </c>
      <c r="K292" s="133" t="s">
        <v>1</v>
      </c>
      <c r="L292" s="32"/>
      <c r="M292" s="138" t="s">
        <v>1</v>
      </c>
      <c r="N292" s="139" t="s">
        <v>40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96</v>
      </c>
      <c r="AT292" s="142" t="s">
        <v>248</v>
      </c>
      <c r="AU292" s="142" t="s">
        <v>84</v>
      </c>
      <c r="AY292" s="17" t="s">
        <v>247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82</v>
      </c>
      <c r="BK292" s="143">
        <f>ROUND(I292*H292,2)</f>
        <v>0</v>
      </c>
      <c r="BL292" s="17" t="s">
        <v>96</v>
      </c>
      <c r="BM292" s="142" t="s">
        <v>4099</v>
      </c>
    </row>
    <row r="293" spans="2:65" s="1" customFormat="1" ht="19.5">
      <c r="B293" s="32"/>
      <c r="D293" s="144" t="s">
        <v>253</v>
      </c>
      <c r="F293" s="145" t="s">
        <v>4048</v>
      </c>
      <c r="I293" s="146"/>
      <c r="L293" s="32"/>
      <c r="M293" s="147"/>
      <c r="T293" s="55"/>
      <c r="AT293" s="17" t="s">
        <v>253</v>
      </c>
      <c r="AU293" s="17" t="s">
        <v>84</v>
      </c>
    </row>
    <row r="294" spans="2:65" s="1" customFormat="1" ht="37.9" customHeight="1">
      <c r="B294" s="130"/>
      <c r="C294" s="131" t="s">
        <v>2743</v>
      </c>
      <c r="D294" s="131" t="s">
        <v>248</v>
      </c>
      <c r="E294" s="132" t="s">
        <v>4050</v>
      </c>
      <c r="F294" s="133" t="s">
        <v>4051</v>
      </c>
      <c r="G294" s="134" t="s">
        <v>269</v>
      </c>
      <c r="H294" s="135">
        <v>438</v>
      </c>
      <c r="I294" s="136"/>
      <c r="J294" s="137">
        <f>ROUND(I294*H294,2)</f>
        <v>0</v>
      </c>
      <c r="K294" s="133" t="s">
        <v>1</v>
      </c>
      <c r="L294" s="32"/>
      <c r="M294" s="138" t="s">
        <v>1</v>
      </c>
      <c r="N294" s="139" t="s">
        <v>40</v>
      </c>
      <c r="P294" s="140">
        <f>O294*H294</f>
        <v>0</v>
      </c>
      <c r="Q294" s="140">
        <v>0</v>
      </c>
      <c r="R294" s="140">
        <f>Q294*H294</f>
        <v>0</v>
      </c>
      <c r="S294" s="140">
        <v>0</v>
      </c>
      <c r="T294" s="141">
        <f>S294*H294</f>
        <v>0</v>
      </c>
      <c r="AR294" s="142" t="s">
        <v>96</v>
      </c>
      <c r="AT294" s="142" t="s">
        <v>248</v>
      </c>
      <c r="AU294" s="142" t="s">
        <v>84</v>
      </c>
      <c r="AY294" s="17" t="s">
        <v>247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82</v>
      </c>
      <c r="BK294" s="143">
        <f>ROUND(I294*H294,2)</f>
        <v>0</v>
      </c>
      <c r="BL294" s="17" t="s">
        <v>96</v>
      </c>
      <c r="BM294" s="142" t="s">
        <v>4100</v>
      </c>
    </row>
    <row r="295" spans="2:65" s="1" customFormat="1" ht="19.5">
      <c r="B295" s="32"/>
      <c r="D295" s="144" t="s">
        <v>253</v>
      </c>
      <c r="F295" s="145" t="s">
        <v>4051</v>
      </c>
      <c r="I295" s="146"/>
      <c r="L295" s="32"/>
      <c r="M295" s="147"/>
      <c r="T295" s="55"/>
      <c r="AT295" s="17" t="s">
        <v>253</v>
      </c>
      <c r="AU295" s="17" t="s">
        <v>84</v>
      </c>
    </row>
    <row r="296" spans="2:65" s="1" customFormat="1" ht="16.5" customHeight="1">
      <c r="B296" s="130"/>
      <c r="C296" s="131" t="s">
        <v>2750</v>
      </c>
      <c r="D296" s="131" t="s">
        <v>248</v>
      </c>
      <c r="E296" s="132" t="s">
        <v>4078</v>
      </c>
      <c r="F296" s="133" t="s">
        <v>4079</v>
      </c>
      <c r="G296" s="134" t="s">
        <v>298</v>
      </c>
      <c r="H296" s="135">
        <v>365</v>
      </c>
      <c r="I296" s="136"/>
      <c r="J296" s="137">
        <f>ROUND(I296*H296,2)</f>
        <v>0</v>
      </c>
      <c r="K296" s="133" t="s">
        <v>1</v>
      </c>
      <c r="L296" s="32"/>
      <c r="M296" s="138" t="s">
        <v>1</v>
      </c>
      <c r="N296" s="139" t="s">
        <v>40</v>
      </c>
      <c r="P296" s="140">
        <f>O296*H296</f>
        <v>0</v>
      </c>
      <c r="Q296" s="140">
        <v>0</v>
      </c>
      <c r="R296" s="140">
        <f>Q296*H296</f>
        <v>0</v>
      </c>
      <c r="S296" s="140">
        <v>0</v>
      </c>
      <c r="T296" s="141">
        <f>S296*H296</f>
        <v>0</v>
      </c>
      <c r="AR296" s="142" t="s">
        <v>96</v>
      </c>
      <c r="AT296" s="142" t="s">
        <v>248</v>
      </c>
      <c r="AU296" s="142" t="s">
        <v>84</v>
      </c>
      <c r="AY296" s="17" t="s">
        <v>247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82</v>
      </c>
      <c r="BK296" s="143">
        <f>ROUND(I296*H296,2)</f>
        <v>0</v>
      </c>
      <c r="BL296" s="17" t="s">
        <v>96</v>
      </c>
      <c r="BM296" s="142" t="s">
        <v>4101</v>
      </c>
    </row>
    <row r="297" spans="2:65" s="1" customFormat="1">
      <c r="B297" s="32"/>
      <c r="D297" s="144" t="s">
        <v>253</v>
      </c>
      <c r="F297" s="145" t="s">
        <v>4079</v>
      </c>
      <c r="I297" s="146"/>
      <c r="L297" s="32"/>
      <c r="M297" s="147"/>
      <c r="T297" s="55"/>
      <c r="AT297" s="17" t="s">
        <v>253</v>
      </c>
      <c r="AU297" s="17" t="s">
        <v>84</v>
      </c>
    </row>
    <row r="298" spans="2:65" s="1" customFormat="1" ht="16.5" customHeight="1">
      <c r="B298" s="130"/>
      <c r="C298" s="131" t="s">
        <v>2757</v>
      </c>
      <c r="D298" s="131" t="s">
        <v>248</v>
      </c>
      <c r="E298" s="132" t="s">
        <v>4082</v>
      </c>
      <c r="F298" s="133" t="s">
        <v>4083</v>
      </c>
      <c r="G298" s="134" t="s">
        <v>269</v>
      </c>
      <c r="H298" s="135">
        <v>142.35</v>
      </c>
      <c r="I298" s="136"/>
      <c r="J298" s="137">
        <f>ROUND(I298*H298,2)</f>
        <v>0</v>
      </c>
      <c r="K298" s="133" t="s">
        <v>1</v>
      </c>
      <c r="L298" s="32"/>
      <c r="M298" s="138" t="s">
        <v>1</v>
      </c>
      <c r="N298" s="139" t="s">
        <v>40</v>
      </c>
      <c r="P298" s="140">
        <f>O298*H298</f>
        <v>0</v>
      </c>
      <c r="Q298" s="140">
        <v>0</v>
      </c>
      <c r="R298" s="140">
        <f>Q298*H298</f>
        <v>0</v>
      </c>
      <c r="S298" s="140">
        <v>0</v>
      </c>
      <c r="T298" s="141">
        <f>S298*H298</f>
        <v>0</v>
      </c>
      <c r="AR298" s="142" t="s">
        <v>96</v>
      </c>
      <c r="AT298" s="142" t="s">
        <v>248</v>
      </c>
      <c r="AU298" s="142" t="s">
        <v>84</v>
      </c>
      <c r="AY298" s="17" t="s">
        <v>247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82</v>
      </c>
      <c r="BK298" s="143">
        <f>ROUND(I298*H298,2)</f>
        <v>0</v>
      </c>
      <c r="BL298" s="17" t="s">
        <v>96</v>
      </c>
      <c r="BM298" s="142" t="s">
        <v>4102</v>
      </c>
    </row>
    <row r="299" spans="2:65" s="1" customFormat="1">
      <c r="B299" s="32"/>
      <c r="D299" s="144" t="s">
        <v>253</v>
      </c>
      <c r="F299" s="145" t="s">
        <v>4083</v>
      </c>
      <c r="I299" s="146"/>
      <c r="L299" s="32"/>
      <c r="M299" s="147"/>
      <c r="T299" s="55"/>
      <c r="AT299" s="17" t="s">
        <v>253</v>
      </c>
      <c r="AU299" s="17" t="s">
        <v>84</v>
      </c>
    </row>
    <row r="300" spans="2:65" s="1" customFormat="1" ht="19.5">
      <c r="B300" s="32"/>
      <c r="D300" s="144" t="s">
        <v>2369</v>
      </c>
      <c r="F300" s="166" t="s">
        <v>4103</v>
      </c>
      <c r="I300" s="146"/>
      <c r="L300" s="32"/>
      <c r="M300" s="147"/>
      <c r="T300" s="55"/>
      <c r="AT300" s="17" t="s">
        <v>2369</v>
      </c>
      <c r="AU300" s="17" t="s">
        <v>84</v>
      </c>
    </row>
    <row r="301" spans="2:65" s="1" customFormat="1" ht="37.9" customHeight="1">
      <c r="B301" s="130"/>
      <c r="C301" s="131" t="s">
        <v>2770</v>
      </c>
      <c r="D301" s="131" t="s">
        <v>248</v>
      </c>
      <c r="E301" s="132" t="s">
        <v>4104</v>
      </c>
      <c r="F301" s="133" t="s">
        <v>4105</v>
      </c>
      <c r="G301" s="134" t="s">
        <v>298</v>
      </c>
      <c r="H301" s="135">
        <v>365</v>
      </c>
      <c r="I301" s="136"/>
      <c r="J301" s="137">
        <f>ROUND(I301*H301,2)</f>
        <v>0</v>
      </c>
      <c r="K301" s="133" t="s">
        <v>1</v>
      </c>
      <c r="L301" s="32"/>
      <c r="M301" s="138" t="s">
        <v>1</v>
      </c>
      <c r="N301" s="139" t="s">
        <v>40</v>
      </c>
      <c r="P301" s="140">
        <f>O301*H301</f>
        <v>0</v>
      </c>
      <c r="Q301" s="140">
        <v>0</v>
      </c>
      <c r="R301" s="140">
        <f>Q301*H301</f>
        <v>0</v>
      </c>
      <c r="S301" s="140">
        <v>0</v>
      </c>
      <c r="T301" s="141">
        <f>S301*H301</f>
        <v>0</v>
      </c>
      <c r="AR301" s="142" t="s">
        <v>96</v>
      </c>
      <c r="AT301" s="142" t="s">
        <v>248</v>
      </c>
      <c r="AU301" s="142" t="s">
        <v>84</v>
      </c>
      <c r="AY301" s="17" t="s">
        <v>247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82</v>
      </c>
      <c r="BK301" s="143">
        <f>ROUND(I301*H301,2)</f>
        <v>0</v>
      </c>
      <c r="BL301" s="17" t="s">
        <v>96</v>
      </c>
      <c r="BM301" s="142" t="s">
        <v>4106</v>
      </c>
    </row>
    <row r="302" spans="2:65" s="1" customFormat="1" ht="19.5">
      <c r="B302" s="32"/>
      <c r="D302" s="144" t="s">
        <v>253</v>
      </c>
      <c r="F302" s="145" t="s">
        <v>4105</v>
      </c>
      <c r="I302" s="146"/>
      <c r="L302" s="32"/>
      <c r="M302" s="147"/>
      <c r="T302" s="55"/>
      <c r="AT302" s="17" t="s">
        <v>253</v>
      </c>
      <c r="AU302" s="17" t="s">
        <v>84</v>
      </c>
    </row>
    <row r="303" spans="2:65" s="1" customFormat="1" ht="16.5" customHeight="1">
      <c r="B303" s="130"/>
      <c r="C303" s="131" t="s">
        <v>2162</v>
      </c>
      <c r="D303" s="131" t="s">
        <v>248</v>
      </c>
      <c r="E303" s="132" t="s">
        <v>4053</v>
      </c>
      <c r="F303" s="133" t="s">
        <v>4030</v>
      </c>
      <c r="G303" s="134" t="s">
        <v>251</v>
      </c>
      <c r="H303" s="135">
        <v>775.26</v>
      </c>
      <c r="I303" s="136"/>
      <c r="J303" s="137">
        <f>ROUND(I303*H303,2)</f>
        <v>0</v>
      </c>
      <c r="K303" s="133" t="s">
        <v>1</v>
      </c>
      <c r="L303" s="32"/>
      <c r="M303" s="138" t="s">
        <v>1</v>
      </c>
      <c r="N303" s="139" t="s">
        <v>40</v>
      </c>
      <c r="P303" s="140">
        <f>O303*H303</f>
        <v>0</v>
      </c>
      <c r="Q303" s="140">
        <v>0</v>
      </c>
      <c r="R303" s="140">
        <f>Q303*H303</f>
        <v>0</v>
      </c>
      <c r="S303" s="140">
        <v>0</v>
      </c>
      <c r="T303" s="141">
        <f>S303*H303</f>
        <v>0</v>
      </c>
      <c r="AR303" s="142" t="s">
        <v>96</v>
      </c>
      <c r="AT303" s="142" t="s">
        <v>248</v>
      </c>
      <c r="AU303" s="142" t="s">
        <v>84</v>
      </c>
      <c r="AY303" s="17" t="s">
        <v>247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82</v>
      </c>
      <c r="BK303" s="143">
        <f>ROUND(I303*H303,2)</f>
        <v>0</v>
      </c>
      <c r="BL303" s="17" t="s">
        <v>96</v>
      </c>
      <c r="BM303" s="142" t="s">
        <v>4107</v>
      </c>
    </row>
    <row r="304" spans="2:65" s="1" customFormat="1">
      <c r="B304" s="32"/>
      <c r="D304" s="144" t="s">
        <v>253</v>
      </c>
      <c r="F304" s="145" t="s">
        <v>4030</v>
      </c>
      <c r="I304" s="146"/>
      <c r="L304" s="32"/>
      <c r="M304" s="147"/>
      <c r="T304" s="55"/>
      <c r="AT304" s="17" t="s">
        <v>253</v>
      </c>
      <c r="AU304" s="17" t="s">
        <v>84</v>
      </c>
    </row>
    <row r="305" spans="2:65" s="10" customFormat="1" ht="22.9" customHeight="1">
      <c r="B305" s="120"/>
      <c r="D305" s="121" t="s">
        <v>74</v>
      </c>
      <c r="E305" s="175" t="s">
        <v>1674</v>
      </c>
      <c r="F305" s="175" t="s">
        <v>4108</v>
      </c>
      <c r="I305" s="123"/>
      <c r="J305" s="176">
        <f>BK305</f>
        <v>0</v>
      </c>
      <c r="L305" s="120"/>
      <c r="M305" s="125"/>
      <c r="P305" s="126">
        <f>SUM(P306:P312)</f>
        <v>0</v>
      </c>
      <c r="R305" s="126">
        <f>SUM(R306:R312)</f>
        <v>0</v>
      </c>
      <c r="T305" s="127">
        <f>SUM(T306:T312)</f>
        <v>0</v>
      </c>
      <c r="AR305" s="121" t="s">
        <v>82</v>
      </c>
      <c r="AT305" s="128" t="s">
        <v>74</v>
      </c>
      <c r="AU305" s="128" t="s">
        <v>82</v>
      </c>
      <c r="AY305" s="121" t="s">
        <v>247</v>
      </c>
      <c r="BK305" s="129">
        <f>SUM(BK306:BK312)</f>
        <v>0</v>
      </c>
    </row>
    <row r="306" spans="2:65" s="1" customFormat="1" ht="16.5" customHeight="1">
      <c r="B306" s="130"/>
      <c r="C306" s="131" t="s">
        <v>2787</v>
      </c>
      <c r="D306" s="131" t="s">
        <v>248</v>
      </c>
      <c r="E306" s="132" t="s">
        <v>4082</v>
      </c>
      <c r="F306" s="133" t="s">
        <v>4083</v>
      </c>
      <c r="G306" s="134" t="s">
        <v>269</v>
      </c>
      <c r="H306" s="135">
        <v>604.89</v>
      </c>
      <c r="I306" s="136"/>
      <c r="J306" s="137">
        <f>ROUND(I306*H306,2)</f>
        <v>0</v>
      </c>
      <c r="K306" s="133" t="s">
        <v>1</v>
      </c>
      <c r="L306" s="32"/>
      <c r="M306" s="138" t="s">
        <v>1</v>
      </c>
      <c r="N306" s="139" t="s">
        <v>40</v>
      </c>
      <c r="P306" s="140">
        <f>O306*H306</f>
        <v>0</v>
      </c>
      <c r="Q306" s="140">
        <v>0</v>
      </c>
      <c r="R306" s="140">
        <f>Q306*H306</f>
        <v>0</v>
      </c>
      <c r="S306" s="140">
        <v>0</v>
      </c>
      <c r="T306" s="141">
        <f>S306*H306</f>
        <v>0</v>
      </c>
      <c r="AR306" s="142" t="s">
        <v>96</v>
      </c>
      <c r="AT306" s="142" t="s">
        <v>248</v>
      </c>
      <c r="AU306" s="142" t="s">
        <v>84</v>
      </c>
      <c r="AY306" s="17" t="s">
        <v>247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82</v>
      </c>
      <c r="BK306" s="143">
        <f>ROUND(I306*H306,2)</f>
        <v>0</v>
      </c>
      <c r="BL306" s="17" t="s">
        <v>96</v>
      </c>
      <c r="BM306" s="142" t="s">
        <v>4109</v>
      </c>
    </row>
    <row r="307" spans="2:65" s="1" customFormat="1">
      <c r="B307" s="32"/>
      <c r="D307" s="144" t="s">
        <v>253</v>
      </c>
      <c r="F307" s="145" t="s">
        <v>4083</v>
      </c>
      <c r="I307" s="146"/>
      <c r="L307" s="32"/>
      <c r="M307" s="147"/>
      <c r="T307" s="55"/>
      <c r="AT307" s="17" t="s">
        <v>253</v>
      </c>
      <c r="AU307" s="17" t="s">
        <v>84</v>
      </c>
    </row>
    <row r="308" spans="2:65" s="1" customFormat="1" ht="19.5">
      <c r="B308" s="32"/>
      <c r="D308" s="144" t="s">
        <v>2369</v>
      </c>
      <c r="F308" s="166" t="s">
        <v>4110</v>
      </c>
      <c r="I308" s="146"/>
      <c r="L308" s="32"/>
      <c r="M308" s="147"/>
      <c r="T308" s="55"/>
      <c r="AT308" s="17" t="s">
        <v>2369</v>
      </c>
      <c r="AU308" s="17" t="s">
        <v>84</v>
      </c>
    </row>
    <row r="309" spans="2:65" s="1" customFormat="1" ht="33" customHeight="1">
      <c r="B309" s="130"/>
      <c r="C309" s="131" t="s">
        <v>2792</v>
      </c>
      <c r="D309" s="131" t="s">
        <v>248</v>
      </c>
      <c r="E309" s="132" t="s">
        <v>4111</v>
      </c>
      <c r="F309" s="133" t="s">
        <v>4112</v>
      </c>
      <c r="G309" s="134" t="s">
        <v>298</v>
      </c>
      <c r="H309" s="135">
        <v>3102</v>
      </c>
      <c r="I309" s="136"/>
      <c r="J309" s="137">
        <f>ROUND(I309*H309,2)</f>
        <v>0</v>
      </c>
      <c r="K309" s="133" t="s">
        <v>1</v>
      </c>
      <c r="L309" s="32"/>
      <c r="M309" s="138" t="s">
        <v>1</v>
      </c>
      <c r="N309" s="139" t="s">
        <v>40</v>
      </c>
      <c r="P309" s="140">
        <f>O309*H309</f>
        <v>0</v>
      </c>
      <c r="Q309" s="140">
        <v>0</v>
      </c>
      <c r="R309" s="140">
        <f>Q309*H309</f>
        <v>0</v>
      </c>
      <c r="S309" s="140">
        <v>0</v>
      </c>
      <c r="T309" s="141">
        <f>S309*H309</f>
        <v>0</v>
      </c>
      <c r="AR309" s="142" t="s">
        <v>96</v>
      </c>
      <c r="AT309" s="142" t="s">
        <v>248</v>
      </c>
      <c r="AU309" s="142" t="s">
        <v>84</v>
      </c>
      <c r="AY309" s="17" t="s">
        <v>247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82</v>
      </c>
      <c r="BK309" s="143">
        <f>ROUND(I309*H309,2)</f>
        <v>0</v>
      </c>
      <c r="BL309" s="17" t="s">
        <v>96</v>
      </c>
      <c r="BM309" s="142" t="s">
        <v>4113</v>
      </c>
    </row>
    <row r="310" spans="2:65" s="1" customFormat="1" ht="19.5">
      <c r="B310" s="32"/>
      <c r="D310" s="144" t="s">
        <v>253</v>
      </c>
      <c r="F310" s="145" t="s">
        <v>4112</v>
      </c>
      <c r="I310" s="146"/>
      <c r="L310" s="32"/>
      <c r="M310" s="147"/>
      <c r="T310" s="55"/>
      <c r="AT310" s="17" t="s">
        <v>253</v>
      </c>
      <c r="AU310" s="17" t="s">
        <v>84</v>
      </c>
    </row>
    <row r="311" spans="2:65" s="1" customFormat="1" ht="16.5" customHeight="1">
      <c r="B311" s="130"/>
      <c r="C311" s="131" t="s">
        <v>2802</v>
      </c>
      <c r="D311" s="131" t="s">
        <v>248</v>
      </c>
      <c r="E311" s="132" t="s">
        <v>4053</v>
      </c>
      <c r="F311" s="133" t="s">
        <v>4030</v>
      </c>
      <c r="G311" s="134" t="s">
        <v>251</v>
      </c>
      <c r="H311" s="135">
        <v>967.82399999999996</v>
      </c>
      <c r="I311" s="136"/>
      <c r="J311" s="137">
        <f>ROUND(I311*H311,2)</f>
        <v>0</v>
      </c>
      <c r="K311" s="133" t="s">
        <v>1</v>
      </c>
      <c r="L311" s="32"/>
      <c r="M311" s="138" t="s">
        <v>1</v>
      </c>
      <c r="N311" s="139" t="s">
        <v>40</v>
      </c>
      <c r="P311" s="140">
        <f>O311*H311</f>
        <v>0</v>
      </c>
      <c r="Q311" s="140">
        <v>0</v>
      </c>
      <c r="R311" s="140">
        <f>Q311*H311</f>
        <v>0</v>
      </c>
      <c r="S311" s="140">
        <v>0</v>
      </c>
      <c r="T311" s="141">
        <f>S311*H311</f>
        <v>0</v>
      </c>
      <c r="AR311" s="142" t="s">
        <v>96</v>
      </c>
      <c r="AT311" s="142" t="s">
        <v>248</v>
      </c>
      <c r="AU311" s="142" t="s">
        <v>84</v>
      </c>
      <c r="AY311" s="17" t="s">
        <v>247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82</v>
      </c>
      <c r="BK311" s="143">
        <f>ROUND(I311*H311,2)</f>
        <v>0</v>
      </c>
      <c r="BL311" s="17" t="s">
        <v>96</v>
      </c>
      <c r="BM311" s="142" t="s">
        <v>4114</v>
      </c>
    </row>
    <row r="312" spans="2:65" s="1" customFormat="1">
      <c r="B312" s="32"/>
      <c r="D312" s="144" t="s">
        <v>253</v>
      </c>
      <c r="F312" s="145" t="s">
        <v>4030</v>
      </c>
      <c r="I312" s="146"/>
      <c r="L312" s="32"/>
      <c r="M312" s="147"/>
      <c r="T312" s="55"/>
      <c r="AT312" s="17" t="s">
        <v>253</v>
      </c>
      <c r="AU312" s="17" t="s">
        <v>84</v>
      </c>
    </row>
    <row r="313" spans="2:65" s="10" customFormat="1" ht="22.9" customHeight="1">
      <c r="B313" s="120"/>
      <c r="D313" s="121" t="s">
        <v>74</v>
      </c>
      <c r="E313" s="175" t="s">
        <v>4115</v>
      </c>
      <c r="F313" s="175" t="s">
        <v>4116</v>
      </c>
      <c r="I313" s="123"/>
      <c r="J313" s="176">
        <f>BK313</f>
        <v>0</v>
      </c>
      <c r="L313" s="120"/>
      <c r="M313" s="125"/>
      <c r="P313" s="126">
        <f>SUM(P314:P330)</f>
        <v>0</v>
      </c>
      <c r="R313" s="126">
        <f>SUM(R314:R330)</f>
        <v>0</v>
      </c>
      <c r="T313" s="127">
        <f>SUM(T314:T330)</f>
        <v>0</v>
      </c>
      <c r="AR313" s="121" t="s">
        <v>82</v>
      </c>
      <c r="AT313" s="128" t="s">
        <v>74</v>
      </c>
      <c r="AU313" s="128" t="s">
        <v>82</v>
      </c>
      <c r="AY313" s="121" t="s">
        <v>247</v>
      </c>
      <c r="BK313" s="129">
        <f>SUM(BK314:BK330)</f>
        <v>0</v>
      </c>
    </row>
    <row r="314" spans="2:65" s="1" customFormat="1" ht="16.5" customHeight="1">
      <c r="B314" s="130"/>
      <c r="C314" s="131" t="s">
        <v>2809</v>
      </c>
      <c r="D314" s="131" t="s">
        <v>248</v>
      </c>
      <c r="E314" s="132" t="s">
        <v>4117</v>
      </c>
      <c r="F314" s="133" t="s">
        <v>4118</v>
      </c>
      <c r="G314" s="134" t="s">
        <v>2027</v>
      </c>
      <c r="H314" s="135">
        <v>31934</v>
      </c>
      <c r="I314" s="136"/>
      <c r="J314" s="137">
        <f>ROUND(I314*H314,2)</f>
        <v>0</v>
      </c>
      <c r="K314" s="133" t="s">
        <v>1</v>
      </c>
      <c r="L314" s="32"/>
      <c r="M314" s="138" t="s">
        <v>1</v>
      </c>
      <c r="N314" s="139" t="s">
        <v>40</v>
      </c>
      <c r="P314" s="140">
        <f>O314*H314</f>
        <v>0</v>
      </c>
      <c r="Q314" s="140">
        <v>0</v>
      </c>
      <c r="R314" s="140">
        <f>Q314*H314</f>
        <v>0</v>
      </c>
      <c r="S314" s="140">
        <v>0</v>
      </c>
      <c r="T314" s="141">
        <f>S314*H314</f>
        <v>0</v>
      </c>
      <c r="AR314" s="142" t="s">
        <v>96</v>
      </c>
      <c r="AT314" s="142" t="s">
        <v>248</v>
      </c>
      <c r="AU314" s="142" t="s">
        <v>84</v>
      </c>
      <c r="AY314" s="17" t="s">
        <v>247</v>
      </c>
      <c r="BE314" s="143">
        <f>IF(N314="základní",J314,0)</f>
        <v>0</v>
      </c>
      <c r="BF314" s="143">
        <f>IF(N314="snížená",J314,0)</f>
        <v>0</v>
      </c>
      <c r="BG314" s="143">
        <f>IF(N314="zákl. přenesená",J314,0)</f>
        <v>0</v>
      </c>
      <c r="BH314" s="143">
        <f>IF(N314="sníž. přenesená",J314,0)</f>
        <v>0</v>
      </c>
      <c r="BI314" s="143">
        <f>IF(N314="nulová",J314,0)</f>
        <v>0</v>
      </c>
      <c r="BJ314" s="17" t="s">
        <v>82</v>
      </c>
      <c r="BK314" s="143">
        <f>ROUND(I314*H314,2)</f>
        <v>0</v>
      </c>
      <c r="BL314" s="17" t="s">
        <v>96</v>
      </c>
      <c r="BM314" s="142" t="s">
        <v>4119</v>
      </c>
    </row>
    <row r="315" spans="2:65" s="1" customFormat="1">
      <c r="B315" s="32"/>
      <c r="D315" s="144" t="s">
        <v>253</v>
      </c>
      <c r="F315" s="145" t="s">
        <v>4118</v>
      </c>
      <c r="I315" s="146"/>
      <c r="L315" s="32"/>
      <c r="M315" s="147"/>
      <c r="T315" s="55"/>
      <c r="AT315" s="17" t="s">
        <v>253</v>
      </c>
      <c r="AU315" s="17" t="s">
        <v>84</v>
      </c>
    </row>
    <row r="316" spans="2:65" s="1" customFormat="1" ht="44.25" customHeight="1">
      <c r="B316" s="130"/>
      <c r="C316" s="131" t="s">
        <v>2814</v>
      </c>
      <c r="D316" s="131" t="s">
        <v>248</v>
      </c>
      <c r="E316" s="132" t="s">
        <v>4120</v>
      </c>
      <c r="F316" s="133" t="s">
        <v>4121</v>
      </c>
      <c r="G316" s="134" t="s">
        <v>2027</v>
      </c>
      <c r="H316" s="135">
        <v>31934</v>
      </c>
      <c r="I316" s="136"/>
      <c r="J316" s="137">
        <f>ROUND(I316*H316,2)</f>
        <v>0</v>
      </c>
      <c r="K316" s="133" t="s">
        <v>1</v>
      </c>
      <c r="L316" s="32"/>
      <c r="M316" s="138" t="s">
        <v>1</v>
      </c>
      <c r="N316" s="139" t="s">
        <v>40</v>
      </c>
      <c r="P316" s="140">
        <f>O316*H316</f>
        <v>0</v>
      </c>
      <c r="Q316" s="140">
        <v>0</v>
      </c>
      <c r="R316" s="140">
        <f>Q316*H316</f>
        <v>0</v>
      </c>
      <c r="S316" s="140">
        <v>0</v>
      </c>
      <c r="T316" s="141">
        <f>S316*H316</f>
        <v>0</v>
      </c>
      <c r="AR316" s="142" t="s">
        <v>96</v>
      </c>
      <c r="AT316" s="142" t="s">
        <v>248</v>
      </c>
      <c r="AU316" s="142" t="s">
        <v>84</v>
      </c>
      <c r="AY316" s="17" t="s">
        <v>247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82</v>
      </c>
      <c r="BK316" s="143">
        <f>ROUND(I316*H316,2)</f>
        <v>0</v>
      </c>
      <c r="BL316" s="17" t="s">
        <v>96</v>
      </c>
      <c r="BM316" s="142" t="s">
        <v>4122</v>
      </c>
    </row>
    <row r="317" spans="2:65" s="1" customFormat="1" ht="29.25">
      <c r="B317" s="32"/>
      <c r="D317" s="144" t="s">
        <v>253</v>
      </c>
      <c r="F317" s="145" t="s">
        <v>4121</v>
      </c>
      <c r="I317" s="146"/>
      <c r="L317" s="32"/>
      <c r="M317" s="147"/>
      <c r="T317" s="55"/>
      <c r="AT317" s="17" t="s">
        <v>253</v>
      </c>
      <c r="AU317" s="17" t="s">
        <v>84</v>
      </c>
    </row>
    <row r="318" spans="2:65" s="1" customFormat="1" ht="44.25" customHeight="1">
      <c r="B318" s="130"/>
      <c r="C318" s="131" t="s">
        <v>2819</v>
      </c>
      <c r="D318" s="131" t="s">
        <v>248</v>
      </c>
      <c r="E318" s="132" t="s">
        <v>4123</v>
      </c>
      <c r="F318" s="133" t="s">
        <v>4124</v>
      </c>
      <c r="G318" s="134" t="s">
        <v>2027</v>
      </c>
      <c r="H318" s="135">
        <v>7948</v>
      </c>
      <c r="I318" s="136"/>
      <c r="J318" s="137">
        <f>ROUND(I318*H318,2)</f>
        <v>0</v>
      </c>
      <c r="K318" s="133" t="s">
        <v>1</v>
      </c>
      <c r="L318" s="32"/>
      <c r="M318" s="138" t="s">
        <v>1</v>
      </c>
      <c r="N318" s="139" t="s">
        <v>40</v>
      </c>
      <c r="P318" s="140">
        <f>O318*H318</f>
        <v>0</v>
      </c>
      <c r="Q318" s="140">
        <v>0</v>
      </c>
      <c r="R318" s="140">
        <f>Q318*H318</f>
        <v>0</v>
      </c>
      <c r="S318" s="140">
        <v>0</v>
      </c>
      <c r="T318" s="141">
        <f>S318*H318</f>
        <v>0</v>
      </c>
      <c r="AR318" s="142" t="s">
        <v>96</v>
      </c>
      <c r="AT318" s="142" t="s">
        <v>248</v>
      </c>
      <c r="AU318" s="142" t="s">
        <v>84</v>
      </c>
      <c r="AY318" s="17" t="s">
        <v>247</v>
      </c>
      <c r="BE318" s="143">
        <f>IF(N318="základní",J318,0)</f>
        <v>0</v>
      </c>
      <c r="BF318" s="143">
        <f>IF(N318="snížená",J318,0)</f>
        <v>0</v>
      </c>
      <c r="BG318" s="143">
        <f>IF(N318="zákl. přenesená",J318,0)</f>
        <v>0</v>
      </c>
      <c r="BH318" s="143">
        <f>IF(N318="sníž. přenesená",J318,0)</f>
        <v>0</v>
      </c>
      <c r="BI318" s="143">
        <f>IF(N318="nulová",J318,0)</f>
        <v>0</v>
      </c>
      <c r="BJ318" s="17" t="s">
        <v>82</v>
      </c>
      <c r="BK318" s="143">
        <f>ROUND(I318*H318,2)</f>
        <v>0</v>
      </c>
      <c r="BL318" s="17" t="s">
        <v>96</v>
      </c>
      <c r="BM318" s="142" t="s">
        <v>4125</v>
      </c>
    </row>
    <row r="319" spans="2:65" s="1" customFormat="1" ht="29.25">
      <c r="B319" s="32"/>
      <c r="D319" s="144" t="s">
        <v>253</v>
      </c>
      <c r="F319" s="145" t="s">
        <v>4124</v>
      </c>
      <c r="I319" s="146"/>
      <c r="L319" s="32"/>
      <c r="M319" s="147"/>
      <c r="T319" s="55"/>
      <c r="AT319" s="17" t="s">
        <v>253</v>
      </c>
      <c r="AU319" s="17" t="s">
        <v>84</v>
      </c>
    </row>
    <row r="320" spans="2:65" s="1" customFormat="1" ht="16.5" customHeight="1">
      <c r="B320" s="130"/>
      <c r="C320" s="131" t="s">
        <v>2826</v>
      </c>
      <c r="D320" s="131" t="s">
        <v>248</v>
      </c>
      <c r="E320" s="132" t="s">
        <v>4126</v>
      </c>
      <c r="F320" s="133" t="s">
        <v>4127</v>
      </c>
      <c r="G320" s="134" t="s">
        <v>2027</v>
      </c>
      <c r="H320" s="135">
        <v>23986</v>
      </c>
      <c r="I320" s="136"/>
      <c r="J320" s="137">
        <f>ROUND(I320*H320,2)</f>
        <v>0</v>
      </c>
      <c r="K320" s="133" t="s">
        <v>1</v>
      </c>
      <c r="L320" s="32"/>
      <c r="M320" s="138" t="s">
        <v>1</v>
      </c>
      <c r="N320" s="139" t="s">
        <v>40</v>
      </c>
      <c r="P320" s="140">
        <f>O320*H320</f>
        <v>0</v>
      </c>
      <c r="Q320" s="140">
        <v>0</v>
      </c>
      <c r="R320" s="140">
        <f>Q320*H320</f>
        <v>0</v>
      </c>
      <c r="S320" s="140">
        <v>0</v>
      </c>
      <c r="T320" s="141">
        <f>S320*H320</f>
        <v>0</v>
      </c>
      <c r="AR320" s="142" t="s">
        <v>96</v>
      </c>
      <c r="AT320" s="142" t="s">
        <v>248</v>
      </c>
      <c r="AU320" s="142" t="s">
        <v>84</v>
      </c>
      <c r="AY320" s="17" t="s">
        <v>247</v>
      </c>
      <c r="BE320" s="143">
        <f>IF(N320="základní",J320,0)</f>
        <v>0</v>
      </c>
      <c r="BF320" s="143">
        <f>IF(N320="snížená",J320,0)</f>
        <v>0</v>
      </c>
      <c r="BG320" s="143">
        <f>IF(N320="zákl. přenesená",J320,0)</f>
        <v>0</v>
      </c>
      <c r="BH320" s="143">
        <f>IF(N320="sníž. přenesená",J320,0)</f>
        <v>0</v>
      </c>
      <c r="BI320" s="143">
        <f>IF(N320="nulová",J320,0)</f>
        <v>0</v>
      </c>
      <c r="BJ320" s="17" t="s">
        <v>82</v>
      </c>
      <c r="BK320" s="143">
        <f>ROUND(I320*H320,2)</f>
        <v>0</v>
      </c>
      <c r="BL320" s="17" t="s">
        <v>96</v>
      </c>
      <c r="BM320" s="142" t="s">
        <v>4128</v>
      </c>
    </row>
    <row r="321" spans="2:65" s="1" customFormat="1">
      <c r="B321" s="32"/>
      <c r="D321" s="144" t="s">
        <v>253</v>
      </c>
      <c r="F321" s="145" t="s">
        <v>4127</v>
      </c>
      <c r="I321" s="146"/>
      <c r="L321" s="32"/>
      <c r="M321" s="147"/>
      <c r="T321" s="55"/>
      <c r="AT321" s="17" t="s">
        <v>253</v>
      </c>
      <c r="AU321" s="17" t="s">
        <v>84</v>
      </c>
    </row>
    <row r="322" spans="2:65" s="1" customFormat="1" ht="21.75" customHeight="1">
      <c r="B322" s="130"/>
      <c r="C322" s="131" t="s">
        <v>2831</v>
      </c>
      <c r="D322" s="131" t="s">
        <v>248</v>
      </c>
      <c r="E322" s="132" t="s">
        <v>4129</v>
      </c>
      <c r="F322" s="133" t="s">
        <v>4130</v>
      </c>
      <c r="G322" s="134" t="s">
        <v>269</v>
      </c>
      <c r="H322" s="135">
        <v>17.739999999999998</v>
      </c>
      <c r="I322" s="136"/>
      <c r="J322" s="137">
        <f>ROUND(I322*H322,2)</f>
        <v>0</v>
      </c>
      <c r="K322" s="133" t="s">
        <v>1</v>
      </c>
      <c r="L322" s="32"/>
      <c r="M322" s="138" t="s">
        <v>1</v>
      </c>
      <c r="N322" s="139" t="s">
        <v>40</v>
      </c>
      <c r="P322" s="140">
        <f>O322*H322</f>
        <v>0</v>
      </c>
      <c r="Q322" s="140">
        <v>0</v>
      </c>
      <c r="R322" s="140">
        <f>Q322*H322</f>
        <v>0</v>
      </c>
      <c r="S322" s="140">
        <v>0</v>
      </c>
      <c r="T322" s="141">
        <f>S322*H322</f>
        <v>0</v>
      </c>
      <c r="AR322" s="142" t="s">
        <v>96</v>
      </c>
      <c r="AT322" s="142" t="s">
        <v>248</v>
      </c>
      <c r="AU322" s="142" t="s">
        <v>84</v>
      </c>
      <c r="AY322" s="17" t="s">
        <v>247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82</v>
      </c>
      <c r="BK322" s="143">
        <f>ROUND(I322*H322,2)</f>
        <v>0</v>
      </c>
      <c r="BL322" s="17" t="s">
        <v>96</v>
      </c>
      <c r="BM322" s="142" t="s">
        <v>4131</v>
      </c>
    </row>
    <row r="323" spans="2:65" s="1" customFormat="1">
      <c r="B323" s="32"/>
      <c r="D323" s="144" t="s">
        <v>253</v>
      </c>
      <c r="F323" s="145" t="s">
        <v>4130</v>
      </c>
      <c r="I323" s="146"/>
      <c r="L323" s="32"/>
      <c r="M323" s="147"/>
      <c r="T323" s="55"/>
      <c r="AT323" s="17" t="s">
        <v>253</v>
      </c>
      <c r="AU323" s="17" t="s">
        <v>84</v>
      </c>
    </row>
    <row r="324" spans="2:65" s="1" customFormat="1" ht="19.5">
      <c r="B324" s="32"/>
      <c r="D324" s="144" t="s">
        <v>2369</v>
      </c>
      <c r="F324" s="166" t="s">
        <v>4132</v>
      </c>
      <c r="I324" s="146"/>
      <c r="L324" s="32"/>
      <c r="M324" s="147"/>
      <c r="T324" s="55"/>
      <c r="AT324" s="17" t="s">
        <v>2369</v>
      </c>
      <c r="AU324" s="17" t="s">
        <v>84</v>
      </c>
    </row>
    <row r="325" spans="2:65" s="1" customFormat="1" ht="24.2" customHeight="1">
      <c r="B325" s="130"/>
      <c r="C325" s="131" t="s">
        <v>2838</v>
      </c>
      <c r="D325" s="131" t="s">
        <v>248</v>
      </c>
      <c r="E325" s="132" t="s">
        <v>4133</v>
      </c>
      <c r="F325" s="133" t="s">
        <v>4134</v>
      </c>
      <c r="G325" s="134" t="s">
        <v>298</v>
      </c>
      <c r="H325" s="135">
        <v>887</v>
      </c>
      <c r="I325" s="136"/>
      <c r="J325" s="137">
        <f>ROUND(I325*H325,2)</f>
        <v>0</v>
      </c>
      <c r="K325" s="133" t="s">
        <v>1</v>
      </c>
      <c r="L325" s="32"/>
      <c r="M325" s="138" t="s">
        <v>1</v>
      </c>
      <c r="N325" s="139" t="s">
        <v>40</v>
      </c>
      <c r="P325" s="140">
        <f>O325*H325</f>
        <v>0</v>
      </c>
      <c r="Q325" s="140">
        <v>0</v>
      </c>
      <c r="R325" s="140">
        <f>Q325*H325</f>
        <v>0</v>
      </c>
      <c r="S325" s="140">
        <v>0</v>
      </c>
      <c r="T325" s="141">
        <f>S325*H325</f>
        <v>0</v>
      </c>
      <c r="AR325" s="142" t="s">
        <v>96</v>
      </c>
      <c r="AT325" s="142" t="s">
        <v>248</v>
      </c>
      <c r="AU325" s="142" t="s">
        <v>84</v>
      </c>
      <c r="AY325" s="17" t="s">
        <v>247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82</v>
      </c>
      <c r="BK325" s="143">
        <f>ROUND(I325*H325,2)</f>
        <v>0</v>
      </c>
      <c r="BL325" s="17" t="s">
        <v>96</v>
      </c>
      <c r="BM325" s="142" t="s">
        <v>4135</v>
      </c>
    </row>
    <row r="326" spans="2:65" s="1" customFormat="1" ht="19.5">
      <c r="B326" s="32"/>
      <c r="D326" s="144" t="s">
        <v>253</v>
      </c>
      <c r="F326" s="145" t="s">
        <v>4134</v>
      </c>
      <c r="I326" s="146"/>
      <c r="L326" s="32"/>
      <c r="M326" s="147"/>
      <c r="T326" s="55"/>
      <c r="AT326" s="17" t="s">
        <v>253</v>
      </c>
      <c r="AU326" s="17" t="s">
        <v>84</v>
      </c>
    </row>
    <row r="327" spans="2:65" s="1" customFormat="1" ht="24.2" customHeight="1">
      <c r="B327" s="130"/>
      <c r="C327" s="131" t="s">
        <v>2843</v>
      </c>
      <c r="D327" s="131" t="s">
        <v>248</v>
      </c>
      <c r="E327" s="132" t="s">
        <v>4136</v>
      </c>
      <c r="F327" s="133" t="s">
        <v>4137</v>
      </c>
      <c r="G327" s="134" t="s">
        <v>251</v>
      </c>
      <c r="H327" s="135">
        <v>124.18</v>
      </c>
      <c r="I327" s="136"/>
      <c r="J327" s="137">
        <f>ROUND(I327*H327,2)</f>
        <v>0</v>
      </c>
      <c r="K327" s="133" t="s">
        <v>1</v>
      </c>
      <c r="L327" s="32"/>
      <c r="M327" s="138" t="s">
        <v>1</v>
      </c>
      <c r="N327" s="139" t="s">
        <v>40</v>
      </c>
      <c r="P327" s="140">
        <f>O327*H327</f>
        <v>0</v>
      </c>
      <c r="Q327" s="140">
        <v>0</v>
      </c>
      <c r="R327" s="140">
        <f>Q327*H327</f>
        <v>0</v>
      </c>
      <c r="S327" s="140">
        <v>0</v>
      </c>
      <c r="T327" s="141">
        <f>S327*H327</f>
        <v>0</v>
      </c>
      <c r="AR327" s="142" t="s">
        <v>96</v>
      </c>
      <c r="AT327" s="142" t="s">
        <v>248</v>
      </c>
      <c r="AU327" s="142" t="s">
        <v>84</v>
      </c>
      <c r="AY327" s="17" t="s">
        <v>247</v>
      </c>
      <c r="BE327" s="143">
        <f>IF(N327="základní",J327,0)</f>
        <v>0</v>
      </c>
      <c r="BF327" s="143">
        <f>IF(N327="snížená",J327,0)</f>
        <v>0</v>
      </c>
      <c r="BG327" s="143">
        <f>IF(N327="zákl. přenesená",J327,0)</f>
        <v>0</v>
      </c>
      <c r="BH327" s="143">
        <f>IF(N327="sníž. přenesená",J327,0)</f>
        <v>0</v>
      </c>
      <c r="BI327" s="143">
        <f>IF(N327="nulová",J327,0)</f>
        <v>0</v>
      </c>
      <c r="BJ327" s="17" t="s">
        <v>82</v>
      </c>
      <c r="BK327" s="143">
        <f>ROUND(I327*H327,2)</f>
        <v>0</v>
      </c>
      <c r="BL327" s="17" t="s">
        <v>96</v>
      </c>
      <c r="BM327" s="142" t="s">
        <v>4138</v>
      </c>
    </row>
    <row r="328" spans="2:65" s="1" customFormat="1" ht="19.5">
      <c r="B328" s="32"/>
      <c r="D328" s="144" t="s">
        <v>253</v>
      </c>
      <c r="F328" s="145" t="s">
        <v>4137</v>
      </c>
      <c r="I328" s="146"/>
      <c r="L328" s="32"/>
      <c r="M328" s="147"/>
      <c r="T328" s="55"/>
      <c r="AT328" s="17" t="s">
        <v>253</v>
      </c>
      <c r="AU328" s="17" t="s">
        <v>84</v>
      </c>
    </row>
    <row r="329" spans="2:65" s="1" customFormat="1" ht="24.2" customHeight="1">
      <c r="B329" s="130"/>
      <c r="C329" s="131" t="s">
        <v>2866</v>
      </c>
      <c r="D329" s="131" t="s">
        <v>248</v>
      </c>
      <c r="E329" s="132" t="s">
        <v>4139</v>
      </c>
      <c r="F329" s="133" t="s">
        <v>4140</v>
      </c>
      <c r="G329" s="134" t="s">
        <v>251</v>
      </c>
      <c r="H329" s="135">
        <v>124.18</v>
      </c>
      <c r="I329" s="136"/>
      <c r="J329" s="137">
        <f>ROUND(I329*H329,2)</f>
        <v>0</v>
      </c>
      <c r="K329" s="133" t="s">
        <v>1</v>
      </c>
      <c r="L329" s="32"/>
      <c r="M329" s="138" t="s">
        <v>1</v>
      </c>
      <c r="N329" s="139" t="s">
        <v>40</v>
      </c>
      <c r="P329" s="140">
        <f>O329*H329</f>
        <v>0</v>
      </c>
      <c r="Q329" s="140">
        <v>0</v>
      </c>
      <c r="R329" s="140">
        <f>Q329*H329</f>
        <v>0</v>
      </c>
      <c r="S329" s="140">
        <v>0</v>
      </c>
      <c r="T329" s="141">
        <f>S329*H329</f>
        <v>0</v>
      </c>
      <c r="AR329" s="142" t="s">
        <v>96</v>
      </c>
      <c r="AT329" s="142" t="s">
        <v>248</v>
      </c>
      <c r="AU329" s="142" t="s">
        <v>84</v>
      </c>
      <c r="AY329" s="17" t="s">
        <v>247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82</v>
      </c>
      <c r="BK329" s="143">
        <f>ROUND(I329*H329,2)</f>
        <v>0</v>
      </c>
      <c r="BL329" s="17" t="s">
        <v>96</v>
      </c>
      <c r="BM329" s="142" t="s">
        <v>4141</v>
      </c>
    </row>
    <row r="330" spans="2:65" s="1" customFormat="1" ht="19.5">
      <c r="B330" s="32"/>
      <c r="D330" s="144" t="s">
        <v>253</v>
      </c>
      <c r="F330" s="145" t="s">
        <v>4140</v>
      </c>
      <c r="I330" s="146"/>
      <c r="L330" s="32"/>
      <c r="M330" s="147"/>
      <c r="T330" s="55"/>
      <c r="AT330" s="17" t="s">
        <v>253</v>
      </c>
      <c r="AU330" s="17" t="s">
        <v>84</v>
      </c>
    </row>
    <row r="331" spans="2:65" s="10" customFormat="1" ht="22.9" customHeight="1">
      <c r="B331" s="120"/>
      <c r="D331" s="121" t="s">
        <v>74</v>
      </c>
      <c r="E331" s="175" t="s">
        <v>4142</v>
      </c>
      <c r="F331" s="175" t="s">
        <v>4143</v>
      </c>
      <c r="I331" s="123"/>
      <c r="J331" s="176">
        <f>BK331</f>
        <v>0</v>
      </c>
      <c r="L331" s="120"/>
      <c r="M331" s="125"/>
      <c r="P331" s="126">
        <f>SUM(P332:P383)</f>
        <v>0</v>
      </c>
      <c r="R331" s="126">
        <f>SUM(R332:R383)</f>
        <v>0</v>
      </c>
      <c r="T331" s="127">
        <f>SUM(T332:T383)</f>
        <v>0</v>
      </c>
      <c r="AR331" s="121" t="s">
        <v>82</v>
      </c>
      <c r="AT331" s="128" t="s">
        <v>74</v>
      </c>
      <c r="AU331" s="128" t="s">
        <v>82</v>
      </c>
      <c r="AY331" s="121" t="s">
        <v>247</v>
      </c>
      <c r="BK331" s="129">
        <f>SUM(BK332:BK383)</f>
        <v>0</v>
      </c>
    </row>
    <row r="332" spans="2:65" s="1" customFormat="1" ht="16.5" customHeight="1">
      <c r="B332" s="130"/>
      <c r="C332" s="131" t="s">
        <v>2873</v>
      </c>
      <c r="D332" s="131" t="s">
        <v>248</v>
      </c>
      <c r="E332" s="132" t="s">
        <v>4144</v>
      </c>
      <c r="F332" s="133" t="s">
        <v>4145</v>
      </c>
      <c r="G332" s="134" t="s">
        <v>2027</v>
      </c>
      <c r="H332" s="135">
        <v>26</v>
      </c>
      <c r="I332" s="136"/>
      <c r="J332" s="137">
        <f>ROUND(I332*H332,2)</f>
        <v>0</v>
      </c>
      <c r="K332" s="133" t="s">
        <v>1</v>
      </c>
      <c r="L332" s="32"/>
      <c r="M332" s="138" t="s">
        <v>1</v>
      </c>
      <c r="N332" s="139" t="s">
        <v>40</v>
      </c>
      <c r="P332" s="140">
        <f>O332*H332</f>
        <v>0</v>
      </c>
      <c r="Q332" s="140">
        <v>0</v>
      </c>
      <c r="R332" s="140">
        <f>Q332*H332</f>
        <v>0</v>
      </c>
      <c r="S332" s="140">
        <v>0</v>
      </c>
      <c r="T332" s="141">
        <f>S332*H332</f>
        <v>0</v>
      </c>
      <c r="AR332" s="142" t="s">
        <v>96</v>
      </c>
      <c r="AT332" s="142" t="s">
        <v>248</v>
      </c>
      <c r="AU332" s="142" t="s">
        <v>84</v>
      </c>
      <c r="AY332" s="17" t="s">
        <v>247</v>
      </c>
      <c r="BE332" s="143">
        <f>IF(N332="základní",J332,0)</f>
        <v>0</v>
      </c>
      <c r="BF332" s="143">
        <f>IF(N332="snížená",J332,0)</f>
        <v>0</v>
      </c>
      <c r="BG332" s="143">
        <f>IF(N332="zákl. přenesená",J332,0)</f>
        <v>0</v>
      </c>
      <c r="BH332" s="143">
        <f>IF(N332="sníž. přenesená",J332,0)</f>
        <v>0</v>
      </c>
      <c r="BI332" s="143">
        <f>IF(N332="nulová",J332,0)</f>
        <v>0</v>
      </c>
      <c r="BJ332" s="17" t="s">
        <v>82</v>
      </c>
      <c r="BK332" s="143">
        <f>ROUND(I332*H332,2)</f>
        <v>0</v>
      </c>
      <c r="BL332" s="17" t="s">
        <v>96</v>
      </c>
      <c r="BM332" s="142" t="s">
        <v>4146</v>
      </c>
    </row>
    <row r="333" spans="2:65" s="1" customFormat="1">
      <c r="B333" s="32"/>
      <c r="D333" s="144" t="s">
        <v>253</v>
      </c>
      <c r="F333" s="145" t="s">
        <v>4145</v>
      </c>
      <c r="I333" s="146"/>
      <c r="L333" s="32"/>
      <c r="M333" s="147"/>
      <c r="T333" s="55"/>
      <c r="AT333" s="17" t="s">
        <v>253</v>
      </c>
      <c r="AU333" s="17" t="s">
        <v>84</v>
      </c>
    </row>
    <row r="334" spans="2:65" s="1" customFormat="1" ht="44.25" customHeight="1">
      <c r="B334" s="130"/>
      <c r="C334" s="131" t="s">
        <v>2879</v>
      </c>
      <c r="D334" s="131" t="s">
        <v>248</v>
      </c>
      <c r="E334" s="132" t="s">
        <v>4147</v>
      </c>
      <c r="F334" s="133" t="s">
        <v>4148</v>
      </c>
      <c r="G334" s="134" t="s">
        <v>2027</v>
      </c>
      <c r="H334" s="135">
        <v>26</v>
      </c>
      <c r="I334" s="136"/>
      <c r="J334" s="137">
        <f>ROUND(I334*H334,2)</f>
        <v>0</v>
      </c>
      <c r="K334" s="133" t="s">
        <v>1</v>
      </c>
      <c r="L334" s="32"/>
      <c r="M334" s="138" t="s">
        <v>1</v>
      </c>
      <c r="N334" s="139" t="s">
        <v>40</v>
      </c>
      <c r="P334" s="140">
        <f>O334*H334</f>
        <v>0</v>
      </c>
      <c r="Q334" s="140">
        <v>0</v>
      </c>
      <c r="R334" s="140">
        <f>Q334*H334</f>
        <v>0</v>
      </c>
      <c r="S334" s="140">
        <v>0</v>
      </c>
      <c r="T334" s="141">
        <f>S334*H334</f>
        <v>0</v>
      </c>
      <c r="AR334" s="142" t="s">
        <v>96</v>
      </c>
      <c r="AT334" s="142" t="s">
        <v>248</v>
      </c>
      <c r="AU334" s="142" t="s">
        <v>84</v>
      </c>
      <c r="AY334" s="17" t="s">
        <v>247</v>
      </c>
      <c r="BE334" s="143">
        <f>IF(N334="základní",J334,0)</f>
        <v>0</v>
      </c>
      <c r="BF334" s="143">
        <f>IF(N334="snížená",J334,0)</f>
        <v>0</v>
      </c>
      <c r="BG334" s="143">
        <f>IF(N334="zákl. přenesená",J334,0)</f>
        <v>0</v>
      </c>
      <c r="BH334" s="143">
        <f>IF(N334="sníž. přenesená",J334,0)</f>
        <v>0</v>
      </c>
      <c r="BI334" s="143">
        <f>IF(N334="nulová",J334,0)</f>
        <v>0</v>
      </c>
      <c r="BJ334" s="17" t="s">
        <v>82</v>
      </c>
      <c r="BK334" s="143">
        <f>ROUND(I334*H334,2)</f>
        <v>0</v>
      </c>
      <c r="BL334" s="17" t="s">
        <v>96</v>
      </c>
      <c r="BM334" s="142" t="s">
        <v>4149</v>
      </c>
    </row>
    <row r="335" spans="2:65" s="1" customFormat="1" ht="29.25">
      <c r="B335" s="32"/>
      <c r="D335" s="144" t="s">
        <v>253</v>
      </c>
      <c r="F335" s="145" t="s">
        <v>4148</v>
      </c>
      <c r="I335" s="146"/>
      <c r="L335" s="32"/>
      <c r="M335" s="147"/>
      <c r="T335" s="55"/>
      <c r="AT335" s="17" t="s">
        <v>253</v>
      </c>
      <c r="AU335" s="17" t="s">
        <v>84</v>
      </c>
    </row>
    <row r="336" spans="2:65" s="1" customFormat="1" ht="37.9" customHeight="1">
      <c r="B336" s="130"/>
      <c r="C336" s="131" t="s">
        <v>2885</v>
      </c>
      <c r="D336" s="131" t="s">
        <v>248</v>
      </c>
      <c r="E336" s="132" t="s">
        <v>4150</v>
      </c>
      <c r="F336" s="133" t="s">
        <v>4151</v>
      </c>
      <c r="G336" s="134" t="s">
        <v>2027</v>
      </c>
      <c r="H336" s="135">
        <v>26</v>
      </c>
      <c r="I336" s="136"/>
      <c r="J336" s="137">
        <f>ROUND(I336*H336,2)</f>
        <v>0</v>
      </c>
      <c r="K336" s="133" t="s">
        <v>1</v>
      </c>
      <c r="L336" s="32"/>
      <c r="M336" s="138" t="s">
        <v>1</v>
      </c>
      <c r="N336" s="139" t="s">
        <v>40</v>
      </c>
      <c r="P336" s="140">
        <f>O336*H336</f>
        <v>0</v>
      </c>
      <c r="Q336" s="140">
        <v>0</v>
      </c>
      <c r="R336" s="140">
        <f>Q336*H336</f>
        <v>0</v>
      </c>
      <c r="S336" s="140">
        <v>0</v>
      </c>
      <c r="T336" s="141">
        <f>S336*H336</f>
        <v>0</v>
      </c>
      <c r="AR336" s="142" t="s">
        <v>96</v>
      </c>
      <c r="AT336" s="142" t="s">
        <v>248</v>
      </c>
      <c r="AU336" s="142" t="s">
        <v>84</v>
      </c>
      <c r="AY336" s="17" t="s">
        <v>247</v>
      </c>
      <c r="BE336" s="143">
        <f>IF(N336="základní",J336,0)</f>
        <v>0</v>
      </c>
      <c r="BF336" s="143">
        <f>IF(N336="snížená",J336,0)</f>
        <v>0</v>
      </c>
      <c r="BG336" s="143">
        <f>IF(N336="zákl. přenesená",J336,0)</f>
        <v>0</v>
      </c>
      <c r="BH336" s="143">
        <f>IF(N336="sníž. přenesená",J336,0)</f>
        <v>0</v>
      </c>
      <c r="BI336" s="143">
        <f>IF(N336="nulová",J336,0)</f>
        <v>0</v>
      </c>
      <c r="BJ336" s="17" t="s">
        <v>82</v>
      </c>
      <c r="BK336" s="143">
        <f>ROUND(I336*H336,2)</f>
        <v>0</v>
      </c>
      <c r="BL336" s="17" t="s">
        <v>96</v>
      </c>
      <c r="BM336" s="142" t="s">
        <v>4152</v>
      </c>
    </row>
    <row r="337" spans="2:65" s="1" customFormat="1" ht="19.5">
      <c r="B337" s="32"/>
      <c r="D337" s="144" t="s">
        <v>253</v>
      </c>
      <c r="F337" s="145" t="s">
        <v>4151</v>
      </c>
      <c r="I337" s="146"/>
      <c r="L337" s="32"/>
      <c r="M337" s="147"/>
      <c r="T337" s="55"/>
      <c r="AT337" s="17" t="s">
        <v>253</v>
      </c>
      <c r="AU337" s="17" t="s">
        <v>84</v>
      </c>
    </row>
    <row r="338" spans="2:65" s="1" customFormat="1" ht="21.75" customHeight="1">
      <c r="B338" s="130"/>
      <c r="C338" s="131" t="s">
        <v>2163</v>
      </c>
      <c r="D338" s="131" t="s">
        <v>248</v>
      </c>
      <c r="E338" s="132" t="s">
        <v>4129</v>
      </c>
      <c r="F338" s="133" t="s">
        <v>4130</v>
      </c>
      <c r="G338" s="134" t="s">
        <v>269</v>
      </c>
      <c r="H338" s="135">
        <v>2.08</v>
      </c>
      <c r="I338" s="136"/>
      <c r="J338" s="137">
        <f>ROUND(I338*H338,2)</f>
        <v>0</v>
      </c>
      <c r="K338" s="133" t="s">
        <v>1</v>
      </c>
      <c r="L338" s="32"/>
      <c r="M338" s="138" t="s">
        <v>1</v>
      </c>
      <c r="N338" s="139" t="s">
        <v>40</v>
      </c>
      <c r="P338" s="140">
        <f>O338*H338</f>
        <v>0</v>
      </c>
      <c r="Q338" s="140">
        <v>0</v>
      </c>
      <c r="R338" s="140">
        <f>Q338*H338</f>
        <v>0</v>
      </c>
      <c r="S338" s="140">
        <v>0</v>
      </c>
      <c r="T338" s="141">
        <f>S338*H338</f>
        <v>0</v>
      </c>
      <c r="AR338" s="142" t="s">
        <v>96</v>
      </c>
      <c r="AT338" s="142" t="s">
        <v>248</v>
      </c>
      <c r="AU338" s="142" t="s">
        <v>84</v>
      </c>
      <c r="AY338" s="17" t="s">
        <v>247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82</v>
      </c>
      <c r="BK338" s="143">
        <f>ROUND(I338*H338,2)</f>
        <v>0</v>
      </c>
      <c r="BL338" s="17" t="s">
        <v>96</v>
      </c>
      <c r="BM338" s="142" t="s">
        <v>4153</v>
      </c>
    </row>
    <row r="339" spans="2:65" s="1" customFormat="1">
      <c r="B339" s="32"/>
      <c r="D339" s="144" t="s">
        <v>253</v>
      </c>
      <c r="F339" s="145" t="s">
        <v>4130</v>
      </c>
      <c r="I339" s="146"/>
      <c r="L339" s="32"/>
      <c r="M339" s="147"/>
      <c r="T339" s="55"/>
      <c r="AT339" s="17" t="s">
        <v>253</v>
      </c>
      <c r="AU339" s="17" t="s">
        <v>84</v>
      </c>
    </row>
    <row r="340" spans="2:65" s="1" customFormat="1" ht="16.5" customHeight="1">
      <c r="B340" s="130"/>
      <c r="C340" s="131" t="s">
        <v>2896</v>
      </c>
      <c r="D340" s="131" t="s">
        <v>248</v>
      </c>
      <c r="E340" s="132" t="s">
        <v>4154</v>
      </c>
      <c r="F340" s="133" t="s">
        <v>4155</v>
      </c>
      <c r="G340" s="134" t="s">
        <v>269</v>
      </c>
      <c r="H340" s="135">
        <v>52</v>
      </c>
      <c r="I340" s="136"/>
      <c r="J340" s="137">
        <f>ROUND(I340*H340,2)</f>
        <v>0</v>
      </c>
      <c r="K340" s="133" t="s">
        <v>1</v>
      </c>
      <c r="L340" s="32"/>
      <c r="M340" s="138" t="s">
        <v>1</v>
      </c>
      <c r="N340" s="139" t="s">
        <v>40</v>
      </c>
      <c r="P340" s="140">
        <f>O340*H340</f>
        <v>0</v>
      </c>
      <c r="Q340" s="140">
        <v>0</v>
      </c>
      <c r="R340" s="140">
        <f>Q340*H340</f>
        <v>0</v>
      </c>
      <c r="S340" s="140">
        <v>0</v>
      </c>
      <c r="T340" s="141">
        <f>S340*H340</f>
        <v>0</v>
      </c>
      <c r="AR340" s="142" t="s">
        <v>96</v>
      </c>
      <c r="AT340" s="142" t="s">
        <v>248</v>
      </c>
      <c r="AU340" s="142" t="s">
        <v>84</v>
      </c>
      <c r="AY340" s="17" t="s">
        <v>247</v>
      </c>
      <c r="BE340" s="143">
        <f>IF(N340="základní",J340,0)</f>
        <v>0</v>
      </c>
      <c r="BF340" s="143">
        <f>IF(N340="snížená",J340,0)</f>
        <v>0</v>
      </c>
      <c r="BG340" s="143">
        <f>IF(N340="zákl. přenesená",J340,0)</f>
        <v>0</v>
      </c>
      <c r="BH340" s="143">
        <f>IF(N340="sníž. přenesená",J340,0)</f>
        <v>0</v>
      </c>
      <c r="BI340" s="143">
        <f>IF(N340="nulová",J340,0)</f>
        <v>0</v>
      </c>
      <c r="BJ340" s="17" t="s">
        <v>82</v>
      </c>
      <c r="BK340" s="143">
        <f>ROUND(I340*H340,2)</f>
        <v>0</v>
      </c>
      <c r="BL340" s="17" t="s">
        <v>96</v>
      </c>
      <c r="BM340" s="142" t="s">
        <v>4156</v>
      </c>
    </row>
    <row r="341" spans="2:65" s="1" customFormat="1">
      <c r="B341" s="32"/>
      <c r="D341" s="144" t="s">
        <v>253</v>
      </c>
      <c r="F341" s="145" t="s">
        <v>4155</v>
      </c>
      <c r="I341" s="146"/>
      <c r="L341" s="32"/>
      <c r="M341" s="147"/>
      <c r="T341" s="55"/>
      <c r="AT341" s="17" t="s">
        <v>253</v>
      </c>
      <c r="AU341" s="17" t="s">
        <v>84</v>
      </c>
    </row>
    <row r="342" spans="2:65" s="1" customFormat="1" ht="19.5">
      <c r="B342" s="32"/>
      <c r="D342" s="144" t="s">
        <v>2369</v>
      </c>
      <c r="F342" s="166" t="s">
        <v>4157</v>
      </c>
      <c r="I342" s="146"/>
      <c r="L342" s="32"/>
      <c r="M342" s="147"/>
      <c r="T342" s="55"/>
      <c r="AT342" s="17" t="s">
        <v>2369</v>
      </c>
      <c r="AU342" s="17" t="s">
        <v>84</v>
      </c>
    </row>
    <row r="343" spans="2:65" s="1" customFormat="1" ht="21.75" customHeight="1">
      <c r="B343" s="130"/>
      <c r="C343" s="131" t="s">
        <v>2904</v>
      </c>
      <c r="D343" s="131" t="s">
        <v>248</v>
      </c>
      <c r="E343" s="132" t="s">
        <v>4158</v>
      </c>
      <c r="F343" s="133" t="s">
        <v>4159</v>
      </c>
      <c r="G343" s="134" t="s">
        <v>308</v>
      </c>
      <c r="H343" s="135">
        <v>15.6</v>
      </c>
      <c r="I343" s="136"/>
      <c r="J343" s="137">
        <f>ROUND(I343*H343,2)</f>
        <v>0</v>
      </c>
      <c r="K343" s="133" t="s">
        <v>1</v>
      </c>
      <c r="L343" s="32"/>
      <c r="M343" s="138" t="s">
        <v>1</v>
      </c>
      <c r="N343" s="139" t="s">
        <v>40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96</v>
      </c>
      <c r="AT343" s="142" t="s">
        <v>248</v>
      </c>
      <c r="AU343" s="142" t="s">
        <v>84</v>
      </c>
      <c r="AY343" s="17" t="s">
        <v>247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82</v>
      </c>
      <c r="BK343" s="143">
        <f>ROUND(I343*H343,2)</f>
        <v>0</v>
      </c>
      <c r="BL343" s="17" t="s">
        <v>96</v>
      </c>
      <c r="BM343" s="142" t="s">
        <v>4160</v>
      </c>
    </row>
    <row r="344" spans="2:65" s="1" customFormat="1">
      <c r="B344" s="32"/>
      <c r="D344" s="144" t="s">
        <v>253</v>
      </c>
      <c r="F344" s="145" t="s">
        <v>4159</v>
      </c>
      <c r="I344" s="146"/>
      <c r="L344" s="32"/>
      <c r="M344" s="147"/>
      <c r="T344" s="55"/>
      <c r="AT344" s="17" t="s">
        <v>253</v>
      </c>
      <c r="AU344" s="17" t="s">
        <v>84</v>
      </c>
    </row>
    <row r="345" spans="2:65" s="1" customFormat="1" ht="33" customHeight="1">
      <c r="B345" s="130"/>
      <c r="C345" s="131" t="s">
        <v>2913</v>
      </c>
      <c r="D345" s="131" t="s">
        <v>248</v>
      </c>
      <c r="E345" s="132" t="s">
        <v>4161</v>
      </c>
      <c r="F345" s="133" t="s">
        <v>4162</v>
      </c>
      <c r="G345" s="134" t="s">
        <v>308</v>
      </c>
      <c r="H345" s="135">
        <v>15.6</v>
      </c>
      <c r="I345" s="136"/>
      <c r="J345" s="137">
        <f>ROUND(I345*H345,2)</f>
        <v>0</v>
      </c>
      <c r="K345" s="133" t="s">
        <v>1</v>
      </c>
      <c r="L345" s="32"/>
      <c r="M345" s="138" t="s">
        <v>1</v>
      </c>
      <c r="N345" s="139" t="s">
        <v>40</v>
      </c>
      <c r="P345" s="140">
        <f>O345*H345</f>
        <v>0</v>
      </c>
      <c r="Q345" s="140">
        <v>0</v>
      </c>
      <c r="R345" s="140">
        <f>Q345*H345</f>
        <v>0</v>
      </c>
      <c r="S345" s="140">
        <v>0</v>
      </c>
      <c r="T345" s="141">
        <f>S345*H345</f>
        <v>0</v>
      </c>
      <c r="AR345" s="142" t="s">
        <v>96</v>
      </c>
      <c r="AT345" s="142" t="s">
        <v>248</v>
      </c>
      <c r="AU345" s="142" t="s">
        <v>84</v>
      </c>
      <c r="AY345" s="17" t="s">
        <v>247</v>
      </c>
      <c r="BE345" s="143">
        <f>IF(N345="základní",J345,0)</f>
        <v>0</v>
      </c>
      <c r="BF345" s="143">
        <f>IF(N345="snížená",J345,0)</f>
        <v>0</v>
      </c>
      <c r="BG345" s="143">
        <f>IF(N345="zákl. přenesená",J345,0)</f>
        <v>0</v>
      </c>
      <c r="BH345" s="143">
        <f>IF(N345="sníž. přenesená",J345,0)</f>
        <v>0</v>
      </c>
      <c r="BI345" s="143">
        <f>IF(N345="nulová",J345,0)</f>
        <v>0</v>
      </c>
      <c r="BJ345" s="17" t="s">
        <v>82</v>
      </c>
      <c r="BK345" s="143">
        <f>ROUND(I345*H345,2)</f>
        <v>0</v>
      </c>
      <c r="BL345" s="17" t="s">
        <v>96</v>
      </c>
      <c r="BM345" s="142" t="s">
        <v>4163</v>
      </c>
    </row>
    <row r="346" spans="2:65" s="1" customFormat="1" ht="19.5">
      <c r="B346" s="32"/>
      <c r="D346" s="144" t="s">
        <v>253</v>
      </c>
      <c r="F346" s="145" t="s">
        <v>4162</v>
      </c>
      <c r="I346" s="146"/>
      <c r="L346" s="32"/>
      <c r="M346" s="147"/>
      <c r="T346" s="55"/>
      <c r="AT346" s="17" t="s">
        <v>253</v>
      </c>
      <c r="AU346" s="17" t="s">
        <v>84</v>
      </c>
    </row>
    <row r="347" spans="2:65" s="1" customFormat="1" ht="44.25" customHeight="1">
      <c r="B347" s="130"/>
      <c r="C347" s="131" t="s">
        <v>2919</v>
      </c>
      <c r="D347" s="131" t="s">
        <v>248</v>
      </c>
      <c r="E347" s="132" t="s">
        <v>4164</v>
      </c>
      <c r="F347" s="133" t="s">
        <v>4165</v>
      </c>
      <c r="G347" s="134" t="s">
        <v>2027</v>
      </c>
      <c r="H347" s="135">
        <v>130</v>
      </c>
      <c r="I347" s="136"/>
      <c r="J347" s="137">
        <f>ROUND(I347*H347,2)</f>
        <v>0</v>
      </c>
      <c r="K347" s="133" t="s">
        <v>1</v>
      </c>
      <c r="L347" s="32"/>
      <c r="M347" s="138" t="s">
        <v>1</v>
      </c>
      <c r="N347" s="139" t="s">
        <v>40</v>
      </c>
      <c r="P347" s="140">
        <f>O347*H347</f>
        <v>0</v>
      </c>
      <c r="Q347" s="140">
        <v>0</v>
      </c>
      <c r="R347" s="140">
        <f>Q347*H347</f>
        <v>0</v>
      </c>
      <c r="S347" s="140">
        <v>0</v>
      </c>
      <c r="T347" s="141">
        <f>S347*H347</f>
        <v>0</v>
      </c>
      <c r="AR347" s="142" t="s">
        <v>96</v>
      </c>
      <c r="AT347" s="142" t="s">
        <v>248</v>
      </c>
      <c r="AU347" s="142" t="s">
        <v>84</v>
      </c>
      <c r="AY347" s="17" t="s">
        <v>247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82</v>
      </c>
      <c r="BK347" s="143">
        <f>ROUND(I347*H347,2)</f>
        <v>0</v>
      </c>
      <c r="BL347" s="17" t="s">
        <v>96</v>
      </c>
      <c r="BM347" s="142" t="s">
        <v>4166</v>
      </c>
    </row>
    <row r="348" spans="2:65" s="1" customFormat="1" ht="29.25">
      <c r="B348" s="32"/>
      <c r="D348" s="144" t="s">
        <v>253</v>
      </c>
      <c r="F348" s="145" t="s">
        <v>4165</v>
      </c>
      <c r="I348" s="146"/>
      <c r="L348" s="32"/>
      <c r="M348" s="147"/>
      <c r="T348" s="55"/>
      <c r="AT348" s="17" t="s">
        <v>253</v>
      </c>
      <c r="AU348" s="17" t="s">
        <v>84</v>
      </c>
    </row>
    <row r="349" spans="2:65" s="1" customFormat="1" ht="33" customHeight="1">
      <c r="B349" s="130"/>
      <c r="C349" s="131" t="s">
        <v>4167</v>
      </c>
      <c r="D349" s="131" t="s">
        <v>248</v>
      </c>
      <c r="E349" s="132" t="s">
        <v>4168</v>
      </c>
      <c r="F349" s="133" t="s">
        <v>4169</v>
      </c>
      <c r="G349" s="134" t="s">
        <v>4170</v>
      </c>
      <c r="H349" s="135">
        <v>2.6</v>
      </c>
      <c r="I349" s="136"/>
      <c r="J349" s="137">
        <f>ROUND(I349*H349,2)</f>
        <v>0</v>
      </c>
      <c r="K349" s="133" t="s">
        <v>1</v>
      </c>
      <c r="L349" s="32"/>
      <c r="M349" s="138" t="s">
        <v>1</v>
      </c>
      <c r="N349" s="139" t="s">
        <v>40</v>
      </c>
      <c r="P349" s="140">
        <f>O349*H349</f>
        <v>0</v>
      </c>
      <c r="Q349" s="140">
        <v>0</v>
      </c>
      <c r="R349" s="140">
        <f>Q349*H349</f>
        <v>0</v>
      </c>
      <c r="S349" s="140">
        <v>0</v>
      </c>
      <c r="T349" s="141">
        <f>S349*H349</f>
        <v>0</v>
      </c>
      <c r="AR349" s="142" t="s">
        <v>96</v>
      </c>
      <c r="AT349" s="142" t="s">
        <v>248</v>
      </c>
      <c r="AU349" s="142" t="s">
        <v>84</v>
      </c>
      <c r="AY349" s="17" t="s">
        <v>247</v>
      </c>
      <c r="BE349" s="143">
        <f>IF(N349="základní",J349,0)</f>
        <v>0</v>
      </c>
      <c r="BF349" s="143">
        <f>IF(N349="snížená",J349,0)</f>
        <v>0</v>
      </c>
      <c r="BG349" s="143">
        <f>IF(N349="zákl. přenesená",J349,0)</f>
        <v>0</v>
      </c>
      <c r="BH349" s="143">
        <f>IF(N349="sníž. přenesená",J349,0)</f>
        <v>0</v>
      </c>
      <c r="BI349" s="143">
        <f>IF(N349="nulová",J349,0)</f>
        <v>0</v>
      </c>
      <c r="BJ349" s="17" t="s">
        <v>82</v>
      </c>
      <c r="BK349" s="143">
        <f>ROUND(I349*H349,2)</f>
        <v>0</v>
      </c>
      <c r="BL349" s="17" t="s">
        <v>96</v>
      </c>
      <c r="BM349" s="142" t="s">
        <v>4171</v>
      </c>
    </row>
    <row r="350" spans="2:65" s="1" customFormat="1" ht="19.5">
      <c r="B350" s="32"/>
      <c r="D350" s="144" t="s">
        <v>253</v>
      </c>
      <c r="F350" s="145" t="s">
        <v>4169</v>
      </c>
      <c r="I350" s="146"/>
      <c r="L350" s="32"/>
      <c r="M350" s="147"/>
      <c r="T350" s="55"/>
      <c r="AT350" s="17" t="s">
        <v>253</v>
      </c>
      <c r="AU350" s="17" t="s">
        <v>84</v>
      </c>
    </row>
    <row r="351" spans="2:65" s="1" customFormat="1" ht="24.2" customHeight="1">
      <c r="B351" s="130"/>
      <c r="C351" s="131" t="s">
        <v>4172</v>
      </c>
      <c r="D351" s="131" t="s">
        <v>248</v>
      </c>
      <c r="E351" s="132" t="s">
        <v>4173</v>
      </c>
      <c r="F351" s="133" t="s">
        <v>4174</v>
      </c>
      <c r="G351" s="134" t="s">
        <v>2027</v>
      </c>
      <c r="H351" s="135">
        <v>26</v>
      </c>
      <c r="I351" s="136"/>
      <c r="J351" s="137">
        <f>ROUND(I351*H351,2)</f>
        <v>0</v>
      </c>
      <c r="K351" s="133" t="s">
        <v>1</v>
      </c>
      <c r="L351" s="32"/>
      <c r="M351" s="138" t="s">
        <v>1</v>
      </c>
      <c r="N351" s="139" t="s">
        <v>40</v>
      </c>
      <c r="P351" s="140">
        <f>O351*H351</f>
        <v>0</v>
      </c>
      <c r="Q351" s="140">
        <v>0</v>
      </c>
      <c r="R351" s="140">
        <f>Q351*H351</f>
        <v>0</v>
      </c>
      <c r="S351" s="140">
        <v>0</v>
      </c>
      <c r="T351" s="141">
        <f>S351*H351</f>
        <v>0</v>
      </c>
      <c r="AR351" s="142" t="s">
        <v>96</v>
      </c>
      <c r="AT351" s="142" t="s">
        <v>248</v>
      </c>
      <c r="AU351" s="142" t="s">
        <v>84</v>
      </c>
      <c r="AY351" s="17" t="s">
        <v>247</v>
      </c>
      <c r="BE351" s="143">
        <f>IF(N351="základní",J351,0)</f>
        <v>0</v>
      </c>
      <c r="BF351" s="143">
        <f>IF(N351="snížená",J351,0)</f>
        <v>0</v>
      </c>
      <c r="BG351" s="143">
        <f>IF(N351="zákl. přenesená",J351,0)</f>
        <v>0</v>
      </c>
      <c r="BH351" s="143">
        <f>IF(N351="sníž. přenesená",J351,0)</f>
        <v>0</v>
      </c>
      <c r="BI351" s="143">
        <f>IF(N351="nulová",J351,0)</f>
        <v>0</v>
      </c>
      <c r="BJ351" s="17" t="s">
        <v>82</v>
      </c>
      <c r="BK351" s="143">
        <f>ROUND(I351*H351,2)</f>
        <v>0</v>
      </c>
      <c r="BL351" s="17" t="s">
        <v>96</v>
      </c>
      <c r="BM351" s="142" t="s">
        <v>4175</v>
      </c>
    </row>
    <row r="352" spans="2:65" s="1" customFormat="1" ht="19.5">
      <c r="B352" s="32"/>
      <c r="D352" s="144" t="s">
        <v>253</v>
      </c>
      <c r="F352" s="145" t="s">
        <v>4174</v>
      </c>
      <c r="I352" s="146"/>
      <c r="L352" s="32"/>
      <c r="M352" s="147"/>
      <c r="T352" s="55"/>
      <c r="AT352" s="17" t="s">
        <v>253</v>
      </c>
      <c r="AU352" s="17" t="s">
        <v>84</v>
      </c>
    </row>
    <row r="353" spans="2:65" s="1" customFormat="1" ht="37.9" customHeight="1">
      <c r="B353" s="130"/>
      <c r="C353" s="131" t="s">
        <v>4176</v>
      </c>
      <c r="D353" s="131" t="s">
        <v>248</v>
      </c>
      <c r="E353" s="132" t="s">
        <v>4177</v>
      </c>
      <c r="F353" s="133" t="s">
        <v>4178</v>
      </c>
      <c r="G353" s="134" t="s">
        <v>2027</v>
      </c>
      <c r="H353" s="135">
        <v>78</v>
      </c>
      <c r="I353" s="136"/>
      <c r="J353" s="137">
        <f>ROUND(I353*H353,2)</f>
        <v>0</v>
      </c>
      <c r="K353" s="133" t="s">
        <v>1</v>
      </c>
      <c r="L353" s="32"/>
      <c r="M353" s="138" t="s">
        <v>1</v>
      </c>
      <c r="N353" s="139" t="s">
        <v>40</v>
      </c>
      <c r="P353" s="140">
        <f>O353*H353</f>
        <v>0</v>
      </c>
      <c r="Q353" s="140">
        <v>0</v>
      </c>
      <c r="R353" s="140">
        <f>Q353*H353</f>
        <v>0</v>
      </c>
      <c r="S353" s="140">
        <v>0</v>
      </c>
      <c r="T353" s="141">
        <f>S353*H353</f>
        <v>0</v>
      </c>
      <c r="AR353" s="142" t="s">
        <v>96</v>
      </c>
      <c r="AT353" s="142" t="s">
        <v>248</v>
      </c>
      <c r="AU353" s="142" t="s">
        <v>84</v>
      </c>
      <c r="AY353" s="17" t="s">
        <v>247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82</v>
      </c>
      <c r="BK353" s="143">
        <f>ROUND(I353*H353,2)</f>
        <v>0</v>
      </c>
      <c r="BL353" s="17" t="s">
        <v>96</v>
      </c>
      <c r="BM353" s="142" t="s">
        <v>4179</v>
      </c>
    </row>
    <row r="354" spans="2:65" s="1" customFormat="1" ht="19.5">
      <c r="B354" s="32"/>
      <c r="D354" s="144" t="s">
        <v>253</v>
      </c>
      <c r="F354" s="145" t="s">
        <v>4178</v>
      </c>
      <c r="I354" s="146"/>
      <c r="L354" s="32"/>
      <c r="M354" s="147"/>
      <c r="T354" s="55"/>
      <c r="AT354" s="17" t="s">
        <v>253</v>
      </c>
      <c r="AU354" s="17" t="s">
        <v>84</v>
      </c>
    </row>
    <row r="355" spans="2:65" s="1" customFormat="1" ht="37.9" customHeight="1">
      <c r="B355" s="130"/>
      <c r="C355" s="131" t="s">
        <v>4180</v>
      </c>
      <c r="D355" s="131" t="s">
        <v>248</v>
      </c>
      <c r="E355" s="132" t="s">
        <v>4181</v>
      </c>
      <c r="F355" s="133" t="s">
        <v>4182</v>
      </c>
      <c r="G355" s="134" t="s">
        <v>2027</v>
      </c>
      <c r="H355" s="135">
        <v>78</v>
      </c>
      <c r="I355" s="136"/>
      <c r="J355" s="137">
        <f>ROUND(I355*H355,2)</f>
        <v>0</v>
      </c>
      <c r="K355" s="133" t="s">
        <v>1</v>
      </c>
      <c r="L355" s="32"/>
      <c r="M355" s="138" t="s">
        <v>1</v>
      </c>
      <c r="N355" s="139" t="s">
        <v>40</v>
      </c>
      <c r="P355" s="140">
        <f>O355*H355</f>
        <v>0</v>
      </c>
      <c r="Q355" s="140">
        <v>0</v>
      </c>
      <c r="R355" s="140">
        <f>Q355*H355</f>
        <v>0</v>
      </c>
      <c r="S355" s="140">
        <v>0</v>
      </c>
      <c r="T355" s="141">
        <f>S355*H355</f>
        <v>0</v>
      </c>
      <c r="AR355" s="142" t="s">
        <v>96</v>
      </c>
      <c r="AT355" s="142" t="s">
        <v>248</v>
      </c>
      <c r="AU355" s="142" t="s">
        <v>84</v>
      </c>
      <c r="AY355" s="17" t="s">
        <v>247</v>
      </c>
      <c r="BE355" s="143">
        <f>IF(N355="základní",J355,0)</f>
        <v>0</v>
      </c>
      <c r="BF355" s="143">
        <f>IF(N355="snížená",J355,0)</f>
        <v>0</v>
      </c>
      <c r="BG355" s="143">
        <f>IF(N355="zákl. přenesená",J355,0)</f>
        <v>0</v>
      </c>
      <c r="BH355" s="143">
        <f>IF(N355="sníž. přenesená",J355,0)</f>
        <v>0</v>
      </c>
      <c r="BI355" s="143">
        <f>IF(N355="nulová",J355,0)</f>
        <v>0</v>
      </c>
      <c r="BJ355" s="17" t="s">
        <v>82</v>
      </c>
      <c r="BK355" s="143">
        <f>ROUND(I355*H355,2)</f>
        <v>0</v>
      </c>
      <c r="BL355" s="17" t="s">
        <v>96</v>
      </c>
      <c r="BM355" s="142" t="s">
        <v>4183</v>
      </c>
    </row>
    <row r="356" spans="2:65" s="1" customFormat="1" ht="19.5">
      <c r="B356" s="32"/>
      <c r="D356" s="144" t="s">
        <v>253</v>
      </c>
      <c r="F356" s="145" t="s">
        <v>4182</v>
      </c>
      <c r="I356" s="146"/>
      <c r="L356" s="32"/>
      <c r="M356" s="147"/>
      <c r="T356" s="55"/>
      <c r="AT356" s="17" t="s">
        <v>253</v>
      </c>
      <c r="AU356" s="17" t="s">
        <v>84</v>
      </c>
    </row>
    <row r="357" spans="2:65" s="1" customFormat="1" ht="33" customHeight="1">
      <c r="B357" s="130"/>
      <c r="C357" s="131" t="s">
        <v>4184</v>
      </c>
      <c r="D357" s="131" t="s">
        <v>248</v>
      </c>
      <c r="E357" s="132" t="s">
        <v>4185</v>
      </c>
      <c r="F357" s="133" t="s">
        <v>4186</v>
      </c>
      <c r="G357" s="134" t="s">
        <v>2027</v>
      </c>
      <c r="H357" s="135">
        <v>78</v>
      </c>
      <c r="I357" s="136"/>
      <c r="J357" s="137">
        <f>ROUND(I357*H357,2)</f>
        <v>0</v>
      </c>
      <c r="K357" s="133" t="s">
        <v>1</v>
      </c>
      <c r="L357" s="32"/>
      <c r="M357" s="138" t="s">
        <v>1</v>
      </c>
      <c r="N357" s="139" t="s">
        <v>40</v>
      </c>
      <c r="P357" s="140">
        <f>O357*H357</f>
        <v>0</v>
      </c>
      <c r="Q357" s="140">
        <v>0</v>
      </c>
      <c r="R357" s="140">
        <f>Q357*H357</f>
        <v>0</v>
      </c>
      <c r="S357" s="140">
        <v>0</v>
      </c>
      <c r="T357" s="141">
        <f>S357*H357</f>
        <v>0</v>
      </c>
      <c r="AR357" s="142" t="s">
        <v>96</v>
      </c>
      <c r="AT357" s="142" t="s">
        <v>248</v>
      </c>
      <c r="AU357" s="142" t="s">
        <v>84</v>
      </c>
      <c r="AY357" s="17" t="s">
        <v>247</v>
      </c>
      <c r="BE357" s="143">
        <f>IF(N357="základní",J357,0)</f>
        <v>0</v>
      </c>
      <c r="BF357" s="143">
        <f>IF(N357="snížená",J357,0)</f>
        <v>0</v>
      </c>
      <c r="BG357" s="143">
        <f>IF(N357="zákl. přenesená",J357,0)</f>
        <v>0</v>
      </c>
      <c r="BH357" s="143">
        <f>IF(N357="sníž. přenesená",J357,0)</f>
        <v>0</v>
      </c>
      <c r="BI357" s="143">
        <f>IF(N357="nulová",J357,0)</f>
        <v>0</v>
      </c>
      <c r="BJ357" s="17" t="s">
        <v>82</v>
      </c>
      <c r="BK357" s="143">
        <f>ROUND(I357*H357,2)</f>
        <v>0</v>
      </c>
      <c r="BL357" s="17" t="s">
        <v>96</v>
      </c>
      <c r="BM357" s="142" t="s">
        <v>4187</v>
      </c>
    </row>
    <row r="358" spans="2:65" s="1" customFormat="1" ht="19.5">
      <c r="B358" s="32"/>
      <c r="D358" s="144" t="s">
        <v>253</v>
      </c>
      <c r="F358" s="145" t="s">
        <v>4186</v>
      </c>
      <c r="I358" s="146"/>
      <c r="L358" s="32"/>
      <c r="M358" s="147"/>
      <c r="T358" s="55"/>
      <c r="AT358" s="17" t="s">
        <v>253</v>
      </c>
      <c r="AU358" s="17" t="s">
        <v>84</v>
      </c>
    </row>
    <row r="359" spans="2:65" s="1" customFormat="1" ht="44.25" customHeight="1">
      <c r="B359" s="130"/>
      <c r="C359" s="131" t="s">
        <v>4188</v>
      </c>
      <c r="D359" s="131" t="s">
        <v>248</v>
      </c>
      <c r="E359" s="132" t="s">
        <v>4189</v>
      </c>
      <c r="F359" s="133" t="s">
        <v>4190</v>
      </c>
      <c r="G359" s="134" t="s">
        <v>2027</v>
      </c>
      <c r="H359" s="135">
        <v>26</v>
      </c>
      <c r="I359" s="136"/>
      <c r="J359" s="137">
        <f>ROUND(I359*H359,2)</f>
        <v>0</v>
      </c>
      <c r="K359" s="133" t="s">
        <v>1</v>
      </c>
      <c r="L359" s="32"/>
      <c r="M359" s="138" t="s">
        <v>1</v>
      </c>
      <c r="N359" s="139" t="s">
        <v>40</v>
      </c>
      <c r="P359" s="140">
        <f>O359*H359</f>
        <v>0</v>
      </c>
      <c r="Q359" s="140">
        <v>0</v>
      </c>
      <c r="R359" s="140">
        <f>Q359*H359</f>
        <v>0</v>
      </c>
      <c r="S359" s="140">
        <v>0</v>
      </c>
      <c r="T359" s="141">
        <f>S359*H359</f>
        <v>0</v>
      </c>
      <c r="AR359" s="142" t="s">
        <v>96</v>
      </c>
      <c r="AT359" s="142" t="s">
        <v>248</v>
      </c>
      <c r="AU359" s="142" t="s">
        <v>84</v>
      </c>
      <c r="AY359" s="17" t="s">
        <v>247</v>
      </c>
      <c r="BE359" s="143">
        <f>IF(N359="základní",J359,0)</f>
        <v>0</v>
      </c>
      <c r="BF359" s="143">
        <f>IF(N359="snížená",J359,0)</f>
        <v>0</v>
      </c>
      <c r="BG359" s="143">
        <f>IF(N359="zákl. přenesená",J359,0)</f>
        <v>0</v>
      </c>
      <c r="BH359" s="143">
        <f>IF(N359="sníž. přenesená",J359,0)</f>
        <v>0</v>
      </c>
      <c r="BI359" s="143">
        <f>IF(N359="nulová",J359,0)</f>
        <v>0</v>
      </c>
      <c r="BJ359" s="17" t="s">
        <v>82</v>
      </c>
      <c r="BK359" s="143">
        <f>ROUND(I359*H359,2)</f>
        <v>0</v>
      </c>
      <c r="BL359" s="17" t="s">
        <v>96</v>
      </c>
      <c r="BM359" s="142" t="s">
        <v>4191</v>
      </c>
    </row>
    <row r="360" spans="2:65" s="1" customFormat="1" ht="29.25">
      <c r="B360" s="32"/>
      <c r="D360" s="144" t="s">
        <v>253</v>
      </c>
      <c r="F360" s="145" t="s">
        <v>4190</v>
      </c>
      <c r="I360" s="146"/>
      <c r="L360" s="32"/>
      <c r="M360" s="147"/>
      <c r="T360" s="55"/>
      <c r="AT360" s="17" t="s">
        <v>253</v>
      </c>
      <c r="AU360" s="17" t="s">
        <v>84</v>
      </c>
    </row>
    <row r="361" spans="2:65" s="1" customFormat="1" ht="33" customHeight="1">
      <c r="B361" s="130"/>
      <c r="C361" s="131" t="s">
        <v>4192</v>
      </c>
      <c r="D361" s="131" t="s">
        <v>248</v>
      </c>
      <c r="E361" s="132" t="s">
        <v>4193</v>
      </c>
      <c r="F361" s="133" t="s">
        <v>4194</v>
      </c>
      <c r="G361" s="134" t="s">
        <v>2027</v>
      </c>
      <c r="H361" s="135">
        <v>26</v>
      </c>
      <c r="I361" s="136"/>
      <c r="J361" s="137">
        <f>ROUND(I361*H361,2)</f>
        <v>0</v>
      </c>
      <c r="K361" s="133" t="s">
        <v>1</v>
      </c>
      <c r="L361" s="32"/>
      <c r="M361" s="138" t="s">
        <v>1</v>
      </c>
      <c r="N361" s="139" t="s">
        <v>40</v>
      </c>
      <c r="P361" s="140">
        <f>O361*H361</f>
        <v>0</v>
      </c>
      <c r="Q361" s="140">
        <v>0</v>
      </c>
      <c r="R361" s="140">
        <f>Q361*H361</f>
        <v>0</v>
      </c>
      <c r="S361" s="140">
        <v>0</v>
      </c>
      <c r="T361" s="141">
        <f>S361*H361</f>
        <v>0</v>
      </c>
      <c r="AR361" s="142" t="s">
        <v>96</v>
      </c>
      <c r="AT361" s="142" t="s">
        <v>248</v>
      </c>
      <c r="AU361" s="142" t="s">
        <v>84</v>
      </c>
      <c r="AY361" s="17" t="s">
        <v>247</v>
      </c>
      <c r="BE361" s="143">
        <f>IF(N361="základní",J361,0)</f>
        <v>0</v>
      </c>
      <c r="BF361" s="143">
        <f>IF(N361="snížená",J361,0)</f>
        <v>0</v>
      </c>
      <c r="BG361" s="143">
        <f>IF(N361="zákl. přenesená",J361,0)</f>
        <v>0</v>
      </c>
      <c r="BH361" s="143">
        <f>IF(N361="sníž. přenesená",J361,0)</f>
        <v>0</v>
      </c>
      <c r="BI361" s="143">
        <f>IF(N361="nulová",J361,0)</f>
        <v>0</v>
      </c>
      <c r="BJ361" s="17" t="s">
        <v>82</v>
      </c>
      <c r="BK361" s="143">
        <f>ROUND(I361*H361,2)</f>
        <v>0</v>
      </c>
      <c r="BL361" s="17" t="s">
        <v>96</v>
      </c>
      <c r="BM361" s="142" t="s">
        <v>4195</v>
      </c>
    </row>
    <row r="362" spans="2:65" s="1" customFormat="1" ht="19.5">
      <c r="B362" s="32"/>
      <c r="D362" s="144" t="s">
        <v>253</v>
      </c>
      <c r="F362" s="145" t="s">
        <v>4194</v>
      </c>
      <c r="I362" s="146"/>
      <c r="L362" s="32"/>
      <c r="M362" s="147"/>
      <c r="T362" s="55"/>
      <c r="AT362" s="17" t="s">
        <v>253</v>
      </c>
      <c r="AU362" s="17" t="s">
        <v>84</v>
      </c>
    </row>
    <row r="363" spans="2:65" s="1" customFormat="1" ht="24.2" customHeight="1">
      <c r="B363" s="130"/>
      <c r="C363" s="131" t="s">
        <v>4196</v>
      </c>
      <c r="D363" s="131" t="s">
        <v>248</v>
      </c>
      <c r="E363" s="132" t="s">
        <v>4197</v>
      </c>
      <c r="F363" s="133" t="s">
        <v>4198</v>
      </c>
      <c r="G363" s="134" t="s">
        <v>2027</v>
      </c>
      <c r="H363" s="135">
        <v>78</v>
      </c>
      <c r="I363" s="136"/>
      <c r="J363" s="137">
        <f>ROUND(I363*H363,2)</f>
        <v>0</v>
      </c>
      <c r="K363" s="133" t="s">
        <v>1</v>
      </c>
      <c r="L363" s="32"/>
      <c r="M363" s="138" t="s">
        <v>1</v>
      </c>
      <c r="N363" s="139" t="s">
        <v>40</v>
      </c>
      <c r="P363" s="140">
        <f>O363*H363</f>
        <v>0</v>
      </c>
      <c r="Q363" s="140">
        <v>0</v>
      </c>
      <c r="R363" s="140">
        <f>Q363*H363</f>
        <v>0</v>
      </c>
      <c r="S363" s="140">
        <v>0</v>
      </c>
      <c r="T363" s="141">
        <f>S363*H363</f>
        <v>0</v>
      </c>
      <c r="AR363" s="142" t="s">
        <v>96</v>
      </c>
      <c r="AT363" s="142" t="s">
        <v>248</v>
      </c>
      <c r="AU363" s="142" t="s">
        <v>84</v>
      </c>
      <c r="AY363" s="17" t="s">
        <v>247</v>
      </c>
      <c r="BE363" s="143">
        <f>IF(N363="základní",J363,0)</f>
        <v>0</v>
      </c>
      <c r="BF363" s="143">
        <f>IF(N363="snížená",J363,0)</f>
        <v>0</v>
      </c>
      <c r="BG363" s="143">
        <f>IF(N363="zákl. přenesená",J363,0)</f>
        <v>0</v>
      </c>
      <c r="BH363" s="143">
        <f>IF(N363="sníž. přenesená",J363,0)</f>
        <v>0</v>
      </c>
      <c r="BI363" s="143">
        <f>IF(N363="nulová",J363,0)</f>
        <v>0</v>
      </c>
      <c r="BJ363" s="17" t="s">
        <v>82</v>
      </c>
      <c r="BK363" s="143">
        <f>ROUND(I363*H363,2)</f>
        <v>0</v>
      </c>
      <c r="BL363" s="17" t="s">
        <v>96</v>
      </c>
      <c r="BM363" s="142" t="s">
        <v>4199</v>
      </c>
    </row>
    <row r="364" spans="2:65" s="1" customFormat="1" ht="19.5">
      <c r="B364" s="32"/>
      <c r="D364" s="144" t="s">
        <v>253</v>
      </c>
      <c r="F364" s="145" t="s">
        <v>4198</v>
      </c>
      <c r="I364" s="146"/>
      <c r="L364" s="32"/>
      <c r="M364" s="147"/>
      <c r="T364" s="55"/>
      <c r="AT364" s="17" t="s">
        <v>253</v>
      </c>
      <c r="AU364" s="17" t="s">
        <v>84</v>
      </c>
    </row>
    <row r="365" spans="2:65" s="1" customFormat="1" ht="19.5">
      <c r="B365" s="32"/>
      <c r="D365" s="144" t="s">
        <v>2369</v>
      </c>
      <c r="F365" s="166" t="s">
        <v>4200</v>
      </c>
      <c r="I365" s="146"/>
      <c r="L365" s="32"/>
      <c r="M365" s="147"/>
      <c r="T365" s="55"/>
      <c r="AT365" s="17" t="s">
        <v>2369</v>
      </c>
      <c r="AU365" s="17" t="s">
        <v>84</v>
      </c>
    </row>
    <row r="366" spans="2:65" s="1" customFormat="1" ht="24.2" customHeight="1">
      <c r="B366" s="130"/>
      <c r="C366" s="131" t="s">
        <v>4201</v>
      </c>
      <c r="D366" s="131" t="s">
        <v>248</v>
      </c>
      <c r="E366" s="132" t="s">
        <v>4202</v>
      </c>
      <c r="F366" s="133" t="s">
        <v>4203</v>
      </c>
      <c r="G366" s="134" t="s">
        <v>2027</v>
      </c>
      <c r="H366" s="135">
        <v>26</v>
      </c>
      <c r="I366" s="136"/>
      <c r="J366" s="137">
        <f>ROUND(I366*H366,2)</f>
        <v>0</v>
      </c>
      <c r="K366" s="133" t="s">
        <v>1</v>
      </c>
      <c r="L366" s="32"/>
      <c r="M366" s="138" t="s">
        <v>1</v>
      </c>
      <c r="N366" s="139" t="s">
        <v>40</v>
      </c>
      <c r="P366" s="140">
        <f>O366*H366</f>
        <v>0</v>
      </c>
      <c r="Q366" s="140">
        <v>0</v>
      </c>
      <c r="R366" s="140">
        <f>Q366*H366</f>
        <v>0</v>
      </c>
      <c r="S366" s="140">
        <v>0</v>
      </c>
      <c r="T366" s="141">
        <f>S366*H366</f>
        <v>0</v>
      </c>
      <c r="AR366" s="142" t="s">
        <v>96</v>
      </c>
      <c r="AT366" s="142" t="s">
        <v>248</v>
      </c>
      <c r="AU366" s="142" t="s">
        <v>84</v>
      </c>
      <c r="AY366" s="17" t="s">
        <v>247</v>
      </c>
      <c r="BE366" s="143">
        <f>IF(N366="základní",J366,0)</f>
        <v>0</v>
      </c>
      <c r="BF366" s="143">
        <f>IF(N366="snížená",J366,0)</f>
        <v>0</v>
      </c>
      <c r="BG366" s="143">
        <f>IF(N366="zákl. přenesená",J366,0)</f>
        <v>0</v>
      </c>
      <c r="BH366" s="143">
        <f>IF(N366="sníž. přenesená",J366,0)</f>
        <v>0</v>
      </c>
      <c r="BI366" s="143">
        <f>IF(N366="nulová",J366,0)</f>
        <v>0</v>
      </c>
      <c r="BJ366" s="17" t="s">
        <v>82</v>
      </c>
      <c r="BK366" s="143">
        <f>ROUND(I366*H366,2)</f>
        <v>0</v>
      </c>
      <c r="BL366" s="17" t="s">
        <v>96</v>
      </c>
      <c r="BM366" s="142" t="s">
        <v>4204</v>
      </c>
    </row>
    <row r="367" spans="2:65" s="1" customFormat="1">
      <c r="B367" s="32"/>
      <c r="D367" s="144" t="s">
        <v>253</v>
      </c>
      <c r="F367" s="145" t="s">
        <v>4203</v>
      </c>
      <c r="I367" s="146"/>
      <c r="L367" s="32"/>
      <c r="M367" s="147"/>
      <c r="T367" s="55"/>
      <c r="AT367" s="17" t="s">
        <v>253</v>
      </c>
      <c r="AU367" s="17" t="s">
        <v>84</v>
      </c>
    </row>
    <row r="368" spans="2:65" s="1" customFormat="1" ht="21.75" customHeight="1">
      <c r="B368" s="130"/>
      <c r="C368" s="131" t="s">
        <v>4205</v>
      </c>
      <c r="D368" s="131" t="s">
        <v>248</v>
      </c>
      <c r="E368" s="132" t="s">
        <v>4206</v>
      </c>
      <c r="F368" s="133" t="s">
        <v>4207</v>
      </c>
      <c r="G368" s="134" t="s">
        <v>2027</v>
      </c>
      <c r="H368" s="135">
        <v>26</v>
      </c>
      <c r="I368" s="136"/>
      <c r="J368" s="137">
        <f>ROUND(I368*H368,2)</f>
        <v>0</v>
      </c>
      <c r="K368" s="133" t="s">
        <v>1</v>
      </c>
      <c r="L368" s="32"/>
      <c r="M368" s="138" t="s">
        <v>1</v>
      </c>
      <c r="N368" s="139" t="s">
        <v>40</v>
      </c>
      <c r="P368" s="140">
        <f>O368*H368</f>
        <v>0</v>
      </c>
      <c r="Q368" s="140">
        <v>0</v>
      </c>
      <c r="R368" s="140">
        <f>Q368*H368</f>
        <v>0</v>
      </c>
      <c r="S368" s="140">
        <v>0</v>
      </c>
      <c r="T368" s="141">
        <f>S368*H368</f>
        <v>0</v>
      </c>
      <c r="AR368" s="142" t="s">
        <v>96</v>
      </c>
      <c r="AT368" s="142" t="s">
        <v>248</v>
      </c>
      <c r="AU368" s="142" t="s">
        <v>84</v>
      </c>
      <c r="AY368" s="17" t="s">
        <v>247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82</v>
      </c>
      <c r="BK368" s="143">
        <f>ROUND(I368*H368,2)</f>
        <v>0</v>
      </c>
      <c r="BL368" s="17" t="s">
        <v>96</v>
      </c>
      <c r="BM368" s="142" t="s">
        <v>4208</v>
      </c>
    </row>
    <row r="369" spans="2:65" s="1" customFormat="1">
      <c r="B369" s="32"/>
      <c r="D369" s="144" t="s">
        <v>253</v>
      </c>
      <c r="F369" s="145" t="s">
        <v>4207</v>
      </c>
      <c r="I369" s="146"/>
      <c r="L369" s="32"/>
      <c r="M369" s="147"/>
      <c r="T369" s="55"/>
      <c r="AT369" s="17" t="s">
        <v>253</v>
      </c>
      <c r="AU369" s="17" t="s">
        <v>84</v>
      </c>
    </row>
    <row r="370" spans="2:65" s="1" customFormat="1" ht="44.25" customHeight="1">
      <c r="B370" s="130"/>
      <c r="C370" s="131" t="s">
        <v>4209</v>
      </c>
      <c r="D370" s="131" t="s">
        <v>248</v>
      </c>
      <c r="E370" s="132" t="s">
        <v>4210</v>
      </c>
      <c r="F370" s="133" t="s">
        <v>4211</v>
      </c>
      <c r="G370" s="134" t="s">
        <v>2027</v>
      </c>
      <c r="H370" s="135">
        <v>26</v>
      </c>
      <c r="I370" s="136"/>
      <c r="J370" s="137">
        <f>ROUND(I370*H370,2)</f>
        <v>0</v>
      </c>
      <c r="K370" s="133" t="s">
        <v>1</v>
      </c>
      <c r="L370" s="32"/>
      <c r="M370" s="138" t="s">
        <v>1</v>
      </c>
      <c r="N370" s="139" t="s">
        <v>40</v>
      </c>
      <c r="P370" s="140">
        <f>O370*H370</f>
        <v>0</v>
      </c>
      <c r="Q370" s="140">
        <v>0</v>
      </c>
      <c r="R370" s="140">
        <f>Q370*H370</f>
        <v>0</v>
      </c>
      <c r="S370" s="140">
        <v>0</v>
      </c>
      <c r="T370" s="141">
        <f>S370*H370</f>
        <v>0</v>
      </c>
      <c r="AR370" s="142" t="s">
        <v>96</v>
      </c>
      <c r="AT370" s="142" t="s">
        <v>248</v>
      </c>
      <c r="AU370" s="142" t="s">
        <v>84</v>
      </c>
      <c r="AY370" s="17" t="s">
        <v>247</v>
      </c>
      <c r="BE370" s="143">
        <f>IF(N370="základní",J370,0)</f>
        <v>0</v>
      </c>
      <c r="BF370" s="143">
        <f>IF(N370="snížená",J370,0)</f>
        <v>0</v>
      </c>
      <c r="BG370" s="143">
        <f>IF(N370="zákl. přenesená",J370,0)</f>
        <v>0</v>
      </c>
      <c r="BH370" s="143">
        <f>IF(N370="sníž. přenesená",J370,0)</f>
        <v>0</v>
      </c>
      <c r="BI370" s="143">
        <f>IF(N370="nulová",J370,0)</f>
        <v>0</v>
      </c>
      <c r="BJ370" s="17" t="s">
        <v>82</v>
      </c>
      <c r="BK370" s="143">
        <f>ROUND(I370*H370,2)</f>
        <v>0</v>
      </c>
      <c r="BL370" s="17" t="s">
        <v>96</v>
      </c>
      <c r="BM370" s="142" t="s">
        <v>4212</v>
      </c>
    </row>
    <row r="371" spans="2:65" s="1" customFormat="1" ht="29.25">
      <c r="B371" s="32"/>
      <c r="D371" s="144" t="s">
        <v>253</v>
      </c>
      <c r="F371" s="145" t="s">
        <v>4211</v>
      </c>
      <c r="I371" s="146"/>
      <c r="L371" s="32"/>
      <c r="M371" s="147"/>
      <c r="T371" s="55"/>
      <c r="AT371" s="17" t="s">
        <v>253</v>
      </c>
      <c r="AU371" s="17" t="s">
        <v>84</v>
      </c>
    </row>
    <row r="372" spans="2:65" s="1" customFormat="1" ht="24.2" customHeight="1">
      <c r="B372" s="130"/>
      <c r="C372" s="131" t="s">
        <v>4213</v>
      </c>
      <c r="D372" s="131" t="s">
        <v>248</v>
      </c>
      <c r="E372" s="132" t="s">
        <v>4214</v>
      </c>
      <c r="F372" s="133" t="s">
        <v>4215</v>
      </c>
      <c r="G372" s="134" t="s">
        <v>2027</v>
      </c>
      <c r="H372" s="135">
        <v>26</v>
      </c>
      <c r="I372" s="136"/>
      <c r="J372" s="137">
        <f>ROUND(I372*H372,2)</f>
        <v>0</v>
      </c>
      <c r="K372" s="133" t="s">
        <v>1</v>
      </c>
      <c r="L372" s="32"/>
      <c r="M372" s="138" t="s">
        <v>1</v>
      </c>
      <c r="N372" s="139" t="s">
        <v>40</v>
      </c>
      <c r="P372" s="140">
        <f>O372*H372</f>
        <v>0</v>
      </c>
      <c r="Q372" s="140">
        <v>0</v>
      </c>
      <c r="R372" s="140">
        <f>Q372*H372</f>
        <v>0</v>
      </c>
      <c r="S372" s="140">
        <v>0</v>
      </c>
      <c r="T372" s="141">
        <f>S372*H372</f>
        <v>0</v>
      </c>
      <c r="AR372" s="142" t="s">
        <v>96</v>
      </c>
      <c r="AT372" s="142" t="s">
        <v>248</v>
      </c>
      <c r="AU372" s="142" t="s">
        <v>84</v>
      </c>
      <c r="AY372" s="17" t="s">
        <v>247</v>
      </c>
      <c r="BE372" s="143">
        <f>IF(N372="základní",J372,0)</f>
        <v>0</v>
      </c>
      <c r="BF372" s="143">
        <f>IF(N372="snížená",J372,0)</f>
        <v>0</v>
      </c>
      <c r="BG372" s="143">
        <f>IF(N372="zákl. přenesená",J372,0)</f>
        <v>0</v>
      </c>
      <c r="BH372" s="143">
        <f>IF(N372="sníž. přenesená",J372,0)</f>
        <v>0</v>
      </c>
      <c r="BI372" s="143">
        <f>IF(N372="nulová",J372,0)</f>
        <v>0</v>
      </c>
      <c r="BJ372" s="17" t="s">
        <v>82</v>
      </c>
      <c r="BK372" s="143">
        <f>ROUND(I372*H372,2)</f>
        <v>0</v>
      </c>
      <c r="BL372" s="17" t="s">
        <v>96</v>
      </c>
      <c r="BM372" s="142" t="s">
        <v>4216</v>
      </c>
    </row>
    <row r="373" spans="2:65" s="1" customFormat="1">
      <c r="B373" s="32"/>
      <c r="D373" s="144" t="s">
        <v>253</v>
      </c>
      <c r="F373" s="145" t="s">
        <v>4215</v>
      </c>
      <c r="I373" s="146"/>
      <c r="L373" s="32"/>
      <c r="M373" s="147"/>
      <c r="T373" s="55"/>
      <c r="AT373" s="17" t="s">
        <v>253</v>
      </c>
      <c r="AU373" s="17" t="s">
        <v>84</v>
      </c>
    </row>
    <row r="374" spans="2:65" s="1" customFormat="1" ht="49.15" customHeight="1">
      <c r="B374" s="130"/>
      <c r="C374" s="131" t="s">
        <v>4217</v>
      </c>
      <c r="D374" s="131" t="s">
        <v>248</v>
      </c>
      <c r="E374" s="132" t="s">
        <v>4218</v>
      </c>
      <c r="F374" s="133" t="s">
        <v>4219</v>
      </c>
      <c r="G374" s="134" t="s">
        <v>2027</v>
      </c>
      <c r="H374" s="135">
        <v>26</v>
      </c>
      <c r="I374" s="136"/>
      <c r="J374" s="137">
        <f>ROUND(I374*H374,2)</f>
        <v>0</v>
      </c>
      <c r="K374" s="133" t="s">
        <v>1</v>
      </c>
      <c r="L374" s="32"/>
      <c r="M374" s="138" t="s">
        <v>1</v>
      </c>
      <c r="N374" s="139" t="s">
        <v>40</v>
      </c>
      <c r="P374" s="140">
        <f>O374*H374</f>
        <v>0</v>
      </c>
      <c r="Q374" s="140">
        <v>0</v>
      </c>
      <c r="R374" s="140">
        <f>Q374*H374</f>
        <v>0</v>
      </c>
      <c r="S374" s="140">
        <v>0</v>
      </c>
      <c r="T374" s="141">
        <f>S374*H374</f>
        <v>0</v>
      </c>
      <c r="AR374" s="142" t="s">
        <v>96</v>
      </c>
      <c r="AT374" s="142" t="s">
        <v>248</v>
      </c>
      <c r="AU374" s="142" t="s">
        <v>84</v>
      </c>
      <c r="AY374" s="17" t="s">
        <v>247</v>
      </c>
      <c r="BE374" s="143">
        <f>IF(N374="základní",J374,0)</f>
        <v>0</v>
      </c>
      <c r="BF374" s="143">
        <f>IF(N374="snížená",J374,0)</f>
        <v>0</v>
      </c>
      <c r="BG374" s="143">
        <f>IF(N374="zákl. přenesená",J374,0)</f>
        <v>0</v>
      </c>
      <c r="BH374" s="143">
        <f>IF(N374="sníž. přenesená",J374,0)</f>
        <v>0</v>
      </c>
      <c r="BI374" s="143">
        <f>IF(N374="nulová",J374,0)</f>
        <v>0</v>
      </c>
      <c r="BJ374" s="17" t="s">
        <v>82</v>
      </c>
      <c r="BK374" s="143">
        <f>ROUND(I374*H374,2)</f>
        <v>0</v>
      </c>
      <c r="BL374" s="17" t="s">
        <v>96</v>
      </c>
      <c r="BM374" s="142" t="s">
        <v>4220</v>
      </c>
    </row>
    <row r="375" spans="2:65" s="1" customFormat="1" ht="29.25">
      <c r="B375" s="32"/>
      <c r="D375" s="144" t="s">
        <v>253</v>
      </c>
      <c r="F375" s="145" t="s">
        <v>4219</v>
      </c>
      <c r="I375" s="146"/>
      <c r="L375" s="32"/>
      <c r="M375" s="147"/>
      <c r="T375" s="55"/>
      <c r="AT375" s="17" t="s">
        <v>253</v>
      </c>
      <c r="AU375" s="17" t="s">
        <v>84</v>
      </c>
    </row>
    <row r="376" spans="2:65" s="1" customFormat="1" ht="33" customHeight="1">
      <c r="B376" s="130"/>
      <c r="C376" s="131" t="s">
        <v>4221</v>
      </c>
      <c r="D376" s="131" t="s">
        <v>248</v>
      </c>
      <c r="E376" s="132" t="s">
        <v>4222</v>
      </c>
      <c r="F376" s="133" t="s">
        <v>4223</v>
      </c>
      <c r="G376" s="134" t="s">
        <v>2027</v>
      </c>
      <c r="H376" s="135">
        <v>26</v>
      </c>
      <c r="I376" s="136"/>
      <c r="J376" s="137">
        <f>ROUND(I376*H376,2)</f>
        <v>0</v>
      </c>
      <c r="K376" s="133" t="s">
        <v>1</v>
      </c>
      <c r="L376" s="32"/>
      <c r="M376" s="138" t="s">
        <v>1</v>
      </c>
      <c r="N376" s="139" t="s">
        <v>40</v>
      </c>
      <c r="P376" s="140">
        <f>O376*H376</f>
        <v>0</v>
      </c>
      <c r="Q376" s="140">
        <v>0</v>
      </c>
      <c r="R376" s="140">
        <f>Q376*H376</f>
        <v>0</v>
      </c>
      <c r="S376" s="140">
        <v>0</v>
      </c>
      <c r="T376" s="141">
        <f>S376*H376</f>
        <v>0</v>
      </c>
      <c r="AR376" s="142" t="s">
        <v>96</v>
      </c>
      <c r="AT376" s="142" t="s">
        <v>248</v>
      </c>
      <c r="AU376" s="142" t="s">
        <v>84</v>
      </c>
      <c r="AY376" s="17" t="s">
        <v>247</v>
      </c>
      <c r="BE376" s="143">
        <f>IF(N376="základní",J376,0)</f>
        <v>0</v>
      </c>
      <c r="BF376" s="143">
        <f>IF(N376="snížená",J376,0)</f>
        <v>0</v>
      </c>
      <c r="BG376" s="143">
        <f>IF(N376="zákl. přenesená",J376,0)</f>
        <v>0</v>
      </c>
      <c r="BH376" s="143">
        <f>IF(N376="sníž. přenesená",J376,0)</f>
        <v>0</v>
      </c>
      <c r="BI376" s="143">
        <f>IF(N376="nulová",J376,0)</f>
        <v>0</v>
      </c>
      <c r="BJ376" s="17" t="s">
        <v>82</v>
      </c>
      <c r="BK376" s="143">
        <f>ROUND(I376*H376,2)</f>
        <v>0</v>
      </c>
      <c r="BL376" s="17" t="s">
        <v>96</v>
      </c>
      <c r="BM376" s="142" t="s">
        <v>4224</v>
      </c>
    </row>
    <row r="377" spans="2:65" s="1" customFormat="1" ht="19.5">
      <c r="B377" s="32"/>
      <c r="D377" s="144" t="s">
        <v>253</v>
      </c>
      <c r="F377" s="145" t="s">
        <v>4223</v>
      </c>
      <c r="I377" s="146"/>
      <c r="L377" s="32"/>
      <c r="M377" s="147"/>
      <c r="T377" s="55"/>
      <c r="AT377" s="17" t="s">
        <v>253</v>
      </c>
      <c r="AU377" s="17" t="s">
        <v>84</v>
      </c>
    </row>
    <row r="378" spans="2:65" s="1" customFormat="1" ht="24.2" customHeight="1">
      <c r="B378" s="130"/>
      <c r="C378" s="131" t="s">
        <v>4225</v>
      </c>
      <c r="D378" s="131" t="s">
        <v>248</v>
      </c>
      <c r="E378" s="132" t="s">
        <v>4226</v>
      </c>
      <c r="F378" s="133" t="s">
        <v>4227</v>
      </c>
      <c r="G378" s="134" t="s">
        <v>2027</v>
      </c>
      <c r="H378" s="135">
        <v>26</v>
      </c>
      <c r="I378" s="136"/>
      <c r="J378" s="137">
        <f>ROUND(I378*H378,2)</f>
        <v>0</v>
      </c>
      <c r="K378" s="133" t="s">
        <v>1</v>
      </c>
      <c r="L378" s="32"/>
      <c r="M378" s="138" t="s">
        <v>1</v>
      </c>
      <c r="N378" s="139" t="s">
        <v>40</v>
      </c>
      <c r="P378" s="140">
        <f>O378*H378</f>
        <v>0</v>
      </c>
      <c r="Q378" s="140">
        <v>0</v>
      </c>
      <c r="R378" s="140">
        <f>Q378*H378</f>
        <v>0</v>
      </c>
      <c r="S378" s="140">
        <v>0</v>
      </c>
      <c r="T378" s="141">
        <f>S378*H378</f>
        <v>0</v>
      </c>
      <c r="AR378" s="142" t="s">
        <v>96</v>
      </c>
      <c r="AT378" s="142" t="s">
        <v>248</v>
      </c>
      <c r="AU378" s="142" t="s">
        <v>84</v>
      </c>
      <c r="AY378" s="17" t="s">
        <v>247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82</v>
      </c>
      <c r="BK378" s="143">
        <f>ROUND(I378*H378,2)</f>
        <v>0</v>
      </c>
      <c r="BL378" s="17" t="s">
        <v>96</v>
      </c>
      <c r="BM378" s="142" t="s">
        <v>4228</v>
      </c>
    </row>
    <row r="379" spans="2:65" s="1" customFormat="1">
      <c r="B379" s="32"/>
      <c r="D379" s="144" t="s">
        <v>253</v>
      </c>
      <c r="F379" s="145" t="s">
        <v>4227</v>
      </c>
      <c r="I379" s="146"/>
      <c r="L379" s="32"/>
      <c r="M379" s="147"/>
      <c r="T379" s="55"/>
      <c r="AT379" s="17" t="s">
        <v>253</v>
      </c>
      <c r="AU379" s="17" t="s">
        <v>84</v>
      </c>
    </row>
    <row r="380" spans="2:65" s="1" customFormat="1" ht="24.2" customHeight="1">
      <c r="B380" s="130"/>
      <c r="C380" s="131" t="s">
        <v>4229</v>
      </c>
      <c r="D380" s="131" t="s">
        <v>248</v>
      </c>
      <c r="E380" s="132" t="s">
        <v>4230</v>
      </c>
      <c r="F380" s="133" t="s">
        <v>4231</v>
      </c>
      <c r="G380" s="134" t="s">
        <v>2027</v>
      </c>
      <c r="H380" s="135">
        <v>26</v>
      </c>
      <c r="I380" s="136"/>
      <c r="J380" s="137">
        <f>ROUND(I380*H380,2)</f>
        <v>0</v>
      </c>
      <c r="K380" s="133" t="s">
        <v>1</v>
      </c>
      <c r="L380" s="32"/>
      <c r="M380" s="138" t="s">
        <v>1</v>
      </c>
      <c r="N380" s="139" t="s">
        <v>40</v>
      </c>
      <c r="P380" s="140">
        <f>O380*H380</f>
        <v>0</v>
      </c>
      <c r="Q380" s="140">
        <v>0</v>
      </c>
      <c r="R380" s="140">
        <f>Q380*H380</f>
        <v>0</v>
      </c>
      <c r="S380" s="140">
        <v>0</v>
      </c>
      <c r="T380" s="141">
        <f>S380*H380</f>
        <v>0</v>
      </c>
      <c r="AR380" s="142" t="s">
        <v>96</v>
      </c>
      <c r="AT380" s="142" t="s">
        <v>248</v>
      </c>
      <c r="AU380" s="142" t="s">
        <v>84</v>
      </c>
      <c r="AY380" s="17" t="s">
        <v>247</v>
      </c>
      <c r="BE380" s="143">
        <f>IF(N380="základní",J380,0)</f>
        <v>0</v>
      </c>
      <c r="BF380" s="143">
        <f>IF(N380="snížená",J380,0)</f>
        <v>0</v>
      </c>
      <c r="BG380" s="143">
        <f>IF(N380="zákl. přenesená",J380,0)</f>
        <v>0</v>
      </c>
      <c r="BH380" s="143">
        <f>IF(N380="sníž. přenesená",J380,0)</f>
        <v>0</v>
      </c>
      <c r="BI380" s="143">
        <f>IF(N380="nulová",J380,0)</f>
        <v>0</v>
      </c>
      <c r="BJ380" s="17" t="s">
        <v>82</v>
      </c>
      <c r="BK380" s="143">
        <f>ROUND(I380*H380,2)</f>
        <v>0</v>
      </c>
      <c r="BL380" s="17" t="s">
        <v>96</v>
      </c>
      <c r="BM380" s="142" t="s">
        <v>4232</v>
      </c>
    </row>
    <row r="381" spans="2:65" s="1" customFormat="1" ht="19.5">
      <c r="B381" s="32"/>
      <c r="D381" s="144" t="s">
        <v>253</v>
      </c>
      <c r="F381" s="145" t="s">
        <v>4231</v>
      </c>
      <c r="I381" s="146"/>
      <c r="L381" s="32"/>
      <c r="M381" s="147"/>
      <c r="T381" s="55"/>
      <c r="AT381" s="17" t="s">
        <v>253</v>
      </c>
      <c r="AU381" s="17" t="s">
        <v>84</v>
      </c>
    </row>
    <row r="382" spans="2:65" s="1" customFormat="1" ht="24.2" customHeight="1">
      <c r="B382" s="130"/>
      <c r="C382" s="131" t="s">
        <v>4233</v>
      </c>
      <c r="D382" s="131" t="s">
        <v>248</v>
      </c>
      <c r="E382" s="132" t="s">
        <v>4139</v>
      </c>
      <c r="F382" s="133" t="s">
        <v>4140</v>
      </c>
      <c r="G382" s="134" t="s">
        <v>251</v>
      </c>
      <c r="H382" s="135">
        <v>26.001999999999999</v>
      </c>
      <c r="I382" s="136"/>
      <c r="J382" s="137">
        <f>ROUND(I382*H382,2)</f>
        <v>0</v>
      </c>
      <c r="K382" s="133" t="s">
        <v>1</v>
      </c>
      <c r="L382" s="32"/>
      <c r="M382" s="138" t="s">
        <v>1</v>
      </c>
      <c r="N382" s="139" t="s">
        <v>40</v>
      </c>
      <c r="P382" s="140">
        <f>O382*H382</f>
        <v>0</v>
      </c>
      <c r="Q382" s="140">
        <v>0</v>
      </c>
      <c r="R382" s="140">
        <f>Q382*H382</f>
        <v>0</v>
      </c>
      <c r="S382" s="140">
        <v>0</v>
      </c>
      <c r="T382" s="141">
        <f>S382*H382</f>
        <v>0</v>
      </c>
      <c r="AR382" s="142" t="s">
        <v>96</v>
      </c>
      <c r="AT382" s="142" t="s">
        <v>248</v>
      </c>
      <c r="AU382" s="142" t="s">
        <v>84</v>
      </c>
      <c r="AY382" s="17" t="s">
        <v>247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82</v>
      </c>
      <c r="BK382" s="143">
        <f>ROUND(I382*H382,2)</f>
        <v>0</v>
      </c>
      <c r="BL382" s="17" t="s">
        <v>96</v>
      </c>
      <c r="BM382" s="142" t="s">
        <v>4234</v>
      </c>
    </row>
    <row r="383" spans="2:65" s="1" customFormat="1" ht="19.5">
      <c r="B383" s="32"/>
      <c r="D383" s="144" t="s">
        <v>253</v>
      </c>
      <c r="F383" s="145" t="s">
        <v>4140</v>
      </c>
      <c r="I383" s="146"/>
      <c r="L383" s="32"/>
      <c r="M383" s="147"/>
      <c r="T383" s="55"/>
      <c r="AT383" s="17" t="s">
        <v>253</v>
      </c>
      <c r="AU383" s="17" t="s">
        <v>84</v>
      </c>
    </row>
    <row r="384" spans="2:65" s="10" customFormat="1" ht="22.9" customHeight="1">
      <c r="B384" s="120"/>
      <c r="D384" s="121" t="s">
        <v>74</v>
      </c>
      <c r="E384" s="175" t="s">
        <v>4235</v>
      </c>
      <c r="F384" s="175" t="s">
        <v>4236</v>
      </c>
      <c r="I384" s="123"/>
      <c r="J384" s="176">
        <f>BK384</f>
        <v>0</v>
      </c>
      <c r="L384" s="120"/>
      <c r="M384" s="125"/>
      <c r="P384" s="126">
        <f>SUM(P385:P404)</f>
        <v>0</v>
      </c>
      <c r="R384" s="126">
        <f>SUM(R385:R404)</f>
        <v>0</v>
      </c>
      <c r="T384" s="127">
        <f>SUM(T385:T404)</f>
        <v>0</v>
      </c>
      <c r="AR384" s="121" t="s">
        <v>82</v>
      </c>
      <c r="AT384" s="128" t="s">
        <v>74</v>
      </c>
      <c r="AU384" s="128" t="s">
        <v>82</v>
      </c>
      <c r="AY384" s="121" t="s">
        <v>247</v>
      </c>
      <c r="BK384" s="129">
        <f>SUM(BK385:BK404)</f>
        <v>0</v>
      </c>
    </row>
    <row r="385" spans="2:65" s="1" customFormat="1" ht="44.25" customHeight="1">
      <c r="B385" s="130"/>
      <c r="C385" s="131" t="s">
        <v>4237</v>
      </c>
      <c r="D385" s="131" t="s">
        <v>248</v>
      </c>
      <c r="E385" s="132" t="s">
        <v>4238</v>
      </c>
      <c r="F385" s="133" t="s">
        <v>4239</v>
      </c>
      <c r="G385" s="134" t="s">
        <v>298</v>
      </c>
      <c r="H385" s="135">
        <v>4056</v>
      </c>
      <c r="I385" s="136"/>
      <c r="J385" s="137">
        <f>ROUND(I385*H385,2)</f>
        <v>0</v>
      </c>
      <c r="K385" s="133" t="s">
        <v>1</v>
      </c>
      <c r="L385" s="32"/>
      <c r="M385" s="138" t="s">
        <v>1</v>
      </c>
      <c r="N385" s="139" t="s">
        <v>40</v>
      </c>
      <c r="P385" s="140">
        <f>O385*H385</f>
        <v>0</v>
      </c>
      <c r="Q385" s="140">
        <v>0</v>
      </c>
      <c r="R385" s="140">
        <f>Q385*H385</f>
        <v>0</v>
      </c>
      <c r="S385" s="140">
        <v>0</v>
      </c>
      <c r="T385" s="141">
        <f>S385*H385</f>
        <v>0</v>
      </c>
      <c r="AR385" s="142" t="s">
        <v>96</v>
      </c>
      <c r="AT385" s="142" t="s">
        <v>248</v>
      </c>
      <c r="AU385" s="142" t="s">
        <v>84</v>
      </c>
      <c r="AY385" s="17" t="s">
        <v>247</v>
      </c>
      <c r="BE385" s="143">
        <f>IF(N385="základní",J385,0)</f>
        <v>0</v>
      </c>
      <c r="BF385" s="143">
        <f>IF(N385="snížená",J385,0)</f>
        <v>0</v>
      </c>
      <c r="BG385" s="143">
        <f>IF(N385="zákl. přenesená",J385,0)</f>
        <v>0</v>
      </c>
      <c r="BH385" s="143">
        <f>IF(N385="sníž. přenesená",J385,0)</f>
        <v>0</v>
      </c>
      <c r="BI385" s="143">
        <f>IF(N385="nulová",J385,0)</f>
        <v>0</v>
      </c>
      <c r="BJ385" s="17" t="s">
        <v>82</v>
      </c>
      <c r="BK385" s="143">
        <f>ROUND(I385*H385,2)</f>
        <v>0</v>
      </c>
      <c r="BL385" s="17" t="s">
        <v>96</v>
      </c>
      <c r="BM385" s="142" t="s">
        <v>4240</v>
      </c>
    </row>
    <row r="386" spans="2:65" s="1" customFormat="1" ht="29.25">
      <c r="B386" s="32"/>
      <c r="D386" s="144" t="s">
        <v>253</v>
      </c>
      <c r="F386" s="145" t="s">
        <v>4239</v>
      </c>
      <c r="I386" s="146"/>
      <c r="L386" s="32"/>
      <c r="M386" s="147"/>
      <c r="T386" s="55"/>
      <c r="AT386" s="17" t="s">
        <v>253</v>
      </c>
      <c r="AU386" s="17" t="s">
        <v>84</v>
      </c>
    </row>
    <row r="387" spans="2:65" s="1" customFormat="1" ht="24.2" customHeight="1">
      <c r="B387" s="130"/>
      <c r="C387" s="131" t="s">
        <v>4241</v>
      </c>
      <c r="D387" s="131" t="s">
        <v>248</v>
      </c>
      <c r="E387" s="132" t="s">
        <v>4242</v>
      </c>
      <c r="F387" s="133" t="s">
        <v>4243</v>
      </c>
      <c r="G387" s="134" t="s">
        <v>4244</v>
      </c>
      <c r="H387" s="135">
        <v>3.2450000000000001</v>
      </c>
      <c r="I387" s="136"/>
      <c r="J387" s="137">
        <f>ROUND(I387*H387,2)</f>
        <v>0</v>
      </c>
      <c r="K387" s="133" t="s">
        <v>1</v>
      </c>
      <c r="L387" s="32"/>
      <c r="M387" s="138" t="s">
        <v>1</v>
      </c>
      <c r="N387" s="139" t="s">
        <v>40</v>
      </c>
      <c r="P387" s="140">
        <f>O387*H387</f>
        <v>0</v>
      </c>
      <c r="Q387" s="140">
        <v>0</v>
      </c>
      <c r="R387" s="140">
        <f>Q387*H387</f>
        <v>0</v>
      </c>
      <c r="S387" s="140">
        <v>0</v>
      </c>
      <c r="T387" s="141">
        <f>S387*H387</f>
        <v>0</v>
      </c>
      <c r="AR387" s="142" t="s">
        <v>96</v>
      </c>
      <c r="AT387" s="142" t="s">
        <v>248</v>
      </c>
      <c r="AU387" s="142" t="s">
        <v>84</v>
      </c>
      <c r="AY387" s="17" t="s">
        <v>247</v>
      </c>
      <c r="BE387" s="143">
        <f>IF(N387="základní",J387,0)</f>
        <v>0</v>
      </c>
      <c r="BF387" s="143">
        <f>IF(N387="snížená",J387,0)</f>
        <v>0</v>
      </c>
      <c r="BG387" s="143">
        <f>IF(N387="zákl. přenesená",J387,0)</f>
        <v>0</v>
      </c>
      <c r="BH387" s="143">
        <f>IF(N387="sníž. přenesená",J387,0)</f>
        <v>0</v>
      </c>
      <c r="BI387" s="143">
        <f>IF(N387="nulová",J387,0)</f>
        <v>0</v>
      </c>
      <c r="BJ387" s="17" t="s">
        <v>82</v>
      </c>
      <c r="BK387" s="143">
        <f>ROUND(I387*H387,2)</f>
        <v>0</v>
      </c>
      <c r="BL387" s="17" t="s">
        <v>96</v>
      </c>
      <c r="BM387" s="142" t="s">
        <v>4245</v>
      </c>
    </row>
    <row r="388" spans="2:65" s="1" customFormat="1" ht="19.5">
      <c r="B388" s="32"/>
      <c r="D388" s="144" t="s">
        <v>253</v>
      </c>
      <c r="F388" s="145" t="s">
        <v>4243</v>
      </c>
      <c r="I388" s="146"/>
      <c r="L388" s="32"/>
      <c r="M388" s="147"/>
      <c r="T388" s="55"/>
      <c r="AT388" s="17" t="s">
        <v>253</v>
      </c>
      <c r="AU388" s="17" t="s">
        <v>84</v>
      </c>
    </row>
    <row r="389" spans="2:65" s="1" customFormat="1" ht="24.2" customHeight="1">
      <c r="B389" s="130"/>
      <c r="C389" s="131" t="s">
        <v>4246</v>
      </c>
      <c r="D389" s="131" t="s">
        <v>248</v>
      </c>
      <c r="E389" s="132" t="s">
        <v>4247</v>
      </c>
      <c r="F389" s="133" t="s">
        <v>4248</v>
      </c>
      <c r="G389" s="134" t="s">
        <v>298</v>
      </c>
      <c r="H389" s="135">
        <v>4056</v>
      </c>
      <c r="I389" s="136"/>
      <c r="J389" s="137">
        <f>ROUND(I389*H389,2)</f>
        <v>0</v>
      </c>
      <c r="K389" s="133" t="s">
        <v>1</v>
      </c>
      <c r="L389" s="32"/>
      <c r="M389" s="138" t="s">
        <v>1</v>
      </c>
      <c r="N389" s="139" t="s">
        <v>40</v>
      </c>
      <c r="P389" s="140">
        <f>O389*H389</f>
        <v>0</v>
      </c>
      <c r="Q389" s="140">
        <v>0</v>
      </c>
      <c r="R389" s="140">
        <f>Q389*H389</f>
        <v>0</v>
      </c>
      <c r="S389" s="140">
        <v>0</v>
      </c>
      <c r="T389" s="141">
        <f>S389*H389</f>
        <v>0</v>
      </c>
      <c r="AR389" s="142" t="s">
        <v>96</v>
      </c>
      <c r="AT389" s="142" t="s">
        <v>248</v>
      </c>
      <c r="AU389" s="142" t="s">
        <v>84</v>
      </c>
      <c r="AY389" s="17" t="s">
        <v>247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82</v>
      </c>
      <c r="BK389" s="143">
        <f>ROUND(I389*H389,2)</f>
        <v>0</v>
      </c>
      <c r="BL389" s="17" t="s">
        <v>96</v>
      </c>
      <c r="BM389" s="142" t="s">
        <v>4249</v>
      </c>
    </row>
    <row r="390" spans="2:65" s="1" customFormat="1">
      <c r="B390" s="32"/>
      <c r="D390" s="144" t="s">
        <v>253</v>
      </c>
      <c r="F390" s="145" t="s">
        <v>4248</v>
      </c>
      <c r="I390" s="146"/>
      <c r="L390" s="32"/>
      <c r="M390" s="147"/>
      <c r="T390" s="55"/>
      <c r="AT390" s="17" t="s">
        <v>253</v>
      </c>
      <c r="AU390" s="17" t="s">
        <v>84</v>
      </c>
    </row>
    <row r="391" spans="2:65" s="1" customFormat="1" ht="24.2" customHeight="1">
      <c r="B391" s="130"/>
      <c r="C391" s="131" t="s">
        <v>4250</v>
      </c>
      <c r="D391" s="131" t="s">
        <v>248</v>
      </c>
      <c r="E391" s="132" t="s">
        <v>4251</v>
      </c>
      <c r="F391" s="133" t="s">
        <v>4252</v>
      </c>
      <c r="G391" s="134" t="s">
        <v>298</v>
      </c>
      <c r="H391" s="135">
        <v>4056</v>
      </c>
      <c r="I391" s="136"/>
      <c r="J391" s="137">
        <f>ROUND(I391*H391,2)</f>
        <v>0</v>
      </c>
      <c r="K391" s="133" t="s">
        <v>1</v>
      </c>
      <c r="L391" s="32"/>
      <c r="M391" s="138" t="s">
        <v>1</v>
      </c>
      <c r="N391" s="139" t="s">
        <v>40</v>
      </c>
      <c r="P391" s="140">
        <f>O391*H391</f>
        <v>0</v>
      </c>
      <c r="Q391" s="140">
        <v>0</v>
      </c>
      <c r="R391" s="140">
        <f>Q391*H391</f>
        <v>0</v>
      </c>
      <c r="S391" s="140">
        <v>0</v>
      </c>
      <c r="T391" s="141">
        <f>S391*H391</f>
        <v>0</v>
      </c>
      <c r="AR391" s="142" t="s">
        <v>96</v>
      </c>
      <c r="AT391" s="142" t="s">
        <v>248</v>
      </c>
      <c r="AU391" s="142" t="s">
        <v>84</v>
      </c>
      <c r="AY391" s="17" t="s">
        <v>247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82</v>
      </c>
      <c r="BK391" s="143">
        <f>ROUND(I391*H391,2)</f>
        <v>0</v>
      </c>
      <c r="BL391" s="17" t="s">
        <v>96</v>
      </c>
      <c r="BM391" s="142" t="s">
        <v>4253</v>
      </c>
    </row>
    <row r="392" spans="2:65" s="1" customFormat="1">
      <c r="B392" s="32"/>
      <c r="D392" s="144" t="s">
        <v>253</v>
      </c>
      <c r="F392" s="145" t="s">
        <v>4252</v>
      </c>
      <c r="I392" s="146"/>
      <c r="L392" s="32"/>
      <c r="M392" s="147"/>
      <c r="T392" s="55"/>
      <c r="AT392" s="17" t="s">
        <v>253</v>
      </c>
      <c r="AU392" s="17" t="s">
        <v>84</v>
      </c>
    </row>
    <row r="393" spans="2:65" s="1" customFormat="1" ht="33" customHeight="1">
      <c r="B393" s="130"/>
      <c r="C393" s="131" t="s">
        <v>4254</v>
      </c>
      <c r="D393" s="131" t="s">
        <v>248</v>
      </c>
      <c r="E393" s="132" t="s">
        <v>4255</v>
      </c>
      <c r="F393" s="133" t="s">
        <v>4256</v>
      </c>
      <c r="G393" s="134" t="s">
        <v>269</v>
      </c>
      <c r="H393" s="135">
        <v>40.56</v>
      </c>
      <c r="I393" s="136"/>
      <c r="J393" s="137">
        <f>ROUND(I393*H393,2)</f>
        <v>0</v>
      </c>
      <c r="K393" s="133" t="s">
        <v>1</v>
      </c>
      <c r="L393" s="32"/>
      <c r="M393" s="138" t="s">
        <v>1</v>
      </c>
      <c r="N393" s="139" t="s">
        <v>40</v>
      </c>
      <c r="P393" s="140">
        <f>O393*H393</f>
        <v>0</v>
      </c>
      <c r="Q393" s="140">
        <v>0</v>
      </c>
      <c r="R393" s="140">
        <f>Q393*H393</f>
        <v>0</v>
      </c>
      <c r="S393" s="140">
        <v>0</v>
      </c>
      <c r="T393" s="141">
        <f>S393*H393</f>
        <v>0</v>
      </c>
      <c r="AR393" s="142" t="s">
        <v>96</v>
      </c>
      <c r="AT393" s="142" t="s">
        <v>248</v>
      </c>
      <c r="AU393" s="142" t="s">
        <v>84</v>
      </c>
      <c r="AY393" s="17" t="s">
        <v>247</v>
      </c>
      <c r="BE393" s="143">
        <f>IF(N393="základní",J393,0)</f>
        <v>0</v>
      </c>
      <c r="BF393" s="143">
        <f>IF(N393="snížená",J393,0)</f>
        <v>0</v>
      </c>
      <c r="BG393" s="143">
        <f>IF(N393="zákl. přenesená",J393,0)</f>
        <v>0</v>
      </c>
      <c r="BH393" s="143">
        <f>IF(N393="sníž. přenesená",J393,0)</f>
        <v>0</v>
      </c>
      <c r="BI393" s="143">
        <f>IF(N393="nulová",J393,0)</f>
        <v>0</v>
      </c>
      <c r="BJ393" s="17" t="s">
        <v>82</v>
      </c>
      <c r="BK393" s="143">
        <f>ROUND(I393*H393,2)</f>
        <v>0</v>
      </c>
      <c r="BL393" s="17" t="s">
        <v>96</v>
      </c>
      <c r="BM393" s="142" t="s">
        <v>4257</v>
      </c>
    </row>
    <row r="394" spans="2:65" s="1" customFormat="1" ht="19.5">
      <c r="B394" s="32"/>
      <c r="D394" s="144" t="s">
        <v>253</v>
      </c>
      <c r="F394" s="145" t="s">
        <v>4256</v>
      </c>
      <c r="I394" s="146"/>
      <c r="L394" s="32"/>
      <c r="M394" s="147"/>
      <c r="T394" s="55"/>
      <c r="AT394" s="17" t="s">
        <v>253</v>
      </c>
      <c r="AU394" s="17" t="s">
        <v>84</v>
      </c>
    </row>
    <row r="395" spans="2:65" s="1" customFormat="1" ht="37.9" customHeight="1">
      <c r="B395" s="130"/>
      <c r="C395" s="131" t="s">
        <v>4258</v>
      </c>
      <c r="D395" s="131" t="s">
        <v>248</v>
      </c>
      <c r="E395" s="132" t="s">
        <v>4259</v>
      </c>
      <c r="F395" s="133" t="s">
        <v>4260</v>
      </c>
      <c r="G395" s="134" t="s">
        <v>298</v>
      </c>
      <c r="H395" s="135">
        <v>4056</v>
      </c>
      <c r="I395" s="136"/>
      <c r="J395" s="137">
        <f>ROUND(I395*H395,2)</f>
        <v>0</v>
      </c>
      <c r="K395" s="133" t="s">
        <v>1</v>
      </c>
      <c r="L395" s="32"/>
      <c r="M395" s="138" t="s">
        <v>1</v>
      </c>
      <c r="N395" s="139" t="s">
        <v>40</v>
      </c>
      <c r="P395" s="140">
        <f>O395*H395</f>
        <v>0</v>
      </c>
      <c r="Q395" s="140">
        <v>0</v>
      </c>
      <c r="R395" s="140">
        <f>Q395*H395</f>
        <v>0</v>
      </c>
      <c r="S395" s="140">
        <v>0</v>
      </c>
      <c r="T395" s="141">
        <f>S395*H395</f>
        <v>0</v>
      </c>
      <c r="AR395" s="142" t="s">
        <v>96</v>
      </c>
      <c r="AT395" s="142" t="s">
        <v>248</v>
      </c>
      <c r="AU395" s="142" t="s">
        <v>84</v>
      </c>
      <c r="AY395" s="17" t="s">
        <v>247</v>
      </c>
      <c r="BE395" s="143">
        <f>IF(N395="základní",J395,0)</f>
        <v>0</v>
      </c>
      <c r="BF395" s="143">
        <f>IF(N395="snížená",J395,0)</f>
        <v>0</v>
      </c>
      <c r="BG395" s="143">
        <f>IF(N395="zákl. přenesená",J395,0)</f>
        <v>0</v>
      </c>
      <c r="BH395" s="143">
        <f>IF(N395="sníž. přenesená",J395,0)</f>
        <v>0</v>
      </c>
      <c r="BI395" s="143">
        <f>IF(N395="nulová",J395,0)</f>
        <v>0</v>
      </c>
      <c r="BJ395" s="17" t="s">
        <v>82</v>
      </c>
      <c r="BK395" s="143">
        <f>ROUND(I395*H395,2)</f>
        <v>0</v>
      </c>
      <c r="BL395" s="17" t="s">
        <v>96</v>
      </c>
      <c r="BM395" s="142" t="s">
        <v>4261</v>
      </c>
    </row>
    <row r="396" spans="2:65" s="1" customFormat="1" ht="19.5">
      <c r="B396" s="32"/>
      <c r="D396" s="144" t="s">
        <v>253</v>
      </c>
      <c r="F396" s="145" t="s">
        <v>4260</v>
      </c>
      <c r="I396" s="146"/>
      <c r="L396" s="32"/>
      <c r="M396" s="147"/>
      <c r="T396" s="55"/>
      <c r="AT396" s="17" t="s">
        <v>253</v>
      </c>
      <c r="AU396" s="17" t="s">
        <v>84</v>
      </c>
    </row>
    <row r="397" spans="2:65" s="1" customFormat="1" ht="24.2" customHeight="1">
      <c r="B397" s="130"/>
      <c r="C397" s="131" t="s">
        <v>4262</v>
      </c>
      <c r="D397" s="131" t="s">
        <v>248</v>
      </c>
      <c r="E397" s="132" t="s">
        <v>4263</v>
      </c>
      <c r="F397" s="133" t="s">
        <v>4264</v>
      </c>
      <c r="G397" s="134" t="s">
        <v>298</v>
      </c>
      <c r="H397" s="135">
        <v>4056</v>
      </c>
      <c r="I397" s="136"/>
      <c r="J397" s="137">
        <f>ROUND(I397*H397,2)</f>
        <v>0</v>
      </c>
      <c r="K397" s="133" t="s">
        <v>1</v>
      </c>
      <c r="L397" s="32"/>
      <c r="M397" s="138" t="s">
        <v>1</v>
      </c>
      <c r="N397" s="139" t="s">
        <v>40</v>
      </c>
      <c r="P397" s="140">
        <f>O397*H397</f>
        <v>0</v>
      </c>
      <c r="Q397" s="140">
        <v>0</v>
      </c>
      <c r="R397" s="140">
        <f>Q397*H397</f>
        <v>0</v>
      </c>
      <c r="S397" s="140">
        <v>0</v>
      </c>
      <c r="T397" s="141">
        <f>S397*H397</f>
        <v>0</v>
      </c>
      <c r="AR397" s="142" t="s">
        <v>96</v>
      </c>
      <c r="AT397" s="142" t="s">
        <v>248</v>
      </c>
      <c r="AU397" s="142" t="s">
        <v>84</v>
      </c>
      <c r="AY397" s="17" t="s">
        <v>247</v>
      </c>
      <c r="BE397" s="143">
        <f>IF(N397="základní",J397,0)</f>
        <v>0</v>
      </c>
      <c r="BF397" s="143">
        <f>IF(N397="snížená",J397,0)</f>
        <v>0</v>
      </c>
      <c r="BG397" s="143">
        <f>IF(N397="zákl. přenesená",J397,0)</f>
        <v>0</v>
      </c>
      <c r="BH397" s="143">
        <f>IF(N397="sníž. přenesená",J397,0)</f>
        <v>0</v>
      </c>
      <c r="BI397" s="143">
        <f>IF(N397="nulová",J397,0)</f>
        <v>0</v>
      </c>
      <c r="BJ397" s="17" t="s">
        <v>82</v>
      </c>
      <c r="BK397" s="143">
        <f>ROUND(I397*H397,2)</f>
        <v>0</v>
      </c>
      <c r="BL397" s="17" t="s">
        <v>96</v>
      </c>
      <c r="BM397" s="142" t="s">
        <v>4265</v>
      </c>
    </row>
    <row r="398" spans="2:65" s="1" customFormat="1" ht="19.5">
      <c r="B398" s="32"/>
      <c r="D398" s="144" t="s">
        <v>253</v>
      </c>
      <c r="F398" s="145" t="s">
        <v>4264</v>
      </c>
      <c r="I398" s="146"/>
      <c r="L398" s="32"/>
      <c r="M398" s="147"/>
      <c r="T398" s="55"/>
      <c r="AT398" s="17" t="s">
        <v>253</v>
      </c>
      <c r="AU398" s="17" t="s">
        <v>84</v>
      </c>
    </row>
    <row r="399" spans="2:65" s="1" customFormat="1" ht="24.2" customHeight="1">
      <c r="B399" s="130"/>
      <c r="C399" s="131" t="s">
        <v>4266</v>
      </c>
      <c r="D399" s="131" t="s">
        <v>248</v>
      </c>
      <c r="E399" s="132" t="s">
        <v>4267</v>
      </c>
      <c r="F399" s="133" t="s">
        <v>4268</v>
      </c>
      <c r="G399" s="134" t="s">
        <v>4170</v>
      </c>
      <c r="H399" s="135">
        <v>24.335999999999999</v>
      </c>
      <c r="I399" s="136"/>
      <c r="J399" s="137">
        <f>ROUND(I399*H399,2)</f>
        <v>0</v>
      </c>
      <c r="K399" s="133" t="s">
        <v>1</v>
      </c>
      <c r="L399" s="32"/>
      <c r="M399" s="138" t="s">
        <v>1</v>
      </c>
      <c r="N399" s="139" t="s">
        <v>40</v>
      </c>
      <c r="P399" s="140">
        <f>O399*H399</f>
        <v>0</v>
      </c>
      <c r="Q399" s="140">
        <v>0</v>
      </c>
      <c r="R399" s="140">
        <f>Q399*H399</f>
        <v>0</v>
      </c>
      <c r="S399" s="140">
        <v>0</v>
      </c>
      <c r="T399" s="141">
        <f>S399*H399</f>
        <v>0</v>
      </c>
      <c r="AR399" s="142" t="s">
        <v>96</v>
      </c>
      <c r="AT399" s="142" t="s">
        <v>248</v>
      </c>
      <c r="AU399" s="142" t="s">
        <v>84</v>
      </c>
      <c r="AY399" s="17" t="s">
        <v>247</v>
      </c>
      <c r="BE399" s="143">
        <f>IF(N399="základní",J399,0)</f>
        <v>0</v>
      </c>
      <c r="BF399" s="143">
        <f>IF(N399="snížená",J399,0)</f>
        <v>0</v>
      </c>
      <c r="BG399" s="143">
        <f>IF(N399="zákl. přenesená",J399,0)</f>
        <v>0</v>
      </c>
      <c r="BH399" s="143">
        <f>IF(N399="sníž. přenesená",J399,0)</f>
        <v>0</v>
      </c>
      <c r="BI399" s="143">
        <f>IF(N399="nulová",J399,0)</f>
        <v>0</v>
      </c>
      <c r="BJ399" s="17" t="s">
        <v>82</v>
      </c>
      <c r="BK399" s="143">
        <f>ROUND(I399*H399,2)</f>
        <v>0</v>
      </c>
      <c r="BL399" s="17" t="s">
        <v>96</v>
      </c>
      <c r="BM399" s="142" t="s">
        <v>4269</v>
      </c>
    </row>
    <row r="400" spans="2:65" s="1" customFormat="1" ht="19.5">
      <c r="B400" s="32"/>
      <c r="D400" s="144" t="s">
        <v>253</v>
      </c>
      <c r="F400" s="145" t="s">
        <v>4268</v>
      </c>
      <c r="I400" s="146"/>
      <c r="L400" s="32"/>
      <c r="M400" s="147"/>
      <c r="T400" s="55"/>
      <c r="AT400" s="17" t="s">
        <v>253</v>
      </c>
      <c r="AU400" s="17" t="s">
        <v>84</v>
      </c>
    </row>
    <row r="401" spans="2:65" s="1" customFormat="1" ht="37.9" customHeight="1">
      <c r="B401" s="130"/>
      <c r="C401" s="131" t="s">
        <v>4270</v>
      </c>
      <c r="D401" s="131" t="s">
        <v>248</v>
      </c>
      <c r="E401" s="132" t="s">
        <v>4271</v>
      </c>
      <c r="F401" s="133" t="s">
        <v>4272</v>
      </c>
      <c r="G401" s="134" t="s">
        <v>298</v>
      </c>
      <c r="H401" s="135">
        <v>4056</v>
      </c>
      <c r="I401" s="136"/>
      <c r="J401" s="137">
        <f>ROUND(I401*H401,2)</f>
        <v>0</v>
      </c>
      <c r="K401" s="133" t="s">
        <v>1</v>
      </c>
      <c r="L401" s="32"/>
      <c r="M401" s="138" t="s">
        <v>1</v>
      </c>
      <c r="N401" s="139" t="s">
        <v>40</v>
      </c>
      <c r="P401" s="140">
        <f>O401*H401</f>
        <v>0</v>
      </c>
      <c r="Q401" s="140">
        <v>0</v>
      </c>
      <c r="R401" s="140">
        <f>Q401*H401</f>
        <v>0</v>
      </c>
      <c r="S401" s="140">
        <v>0</v>
      </c>
      <c r="T401" s="141">
        <f>S401*H401</f>
        <v>0</v>
      </c>
      <c r="AR401" s="142" t="s">
        <v>96</v>
      </c>
      <c r="AT401" s="142" t="s">
        <v>248</v>
      </c>
      <c r="AU401" s="142" t="s">
        <v>84</v>
      </c>
      <c r="AY401" s="17" t="s">
        <v>247</v>
      </c>
      <c r="BE401" s="143">
        <f>IF(N401="základní",J401,0)</f>
        <v>0</v>
      </c>
      <c r="BF401" s="143">
        <f>IF(N401="snížená",J401,0)</f>
        <v>0</v>
      </c>
      <c r="BG401" s="143">
        <f>IF(N401="zákl. přenesená",J401,0)</f>
        <v>0</v>
      </c>
      <c r="BH401" s="143">
        <f>IF(N401="sníž. přenesená",J401,0)</f>
        <v>0</v>
      </c>
      <c r="BI401" s="143">
        <f>IF(N401="nulová",J401,0)</f>
        <v>0</v>
      </c>
      <c r="BJ401" s="17" t="s">
        <v>82</v>
      </c>
      <c r="BK401" s="143">
        <f>ROUND(I401*H401,2)</f>
        <v>0</v>
      </c>
      <c r="BL401" s="17" t="s">
        <v>96</v>
      </c>
      <c r="BM401" s="142" t="s">
        <v>4273</v>
      </c>
    </row>
    <row r="402" spans="2:65" s="1" customFormat="1" ht="19.5">
      <c r="B402" s="32"/>
      <c r="D402" s="144" t="s">
        <v>253</v>
      </c>
      <c r="F402" s="145" t="s">
        <v>4272</v>
      </c>
      <c r="I402" s="146"/>
      <c r="L402" s="32"/>
      <c r="M402" s="147"/>
      <c r="T402" s="55"/>
      <c r="AT402" s="17" t="s">
        <v>253</v>
      </c>
      <c r="AU402" s="17" t="s">
        <v>84</v>
      </c>
    </row>
    <row r="403" spans="2:65" s="1" customFormat="1" ht="37.9" customHeight="1">
      <c r="B403" s="130"/>
      <c r="C403" s="131" t="s">
        <v>4274</v>
      </c>
      <c r="D403" s="131" t="s">
        <v>248</v>
      </c>
      <c r="E403" s="132" t="s">
        <v>4275</v>
      </c>
      <c r="F403" s="133" t="s">
        <v>4276</v>
      </c>
      <c r="G403" s="134" t="s">
        <v>298</v>
      </c>
      <c r="H403" s="135">
        <v>4056</v>
      </c>
      <c r="I403" s="136"/>
      <c r="J403" s="137">
        <f>ROUND(I403*H403,2)</f>
        <v>0</v>
      </c>
      <c r="K403" s="133" t="s">
        <v>1</v>
      </c>
      <c r="L403" s="32"/>
      <c r="M403" s="138" t="s">
        <v>1</v>
      </c>
      <c r="N403" s="139" t="s">
        <v>40</v>
      </c>
      <c r="P403" s="140">
        <f>O403*H403</f>
        <v>0</v>
      </c>
      <c r="Q403" s="140">
        <v>0</v>
      </c>
      <c r="R403" s="140">
        <f>Q403*H403</f>
        <v>0</v>
      </c>
      <c r="S403" s="140">
        <v>0</v>
      </c>
      <c r="T403" s="141">
        <f>S403*H403</f>
        <v>0</v>
      </c>
      <c r="AR403" s="142" t="s">
        <v>96</v>
      </c>
      <c r="AT403" s="142" t="s">
        <v>248</v>
      </c>
      <c r="AU403" s="142" t="s">
        <v>84</v>
      </c>
      <c r="AY403" s="17" t="s">
        <v>247</v>
      </c>
      <c r="BE403" s="143">
        <f>IF(N403="základní",J403,0)</f>
        <v>0</v>
      </c>
      <c r="BF403" s="143">
        <f>IF(N403="snížená",J403,0)</f>
        <v>0</v>
      </c>
      <c r="BG403" s="143">
        <f>IF(N403="zákl. přenesená",J403,0)</f>
        <v>0</v>
      </c>
      <c r="BH403" s="143">
        <f>IF(N403="sníž. přenesená",J403,0)</f>
        <v>0</v>
      </c>
      <c r="BI403" s="143">
        <f>IF(N403="nulová",J403,0)</f>
        <v>0</v>
      </c>
      <c r="BJ403" s="17" t="s">
        <v>82</v>
      </c>
      <c r="BK403" s="143">
        <f>ROUND(I403*H403,2)</f>
        <v>0</v>
      </c>
      <c r="BL403" s="17" t="s">
        <v>96</v>
      </c>
      <c r="BM403" s="142" t="s">
        <v>4277</v>
      </c>
    </row>
    <row r="404" spans="2:65" s="1" customFormat="1" ht="19.5">
      <c r="B404" s="32"/>
      <c r="D404" s="144" t="s">
        <v>253</v>
      </c>
      <c r="F404" s="145" t="s">
        <v>4276</v>
      </c>
      <c r="I404" s="146"/>
      <c r="L404" s="32"/>
      <c r="M404" s="147"/>
      <c r="T404" s="55"/>
      <c r="AT404" s="17" t="s">
        <v>253</v>
      </c>
      <c r="AU404" s="17" t="s">
        <v>84</v>
      </c>
    </row>
    <row r="405" spans="2:65" s="10" customFormat="1" ht="25.9" customHeight="1">
      <c r="B405" s="120"/>
      <c r="D405" s="121" t="s">
        <v>74</v>
      </c>
      <c r="E405" s="122" t="s">
        <v>4278</v>
      </c>
      <c r="F405" s="122" t="s">
        <v>4279</v>
      </c>
      <c r="I405" s="123"/>
      <c r="J405" s="124">
        <f>BK405</f>
        <v>0</v>
      </c>
      <c r="L405" s="120"/>
      <c r="M405" s="125"/>
      <c r="P405" s="126">
        <f>P406+P419+P428</f>
        <v>0</v>
      </c>
      <c r="R405" s="126">
        <f>R406+R419+R428</f>
        <v>0</v>
      </c>
      <c r="T405" s="127">
        <f>T406+T419+T428</f>
        <v>0</v>
      </c>
      <c r="AR405" s="121" t="s">
        <v>82</v>
      </c>
      <c r="AT405" s="128" t="s">
        <v>74</v>
      </c>
      <c r="AU405" s="128" t="s">
        <v>75</v>
      </c>
      <c r="AY405" s="121" t="s">
        <v>247</v>
      </c>
      <c r="BK405" s="129">
        <f>BK406+BK419+BK428</f>
        <v>0</v>
      </c>
    </row>
    <row r="406" spans="2:65" s="10" customFormat="1" ht="22.9" customHeight="1">
      <c r="B406" s="120"/>
      <c r="D406" s="121" t="s">
        <v>74</v>
      </c>
      <c r="E406" s="175" t="s">
        <v>4280</v>
      </c>
      <c r="F406" s="175" t="s">
        <v>4281</v>
      </c>
      <c r="I406" s="123"/>
      <c r="J406" s="176">
        <f>BK406</f>
        <v>0</v>
      </c>
      <c r="L406" s="120"/>
      <c r="M406" s="125"/>
      <c r="P406" s="126">
        <f>SUM(P407:P418)</f>
        <v>0</v>
      </c>
      <c r="R406" s="126">
        <f>SUM(R407:R418)</f>
        <v>0</v>
      </c>
      <c r="T406" s="127">
        <f>SUM(T407:T418)</f>
        <v>0</v>
      </c>
      <c r="AR406" s="121" t="s">
        <v>82</v>
      </c>
      <c r="AT406" s="128" t="s">
        <v>74</v>
      </c>
      <c r="AU406" s="128" t="s">
        <v>82</v>
      </c>
      <c r="AY406" s="121" t="s">
        <v>247</v>
      </c>
      <c r="BK406" s="129">
        <f>SUM(BK407:BK418)</f>
        <v>0</v>
      </c>
    </row>
    <row r="407" spans="2:65" s="1" customFormat="1" ht="24.2" customHeight="1">
      <c r="B407" s="130"/>
      <c r="C407" s="131" t="s">
        <v>4282</v>
      </c>
      <c r="D407" s="131" t="s">
        <v>248</v>
      </c>
      <c r="E407" s="132" t="s">
        <v>4283</v>
      </c>
      <c r="F407" s="133" t="s">
        <v>4284</v>
      </c>
      <c r="G407" s="134" t="s">
        <v>269</v>
      </c>
      <c r="H407" s="135">
        <v>83.2</v>
      </c>
      <c r="I407" s="136"/>
      <c r="J407" s="137">
        <f>ROUND(I407*H407,2)</f>
        <v>0</v>
      </c>
      <c r="K407" s="133" t="s">
        <v>1</v>
      </c>
      <c r="L407" s="32"/>
      <c r="M407" s="138" t="s">
        <v>1</v>
      </c>
      <c r="N407" s="139" t="s">
        <v>40</v>
      </c>
      <c r="P407" s="140">
        <f>O407*H407</f>
        <v>0</v>
      </c>
      <c r="Q407" s="140">
        <v>0</v>
      </c>
      <c r="R407" s="140">
        <f>Q407*H407</f>
        <v>0</v>
      </c>
      <c r="S407" s="140">
        <v>0</v>
      </c>
      <c r="T407" s="141">
        <f>S407*H407</f>
        <v>0</v>
      </c>
      <c r="AR407" s="142" t="s">
        <v>96</v>
      </c>
      <c r="AT407" s="142" t="s">
        <v>248</v>
      </c>
      <c r="AU407" s="142" t="s">
        <v>84</v>
      </c>
      <c r="AY407" s="17" t="s">
        <v>247</v>
      </c>
      <c r="BE407" s="143">
        <f>IF(N407="základní",J407,0)</f>
        <v>0</v>
      </c>
      <c r="BF407" s="143">
        <f>IF(N407="snížená",J407,0)</f>
        <v>0</v>
      </c>
      <c r="BG407" s="143">
        <f>IF(N407="zákl. přenesená",J407,0)</f>
        <v>0</v>
      </c>
      <c r="BH407" s="143">
        <f>IF(N407="sníž. přenesená",J407,0)</f>
        <v>0</v>
      </c>
      <c r="BI407" s="143">
        <f>IF(N407="nulová",J407,0)</f>
        <v>0</v>
      </c>
      <c r="BJ407" s="17" t="s">
        <v>82</v>
      </c>
      <c r="BK407" s="143">
        <f>ROUND(I407*H407,2)</f>
        <v>0</v>
      </c>
      <c r="BL407" s="17" t="s">
        <v>96</v>
      </c>
      <c r="BM407" s="142" t="s">
        <v>4285</v>
      </c>
    </row>
    <row r="408" spans="2:65" s="1" customFormat="1" ht="19.5">
      <c r="B408" s="32"/>
      <c r="D408" s="144" t="s">
        <v>253</v>
      </c>
      <c r="F408" s="145" t="s">
        <v>4284</v>
      </c>
      <c r="I408" s="146"/>
      <c r="L408" s="32"/>
      <c r="M408" s="147"/>
      <c r="T408" s="55"/>
      <c r="AT408" s="17" t="s">
        <v>253</v>
      </c>
      <c r="AU408" s="17" t="s">
        <v>84</v>
      </c>
    </row>
    <row r="409" spans="2:65" s="1" customFormat="1" ht="21.75" customHeight="1">
      <c r="B409" s="130"/>
      <c r="C409" s="131" t="s">
        <v>4286</v>
      </c>
      <c r="D409" s="131" t="s">
        <v>248</v>
      </c>
      <c r="E409" s="132" t="s">
        <v>4129</v>
      </c>
      <c r="F409" s="133" t="s">
        <v>4130</v>
      </c>
      <c r="G409" s="134" t="s">
        <v>269</v>
      </c>
      <c r="H409" s="135">
        <v>83.2</v>
      </c>
      <c r="I409" s="136"/>
      <c r="J409" s="137">
        <f>ROUND(I409*H409,2)</f>
        <v>0</v>
      </c>
      <c r="K409" s="133" t="s">
        <v>1</v>
      </c>
      <c r="L409" s="32"/>
      <c r="M409" s="138" t="s">
        <v>1</v>
      </c>
      <c r="N409" s="139" t="s">
        <v>40</v>
      </c>
      <c r="P409" s="140">
        <f>O409*H409</f>
        <v>0</v>
      </c>
      <c r="Q409" s="140">
        <v>0</v>
      </c>
      <c r="R409" s="140">
        <f>Q409*H409</f>
        <v>0</v>
      </c>
      <c r="S409" s="140">
        <v>0</v>
      </c>
      <c r="T409" s="141">
        <f>S409*H409</f>
        <v>0</v>
      </c>
      <c r="AR409" s="142" t="s">
        <v>96</v>
      </c>
      <c r="AT409" s="142" t="s">
        <v>248</v>
      </c>
      <c r="AU409" s="142" t="s">
        <v>84</v>
      </c>
      <c r="AY409" s="17" t="s">
        <v>247</v>
      </c>
      <c r="BE409" s="143">
        <f>IF(N409="základní",J409,0)</f>
        <v>0</v>
      </c>
      <c r="BF409" s="143">
        <f>IF(N409="snížená",J409,0)</f>
        <v>0</v>
      </c>
      <c r="BG409" s="143">
        <f>IF(N409="zákl. přenesená",J409,0)</f>
        <v>0</v>
      </c>
      <c r="BH409" s="143">
        <f>IF(N409="sníž. přenesená",J409,0)</f>
        <v>0</v>
      </c>
      <c r="BI409" s="143">
        <f>IF(N409="nulová",J409,0)</f>
        <v>0</v>
      </c>
      <c r="BJ409" s="17" t="s">
        <v>82</v>
      </c>
      <c r="BK409" s="143">
        <f>ROUND(I409*H409,2)</f>
        <v>0</v>
      </c>
      <c r="BL409" s="17" t="s">
        <v>96</v>
      </c>
      <c r="BM409" s="142" t="s">
        <v>4287</v>
      </c>
    </row>
    <row r="410" spans="2:65" s="1" customFormat="1">
      <c r="B410" s="32"/>
      <c r="D410" s="144" t="s">
        <v>253</v>
      </c>
      <c r="F410" s="145" t="s">
        <v>4130</v>
      </c>
      <c r="I410" s="146"/>
      <c r="L410" s="32"/>
      <c r="M410" s="147"/>
      <c r="T410" s="55"/>
      <c r="AT410" s="17" t="s">
        <v>253</v>
      </c>
      <c r="AU410" s="17" t="s">
        <v>84</v>
      </c>
    </row>
    <row r="411" spans="2:65" s="1" customFormat="1" ht="33" customHeight="1">
      <c r="B411" s="130"/>
      <c r="C411" s="131" t="s">
        <v>4288</v>
      </c>
      <c r="D411" s="131" t="s">
        <v>248</v>
      </c>
      <c r="E411" s="132" t="s">
        <v>4289</v>
      </c>
      <c r="F411" s="133" t="s">
        <v>4290</v>
      </c>
      <c r="G411" s="134" t="s">
        <v>2027</v>
      </c>
      <c r="H411" s="135">
        <v>65</v>
      </c>
      <c r="I411" s="136"/>
      <c r="J411" s="137">
        <f>ROUND(I411*H411,2)</f>
        <v>0</v>
      </c>
      <c r="K411" s="133" t="s">
        <v>1</v>
      </c>
      <c r="L411" s="32"/>
      <c r="M411" s="138" t="s">
        <v>1</v>
      </c>
      <c r="N411" s="139" t="s">
        <v>40</v>
      </c>
      <c r="P411" s="140">
        <f>O411*H411</f>
        <v>0</v>
      </c>
      <c r="Q411" s="140">
        <v>0</v>
      </c>
      <c r="R411" s="140">
        <f>Q411*H411</f>
        <v>0</v>
      </c>
      <c r="S411" s="140">
        <v>0</v>
      </c>
      <c r="T411" s="141">
        <f>S411*H411</f>
        <v>0</v>
      </c>
      <c r="AR411" s="142" t="s">
        <v>96</v>
      </c>
      <c r="AT411" s="142" t="s">
        <v>248</v>
      </c>
      <c r="AU411" s="142" t="s">
        <v>84</v>
      </c>
      <c r="AY411" s="17" t="s">
        <v>247</v>
      </c>
      <c r="BE411" s="143">
        <f>IF(N411="základní",J411,0)</f>
        <v>0</v>
      </c>
      <c r="BF411" s="143">
        <f>IF(N411="snížená",J411,0)</f>
        <v>0</v>
      </c>
      <c r="BG411" s="143">
        <f>IF(N411="zákl. přenesená",J411,0)</f>
        <v>0</v>
      </c>
      <c r="BH411" s="143">
        <f>IF(N411="sníž. přenesená",J411,0)</f>
        <v>0</v>
      </c>
      <c r="BI411" s="143">
        <f>IF(N411="nulová",J411,0)</f>
        <v>0</v>
      </c>
      <c r="BJ411" s="17" t="s">
        <v>82</v>
      </c>
      <c r="BK411" s="143">
        <f>ROUND(I411*H411,2)</f>
        <v>0</v>
      </c>
      <c r="BL411" s="17" t="s">
        <v>96</v>
      </c>
      <c r="BM411" s="142" t="s">
        <v>4291</v>
      </c>
    </row>
    <row r="412" spans="2:65" s="1" customFormat="1" ht="19.5">
      <c r="B412" s="32"/>
      <c r="D412" s="144" t="s">
        <v>253</v>
      </c>
      <c r="F412" s="145" t="s">
        <v>4290</v>
      </c>
      <c r="I412" s="146"/>
      <c r="L412" s="32"/>
      <c r="M412" s="147"/>
      <c r="T412" s="55"/>
      <c r="AT412" s="17" t="s">
        <v>253</v>
      </c>
      <c r="AU412" s="17" t="s">
        <v>84</v>
      </c>
    </row>
    <row r="413" spans="2:65" s="1" customFormat="1" ht="37.9" customHeight="1">
      <c r="B413" s="130"/>
      <c r="C413" s="131" t="s">
        <v>4292</v>
      </c>
      <c r="D413" s="131" t="s">
        <v>248</v>
      </c>
      <c r="E413" s="132" t="s">
        <v>4293</v>
      </c>
      <c r="F413" s="133" t="s">
        <v>4294</v>
      </c>
      <c r="G413" s="134" t="s">
        <v>298</v>
      </c>
      <c r="H413" s="135">
        <v>260</v>
      </c>
      <c r="I413" s="136"/>
      <c r="J413" s="137">
        <f>ROUND(I413*H413,2)</f>
        <v>0</v>
      </c>
      <c r="K413" s="133" t="s">
        <v>1</v>
      </c>
      <c r="L413" s="32"/>
      <c r="M413" s="138" t="s">
        <v>1</v>
      </c>
      <c r="N413" s="139" t="s">
        <v>40</v>
      </c>
      <c r="P413" s="140">
        <f>O413*H413</f>
        <v>0</v>
      </c>
      <c r="Q413" s="140">
        <v>0</v>
      </c>
      <c r="R413" s="140">
        <f>Q413*H413</f>
        <v>0</v>
      </c>
      <c r="S413" s="140">
        <v>0</v>
      </c>
      <c r="T413" s="141">
        <f>S413*H413</f>
        <v>0</v>
      </c>
      <c r="AR413" s="142" t="s">
        <v>96</v>
      </c>
      <c r="AT413" s="142" t="s">
        <v>248</v>
      </c>
      <c r="AU413" s="142" t="s">
        <v>84</v>
      </c>
      <c r="AY413" s="17" t="s">
        <v>247</v>
      </c>
      <c r="BE413" s="143">
        <f>IF(N413="základní",J413,0)</f>
        <v>0</v>
      </c>
      <c r="BF413" s="143">
        <f>IF(N413="snížená",J413,0)</f>
        <v>0</v>
      </c>
      <c r="BG413" s="143">
        <f>IF(N413="zákl. přenesená",J413,0)</f>
        <v>0</v>
      </c>
      <c r="BH413" s="143">
        <f>IF(N413="sníž. přenesená",J413,0)</f>
        <v>0</v>
      </c>
      <c r="BI413" s="143">
        <f>IF(N413="nulová",J413,0)</f>
        <v>0</v>
      </c>
      <c r="BJ413" s="17" t="s">
        <v>82</v>
      </c>
      <c r="BK413" s="143">
        <f>ROUND(I413*H413,2)</f>
        <v>0</v>
      </c>
      <c r="BL413" s="17" t="s">
        <v>96</v>
      </c>
      <c r="BM413" s="142" t="s">
        <v>4295</v>
      </c>
    </row>
    <row r="414" spans="2:65" s="1" customFormat="1" ht="29.25">
      <c r="B414" s="32"/>
      <c r="D414" s="144" t="s">
        <v>253</v>
      </c>
      <c r="F414" s="145" t="s">
        <v>4294</v>
      </c>
      <c r="I414" s="146"/>
      <c r="L414" s="32"/>
      <c r="M414" s="147"/>
      <c r="T414" s="55"/>
      <c r="AT414" s="17" t="s">
        <v>253</v>
      </c>
      <c r="AU414" s="17" t="s">
        <v>84</v>
      </c>
    </row>
    <row r="415" spans="2:65" s="1" customFormat="1" ht="37.9" customHeight="1">
      <c r="B415" s="130"/>
      <c r="C415" s="131" t="s">
        <v>4296</v>
      </c>
      <c r="D415" s="131" t="s">
        <v>248</v>
      </c>
      <c r="E415" s="132" t="s">
        <v>4297</v>
      </c>
      <c r="F415" s="133" t="s">
        <v>4298</v>
      </c>
      <c r="G415" s="134" t="s">
        <v>2027</v>
      </c>
      <c r="H415" s="135">
        <v>26</v>
      </c>
      <c r="I415" s="136"/>
      <c r="J415" s="137">
        <f>ROUND(I415*H415,2)</f>
        <v>0</v>
      </c>
      <c r="K415" s="133" t="s">
        <v>1</v>
      </c>
      <c r="L415" s="32"/>
      <c r="M415" s="138" t="s">
        <v>1</v>
      </c>
      <c r="N415" s="139" t="s">
        <v>40</v>
      </c>
      <c r="P415" s="140">
        <f>O415*H415</f>
        <v>0</v>
      </c>
      <c r="Q415" s="140">
        <v>0</v>
      </c>
      <c r="R415" s="140">
        <f>Q415*H415</f>
        <v>0</v>
      </c>
      <c r="S415" s="140">
        <v>0</v>
      </c>
      <c r="T415" s="141">
        <f>S415*H415</f>
        <v>0</v>
      </c>
      <c r="AR415" s="142" t="s">
        <v>96</v>
      </c>
      <c r="AT415" s="142" t="s">
        <v>248</v>
      </c>
      <c r="AU415" s="142" t="s">
        <v>84</v>
      </c>
      <c r="AY415" s="17" t="s">
        <v>247</v>
      </c>
      <c r="BE415" s="143">
        <f>IF(N415="základní",J415,0)</f>
        <v>0</v>
      </c>
      <c r="BF415" s="143">
        <f>IF(N415="snížená",J415,0)</f>
        <v>0</v>
      </c>
      <c r="BG415" s="143">
        <f>IF(N415="zákl. přenesená",J415,0)</f>
        <v>0</v>
      </c>
      <c r="BH415" s="143">
        <f>IF(N415="sníž. přenesená",J415,0)</f>
        <v>0</v>
      </c>
      <c r="BI415" s="143">
        <f>IF(N415="nulová",J415,0)</f>
        <v>0</v>
      </c>
      <c r="BJ415" s="17" t="s">
        <v>82</v>
      </c>
      <c r="BK415" s="143">
        <f>ROUND(I415*H415,2)</f>
        <v>0</v>
      </c>
      <c r="BL415" s="17" t="s">
        <v>96</v>
      </c>
      <c r="BM415" s="142" t="s">
        <v>4299</v>
      </c>
    </row>
    <row r="416" spans="2:65" s="1" customFormat="1" ht="19.5">
      <c r="B416" s="32"/>
      <c r="D416" s="144" t="s">
        <v>253</v>
      </c>
      <c r="F416" s="145" t="s">
        <v>4298</v>
      </c>
      <c r="I416" s="146"/>
      <c r="L416" s="32"/>
      <c r="M416" s="147"/>
      <c r="T416" s="55"/>
      <c r="AT416" s="17" t="s">
        <v>253</v>
      </c>
      <c r="AU416" s="17" t="s">
        <v>84</v>
      </c>
    </row>
    <row r="417" spans="2:65" s="1" customFormat="1" ht="44.25" customHeight="1">
      <c r="B417" s="130"/>
      <c r="C417" s="131" t="s">
        <v>4300</v>
      </c>
      <c r="D417" s="131" t="s">
        <v>248</v>
      </c>
      <c r="E417" s="132" t="s">
        <v>4301</v>
      </c>
      <c r="F417" s="133" t="s">
        <v>4302</v>
      </c>
      <c r="G417" s="134" t="s">
        <v>2027</v>
      </c>
      <c r="H417" s="135">
        <v>26</v>
      </c>
      <c r="I417" s="136"/>
      <c r="J417" s="137">
        <f>ROUND(I417*H417,2)</f>
        <v>0</v>
      </c>
      <c r="K417" s="133" t="s">
        <v>1</v>
      </c>
      <c r="L417" s="32"/>
      <c r="M417" s="138" t="s">
        <v>1</v>
      </c>
      <c r="N417" s="139" t="s">
        <v>40</v>
      </c>
      <c r="P417" s="140">
        <f>O417*H417</f>
        <v>0</v>
      </c>
      <c r="Q417" s="140">
        <v>0</v>
      </c>
      <c r="R417" s="140">
        <f>Q417*H417</f>
        <v>0</v>
      </c>
      <c r="S417" s="140">
        <v>0</v>
      </c>
      <c r="T417" s="141">
        <f>S417*H417</f>
        <v>0</v>
      </c>
      <c r="AR417" s="142" t="s">
        <v>96</v>
      </c>
      <c r="AT417" s="142" t="s">
        <v>248</v>
      </c>
      <c r="AU417" s="142" t="s">
        <v>84</v>
      </c>
      <c r="AY417" s="17" t="s">
        <v>247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82</v>
      </c>
      <c r="BK417" s="143">
        <f>ROUND(I417*H417,2)</f>
        <v>0</v>
      </c>
      <c r="BL417" s="17" t="s">
        <v>96</v>
      </c>
      <c r="BM417" s="142" t="s">
        <v>4303</v>
      </c>
    </row>
    <row r="418" spans="2:65" s="1" customFormat="1" ht="29.25">
      <c r="B418" s="32"/>
      <c r="D418" s="144" t="s">
        <v>253</v>
      </c>
      <c r="F418" s="145" t="s">
        <v>4302</v>
      </c>
      <c r="I418" s="146"/>
      <c r="L418" s="32"/>
      <c r="M418" s="147"/>
      <c r="T418" s="55"/>
      <c r="AT418" s="17" t="s">
        <v>253</v>
      </c>
      <c r="AU418" s="17" t="s">
        <v>84</v>
      </c>
    </row>
    <row r="419" spans="2:65" s="10" customFormat="1" ht="22.9" customHeight="1">
      <c r="B419" s="120"/>
      <c r="D419" s="121" t="s">
        <v>74</v>
      </c>
      <c r="E419" s="175" t="s">
        <v>4304</v>
      </c>
      <c r="F419" s="175" t="s">
        <v>4305</v>
      </c>
      <c r="I419" s="123"/>
      <c r="J419" s="176">
        <f>BK419</f>
        <v>0</v>
      </c>
      <c r="L419" s="120"/>
      <c r="M419" s="125"/>
      <c r="P419" s="126">
        <f>SUM(P420:P427)</f>
        <v>0</v>
      </c>
      <c r="R419" s="126">
        <f>SUM(R420:R427)</f>
        <v>0</v>
      </c>
      <c r="T419" s="127">
        <f>SUM(T420:T427)</f>
        <v>0</v>
      </c>
      <c r="AR419" s="121" t="s">
        <v>82</v>
      </c>
      <c r="AT419" s="128" t="s">
        <v>74</v>
      </c>
      <c r="AU419" s="128" t="s">
        <v>82</v>
      </c>
      <c r="AY419" s="121" t="s">
        <v>247</v>
      </c>
      <c r="BK419" s="129">
        <f>SUM(BK420:BK427)</f>
        <v>0</v>
      </c>
    </row>
    <row r="420" spans="2:65" s="1" customFormat="1" ht="24.2" customHeight="1">
      <c r="B420" s="130"/>
      <c r="C420" s="131" t="s">
        <v>4306</v>
      </c>
      <c r="D420" s="131" t="s">
        <v>248</v>
      </c>
      <c r="E420" s="132" t="s">
        <v>4307</v>
      </c>
      <c r="F420" s="133" t="s">
        <v>4308</v>
      </c>
      <c r="G420" s="134" t="s">
        <v>269</v>
      </c>
      <c r="H420" s="135">
        <v>709.6</v>
      </c>
      <c r="I420" s="136"/>
      <c r="J420" s="137">
        <f>ROUND(I420*H420,2)</f>
        <v>0</v>
      </c>
      <c r="K420" s="133" t="s">
        <v>1</v>
      </c>
      <c r="L420" s="32"/>
      <c r="M420" s="138" t="s">
        <v>1</v>
      </c>
      <c r="N420" s="139" t="s">
        <v>40</v>
      </c>
      <c r="P420" s="140">
        <f>O420*H420</f>
        <v>0</v>
      </c>
      <c r="Q420" s="140">
        <v>0</v>
      </c>
      <c r="R420" s="140">
        <f>Q420*H420</f>
        <v>0</v>
      </c>
      <c r="S420" s="140">
        <v>0</v>
      </c>
      <c r="T420" s="141">
        <f>S420*H420</f>
        <v>0</v>
      </c>
      <c r="AR420" s="142" t="s">
        <v>96</v>
      </c>
      <c r="AT420" s="142" t="s">
        <v>248</v>
      </c>
      <c r="AU420" s="142" t="s">
        <v>84</v>
      </c>
      <c r="AY420" s="17" t="s">
        <v>247</v>
      </c>
      <c r="BE420" s="143">
        <f>IF(N420="základní",J420,0)</f>
        <v>0</v>
      </c>
      <c r="BF420" s="143">
        <f>IF(N420="snížená",J420,0)</f>
        <v>0</v>
      </c>
      <c r="BG420" s="143">
        <f>IF(N420="zákl. přenesená",J420,0)</f>
        <v>0</v>
      </c>
      <c r="BH420" s="143">
        <f>IF(N420="sníž. přenesená",J420,0)</f>
        <v>0</v>
      </c>
      <c r="BI420" s="143">
        <f>IF(N420="nulová",J420,0)</f>
        <v>0</v>
      </c>
      <c r="BJ420" s="17" t="s">
        <v>82</v>
      </c>
      <c r="BK420" s="143">
        <f>ROUND(I420*H420,2)</f>
        <v>0</v>
      </c>
      <c r="BL420" s="17" t="s">
        <v>96</v>
      </c>
      <c r="BM420" s="142" t="s">
        <v>4309</v>
      </c>
    </row>
    <row r="421" spans="2:65" s="1" customFormat="1" ht="19.5">
      <c r="B421" s="32"/>
      <c r="D421" s="144" t="s">
        <v>253</v>
      </c>
      <c r="F421" s="145" t="s">
        <v>4308</v>
      </c>
      <c r="I421" s="146"/>
      <c r="L421" s="32"/>
      <c r="M421" s="147"/>
      <c r="T421" s="55"/>
      <c r="AT421" s="17" t="s">
        <v>253</v>
      </c>
      <c r="AU421" s="17" t="s">
        <v>84</v>
      </c>
    </row>
    <row r="422" spans="2:65" s="1" customFormat="1" ht="21.75" customHeight="1">
      <c r="B422" s="130"/>
      <c r="C422" s="131" t="s">
        <v>4310</v>
      </c>
      <c r="D422" s="131" t="s">
        <v>248</v>
      </c>
      <c r="E422" s="132" t="s">
        <v>4129</v>
      </c>
      <c r="F422" s="133" t="s">
        <v>4130</v>
      </c>
      <c r="G422" s="134" t="s">
        <v>269</v>
      </c>
      <c r="H422" s="135">
        <v>709.6</v>
      </c>
      <c r="I422" s="136"/>
      <c r="J422" s="137">
        <f>ROUND(I422*H422,2)</f>
        <v>0</v>
      </c>
      <c r="K422" s="133" t="s">
        <v>1</v>
      </c>
      <c r="L422" s="32"/>
      <c r="M422" s="138" t="s">
        <v>1</v>
      </c>
      <c r="N422" s="139" t="s">
        <v>40</v>
      </c>
      <c r="P422" s="140">
        <f>O422*H422</f>
        <v>0</v>
      </c>
      <c r="Q422" s="140">
        <v>0</v>
      </c>
      <c r="R422" s="140">
        <f>Q422*H422</f>
        <v>0</v>
      </c>
      <c r="S422" s="140">
        <v>0</v>
      </c>
      <c r="T422" s="141">
        <f>S422*H422</f>
        <v>0</v>
      </c>
      <c r="AR422" s="142" t="s">
        <v>96</v>
      </c>
      <c r="AT422" s="142" t="s">
        <v>248</v>
      </c>
      <c r="AU422" s="142" t="s">
        <v>84</v>
      </c>
      <c r="AY422" s="17" t="s">
        <v>247</v>
      </c>
      <c r="BE422" s="143">
        <f>IF(N422="základní",J422,0)</f>
        <v>0</v>
      </c>
      <c r="BF422" s="143">
        <f>IF(N422="snížená",J422,0)</f>
        <v>0</v>
      </c>
      <c r="BG422" s="143">
        <f>IF(N422="zákl. přenesená",J422,0)</f>
        <v>0</v>
      </c>
      <c r="BH422" s="143">
        <f>IF(N422="sníž. přenesená",J422,0)</f>
        <v>0</v>
      </c>
      <c r="BI422" s="143">
        <f>IF(N422="nulová",J422,0)</f>
        <v>0</v>
      </c>
      <c r="BJ422" s="17" t="s">
        <v>82</v>
      </c>
      <c r="BK422" s="143">
        <f>ROUND(I422*H422,2)</f>
        <v>0</v>
      </c>
      <c r="BL422" s="17" t="s">
        <v>96</v>
      </c>
      <c r="BM422" s="142" t="s">
        <v>4311</v>
      </c>
    </row>
    <row r="423" spans="2:65" s="1" customFormat="1">
      <c r="B423" s="32"/>
      <c r="D423" s="144" t="s">
        <v>253</v>
      </c>
      <c r="F423" s="145" t="s">
        <v>4130</v>
      </c>
      <c r="I423" s="146"/>
      <c r="L423" s="32"/>
      <c r="M423" s="147"/>
      <c r="T423" s="55"/>
      <c r="AT423" s="17" t="s">
        <v>253</v>
      </c>
      <c r="AU423" s="17" t="s">
        <v>84</v>
      </c>
    </row>
    <row r="424" spans="2:65" s="1" customFormat="1" ht="37.9" customHeight="1">
      <c r="B424" s="130"/>
      <c r="C424" s="131" t="s">
        <v>2935</v>
      </c>
      <c r="D424" s="131" t="s">
        <v>248</v>
      </c>
      <c r="E424" s="132" t="s">
        <v>4312</v>
      </c>
      <c r="F424" s="133" t="s">
        <v>4313</v>
      </c>
      <c r="G424" s="134" t="s">
        <v>298</v>
      </c>
      <c r="H424" s="135">
        <v>22175</v>
      </c>
      <c r="I424" s="136"/>
      <c r="J424" s="137">
        <f>ROUND(I424*H424,2)</f>
        <v>0</v>
      </c>
      <c r="K424" s="133" t="s">
        <v>1</v>
      </c>
      <c r="L424" s="32"/>
      <c r="M424" s="138" t="s">
        <v>1</v>
      </c>
      <c r="N424" s="139" t="s">
        <v>40</v>
      </c>
      <c r="P424" s="140">
        <f>O424*H424</f>
        <v>0</v>
      </c>
      <c r="Q424" s="140">
        <v>0</v>
      </c>
      <c r="R424" s="140">
        <f>Q424*H424</f>
        <v>0</v>
      </c>
      <c r="S424" s="140">
        <v>0</v>
      </c>
      <c r="T424" s="141">
        <f>S424*H424</f>
        <v>0</v>
      </c>
      <c r="AR424" s="142" t="s">
        <v>96</v>
      </c>
      <c r="AT424" s="142" t="s">
        <v>248</v>
      </c>
      <c r="AU424" s="142" t="s">
        <v>84</v>
      </c>
      <c r="AY424" s="17" t="s">
        <v>247</v>
      </c>
      <c r="BE424" s="143">
        <f>IF(N424="základní",J424,0)</f>
        <v>0</v>
      </c>
      <c r="BF424" s="143">
        <f>IF(N424="snížená",J424,0)</f>
        <v>0</v>
      </c>
      <c r="BG424" s="143">
        <f>IF(N424="zákl. přenesená",J424,0)</f>
        <v>0</v>
      </c>
      <c r="BH424" s="143">
        <f>IF(N424="sníž. přenesená",J424,0)</f>
        <v>0</v>
      </c>
      <c r="BI424" s="143">
        <f>IF(N424="nulová",J424,0)</f>
        <v>0</v>
      </c>
      <c r="BJ424" s="17" t="s">
        <v>82</v>
      </c>
      <c r="BK424" s="143">
        <f>ROUND(I424*H424,2)</f>
        <v>0</v>
      </c>
      <c r="BL424" s="17" t="s">
        <v>96</v>
      </c>
      <c r="BM424" s="142" t="s">
        <v>4314</v>
      </c>
    </row>
    <row r="425" spans="2:65" s="1" customFormat="1" ht="29.25">
      <c r="B425" s="32"/>
      <c r="D425" s="144" t="s">
        <v>253</v>
      </c>
      <c r="F425" s="145" t="s">
        <v>4313</v>
      </c>
      <c r="I425" s="146"/>
      <c r="L425" s="32"/>
      <c r="M425" s="147"/>
      <c r="T425" s="55"/>
      <c r="AT425" s="17" t="s">
        <v>253</v>
      </c>
      <c r="AU425" s="17" t="s">
        <v>84</v>
      </c>
    </row>
    <row r="426" spans="2:65" s="1" customFormat="1" ht="44.25" customHeight="1">
      <c r="B426" s="130"/>
      <c r="C426" s="131" t="s">
        <v>4315</v>
      </c>
      <c r="D426" s="131" t="s">
        <v>248</v>
      </c>
      <c r="E426" s="132" t="s">
        <v>4316</v>
      </c>
      <c r="F426" s="133" t="s">
        <v>4317</v>
      </c>
      <c r="G426" s="134" t="s">
        <v>298</v>
      </c>
      <c r="H426" s="135">
        <v>4435</v>
      </c>
      <c r="I426" s="136"/>
      <c r="J426" s="137">
        <f>ROUND(I426*H426,2)</f>
        <v>0</v>
      </c>
      <c r="K426" s="133" t="s">
        <v>1</v>
      </c>
      <c r="L426" s="32"/>
      <c r="M426" s="138" t="s">
        <v>1</v>
      </c>
      <c r="N426" s="139" t="s">
        <v>40</v>
      </c>
      <c r="P426" s="140">
        <f>O426*H426</f>
        <v>0</v>
      </c>
      <c r="Q426" s="140">
        <v>0</v>
      </c>
      <c r="R426" s="140">
        <f>Q426*H426</f>
        <v>0</v>
      </c>
      <c r="S426" s="140">
        <v>0</v>
      </c>
      <c r="T426" s="141">
        <f>S426*H426</f>
        <v>0</v>
      </c>
      <c r="AR426" s="142" t="s">
        <v>96</v>
      </c>
      <c r="AT426" s="142" t="s">
        <v>248</v>
      </c>
      <c r="AU426" s="142" t="s">
        <v>84</v>
      </c>
      <c r="AY426" s="17" t="s">
        <v>247</v>
      </c>
      <c r="BE426" s="143">
        <f>IF(N426="základní",J426,0)</f>
        <v>0</v>
      </c>
      <c r="BF426" s="143">
        <f>IF(N426="snížená",J426,0)</f>
        <v>0</v>
      </c>
      <c r="BG426" s="143">
        <f>IF(N426="zákl. přenesená",J426,0)</f>
        <v>0</v>
      </c>
      <c r="BH426" s="143">
        <f>IF(N426="sníž. přenesená",J426,0)</f>
        <v>0</v>
      </c>
      <c r="BI426" s="143">
        <f>IF(N426="nulová",J426,0)</f>
        <v>0</v>
      </c>
      <c r="BJ426" s="17" t="s">
        <v>82</v>
      </c>
      <c r="BK426" s="143">
        <f>ROUND(I426*H426,2)</f>
        <v>0</v>
      </c>
      <c r="BL426" s="17" t="s">
        <v>96</v>
      </c>
      <c r="BM426" s="142" t="s">
        <v>4318</v>
      </c>
    </row>
    <row r="427" spans="2:65" s="1" customFormat="1" ht="29.25">
      <c r="B427" s="32"/>
      <c r="D427" s="144" t="s">
        <v>253</v>
      </c>
      <c r="F427" s="145" t="s">
        <v>4317</v>
      </c>
      <c r="I427" s="146"/>
      <c r="L427" s="32"/>
      <c r="M427" s="147"/>
      <c r="T427" s="55"/>
      <c r="AT427" s="17" t="s">
        <v>253</v>
      </c>
      <c r="AU427" s="17" t="s">
        <v>84</v>
      </c>
    </row>
    <row r="428" spans="2:65" s="10" customFormat="1" ht="22.9" customHeight="1">
      <c r="B428" s="120"/>
      <c r="D428" s="121" t="s">
        <v>74</v>
      </c>
      <c r="E428" s="175" t="s">
        <v>4319</v>
      </c>
      <c r="F428" s="175" t="s">
        <v>4320</v>
      </c>
      <c r="I428" s="123"/>
      <c r="J428" s="176">
        <f>BK428</f>
        <v>0</v>
      </c>
      <c r="L428" s="120"/>
      <c r="M428" s="125"/>
      <c r="P428" s="126">
        <f>SUM(P429:P432)</f>
        <v>0</v>
      </c>
      <c r="R428" s="126">
        <f>SUM(R429:R432)</f>
        <v>0</v>
      </c>
      <c r="T428" s="127">
        <f>SUM(T429:T432)</f>
        <v>0</v>
      </c>
      <c r="AR428" s="121" t="s">
        <v>82</v>
      </c>
      <c r="AT428" s="128" t="s">
        <v>74</v>
      </c>
      <c r="AU428" s="128" t="s">
        <v>82</v>
      </c>
      <c r="AY428" s="121" t="s">
        <v>247</v>
      </c>
      <c r="BK428" s="129">
        <f>SUM(BK429:BK432)</f>
        <v>0</v>
      </c>
    </row>
    <row r="429" spans="2:65" s="1" customFormat="1" ht="55.5" customHeight="1">
      <c r="B429" s="130"/>
      <c r="C429" s="131" t="s">
        <v>4321</v>
      </c>
      <c r="D429" s="131" t="s">
        <v>248</v>
      </c>
      <c r="E429" s="132" t="s">
        <v>4322</v>
      </c>
      <c r="F429" s="133" t="s">
        <v>4323</v>
      </c>
      <c r="G429" s="134" t="s">
        <v>298</v>
      </c>
      <c r="H429" s="135">
        <v>40560</v>
      </c>
      <c r="I429" s="136"/>
      <c r="J429" s="137">
        <f>ROUND(I429*H429,2)</f>
        <v>0</v>
      </c>
      <c r="K429" s="133" t="s">
        <v>1</v>
      </c>
      <c r="L429" s="32"/>
      <c r="M429" s="138" t="s">
        <v>1</v>
      </c>
      <c r="N429" s="139" t="s">
        <v>40</v>
      </c>
      <c r="P429" s="140">
        <f>O429*H429</f>
        <v>0</v>
      </c>
      <c r="Q429" s="140">
        <v>0</v>
      </c>
      <c r="R429" s="140">
        <f>Q429*H429</f>
        <v>0</v>
      </c>
      <c r="S429" s="140">
        <v>0</v>
      </c>
      <c r="T429" s="141">
        <f>S429*H429</f>
        <v>0</v>
      </c>
      <c r="AR429" s="142" t="s">
        <v>96</v>
      </c>
      <c r="AT429" s="142" t="s">
        <v>248</v>
      </c>
      <c r="AU429" s="142" t="s">
        <v>84</v>
      </c>
      <c r="AY429" s="17" t="s">
        <v>247</v>
      </c>
      <c r="BE429" s="143">
        <f>IF(N429="základní",J429,0)</f>
        <v>0</v>
      </c>
      <c r="BF429" s="143">
        <f>IF(N429="snížená",J429,0)</f>
        <v>0</v>
      </c>
      <c r="BG429" s="143">
        <f>IF(N429="zákl. přenesená",J429,0)</f>
        <v>0</v>
      </c>
      <c r="BH429" s="143">
        <f>IF(N429="sníž. přenesená",J429,0)</f>
        <v>0</v>
      </c>
      <c r="BI429" s="143">
        <f>IF(N429="nulová",J429,0)</f>
        <v>0</v>
      </c>
      <c r="BJ429" s="17" t="s">
        <v>82</v>
      </c>
      <c r="BK429" s="143">
        <f>ROUND(I429*H429,2)</f>
        <v>0</v>
      </c>
      <c r="BL429" s="17" t="s">
        <v>96</v>
      </c>
      <c r="BM429" s="142" t="s">
        <v>4324</v>
      </c>
    </row>
    <row r="430" spans="2:65" s="1" customFormat="1" ht="29.25">
      <c r="B430" s="32"/>
      <c r="D430" s="144" t="s">
        <v>253</v>
      </c>
      <c r="F430" s="145" t="s">
        <v>4323</v>
      </c>
      <c r="I430" s="146"/>
      <c r="L430" s="32"/>
      <c r="M430" s="147"/>
      <c r="T430" s="55"/>
      <c r="AT430" s="17" t="s">
        <v>253</v>
      </c>
      <c r="AU430" s="17" t="s">
        <v>84</v>
      </c>
    </row>
    <row r="431" spans="2:65" s="1" customFormat="1" ht="55.5" customHeight="1">
      <c r="B431" s="130"/>
      <c r="C431" s="131" t="s">
        <v>4325</v>
      </c>
      <c r="D431" s="131" t="s">
        <v>248</v>
      </c>
      <c r="E431" s="132" t="s">
        <v>4326</v>
      </c>
      <c r="F431" s="133" t="s">
        <v>4327</v>
      </c>
      <c r="G431" s="134" t="s">
        <v>298</v>
      </c>
      <c r="H431" s="135">
        <v>40560</v>
      </c>
      <c r="I431" s="136"/>
      <c r="J431" s="137">
        <f>ROUND(I431*H431,2)</f>
        <v>0</v>
      </c>
      <c r="K431" s="133" t="s">
        <v>1</v>
      </c>
      <c r="L431" s="32"/>
      <c r="M431" s="138" t="s">
        <v>1</v>
      </c>
      <c r="N431" s="139" t="s">
        <v>40</v>
      </c>
      <c r="P431" s="140">
        <f>O431*H431</f>
        <v>0</v>
      </c>
      <c r="Q431" s="140">
        <v>0</v>
      </c>
      <c r="R431" s="140">
        <f>Q431*H431</f>
        <v>0</v>
      </c>
      <c r="S431" s="140">
        <v>0</v>
      </c>
      <c r="T431" s="141">
        <f>S431*H431</f>
        <v>0</v>
      </c>
      <c r="AR431" s="142" t="s">
        <v>96</v>
      </c>
      <c r="AT431" s="142" t="s">
        <v>248</v>
      </c>
      <c r="AU431" s="142" t="s">
        <v>84</v>
      </c>
      <c r="AY431" s="17" t="s">
        <v>247</v>
      </c>
      <c r="BE431" s="143">
        <f>IF(N431="základní",J431,0)</f>
        <v>0</v>
      </c>
      <c r="BF431" s="143">
        <f>IF(N431="snížená",J431,0)</f>
        <v>0</v>
      </c>
      <c r="BG431" s="143">
        <f>IF(N431="zákl. přenesená",J431,0)</f>
        <v>0</v>
      </c>
      <c r="BH431" s="143">
        <f>IF(N431="sníž. přenesená",J431,0)</f>
        <v>0</v>
      </c>
      <c r="BI431" s="143">
        <f>IF(N431="nulová",J431,0)</f>
        <v>0</v>
      </c>
      <c r="BJ431" s="17" t="s">
        <v>82</v>
      </c>
      <c r="BK431" s="143">
        <f>ROUND(I431*H431,2)</f>
        <v>0</v>
      </c>
      <c r="BL431" s="17" t="s">
        <v>96</v>
      </c>
      <c r="BM431" s="142" t="s">
        <v>4328</v>
      </c>
    </row>
    <row r="432" spans="2:65" s="1" customFormat="1" ht="39">
      <c r="B432" s="32"/>
      <c r="D432" s="144" t="s">
        <v>253</v>
      </c>
      <c r="F432" s="145" t="s">
        <v>4327</v>
      </c>
      <c r="I432" s="146"/>
      <c r="L432" s="32"/>
      <c r="M432" s="167"/>
      <c r="N432" s="168"/>
      <c r="O432" s="168"/>
      <c r="P432" s="168"/>
      <c r="Q432" s="168"/>
      <c r="R432" s="168"/>
      <c r="S432" s="168"/>
      <c r="T432" s="169"/>
      <c r="AT432" s="17" t="s">
        <v>253</v>
      </c>
      <c r="AU432" s="17" t="s">
        <v>84</v>
      </c>
    </row>
    <row r="433" spans="2:12" s="1" customFormat="1" ht="6.95" customHeight="1">
      <c r="B433" s="44"/>
      <c r="C433" s="45"/>
      <c r="D433" s="45"/>
      <c r="E433" s="45"/>
      <c r="F433" s="45"/>
      <c r="G433" s="45"/>
      <c r="H433" s="45"/>
      <c r="I433" s="45"/>
      <c r="J433" s="45"/>
      <c r="K433" s="45"/>
      <c r="L433" s="32"/>
    </row>
  </sheetData>
  <autoFilter ref="C139:K432" xr:uid="{00000000-0009-0000-0000-00001E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93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191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.75">
      <c r="B8" s="20"/>
      <c r="D8" s="27" t="s">
        <v>213</v>
      </c>
      <c r="L8" s="20"/>
    </row>
    <row r="9" spans="2:46" ht="23.25" customHeight="1">
      <c r="B9" s="20"/>
      <c r="E9" s="254" t="s">
        <v>214</v>
      </c>
      <c r="F9" s="258"/>
      <c r="G9" s="258"/>
      <c r="H9" s="258"/>
      <c r="L9" s="20"/>
    </row>
    <row r="10" spans="2:46" ht="12" customHeight="1">
      <c r="B10" s="20"/>
      <c r="D10" s="27" t="s">
        <v>215</v>
      </c>
      <c r="L10" s="20"/>
    </row>
    <row r="11" spans="2:46" s="1" customFormat="1" ht="16.5" customHeight="1">
      <c r="B11" s="32"/>
      <c r="E11" s="241" t="s">
        <v>4329</v>
      </c>
      <c r="F11" s="256"/>
      <c r="G11" s="256"/>
      <c r="H11" s="256"/>
      <c r="L11" s="32"/>
    </row>
    <row r="12" spans="2:46" s="1" customFormat="1" ht="12" customHeight="1">
      <c r="B12" s="32"/>
      <c r="D12" s="27" t="s">
        <v>1399</v>
      </c>
      <c r="L12" s="32"/>
    </row>
    <row r="13" spans="2:46" s="1" customFormat="1" ht="45" customHeight="1">
      <c r="B13" s="32"/>
      <c r="E13" s="233" t="s">
        <v>4330</v>
      </c>
      <c r="F13" s="256"/>
      <c r="G13" s="256"/>
      <c r="H13" s="256"/>
      <c r="L13" s="32"/>
    </row>
    <row r="14" spans="2:46" s="1" customFormat="1">
      <c r="B14" s="32"/>
      <c r="L14" s="32"/>
    </row>
    <row r="15" spans="2:4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</row>
    <row r="16" spans="2:4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</row>
    <row r="19" spans="2:12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</row>
    <row r="25" spans="2:12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34</v>
      </c>
      <c r="L30" s="32"/>
    </row>
    <row r="31" spans="2:12" s="7" customFormat="1" ht="16.5" customHeight="1">
      <c r="B31" s="94"/>
      <c r="E31" s="224" t="s">
        <v>1</v>
      </c>
      <c r="F31" s="224"/>
      <c r="G31" s="224"/>
      <c r="H31" s="224"/>
      <c r="L31" s="94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25.35" customHeight="1">
      <c r="B34" s="32"/>
      <c r="D34" s="95" t="s">
        <v>35</v>
      </c>
      <c r="J34" s="65">
        <f>ROUND(J129, 2)</f>
        <v>0</v>
      </c>
      <c r="L34" s="32"/>
    </row>
    <row r="35" spans="2:12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</row>
    <row r="36" spans="2:12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</row>
    <row r="37" spans="2:12" s="1" customFormat="1" ht="14.45" customHeight="1">
      <c r="B37" s="32"/>
      <c r="D37" s="93" t="s">
        <v>39</v>
      </c>
      <c r="E37" s="27" t="s">
        <v>40</v>
      </c>
      <c r="F37" s="84">
        <f>ROUND((SUM(BE129:BE292)),  2)</f>
        <v>0</v>
      </c>
      <c r="I37" s="96">
        <v>0.21</v>
      </c>
      <c r="J37" s="84">
        <f>ROUND(((SUM(BE129:BE292))*I37),  2)</f>
        <v>0</v>
      </c>
      <c r="L37" s="32"/>
    </row>
    <row r="38" spans="2:12" s="1" customFormat="1" ht="14.45" customHeight="1">
      <c r="B38" s="32"/>
      <c r="E38" s="27" t="s">
        <v>41</v>
      </c>
      <c r="F38" s="84">
        <f>ROUND((SUM(BF129:BF292)),  2)</f>
        <v>0</v>
      </c>
      <c r="I38" s="96">
        <v>0.15</v>
      </c>
      <c r="J38" s="84">
        <f>ROUND(((SUM(BF129:BF292))*I38),  2)</f>
        <v>0</v>
      </c>
      <c r="L38" s="32"/>
    </row>
    <row r="39" spans="2:12" s="1" customFormat="1" ht="14.45" hidden="1" customHeight="1">
      <c r="B39" s="32"/>
      <c r="E39" s="27" t="s">
        <v>42</v>
      </c>
      <c r="F39" s="84">
        <f>ROUND((SUM(BG129:BG292)),  2)</f>
        <v>0</v>
      </c>
      <c r="I39" s="96">
        <v>0.21</v>
      </c>
      <c r="J39" s="84">
        <f>0</f>
        <v>0</v>
      </c>
      <c r="L39" s="32"/>
    </row>
    <row r="40" spans="2:12" s="1" customFormat="1" ht="14.45" hidden="1" customHeight="1">
      <c r="B40" s="32"/>
      <c r="E40" s="27" t="s">
        <v>43</v>
      </c>
      <c r="F40" s="84">
        <f>ROUND((SUM(BH129:BH292)),  2)</f>
        <v>0</v>
      </c>
      <c r="I40" s="96">
        <v>0.15</v>
      </c>
      <c r="J40" s="84">
        <f>0</f>
        <v>0</v>
      </c>
      <c r="L40" s="32"/>
    </row>
    <row r="41" spans="2:12" s="1" customFormat="1" ht="14.45" hidden="1" customHeight="1">
      <c r="B41" s="32"/>
      <c r="E41" s="27" t="s">
        <v>44</v>
      </c>
      <c r="F41" s="84">
        <f>ROUND((SUM(BI129:BI292)),  2)</f>
        <v>0</v>
      </c>
      <c r="I41" s="96">
        <v>0</v>
      </c>
      <c r="J41" s="84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</row>
    <row r="44" spans="2:12" s="1" customFormat="1" ht="14.45" customHeight="1">
      <c r="B44" s="32"/>
      <c r="L44" s="32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ht="23.25" customHeight="1">
      <c r="B87" s="20"/>
      <c r="E87" s="254" t="s">
        <v>214</v>
      </c>
      <c r="F87" s="258"/>
      <c r="G87" s="258"/>
      <c r="H87" s="258"/>
      <c r="L87" s="20"/>
    </row>
    <row r="88" spans="2:12" ht="12" customHeight="1">
      <c r="B88" s="20"/>
      <c r="C88" s="27" t="s">
        <v>215</v>
      </c>
      <c r="L88" s="20"/>
    </row>
    <row r="89" spans="2:12" s="1" customFormat="1" ht="16.5" customHeight="1">
      <c r="B89" s="32"/>
      <c r="E89" s="241" t="s">
        <v>4329</v>
      </c>
      <c r="F89" s="256"/>
      <c r="G89" s="256"/>
      <c r="H89" s="256"/>
      <c r="L89" s="32"/>
    </row>
    <row r="90" spans="2:12" s="1" customFormat="1" ht="12" customHeight="1">
      <c r="B90" s="32"/>
      <c r="C90" s="27" t="s">
        <v>1399</v>
      </c>
      <c r="L90" s="32"/>
    </row>
    <row r="91" spans="2:12" s="1" customFormat="1" ht="45" customHeight="1">
      <c r="B91" s="32"/>
      <c r="E91" s="233" t="str">
        <f>E13</f>
        <v>0001 - SO 06 20 10-1.2 Výstavba SSZ Větev 1 (Bulvár)–Větev C (Fuchsova)-pokládka IS DVB2 a DVD2,ul.Fuchsova</v>
      </c>
      <c r="F91" s="256"/>
      <c r="G91" s="256"/>
      <c r="H91" s="256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</row>
    <row r="96" spans="2:12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</row>
    <row r="97" spans="2:47" s="1" customFormat="1" ht="10.35" customHeight="1">
      <c r="B97" s="32"/>
      <c r="L97" s="32"/>
    </row>
    <row r="98" spans="2:47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</row>
    <row r="99" spans="2:47" s="1" customFormat="1" ht="10.35" customHeight="1">
      <c r="B99" s="32"/>
      <c r="L99" s="32"/>
    </row>
    <row r="100" spans="2:47" s="1" customFormat="1" ht="22.9" customHeight="1">
      <c r="B100" s="32"/>
      <c r="C100" s="107" t="s">
        <v>225</v>
      </c>
      <c r="J100" s="65">
        <f>J129</f>
        <v>0</v>
      </c>
      <c r="L100" s="32"/>
      <c r="AU100" s="17" t="s">
        <v>226</v>
      </c>
    </row>
    <row r="101" spans="2:47" s="8" customFormat="1" ht="24.95" customHeight="1">
      <c r="B101" s="108"/>
      <c r="D101" s="109" t="s">
        <v>228</v>
      </c>
      <c r="E101" s="110"/>
      <c r="F101" s="110"/>
      <c r="G101" s="110"/>
      <c r="H101" s="110"/>
      <c r="I101" s="110"/>
      <c r="J101" s="111">
        <f>J130</f>
        <v>0</v>
      </c>
      <c r="L101" s="108"/>
    </row>
    <row r="102" spans="2:47" s="8" customFormat="1" ht="24.95" customHeight="1">
      <c r="B102" s="108"/>
      <c r="D102" s="109" t="s">
        <v>4331</v>
      </c>
      <c r="E102" s="110"/>
      <c r="F102" s="110"/>
      <c r="G102" s="110"/>
      <c r="H102" s="110"/>
      <c r="I102" s="110"/>
      <c r="J102" s="111">
        <f>J143</f>
        <v>0</v>
      </c>
      <c r="L102" s="108"/>
    </row>
    <row r="103" spans="2:47" s="8" customFormat="1" ht="24.95" customHeight="1">
      <c r="B103" s="108"/>
      <c r="D103" s="109" t="s">
        <v>4332</v>
      </c>
      <c r="E103" s="110"/>
      <c r="F103" s="110"/>
      <c r="G103" s="110"/>
      <c r="H103" s="110"/>
      <c r="I103" s="110"/>
      <c r="J103" s="111">
        <f>J155</f>
        <v>0</v>
      </c>
      <c r="L103" s="108"/>
    </row>
    <row r="104" spans="2:47" s="8" customFormat="1" ht="24.95" customHeight="1">
      <c r="B104" s="108"/>
      <c r="D104" s="109" t="s">
        <v>4333</v>
      </c>
      <c r="E104" s="110"/>
      <c r="F104" s="110"/>
      <c r="G104" s="110"/>
      <c r="H104" s="110"/>
      <c r="I104" s="110"/>
      <c r="J104" s="111">
        <f>J209</f>
        <v>0</v>
      </c>
      <c r="L104" s="108"/>
    </row>
    <row r="105" spans="2:47" s="8" customFormat="1" ht="24.95" customHeight="1">
      <c r="B105" s="108"/>
      <c r="D105" s="109" t="s">
        <v>4334</v>
      </c>
      <c r="E105" s="110"/>
      <c r="F105" s="110"/>
      <c r="G105" s="110"/>
      <c r="H105" s="110"/>
      <c r="I105" s="110"/>
      <c r="J105" s="111">
        <f>J268</f>
        <v>0</v>
      </c>
      <c r="L105" s="108"/>
    </row>
    <row r="106" spans="2:47" s="1" customFormat="1" ht="21.75" customHeight="1">
      <c r="B106" s="32"/>
      <c r="L106" s="32"/>
    </row>
    <row r="107" spans="2:47" s="1" customFormat="1" ht="6.95" customHeight="1">
      <c r="B107" s="44"/>
      <c r="C107" s="45"/>
      <c r="D107" s="45"/>
      <c r="E107" s="45"/>
      <c r="F107" s="45"/>
      <c r="G107" s="45"/>
      <c r="H107" s="45"/>
      <c r="I107" s="45"/>
      <c r="J107" s="45"/>
      <c r="K107" s="45"/>
      <c r="L107" s="32"/>
    </row>
    <row r="111" spans="2:47" s="1" customFormat="1" ht="6.95" customHeight="1"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32"/>
    </row>
    <row r="112" spans="2:47" s="1" customFormat="1" ht="24.95" customHeight="1">
      <c r="B112" s="32"/>
      <c r="C112" s="21" t="s">
        <v>233</v>
      </c>
      <c r="L112" s="32"/>
    </row>
    <row r="113" spans="2:20" s="1" customFormat="1" ht="6.95" customHeight="1">
      <c r="B113" s="32"/>
      <c r="L113" s="32"/>
    </row>
    <row r="114" spans="2:20" s="1" customFormat="1" ht="12" customHeight="1">
      <c r="B114" s="32"/>
      <c r="C114" s="27" t="s">
        <v>16</v>
      </c>
      <c r="L114" s="32"/>
    </row>
    <row r="115" spans="2:20" s="1" customFormat="1" ht="26.25" customHeight="1">
      <c r="B115" s="32"/>
      <c r="E115" s="254" t="str">
        <f>E7</f>
        <v>Stavba 06 Železniční uzel Brno - městská infrastruktura, Ulice Bulvár 1.A etapa - propojení ul. Opuštěná</v>
      </c>
      <c r="F115" s="255"/>
      <c r="G115" s="255"/>
      <c r="H115" s="255"/>
      <c r="L115" s="32"/>
    </row>
    <row r="116" spans="2:20" ht="12" customHeight="1">
      <c r="B116" s="20"/>
      <c r="C116" s="27" t="s">
        <v>213</v>
      </c>
      <c r="L116" s="20"/>
    </row>
    <row r="117" spans="2:20" ht="23.25" customHeight="1">
      <c r="B117" s="20"/>
      <c r="E117" s="254" t="s">
        <v>214</v>
      </c>
      <c r="F117" s="258"/>
      <c r="G117" s="258"/>
      <c r="H117" s="258"/>
      <c r="L117" s="20"/>
    </row>
    <row r="118" spans="2:20" ht="12" customHeight="1">
      <c r="B118" s="20"/>
      <c r="C118" s="27" t="s">
        <v>215</v>
      </c>
      <c r="L118" s="20"/>
    </row>
    <row r="119" spans="2:20" s="1" customFormat="1" ht="16.5" customHeight="1">
      <c r="B119" s="32"/>
      <c r="E119" s="241" t="s">
        <v>4329</v>
      </c>
      <c r="F119" s="256"/>
      <c r="G119" s="256"/>
      <c r="H119" s="256"/>
      <c r="L119" s="32"/>
    </row>
    <row r="120" spans="2:20" s="1" customFormat="1" ht="12" customHeight="1">
      <c r="B120" s="32"/>
      <c r="C120" s="27" t="s">
        <v>1399</v>
      </c>
      <c r="L120" s="32"/>
    </row>
    <row r="121" spans="2:20" s="1" customFormat="1" ht="45" customHeight="1">
      <c r="B121" s="32"/>
      <c r="E121" s="233" t="str">
        <f>E13</f>
        <v>0001 - SO 06 20 10-1.2 Výstavba SSZ Větev 1 (Bulvár)–Větev C (Fuchsova)-pokládka IS DVB2 a DVD2,ul.Fuchsova</v>
      </c>
      <c r="F121" s="256"/>
      <c r="G121" s="256"/>
      <c r="H121" s="256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F16</f>
        <v xml:space="preserve"> </v>
      </c>
      <c r="I123" s="27" t="s">
        <v>22</v>
      </c>
      <c r="J123" s="52" t="str">
        <f>IF(J16="","",J16)</f>
        <v>9. 7. 2025</v>
      </c>
      <c r="L123" s="32"/>
    </row>
    <row r="124" spans="2:20" s="1" customFormat="1" ht="6.95" customHeight="1">
      <c r="B124" s="32"/>
      <c r="L124" s="32"/>
    </row>
    <row r="125" spans="2:20" s="1" customFormat="1" ht="25.7" customHeight="1">
      <c r="B125" s="32"/>
      <c r="C125" s="27" t="s">
        <v>24</v>
      </c>
      <c r="F125" s="25" t="str">
        <f>E19</f>
        <v>Statutární město Brno</v>
      </c>
      <c r="I125" s="27" t="s">
        <v>30</v>
      </c>
      <c r="J125" s="30" t="str">
        <f>E25</f>
        <v>Sweco a.s., divize Morava</v>
      </c>
      <c r="L125" s="32"/>
    </row>
    <row r="126" spans="2:20" s="1" customFormat="1" ht="15.2" customHeight="1">
      <c r="B126" s="32"/>
      <c r="C126" s="27" t="s">
        <v>28</v>
      </c>
      <c r="F126" s="25" t="str">
        <f>IF(E22="","",E22)</f>
        <v>Vyplň údaj</v>
      </c>
      <c r="I126" s="27" t="s">
        <v>33</v>
      </c>
      <c r="J126" s="30" t="str">
        <f>E28</f>
        <v xml:space="preserve"> </v>
      </c>
      <c r="L126" s="32"/>
    </row>
    <row r="127" spans="2:20" s="1" customFormat="1" ht="10.35" customHeight="1">
      <c r="B127" s="32"/>
      <c r="L127" s="32"/>
    </row>
    <row r="128" spans="2:20" s="9" customFormat="1" ht="29.25" customHeight="1">
      <c r="B128" s="112"/>
      <c r="C128" s="113" t="s">
        <v>234</v>
      </c>
      <c r="D128" s="114" t="s">
        <v>60</v>
      </c>
      <c r="E128" s="114" t="s">
        <v>56</v>
      </c>
      <c r="F128" s="114" t="s">
        <v>57</v>
      </c>
      <c r="G128" s="114" t="s">
        <v>235</v>
      </c>
      <c r="H128" s="114" t="s">
        <v>236</v>
      </c>
      <c r="I128" s="114" t="s">
        <v>237</v>
      </c>
      <c r="J128" s="114" t="s">
        <v>224</v>
      </c>
      <c r="K128" s="115" t="s">
        <v>238</v>
      </c>
      <c r="L128" s="112"/>
      <c r="M128" s="58" t="s">
        <v>1</v>
      </c>
      <c r="N128" s="59" t="s">
        <v>39</v>
      </c>
      <c r="O128" s="59" t="s">
        <v>239</v>
      </c>
      <c r="P128" s="59" t="s">
        <v>240</v>
      </c>
      <c r="Q128" s="59" t="s">
        <v>241</v>
      </c>
      <c r="R128" s="59" t="s">
        <v>242</v>
      </c>
      <c r="S128" s="59" t="s">
        <v>243</v>
      </c>
      <c r="T128" s="60" t="s">
        <v>244</v>
      </c>
    </row>
    <row r="129" spans="2:65" s="1" customFormat="1" ht="22.9" customHeight="1">
      <c r="B129" s="32"/>
      <c r="C129" s="63" t="s">
        <v>245</v>
      </c>
      <c r="J129" s="116">
        <f>BK129</f>
        <v>0</v>
      </c>
      <c r="L129" s="32"/>
      <c r="M129" s="61"/>
      <c r="N129" s="53"/>
      <c r="O129" s="53"/>
      <c r="P129" s="117">
        <f>P130+P143+P155+P209+P268</f>
        <v>0</v>
      </c>
      <c r="Q129" s="53"/>
      <c r="R129" s="117">
        <f>R130+R143+R155+R209+R268</f>
        <v>10.321267000000001</v>
      </c>
      <c r="S129" s="53"/>
      <c r="T129" s="118">
        <f>T130+T143+T155+T209+T268</f>
        <v>0</v>
      </c>
      <c r="AT129" s="17" t="s">
        <v>74</v>
      </c>
      <c r="AU129" s="17" t="s">
        <v>226</v>
      </c>
      <c r="BK129" s="119">
        <f>BK130+BK143+BK155+BK209+BK268</f>
        <v>0</v>
      </c>
    </row>
    <row r="130" spans="2:65" s="10" customFormat="1" ht="25.9" customHeight="1">
      <c r="B130" s="120"/>
      <c r="D130" s="121" t="s">
        <v>74</v>
      </c>
      <c r="E130" s="122" t="s">
        <v>82</v>
      </c>
      <c r="F130" s="122" t="s">
        <v>266</v>
      </c>
      <c r="I130" s="123"/>
      <c r="J130" s="124">
        <f>BK130</f>
        <v>0</v>
      </c>
      <c r="L130" s="120"/>
      <c r="M130" s="125"/>
      <c r="P130" s="126">
        <f>SUM(P131:P142)</f>
        <v>0</v>
      </c>
      <c r="R130" s="126">
        <f>SUM(R131:R142)</f>
        <v>0</v>
      </c>
      <c r="T130" s="127">
        <f>SUM(T131:T142)</f>
        <v>0</v>
      </c>
      <c r="AR130" s="121" t="s">
        <v>82</v>
      </c>
      <c r="AT130" s="128" t="s">
        <v>74</v>
      </c>
      <c r="AU130" s="128" t="s">
        <v>75</v>
      </c>
      <c r="AY130" s="121" t="s">
        <v>247</v>
      </c>
      <c r="BK130" s="129">
        <f>SUM(BK131:BK142)</f>
        <v>0</v>
      </c>
    </row>
    <row r="131" spans="2:65" s="1" customFormat="1" ht="37.9" customHeight="1">
      <c r="B131" s="130"/>
      <c r="C131" s="131" t="s">
        <v>82</v>
      </c>
      <c r="D131" s="131" t="s">
        <v>248</v>
      </c>
      <c r="E131" s="132" t="s">
        <v>4335</v>
      </c>
      <c r="F131" s="133" t="s">
        <v>4336</v>
      </c>
      <c r="G131" s="134" t="s">
        <v>269</v>
      </c>
      <c r="H131" s="135">
        <v>2.4500000000000002</v>
      </c>
      <c r="I131" s="136"/>
      <c r="J131" s="137">
        <f>ROUND(I131*H131,2)</f>
        <v>0</v>
      </c>
      <c r="K131" s="133" t="s">
        <v>4337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4338</v>
      </c>
    </row>
    <row r="132" spans="2:65" s="1" customFormat="1" ht="19.5">
      <c r="B132" s="32"/>
      <c r="D132" s="144" t="s">
        <v>253</v>
      </c>
      <c r="F132" s="145" t="s">
        <v>4336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>
      <c r="B133" s="32"/>
      <c r="D133" s="177" t="s">
        <v>4339</v>
      </c>
      <c r="F133" s="178" t="s">
        <v>4340</v>
      </c>
      <c r="I133" s="146"/>
      <c r="L133" s="32"/>
      <c r="M133" s="147"/>
      <c r="T133" s="55"/>
      <c r="AT133" s="17" t="s">
        <v>4339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4341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2" customFormat="1" ht="22.5">
      <c r="B135" s="155"/>
      <c r="D135" s="144" t="s">
        <v>255</v>
      </c>
      <c r="E135" s="156" t="s">
        <v>1</v>
      </c>
      <c r="F135" s="157" t="s">
        <v>4342</v>
      </c>
      <c r="H135" s="156" t="s">
        <v>1</v>
      </c>
      <c r="I135" s="158"/>
      <c r="L135" s="155"/>
      <c r="M135" s="159"/>
      <c r="T135" s="160"/>
      <c r="AT135" s="156" t="s">
        <v>255</v>
      </c>
      <c r="AU135" s="156" t="s">
        <v>82</v>
      </c>
      <c r="AV135" s="12" t="s">
        <v>82</v>
      </c>
      <c r="AW135" s="12" t="s">
        <v>32</v>
      </c>
      <c r="AX135" s="12" t="s">
        <v>75</v>
      </c>
      <c r="AY135" s="156" t="s">
        <v>247</v>
      </c>
    </row>
    <row r="136" spans="2:65" s="11" customFormat="1">
      <c r="B136" s="148"/>
      <c r="D136" s="144" t="s">
        <v>255</v>
      </c>
      <c r="E136" s="149" t="s">
        <v>1</v>
      </c>
      <c r="F136" s="150" t="s">
        <v>4343</v>
      </c>
      <c r="H136" s="151">
        <v>2.4500000000000002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82</v>
      </c>
      <c r="AY136" s="149" t="s">
        <v>247</v>
      </c>
    </row>
    <row r="137" spans="2:65" s="1" customFormat="1" ht="44.25" customHeight="1">
      <c r="B137" s="130"/>
      <c r="C137" s="131" t="s">
        <v>84</v>
      </c>
      <c r="D137" s="131" t="s">
        <v>248</v>
      </c>
      <c r="E137" s="132" t="s">
        <v>4344</v>
      </c>
      <c r="F137" s="133" t="s">
        <v>4345</v>
      </c>
      <c r="G137" s="134" t="s">
        <v>251</v>
      </c>
      <c r="H137" s="135">
        <v>4.41</v>
      </c>
      <c r="I137" s="136"/>
      <c r="J137" s="137">
        <f>ROUND(I137*H137,2)</f>
        <v>0</v>
      </c>
      <c r="K137" s="133" t="s">
        <v>4337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4346</v>
      </c>
    </row>
    <row r="138" spans="2:65" s="1" customFormat="1" ht="29.25">
      <c r="B138" s="32"/>
      <c r="D138" s="144" t="s">
        <v>253</v>
      </c>
      <c r="F138" s="145" t="s">
        <v>4345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" customFormat="1">
      <c r="B139" s="32"/>
      <c r="D139" s="177" t="s">
        <v>4339</v>
      </c>
      <c r="F139" s="178" t="s">
        <v>4347</v>
      </c>
      <c r="I139" s="146"/>
      <c r="L139" s="32"/>
      <c r="M139" s="147"/>
      <c r="T139" s="55"/>
      <c r="AT139" s="17" t="s">
        <v>4339</v>
      </c>
      <c r="AU139" s="17" t="s">
        <v>82</v>
      </c>
    </row>
    <row r="140" spans="2:65" s="12" customFormat="1">
      <c r="B140" s="155"/>
      <c r="D140" s="144" t="s">
        <v>255</v>
      </c>
      <c r="E140" s="156" t="s">
        <v>1</v>
      </c>
      <c r="F140" s="157" t="s">
        <v>4341</v>
      </c>
      <c r="H140" s="156" t="s">
        <v>1</v>
      </c>
      <c r="I140" s="158"/>
      <c r="L140" s="155"/>
      <c r="M140" s="159"/>
      <c r="T140" s="160"/>
      <c r="AT140" s="156" t="s">
        <v>255</v>
      </c>
      <c r="AU140" s="156" t="s">
        <v>82</v>
      </c>
      <c r="AV140" s="12" t="s">
        <v>82</v>
      </c>
      <c r="AW140" s="12" t="s">
        <v>32</v>
      </c>
      <c r="AX140" s="12" t="s">
        <v>75</v>
      </c>
      <c r="AY140" s="156" t="s">
        <v>247</v>
      </c>
    </row>
    <row r="141" spans="2:65" s="12" customFormat="1" ht="22.5">
      <c r="B141" s="155"/>
      <c r="D141" s="144" t="s">
        <v>255</v>
      </c>
      <c r="E141" s="156" t="s">
        <v>1</v>
      </c>
      <c r="F141" s="157" t="s">
        <v>4342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</row>
    <row r="142" spans="2:65" s="11" customFormat="1">
      <c r="B142" s="148"/>
      <c r="D142" s="144" t="s">
        <v>255</v>
      </c>
      <c r="E142" s="149" t="s">
        <v>1</v>
      </c>
      <c r="F142" s="150" t="s">
        <v>4348</v>
      </c>
      <c r="H142" s="151">
        <v>4.41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82</v>
      </c>
      <c r="AY142" s="149" t="s">
        <v>247</v>
      </c>
    </row>
    <row r="143" spans="2:65" s="10" customFormat="1" ht="25.9" customHeight="1">
      <c r="B143" s="120"/>
      <c r="D143" s="121" t="s">
        <v>74</v>
      </c>
      <c r="E143" s="122" t="s">
        <v>4349</v>
      </c>
      <c r="F143" s="122" t="s">
        <v>4350</v>
      </c>
      <c r="I143" s="123"/>
      <c r="J143" s="124">
        <f>BK143</f>
        <v>0</v>
      </c>
      <c r="L143" s="120"/>
      <c r="M143" s="125"/>
      <c r="P143" s="126">
        <f>SUM(P144:P154)</f>
        <v>0</v>
      </c>
      <c r="R143" s="126">
        <f>SUM(R144:R154)</f>
        <v>4.0949999999999997E-3</v>
      </c>
      <c r="T143" s="127">
        <f>SUM(T144:T154)</f>
        <v>0</v>
      </c>
      <c r="AR143" s="121" t="s">
        <v>82</v>
      </c>
      <c r="AT143" s="128" t="s">
        <v>74</v>
      </c>
      <c r="AU143" s="128" t="s">
        <v>75</v>
      </c>
      <c r="AY143" s="121" t="s">
        <v>247</v>
      </c>
      <c r="BK143" s="129">
        <f>SUM(BK144:BK154)</f>
        <v>0</v>
      </c>
    </row>
    <row r="144" spans="2:65" s="1" customFormat="1" ht="49.15" customHeight="1">
      <c r="B144" s="130"/>
      <c r="C144" s="131" t="s">
        <v>91</v>
      </c>
      <c r="D144" s="131" t="s">
        <v>248</v>
      </c>
      <c r="E144" s="132" t="s">
        <v>4351</v>
      </c>
      <c r="F144" s="133" t="s">
        <v>4352</v>
      </c>
      <c r="G144" s="134" t="s">
        <v>308</v>
      </c>
      <c r="H144" s="135">
        <v>30</v>
      </c>
      <c r="I144" s="136"/>
      <c r="J144" s="137">
        <f>ROUND(I144*H144,2)</f>
        <v>0</v>
      </c>
      <c r="K144" s="133" t="s">
        <v>4337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4353</v>
      </c>
    </row>
    <row r="145" spans="2:65" s="1" customFormat="1" ht="29.25">
      <c r="B145" s="32"/>
      <c r="D145" s="144" t="s">
        <v>253</v>
      </c>
      <c r="F145" s="145" t="s">
        <v>4352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" customFormat="1">
      <c r="B146" s="32"/>
      <c r="D146" s="177" t="s">
        <v>4339</v>
      </c>
      <c r="F146" s="178" t="s">
        <v>4354</v>
      </c>
      <c r="I146" s="146"/>
      <c r="L146" s="32"/>
      <c r="M146" s="147"/>
      <c r="T146" s="55"/>
      <c r="AT146" s="17" t="s">
        <v>4339</v>
      </c>
      <c r="AU146" s="17" t="s">
        <v>82</v>
      </c>
    </row>
    <row r="147" spans="2:65" s="12" customFormat="1">
      <c r="B147" s="155"/>
      <c r="D147" s="144" t="s">
        <v>255</v>
      </c>
      <c r="E147" s="156" t="s">
        <v>1</v>
      </c>
      <c r="F147" s="157" t="s">
        <v>4341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</row>
    <row r="148" spans="2:65" s="12" customFormat="1">
      <c r="B148" s="155"/>
      <c r="D148" s="144" t="s">
        <v>255</v>
      </c>
      <c r="E148" s="156" t="s">
        <v>1</v>
      </c>
      <c r="F148" s="157" t="s">
        <v>4355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1" customFormat="1">
      <c r="B149" s="148"/>
      <c r="D149" s="144" t="s">
        <v>255</v>
      </c>
      <c r="E149" s="149" t="s">
        <v>1</v>
      </c>
      <c r="F149" s="150" t="s">
        <v>4356</v>
      </c>
      <c r="H149" s="151">
        <v>30</v>
      </c>
      <c r="I149" s="152"/>
      <c r="L149" s="148"/>
      <c r="M149" s="153"/>
      <c r="T149" s="154"/>
      <c r="AT149" s="149" t="s">
        <v>255</v>
      </c>
      <c r="AU149" s="149" t="s">
        <v>82</v>
      </c>
      <c r="AV149" s="11" t="s">
        <v>84</v>
      </c>
      <c r="AW149" s="11" t="s">
        <v>32</v>
      </c>
      <c r="AX149" s="11" t="s">
        <v>82</v>
      </c>
      <c r="AY149" s="149" t="s">
        <v>247</v>
      </c>
    </row>
    <row r="150" spans="2:65" s="1" customFormat="1" ht="37.9" customHeight="1">
      <c r="B150" s="130"/>
      <c r="C150" s="179" t="s">
        <v>96</v>
      </c>
      <c r="D150" s="179" t="s">
        <v>308</v>
      </c>
      <c r="E150" s="180" t="s">
        <v>4357</v>
      </c>
      <c r="F150" s="181" t="s">
        <v>4358</v>
      </c>
      <c r="G150" s="182" t="s">
        <v>308</v>
      </c>
      <c r="H150" s="183">
        <v>31.5</v>
      </c>
      <c r="I150" s="184"/>
      <c r="J150" s="185">
        <f>ROUND(I150*H150,2)</f>
        <v>0</v>
      </c>
      <c r="K150" s="181" t="s">
        <v>4359</v>
      </c>
      <c r="L150" s="186"/>
      <c r="M150" s="187" t="s">
        <v>1</v>
      </c>
      <c r="N150" s="188" t="s">
        <v>40</v>
      </c>
      <c r="P150" s="140">
        <f>O150*H150</f>
        <v>0</v>
      </c>
      <c r="Q150" s="140">
        <v>1.2999999999999999E-4</v>
      </c>
      <c r="R150" s="140">
        <f>Q150*H150</f>
        <v>4.0949999999999997E-3</v>
      </c>
      <c r="S150" s="140">
        <v>0</v>
      </c>
      <c r="T150" s="141">
        <f>S150*H150</f>
        <v>0</v>
      </c>
      <c r="AR150" s="142" t="s">
        <v>305</v>
      </c>
      <c r="AT150" s="142" t="s">
        <v>308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4360</v>
      </c>
    </row>
    <row r="151" spans="2:65" s="1" customFormat="1" ht="19.5">
      <c r="B151" s="32"/>
      <c r="D151" s="144" t="s">
        <v>253</v>
      </c>
      <c r="F151" s="145" t="s">
        <v>4358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2" customFormat="1">
      <c r="B152" s="155"/>
      <c r="D152" s="144" t="s">
        <v>255</v>
      </c>
      <c r="E152" s="156" t="s">
        <v>1</v>
      </c>
      <c r="F152" s="157" t="s">
        <v>4341</v>
      </c>
      <c r="H152" s="156" t="s">
        <v>1</v>
      </c>
      <c r="I152" s="158"/>
      <c r="L152" s="155"/>
      <c r="M152" s="159"/>
      <c r="T152" s="160"/>
      <c r="AT152" s="156" t="s">
        <v>255</v>
      </c>
      <c r="AU152" s="156" t="s">
        <v>82</v>
      </c>
      <c r="AV152" s="12" t="s">
        <v>82</v>
      </c>
      <c r="AW152" s="12" t="s">
        <v>32</v>
      </c>
      <c r="AX152" s="12" t="s">
        <v>75</v>
      </c>
      <c r="AY152" s="156" t="s">
        <v>247</v>
      </c>
    </row>
    <row r="153" spans="2:65" s="12" customFormat="1">
      <c r="B153" s="155"/>
      <c r="D153" s="144" t="s">
        <v>255</v>
      </c>
      <c r="E153" s="156" t="s">
        <v>1</v>
      </c>
      <c r="F153" s="157" t="s">
        <v>4361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1" customFormat="1">
      <c r="B154" s="148"/>
      <c r="D154" s="144" t="s">
        <v>255</v>
      </c>
      <c r="E154" s="149" t="s">
        <v>1</v>
      </c>
      <c r="F154" s="150" t="s">
        <v>4362</v>
      </c>
      <c r="H154" s="151">
        <v>31.5</v>
      </c>
      <c r="I154" s="152"/>
      <c r="L154" s="148"/>
      <c r="M154" s="153"/>
      <c r="T154" s="154"/>
      <c r="AT154" s="149" t="s">
        <v>255</v>
      </c>
      <c r="AU154" s="149" t="s">
        <v>82</v>
      </c>
      <c r="AV154" s="11" t="s">
        <v>84</v>
      </c>
      <c r="AW154" s="11" t="s">
        <v>32</v>
      </c>
      <c r="AX154" s="11" t="s">
        <v>82</v>
      </c>
      <c r="AY154" s="149" t="s">
        <v>247</v>
      </c>
    </row>
    <row r="155" spans="2:65" s="10" customFormat="1" ht="25.9" customHeight="1">
      <c r="B155" s="120"/>
      <c r="D155" s="121" t="s">
        <v>74</v>
      </c>
      <c r="E155" s="122" t="s">
        <v>4363</v>
      </c>
      <c r="F155" s="122" t="s">
        <v>4364</v>
      </c>
      <c r="I155" s="123"/>
      <c r="J155" s="124">
        <f>BK155</f>
        <v>0</v>
      </c>
      <c r="L155" s="120"/>
      <c r="M155" s="125"/>
      <c r="P155" s="126">
        <f>SUM(P156:P208)</f>
        <v>0</v>
      </c>
      <c r="R155" s="126">
        <f>SUM(R156:R208)</f>
        <v>4.3800000000000002E-3</v>
      </c>
      <c r="T155" s="127">
        <f>SUM(T156:T208)</f>
        <v>0</v>
      </c>
      <c r="AR155" s="121" t="s">
        <v>82</v>
      </c>
      <c r="AT155" s="128" t="s">
        <v>74</v>
      </c>
      <c r="AU155" s="128" t="s">
        <v>75</v>
      </c>
      <c r="AY155" s="121" t="s">
        <v>247</v>
      </c>
      <c r="BK155" s="129">
        <f>SUM(BK156:BK208)</f>
        <v>0</v>
      </c>
    </row>
    <row r="156" spans="2:65" s="1" customFormat="1" ht="49.15" customHeight="1">
      <c r="B156" s="130"/>
      <c r="C156" s="131" t="s">
        <v>282</v>
      </c>
      <c r="D156" s="131" t="s">
        <v>248</v>
      </c>
      <c r="E156" s="132" t="s">
        <v>4365</v>
      </c>
      <c r="F156" s="133" t="s">
        <v>4366</v>
      </c>
      <c r="G156" s="134" t="s">
        <v>308</v>
      </c>
      <c r="H156" s="135">
        <v>35</v>
      </c>
      <c r="I156" s="136"/>
      <c r="J156" s="137">
        <f>ROUND(I156*H156,2)</f>
        <v>0</v>
      </c>
      <c r="K156" s="133" t="s">
        <v>4337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4367</v>
      </c>
    </row>
    <row r="157" spans="2:65" s="1" customFormat="1" ht="29.25">
      <c r="B157" s="32"/>
      <c r="D157" s="144" t="s">
        <v>253</v>
      </c>
      <c r="F157" s="145" t="s">
        <v>4366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" customFormat="1">
      <c r="B158" s="32"/>
      <c r="D158" s="177" t="s">
        <v>4339</v>
      </c>
      <c r="F158" s="178" t="s">
        <v>4368</v>
      </c>
      <c r="I158" s="146"/>
      <c r="L158" s="32"/>
      <c r="M158" s="147"/>
      <c r="T158" s="55"/>
      <c r="AT158" s="17" t="s">
        <v>4339</v>
      </c>
      <c r="AU158" s="17" t="s">
        <v>82</v>
      </c>
    </row>
    <row r="159" spans="2:65" s="12" customFormat="1">
      <c r="B159" s="155"/>
      <c r="D159" s="144" t="s">
        <v>255</v>
      </c>
      <c r="E159" s="156" t="s">
        <v>1</v>
      </c>
      <c r="F159" s="157" t="s">
        <v>4369</v>
      </c>
      <c r="H159" s="156" t="s">
        <v>1</v>
      </c>
      <c r="I159" s="158"/>
      <c r="L159" s="155"/>
      <c r="M159" s="159"/>
      <c r="T159" s="160"/>
      <c r="AT159" s="156" t="s">
        <v>255</v>
      </c>
      <c r="AU159" s="156" t="s">
        <v>82</v>
      </c>
      <c r="AV159" s="12" t="s">
        <v>82</v>
      </c>
      <c r="AW159" s="12" t="s">
        <v>32</v>
      </c>
      <c r="AX159" s="12" t="s">
        <v>75</v>
      </c>
      <c r="AY159" s="156" t="s">
        <v>247</v>
      </c>
    </row>
    <row r="160" spans="2:65" s="12" customFormat="1" ht="22.5">
      <c r="B160" s="155"/>
      <c r="D160" s="144" t="s">
        <v>255</v>
      </c>
      <c r="E160" s="156" t="s">
        <v>1</v>
      </c>
      <c r="F160" s="157" t="s">
        <v>4370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1</v>
      </c>
      <c r="F161" s="150" t="s">
        <v>4371</v>
      </c>
      <c r="H161" s="151">
        <v>35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82</v>
      </c>
      <c r="AY161" s="149" t="s">
        <v>247</v>
      </c>
    </row>
    <row r="162" spans="2:65" s="1" customFormat="1" ht="24.2" customHeight="1">
      <c r="B162" s="130"/>
      <c r="C162" s="131" t="s">
        <v>288</v>
      </c>
      <c r="D162" s="131" t="s">
        <v>248</v>
      </c>
      <c r="E162" s="132" t="s">
        <v>4372</v>
      </c>
      <c r="F162" s="133" t="s">
        <v>4373</v>
      </c>
      <c r="G162" s="134" t="s">
        <v>363</v>
      </c>
      <c r="H162" s="135">
        <v>2</v>
      </c>
      <c r="I162" s="136"/>
      <c r="J162" s="137">
        <f>ROUND(I162*H162,2)</f>
        <v>0</v>
      </c>
      <c r="K162" s="133" t="s">
        <v>4337</v>
      </c>
      <c r="L162" s="32"/>
      <c r="M162" s="138" t="s">
        <v>1</v>
      </c>
      <c r="N162" s="139" t="s">
        <v>40</v>
      </c>
      <c r="P162" s="140">
        <f>O162*H162</f>
        <v>0</v>
      </c>
      <c r="Q162" s="140">
        <v>1.2999999999999999E-4</v>
      </c>
      <c r="R162" s="140">
        <f>Q162*H162</f>
        <v>2.5999999999999998E-4</v>
      </c>
      <c r="S162" s="140">
        <v>0</v>
      </c>
      <c r="T162" s="141">
        <f>S162*H162</f>
        <v>0</v>
      </c>
      <c r="AR162" s="142" t="s">
        <v>96</v>
      </c>
      <c r="AT162" s="142" t="s">
        <v>248</v>
      </c>
      <c r="AU162" s="142" t="s">
        <v>82</v>
      </c>
      <c r="AY162" s="17" t="s">
        <v>247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82</v>
      </c>
      <c r="BK162" s="143">
        <f>ROUND(I162*H162,2)</f>
        <v>0</v>
      </c>
      <c r="BL162" s="17" t="s">
        <v>96</v>
      </c>
      <c r="BM162" s="142" t="s">
        <v>4374</v>
      </c>
    </row>
    <row r="163" spans="2:65" s="1" customFormat="1" ht="19.5">
      <c r="B163" s="32"/>
      <c r="D163" s="144" t="s">
        <v>253</v>
      </c>
      <c r="F163" s="145" t="s">
        <v>4373</v>
      </c>
      <c r="I163" s="146"/>
      <c r="L163" s="32"/>
      <c r="M163" s="147"/>
      <c r="T163" s="55"/>
      <c r="AT163" s="17" t="s">
        <v>253</v>
      </c>
      <c r="AU163" s="17" t="s">
        <v>82</v>
      </c>
    </row>
    <row r="164" spans="2:65" s="1" customFormat="1">
      <c r="B164" s="32"/>
      <c r="D164" s="177" t="s">
        <v>4339</v>
      </c>
      <c r="F164" s="178" t="s">
        <v>4375</v>
      </c>
      <c r="I164" s="146"/>
      <c r="L164" s="32"/>
      <c r="M164" s="147"/>
      <c r="T164" s="55"/>
      <c r="AT164" s="17" t="s">
        <v>4339</v>
      </c>
      <c r="AU164" s="17" t="s">
        <v>82</v>
      </c>
    </row>
    <row r="165" spans="2:65" s="12" customFormat="1">
      <c r="B165" s="155"/>
      <c r="D165" s="144" t="s">
        <v>255</v>
      </c>
      <c r="E165" s="156" t="s">
        <v>1</v>
      </c>
      <c r="F165" s="157" t="s">
        <v>4341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2" customFormat="1">
      <c r="B166" s="155"/>
      <c r="D166" s="144" t="s">
        <v>255</v>
      </c>
      <c r="E166" s="156" t="s">
        <v>1</v>
      </c>
      <c r="F166" s="157" t="s">
        <v>4369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2" customFormat="1">
      <c r="B167" s="155"/>
      <c r="D167" s="144" t="s">
        <v>255</v>
      </c>
      <c r="E167" s="156" t="s">
        <v>1</v>
      </c>
      <c r="F167" s="157" t="s">
        <v>4376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65" s="11" customFormat="1">
      <c r="B168" s="148"/>
      <c r="D168" s="144" t="s">
        <v>255</v>
      </c>
      <c r="E168" s="149" t="s">
        <v>1</v>
      </c>
      <c r="F168" s="150" t="s">
        <v>84</v>
      </c>
      <c r="H168" s="151">
        <v>2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</row>
    <row r="169" spans="2:65" s="1" customFormat="1" ht="16.5" customHeight="1">
      <c r="B169" s="130"/>
      <c r="C169" s="179" t="s">
        <v>295</v>
      </c>
      <c r="D169" s="179" t="s">
        <v>308</v>
      </c>
      <c r="E169" s="180" t="s">
        <v>4377</v>
      </c>
      <c r="F169" s="181" t="s">
        <v>4378</v>
      </c>
      <c r="G169" s="182" t="s">
        <v>363</v>
      </c>
      <c r="H169" s="183">
        <v>2</v>
      </c>
      <c r="I169" s="184"/>
      <c r="J169" s="185">
        <f>ROUND(I169*H169,2)</f>
        <v>0</v>
      </c>
      <c r="K169" s="181" t="s">
        <v>4359</v>
      </c>
      <c r="L169" s="186"/>
      <c r="M169" s="187" t="s">
        <v>1</v>
      </c>
      <c r="N169" s="188" t="s">
        <v>40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305</v>
      </c>
      <c r="AT169" s="142" t="s">
        <v>308</v>
      </c>
      <c r="AU169" s="142" t="s">
        <v>82</v>
      </c>
      <c r="AY169" s="17" t="s">
        <v>247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82</v>
      </c>
      <c r="BK169" s="143">
        <f>ROUND(I169*H169,2)</f>
        <v>0</v>
      </c>
      <c r="BL169" s="17" t="s">
        <v>96</v>
      </c>
      <c r="BM169" s="142" t="s">
        <v>4379</v>
      </c>
    </row>
    <row r="170" spans="2:65" s="1" customFormat="1">
      <c r="B170" s="32"/>
      <c r="D170" s="144" t="s">
        <v>253</v>
      </c>
      <c r="F170" s="145" t="s">
        <v>4378</v>
      </c>
      <c r="I170" s="146"/>
      <c r="L170" s="32"/>
      <c r="M170" s="147"/>
      <c r="T170" s="55"/>
      <c r="AT170" s="17" t="s">
        <v>253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4341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2" customFormat="1">
      <c r="B172" s="155"/>
      <c r="D172" s="144" t="s">
        <v>255</v>
      </c>
      <c r="E172" s="156" t="s">
        <v>1</v>
      </c>
      <c r="F172" s="157" t="s">
        <v>4369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2" customFormat="1">
      <c r="B173" s="155"/>
      <c r="D173" s="144" t="s">
        <v>255</v>
      </c>
      <c r="E173" s="156" t="s">
        <v>1</v>
      </c>
      <c r="F173" s="157" t="s">
        <v>4376</v>
      </c>
      <c r="H173" s="156" t="s">
        <v>1</v>
      </c>
      <c r="I173" s="158"/>
      <c r="L173" s="155"/>
      <c r="M173" s="159"/>
      <c r="T173" s="160"/>
      <c r="AT173" s="156" t="s">
        <v>255</v>
      </c>
      <c r="AU173" s="156" t="s">
        <v>82</v>
      </c>
      <c r="AV173" s="12" t="s">
        <v>82</v>
      </c>
      <c r="AW173" s="12" t="s">
        <v>32</v>
      </c>
      <c r="AX173" s="12" t="s">
        <v>75</v>
      </c>
      <c r="AY173" s="156" t="s">
        <v>247</v>
      </c>
    </row>
    <row r="174" spans="2:65" s="11" customFormat="1">
      <c r="B174" s="148"/>
      <c r="D174" s="144" t="s">
        <v>255</v>
      </c>
      <c r="E174" s="149" t="s">
        <v>1</v>
      </c>
      <c r="F174" s="150" t="s">
        <v>84</v>
      </c>
      <c r="H174" s="151">
        <v>2</v>
      </c>
      <c r="I174" s="152"/>
      <c r="L174" s="148"/>
      <c r="M174" s="153"/>
      <c r="T174" s="154"/>
      <c r="AT174" s="149" t="s">
        <v>255</v>
      </c>
      <c r="AU174" s="149" t="s">
        <v>82</v>
      </c>
      <c r="AV174" s="11" t="s">
        <v>84</v>
      </c>
      <c r="AW174" s="11" t="s">
        <v>32</v>
      </c>
      <c r="AX174" s="11" t="s">
        <v>82</v>
      </c>
      <c r="AY174" s="149" t="s">
        <v>247</v>
      </c>
    </row>
    <row r="175" spans="2:65" s="1" customFormat="1" ht="16.5" customHeight="1">
      <c r="B175" s="130"/>
      <c r="C175" s="131" t="s">
        <v>305</v>
      </c>
      <c r="D175" s="131" t="s">
        <v>248</v>
      </c>
      <c r="E175" s="132" t="s">
        <v>4380</v>
      </c>
      <c r="F175" s="133" t="s">
        <v>4381</v>
      </c>
      <c r="G175" s="134" t="s">
        <v>363</v>
      </c>
      <c r="H175" s="135">
        <v>2</v>
      </c>
      <c r="I175" s="136"/>
      <c r="J175" s="137">
        <f>ROUND(I175*H175,2)</f>
        <v>0</v>
      </c>
      <c r="K175" s="133" t="s">
        <v>4337</v>
      </c>
      <c r="L175" s="32"/>
      <c r="M175" s="138" t="s">
        <v>1</v>
      </c>
      <c r="N175" s="139" t="s">
        <v>40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96</v>
      </c>
      <c r="AT175" s="142" t="s">
        <v>248</v>
      </c>
      <c r="AU175" s="142" t="s">
        <v>82</v>
      </c>
      <c r="AY175" s="17" t="s">
        <v>247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82</v>
      </c>
      <c r="BK175" s="143">
        <f>ROUND(I175*H175,2)</f>
        <v>0</v>
      </c>
      <c r="BL175" s="17" t="s">
        <v>96</v>
      </c>
      <c r="BM175" s="142" t="s">
        <v>4382</v>
      </c>
    </row>
    <row r="176" spans="2:65" s="1" customFormat="1">
      <c r="B176" s="32"/>
      <c r="D176" s="144" t="s">
        <v>253</v>
      </c>
      <c r="F176" s="145" t="s">
        <v>4381</v>
      </c>
      <c r="I176" s="146"/>
      <c r="L176" s="32"/>
      <c r="M176" s="147"/>
      <c r="T176" s="55"/>
      <c r="AT176" s="17" t="s">
        <v>253</v>
      </c>
      <c r="AU176" s="17" t="s">
        <v>82</v>
      </c>
    </row>
    <row r="177" spans="2:65" s="1" customFormat="1">
      <c r="B177" s="32"/>
      <c r="D177" s="177" t="s">
        <v>4339</v>
      </c>
      <c r="F177" s="178" t="s">
        <v>4383</v>
      </c>
      <c r="I177" s="146"/>
      <c r="L177" s="32"/>
      <c r="M177" s="147"/>
      <c r="T177" s="55"/>
      <c r="AT177" s="17" t="s">
        <v>4339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4369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2" customFormat="1">
      <c r="B179" s="155"/>
      <c r="D179" s="144" t="s">
        <v>255</v>
      </c>
      <c r="E179" s="156" t="s">
        <v>1</v>
      </c>
      <c r="F179" s="157" t="s">
        <v>4384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</row>
    <row r="180" spans="2:65" s="11" customFormat="1">
      <c r="B180" s="148"/>
      <c r="D180" s="144" t="s">
        <v>255</v>
      </c>
      <c r="E180" s="149" t="s">
        <v>1</v>
      </c>
      <c r="F180" s="150" t="s">
        <v>4385</v>
      </c>
      <c r="H180" s="151">
        <v>2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82</v>
      </c>
      <c r="AY180" s="149" t="s">
        <v>247</v>
      </c>
    </row>
    <row r="181" spans="2:65" s="1" customFormat="1" ht="49.15" customHeight="1">
      <c r="B181" s="130"/>
      <c r="C181" s="131" t="s">
        <v>315</v>
      </c>
      <c r="D181" s="131" t="s">
        <v>248</v>
      </c>
      <c r="E181" s="132" t="s">
        <v>4386</v>
      </c>
      <c r="F181" s="133" t="s">
        <v>4387</v>
      </c>
      <c r="G181" s="134" t="s">
        <v>363</v>
      </c>
      <c r="H181" s="135">
        <v>2</v>
      </c>
      <c r="I181" s="136"/>
      <c r="J181" s="137">
        <f>ROUND(I181*H181,2)</f>
        <v>0</v>
      </c>
      <c r="K181" s="133" t="s">
        <v>4337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8.0000000000000007E-5</v>
      </c>
      <c r="R181" s="140">
        <f>Q181*H181</f>
        <v>1.6000000000000001E-4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4388</v>
      </c>
    </row>
    <row r="182" spans="2:65" s="1" customFormat="1" ht="29.25">
      <c r="B182" s="32"/>
      <c r="D182" s="144" t="s">
        <v>253</v>
      </c>
      <c r="F182" s="145" t="s">
        <v>4387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" customFormat="1">
      <c r="B183" s="32"/>
      <c r="D183" s="177" t="s">
        <v>4339</v>
      </c>
      <c r="F183" s="178" t="s">
        <v>4389</v>
      </c>
      <c r="I183" s="146"/>
      <c r="L183" s="32"/>
      <c r="M183" s="147"/>
      <c r="T183" s="55"/>
      <c r="AT183" s="17" t="s">
        <v>4339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4369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2" customFormat="1">
      <c r="B185" s="155"/>
      <c r="D185" s="144" t="s">
        <v>255</v>
      </c>
      <c r="E185" s="156" t="s">
        <v>1</v>
      </c>
      <c r="F185" s="157" t="s">
        <v>4390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>
      <c r="B186" s="148"/>
      <c r="D186" s="144" t="s">
        <v>255</v>
      </c>
      <c r="E186" s="149" t="s">
        <v>1</v>
      </c>
      <c r="F186" s="150" t="s">
        <v>4385</v>
      </c>
      <c r="H186" s="151">
        <v>2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" customFormat="1" ht="24.2" customHeight="1">
      <c r="B187" s="130"/>
      <c r="C187" s="179" t="s">
        <v>322</v>
      </c>
      <c r="D187" s="179" t="s">
        <v>308</v>
      </c>
      <c r="E187" s="180" t="s">
        <v>4391</v>
      </c>
      <c r="F187" s="181" t="s">
        <v>4392</v>
      </c>
      <c r="G187" s="182" t="s">
        <v>308</v>
      </c>
      <c r="H187" s="183">
        <v>0.2</v>
      </c>
      <c r="I187" s="184"/>
      <c r="J187" s="185">
        <f>ROUND(I187*H187,2)</f>
        <v>0</v>
      </c>
      <c r="K187" s="181" t="s">
        <v>4359</v>
      </c>
      <c r="L187" s="186"/>
      <c r="M187" s="187" t="s">
        <v>1</v>
      </c>
      <c r="N187" s="188" t="s">
        <v>40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305</v>
      </c>
      <c r="AT187" s="142" t="s">
        <v>308</v>
      </c>
      <c r="AU187" s="142" t="s">
        <v>82</v>
      </c>
      <c r="AY187" s="17" t="s">
        <v>247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82</v>
      </c>
      <c r="BK187" s="143">
        <f>ROUND(I187*H187,2)</f>
        <v>0</v>
      </c>
      <c r="BL187" s="17" t="s">
        <v>96</v>
      </c>
      <c r="BM187" s="142" t="s">
        <v>4393</v>
      </c>
    </row>
    <row r="188" spans="2:65" s="1" customFormat="1" ht="19.5">
      <c r="B188" s="32"/>
      <c r="D188" s="144" t="s">
        <v>253</v>
      </c>
      <c r="F188" s="145" t="s">
        <v>4392</v>
      </c>
      <c r="I188" s="146"/>
      <c r="L188" s="32"/>
      <c r="M188" s="147"/>
      <c r="T188" s="55"/>
      <c r="AT188" s="17" t="s">
        <v>253</v>
      </c>
      <c r="AU188" s="17" t="s">
        <v>82</v>
      </c>
    </row>
    <row r="189" spans="2:65" s="12" customFormat="1">
      <c r="B189" s="155"/>
      <c r="D189" s="144" t="s">
        <v>255</v>
      </c>
      <c r="E189" s="156" t="s">
        <v>1</v>
      </c>
      <c r="F189" s="157" t="s">
        <v>4369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</row>
    <row r="190" spans="2:65" s="12" customFormat="1">
      <c r="B190" s="155"/>
      <c r="D190" s="144" t="s">
        <v>255</v>
      </c>
      <c r="E190" s="156" t="s">
        <v>1</v>
      </c>
      <c r="F190" s="157" t="s">
        <v>4390</v>
      </c>
      <c r="H190" s="156" t="s">
        <v>1</v>
      </c>
      <c r="I190" s="158"/>
      <c r="L190" s="155"/>
      <c r="M190" s="159"/>
      <c r="T190" s="160"/>
      <c r="AT190" s="156" t="s">
        <v>255</v>
      </c>
      <c r="AU190" s="156" t="s">
        <v>82</v>
      </c>
      <c r="AV190" s="12" t="s">
        <v>82</v>
      </c>
      <c r="AW190" s="12" t="s">
        <v>32</v>
      </c>
      <c r="AX190" s="12" t="s">
        <v>75</v>
      </c>
      <c r="AY190" s="156" t="s">
        <v>247</v>
      </c>
    </row>
    <row r="191" spans="2:65" s="11" customFormat="1">
      <c r="B191" s="148"/>
      <c r="D191" s="144" t="s">
        <v>255</v>
      </c>
      <c r="E191" s="149" t="s">
        <v>1</v>
      </c>
      <c r="F191" s="150" t="s">
        <v>4394</v>
      </c>
      <c r="H191" s="151">
        <v>0.2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82</v>
      </c>
      <c r="AY191" s="149" t="s">
        <v>247</v>
      </c>
    </row>
    <row r="192" spans="2:65" s="1" customFormat="1" ht="44.25" customHeight="1">
      <c r="B192" s="130"/>
      <c r="C192" s="131" t="s">
        <v>328</v>
      </c>
      <c r="D192" s="131" t="s">
        <v>248</v>
      </c>
      <c r="E192" s="132" t="s">
        <v>4395</v>
      </c>
      <c r="F192" s="133" t="s">
        <v>4396</v>
      </c>
      <c r="G192" s="134" t="s">
        <v>363</v>
      </c>
      <c r="H192" s="135">
        <v>2</v>
      </c>
      <c r="I192" s="136"/>
      <c r="J192" s="137">
        <f>ROUND(I192*H192,2)</f>
        <v>0</v>
      </c>
      <c r="K192" s="133" t="s">
        <v>4337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6.6E-4</v>
      </c>
      <c r="R192" s="140">
        <f>Q192*H192</f>
        <v>1.32E-3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4397</v>
      </c>
    </row>
    <row r="193" spans="2:65" s="1" customFormat="1" ht="29.25">
      <c r="B193" s="32"/>
      <c r="D193" s="144" t="s">
        <v>253</v>
      </c>
      <c r="F193" s="145" t="s">
        <v>4396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" customFormat="1">
      <c r="B194" s="32"/>
      <c r="D194" s="177" t="s">
        <v>4339</v>
      </c>
      <c r="F194" s="178" t="s">
        <v>4398</v>
      </c>
      <c r="I194" s="146"/>
      <c r="L194" s="32"/>
      <c r="M194" s="147"/>
      <c r="T194" s="55"/>
      <c r="AT194" s="17" t="s">
        <v>4339</v>
      </c>
      <c r="AU194" s="17" t="s">
        <v>82</v>
      </c>
    </row>
    <row r="195" spans="2:65" s="12" customFormat="1">
      <c r="B195" s="155"/>
      <c r="D195" s="144" t="s">
        <v>255</v>
      </c>
      <c r="E195" s="156" t="s">
        <v>1</v>
      </c>
      <c r="F195" s="157" t="s">
        <v>4341</v>
      </c>
      <c r="H195" s="156" t="s">
        <v>1</v>
      </c>
      <c r="I195" s="158"/>
      <c r="L195" s="155"/>
      <c r="M195" s="159"/>
      <c r="T195" s="160"/>
      <c r="AT195" s="156" t="s">
        <v>255</v>
      </c>
      <c r="AU195" s="156" t="s">
        <v>82</v>
      </c>
      <c r="AV195" s="12" t="s">
        <v>82</v>
      </c>
      <c r="AW195" s="12" t="s">
        <v>32</v>
      </c>
      <c r="AX195" s="12" t="s">
        <v>75</v>
      </c>
      <c r="AY195" s="156" t="s">
        <v>247</v>
      </c>
    </row>
    <row r="196" spans="2:65" s="12" customFormat="1">
      <c r="B196" s="155"/>
      <c r="D196" s="144" t="s">
        <v>255</v>
      </c>
      <c r="E196" s="156" t="s">
        <v>1</v>
      </c>
      <c r="F196" s="157" t="s">
        <v>4399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1" customFormat="1">
      <c r="B197" s="148"/>
      <c r="D197" s="144" t="s">
        <v>255</v>
      </c>
      <c r="E197" s="149" t="s">
        <v>1</v>
      </c>
      <c r="F197" s="150" t="s">
        <v>84</v>
      </c>
      <c r="H197" s="151">
        <v>2</v>
      </c>
      <c r="I197" s="152"/>
      <c r="L197" s="148"/>
      <c r="M197" s="153"/>
      <c r="T197" s="154"/>
      <c r="AT197" s="149" t="s">
        <v>255</v>
      </c>
      <c r="AU197" s="149" t="s">
        <v>82</v>
      </c>
      <c r="AV197" s="11" t="s">
        <v>84</v>
      </c>
      <c r="AW197" s="11" t="s">
        <v>32</v>
      </c>
      <c r="AX197" s="11" t="s">
        <v>82</v>
      </c>
      <c r="AY197" s="149" t="s">
        <v>247</v>
      </c>
    </row>
    <row r="198" spans="2:65" s="1" customFormat="1" ht="24.2" customHeight="1">
      <c r="B198" s="130"/>
      <c r="C198" s="131" t="s">
        <v>335</v>
      </c>
      <c r="D198" s="131" t="s">
        <v>248</v>
      </c>
      <c r="E198" s="132" t="s">
        <v>4400</v>
      </c>
      <c r="F198" s="133" t="s">
        <v>4401</v>
      </c>
      <c r="G198" s="134" t="s">
        <v>363</v>
      </c>
      <c r="H198" s="135">
        <v>2</v>
      </c>
      <c r="I198" s="136"/>
      <c r="J198" s="137">
        <f>ROUND(I198*H198,2)</f>
        <v>0</v>
      </c>
      <c r="K198" s="133" t="s">
        <v>4337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1.32E-3</v>
      </c>
      <c r="R198" s="140">
        <f>Q198*H198</f>
        <v>2.64E-3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82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4402</v>
      </c>
    </row>
    <row r="199" spans="2:65" s="1" customFormat="1" ht="19.5">
      <c r="B199" s="32"/>
      <c r="D199" s="144" t="s">
        <v>253</v>
      </c>
      <c r="F199" s="145" t="s">
        <v>4401</v>
      </c>
      <c r="I199" s="146"/>
      <c r="L199" s="32"/>
      <c r="M199" s="147"/>
      <c r="T199" s="55"/>
      <c r="AT199" s="17" t="s">
        <v>253</v>
      </c>
      <c r="AU199" s="17" t="s">
        <v>82</v>
      </c>
    </row>
    <row r="200" spans="2:65" s="1" customFormat="1">
      <c r="B200" s="32"/>
      <c r="D200" s="177" t="s">
        <v>4339</v>
      </c>
      <c r="F200" s="178" t="s">
        <v>4403</v>
      </c>
      <c r="I200" s="146"/>
      <c r="L200" s="32"/>
      <c r="M200" s="147"/>
      <c r="T200" s="55"/>
      <c r="AT200" s="17" t="s">
        <v>4339</v>
      </c>
      <c r="AU200" s="17" t="s">
        <v>82</v>
      </c>
    </row>
    <row r="201" spans="2:65" s="12" customFormat="1">
      <c r="B201" s="155"/>
      <c r="D201" s="144" t="s">
        <v>255</v>
      </c>
      <c r="E201" s="156" t="s">
        <v>1</v>
      </c>
      <c r="F201" s="157" t="s">
        <v>4341</v>
      </c>
      <c r="H201" s="156" t="s">
        <v>1</v>
      </c>
      <c r="I201" s="158"/>
      <c r="L201" s="155"/>
      <c r="M201" s="159"/>
      <c r="T201" s="160"/>
      <c r="AT201" s="156" t="s">
        <v>255</v>
      </c>
      <c r="AU201" s="156" t="s">
        <v>82</v>
      </c>
      <c r="AV201" s="12" t="s">
        <v>82</v>
      </c>
      <c r="AW201" s="12" t="s">
        <v>32</v>
      </c>
      <c r="AX201" s="12" t="s">
        <v>75</v>
      </c>
      <c r="AY201" s="156" t="s">
        <v>247</v>
      </c>
    </row>
    <row r="202" spans="2:65" s="12" customFormat="1">
      <c r="B202" s="155"/>
      <c r="D202" s="144" t="s">
        <v>255</v>
      </c>
      <c r="E202" s="156" t="s">
        <v>1</v>
      </c>
      <c r="F202" s="157" t="s">
        <v>4399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1</v>
      </c>
      <c r="F203" s="150" t="s">
        <v>84</v>
      </c>
      <c r="H203" s="151">
        <v>2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82</v>
      </c>
      <c r="AY203" s="149" t="s">
        <v>247</v>
      </c>
    </row>
    <row r="204" spans="2:65" s="1" customFormat="1" ht="21.75" customHeight="1">
      <c r="B204" s="130"/>
      <c r="C204" s="179" t="s">
        <v>342</v>
      </c>
      <c r="D204" s="179" t="s">
        <v>308</v>
      </c>
      <c r="E204" s="180" t="s">
        <v>4404</v>
      </c>
      <c r="F204" s="181" t="s">
        <v>4405</v>
      </c>
      <c r="G204" s="182" t="s">
        <v>363</v>
      </c>
      <c r="H204" s="183">
        <v>2</v>
      </c>
      <c r="I204" s="184"/>
      <c r="J204" s="185">
        <f>ROUND(I204*H204,2)</f>
        <v>0</v>
      </c>
      <c r="K204" s="181" t="s">
        <v>4359</v>
      </c>
      <c r="L204" s="186"/>
      <c r="M204" s="187" t="s">
        <v>1</v>
      </c>
      <c r="N204" s="188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305</v>
      </c>
      <c r="AT204" s="142" t="s">
        <v>308</v>
      </c>
      <c r="AU204" s="142" t="s">
        <v>82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4406</v>
      </c>
    </row>
    <row r="205" spans="2:65" s="1" customFormat="1">
      <c r="B205" s="32"/>
      <c r="D205" s="144" t="s">
        <v>253</v>
      </c>
      <c r="F205" s="145" t="s">
        <v>4405</v>
      </c>
      <c r="I205" s="146"/>
      <c r="L205" s="32"/>
      <c r="M205" s="147"/>
      <c r="T205" s="55"/>
      <c r="AT205" s="17" t="s">
        <v>253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4341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2" customFormat="1" ht="22.5">
      <c r="B207" s="155"/>
      <c r="D207" s="144" t="s">
        <v>255</v>
      </c>
      <c r="E207" s="156" t="s">
        <v>1</v>
      </c>
      <c r="F207" s="157" t="s">
        <v>4407</v>
      </c>
      <c r="H207" s="156" t="s">
        <v>1</v>
      </c>
      <c r="I207" s="158"/>
      <c r="L207" s="155"/>
      <c r="M207" s="159"/>
      <c r="T207" s="160"/>
      <c r="AT207" s="156" t="s">
        <v>255</v>
      </c>
      <c r="AU207" s="156" t="s">
        <v>82</v>
      </c>
      <c r="AV207" s="12" t="s">
        <v>82</v>
      </c>
      <c r="AW207" s="12" t="s">
        <v>32</v>
      </c>
      <c r="AX207" s="12" t="s">
        <v>75</v>
      </c>
      <c r="AY207" s="156" t="s">
        <v>247</v>
      </c>
    </row>
    <row r="208" spans="2:65" s="11" customFormat="1">
      <c r="B208" s="148"/>
      <c r="D208" s="144" t="s">
        <v>255</v>
      </c>
      <c r="E208" s="149" t="s">
        <v>1</v>
      </c>
      <c r="F208" s="150" t="s">
        <v>84</v>
      </c>
      <c r="H208" s="151">
        <v>2</v>
      </c>
      <c r="I208" s="152"/>
      <c r="L208" s="148"/>
      <c r="M208" s="153"/>
      <c r="T208" s="154"/>
      <c r="AT208" s="149" t="s">
        <v>255</v>
      </c>
      <c r="AU208" s="149" t="s">
        <v>82</v>
      </c>
      <c r="AV208" s="11" t="s">
        <v>84</v>
      </c>
      <c r="AW208" s="11" t="s">
        <v>32</v>
      </c>
      <c r="AX208" s="11" t="s">
        <v>82</v>
      </c>
      <c r="AY208" s="149" t="s">
        <v>247</v>
      </c>
    </row>
    <row r="209" spans="2:65" s="10" customFormat="1" ht="25.9" customHeight="1">
      <c r="B209" s="120"/>
      <c r="D209" s="121" t="s">
        <v>74</v>
      </c>
      <c r="E209" s="122" t="s">
        <v>4408</v>
      </c>
      <c r="F209" s="122" t="s">
        <v>4409</v>
      </c>
      <c r="I209" s="123"/>
      <c r="J209" s="124">
        <f>BK209</f>
        <v>0</v>
      </c>
      <c r="L209" s="120"/>
      <c r="M209" s="125"/>
      <c r="P209" s="126">
        <f>SUM(P210:P267)</f>
        <v>0</v>
      </c>
      <c r="R209" s="126">
        <f>SUM(R210:R267)</f>
        <v>10.229354499999999</v>
      </c>
      <c r="T209" s="127">
        <f>SUM(T210:T267)</f>
        <v>0</v>
      </c>
      <c r="AR209" s="121" t="s">
        <v>82</v>
      </c>
      <c r="AT209" s="128" t="s">
        <v>74</v>
      </c>
      <c r="AU209" s="128" t="s">
        <v>75</v>
      </c>
      <c r="AY209" s="121" t="s">
        <v>247</v>
      </c>
      <c r="BK209" s="129">
        <f>SUM(BK210:BK267)</f>
        <v>0</v>
      </c>
    </row>
    <row r="210" spans="2:65" s="1" customFormat="1" ht="24.2" customHeight="1">
      <c r="B210" s="130"/>
      <c r="C210" s="131" t="s">
        <v>348</v>
      </c>
      <c r="D210" s="131" t="s">
        <v>248</v>
      </c>
      <c r="E210" s="132" t="s">
        <v>4410</v>
      </c>
      <c r="F210" s="133" t="s">
        <v>4411</v>
      </c>
      <c r="G210" s="134" t="s">
        <v>4412</v>
      </c>
      <c r="H210" s="135">
        <v>3.5000000000000003E-2</v>
      </c>
      <c r="I210" s="136"/>
      <c r="J210" s="137">
        <f>ROUND(I210*H210,2)</f>
        <v>0</v>
      </c>
      <c r="K210" s="133" t="s">
        <v>4337</v>
      </c>
      <c r="L210" s="32"/>
      <c r="M210" s="138" t="s">
        <v>1</v>
      </c>
      <c r="N210" s="139" t="s">
        <v>40</v>
      </c>
      <c r="P210" s="140">
        <f>O210*H210</f>
        <v>0</v>
      </c>
      <c r="Q210" s="140">
        <v>8.8000000000000005E-3</v>
      </c>
      <c r="R210" s="140">
        <f>Q210*H210</f>
        <v>3.0800000000000006E-4</v>
      </c>
      <c r="S210" s="140">
        <v>0</v>
      </c>
      <c r="T210" s="141">
        <f>S210*H210</f>
        <v>0</v>
      </c>
      <c r="AR210" s="142" t="s">
        <v>96</v>
      </c>
      <c r="AT210" s="142" t="s">
        <v>248</v>
      </c>
      <c r="AU210" s="142" t="s">
        <v>82</v>
      </c>
      <c r="AY210" s="17" t="s">
        <v>247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82</v>
      </c>
      <c r="BK210" s="143">
        <f>ROUND(I210*H210,2)</f>
        <v>0</v>
      </c>
      <c r="BL210" s="17" t="s">
        <v>96</v>
      </c>
      <c r="BM210" s="142" t="s">
        <v>4413</v>
      </c>
    </row>
    <row r="211" spans="2:65" s="1" customFormat="1" ht="19.5">
      <c r="B211" s="32"/>
      <c r="D211" s="144" t="s">
        <v>253</v>
      </c>
      <c r="F211" s="145" t="s">
        <v>4411</v>
      </c>
      <c r="I211" s="146"/>
      <c r="L211" s="32"/>
      <c r="M211" s="147"/>
      <c r="T211" s="55"/>
      <c r="AT211" s="17" t="s">
        <v>253</v>
      </c>
      <c r="AU211" s="17" t="s">
        <v>82</v>
      </c>
    </row>
    <row r="212" spans="2:65" s="1" customFormat="1">
      <c r="B212" s="32"/>
      <c r="D212" s="177" t="s">
        <v>4339</v>
      </c>
      <c r="F212" s="178" t="s">
        <v>4414</v>
      </c>
      <c r="I212" s="146"/>
      <c r="L212" s="32"/>
      <c r="M212" s="147"/>
      <c r="T212" s="55"/>
      <c r="AT212" s="17" t="s">
        <v>4339</v>
      </c>
      <c r="AU212" s="17" t="s">
        <v>82</v>
      </c>
    </row>
    <row r="213" spans="2:65" s="12" customFormat="1">
      <c r="B213" s="155"/>
      <c r="D213" s="144" t="s">
        <v>255</v>
      </c>
      <c r="E213" s="156" t="s">
        <v>1</v>
      </c>
      <c r="F213" s="157" t="s">
        <v>4341</v>
      </c>
      <c r="H213" s="156" t="s">
        <v>1</v>
      </c>
      <c r="I213" s="158"/>
      <c r="L213" s="155"/>
      <c r="M213" s="159"/>
      <c r="T213" s="160"/>
      <c r="AT213" s="156" t="s">
        <v>255</v>
      </c>
      <c r="AU213" s="156" t="s">
        <v>82</v>
      </c>
      <c r="AV213" s="12" t="s">
        <v>82</v>
      </c>
      <c r="AW213" s="12" t="s">
        <v>32</v>
      </c>
      <c r="AX213" s="12" t="s">
        <v>75</v>
      </c>
      <c r="AY213" s="156" t="s">
        <v>247</v>
      </c>
    </row>
    <row r="214" spans="2:65" s="12" customFormat="1">
      <c r="B214" s="155"/>
      <c r="D214" s="144" t="s">
        <v>255</v>
      </c>
      <c r="E214" s="156" t="s">
        <v>1</v>
      </c>
      <c r="F214" s="157" t="s">
        <v>4415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1" customFormat="1">
      <c r="B215" s="148"/>
      <c r="D215" s="144" t="s">
        <v>255</v>
      </c>
      <c r="E215" s="149" t="s">
        <v>1</v>
      </c>
      <c r="F215" s="150" t="s">
        <v>4416</v>
      </c>
      <c r="H215" s="151">
        <v>3.5000000000000003E-2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" customFormat="1" ht="21.75" customHeight="1">
      <c r="B216" s="130"/>
      <c r="C216" s="131" t="s">
        <v>8</v>
      </c>
      <c r="D216" s="131" t="s">
        <v>248</v>
      </c>
      <c r="E216" s="132" t="s">
        <v>4417</v>
      </c>
      <c r="F216" s="133" t="s">
        <v>4418</v>
      </c>
      <c r="G216" s="134" t="s">
        <v>4412</v>
      </c>
      <c r="H216" s="135">
        <v>3.5000000000000003E-2</v>
      </c>
      <c r="I216" s="136"/>
      <c r="J216" s="137">
        <f>ROUND(I216*H216,2)</f>
        <v>0</v>
      </c>
      <c r="K216" s="133" t="s">
        <v>4337</v>
      </c>
      <c r="L216" s="32"/>
      <c r="M216" s="138" t="s">
        <v>1</v>
      </c>
      <c r="N216" s="139" t="s">
        <v>40</v>
      </c>
      <c r="P216" s="140">
        <f>O216*H216</f>
        <v>0</v>
      </c>
      <c r="Q216" s="140">
        <v>9.9000000000000008E-3</v>
      </c>
      <c r="R216" s="140">
        <f>Q216*H216</f>
        <v>3.4650000000000007E-4</v>
      </c>
      <c r="S216" s="140">
        <v>0</v>
      </c>
      <c r="T216" s="141">
        <f>S216*H216</f>
        <v>0</v>
      </c>
      <c r="AR216" s="142" t="s">
        <v>96</v>
      </c>
      <c r="AT216" s="142" t="s">
        <v>248</v>
      </c>
      <c r="AU216" s="142" t="s">
        <v>82</v>
      </c>
      <c r="AY216" s="17" t="s">
        <v>247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82</v>
      </c>
      <c r="BK216" s="143">
        <f>ROUND(I216*H216,2)</f>
        <v>0</v>
      </c>
      <c r="BL216" s="17" t="s">
        <v>96</v>
      </c>
      <c r="BM216" s="142" t="s">
        <v>4419</v>
      </c>
    </row>
    <row r="217" spans="2:65" s="1" customFormat="1">
      <c r="B217" s="32"/>
      <c r="D217" s="144" t="s">
        <v>253</v>
      </c>
      <c r="F217" s="145" t="s">
        <v>4418</v>
      </c>
      <c r="I217" s="146"/>
      <c r="L217" s="32"/>
      <c r="M217" s="147"/>
      <c r="T217" s="55"/>
      <c r="AT217" s="17" t="s">
        <v>253</v>
      </c>
      <c r="AU217" s="17" t="s">
        <v>82</v>
      </c>
    </row>
    <row r="218" spans="2:65" s="1" customFormat="1">
      <c r="B218" s="32"/>
      <c r="D218" s="177" t="s">
        <v>4339</v>
      </c>
      <c r="F218" s="178" t="s">
        <v>4420</v>
      </c>
      <c r="I218" s="146"/>
      <c r="L218" s="32"/>
      <c r="M218" s="147"/>
      <c r="T218" s="55"/>
      <c r="AT218" s="17" t="s">
        <v>4339</v>
      </c>
      <c r="AU218" s="17" t="s">
        <v>82</v>
      </c>
    </row>
    <row r="219" spans="2:65" s="12" customFormat="1">
      <c r="B219" s="155"/>
      <c r="D219" s="144" t="s">
        <v>255</v>
      </c>
      <c r="E219" s="156" t="s">
        <v>1</v>
      </c>
      <c r="F219" s="157" t="s">
        <v>4341</v>
      </c>
      <c r="H219" s="156" t="s">
        <v>1</v>
      </c>
      <c r="I219" s="158"/>
      <c r="L219" s="155"/>
      <c r="M219" s="159"/>
      <c r="T219" s="160"/>
      <c r="AT219" s="156" t="s">
        <v>255</v>
      </c>
      <c r="AU219" s="156" t="s">
        <v>82</v>
      </c>
      <c r="AV219" s="12" t="s">
        <v>82</v>
      </c>
      <c r="AW219" s="12" t="s">
        <v>32</v>
      </c>
      <c r="AX219" s="12" t="s">
        <v>75</v>
      </c>
      <c r="AY219" s="156" t="s">
        <v>247</v>
      </c>
    </row>
    <row r="220" spans="2:65" s="12" customFormat="1">
      <c r="B220" s="155"/>
      <c r="D220" s="144" t="s">
        <v>255</v>
      </c>
      <c r="E220" s="156" t="s">
        <v>1</v>
      </c>
      <c r="F220" s="157" t="s">
        <v>4415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1" customFormat="1">
      <c r="B221" s="148"/>
      <c r="D221" s="144" t="s">
        <v>255</v>
      </c>
      <c r="E221" s="149" t="s">
        <v>1</v>
      </c>
      <c r="F221" s="150" t="s">
        <v>4416</v>
      </c>
      <c r="H221" s="151">
        <v>3.5000000000000003E-2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</row>
    <row r="222" spans="2:65" s="1" customFormat="1" ht="49.15" customHeight="1">
      <c r="B222" s="130"/>
      <c r="C222" s="131" t="s">
        <v>360</v>
      </c>
      <c r="D222" s="131" t="s">
        <v>248</v>
      </c>
      <c r="E222" s="132" t="s">
        <v>4421</v>
      </c>
      <c r="F222" s="133" t="s">
        <v>4422</v>
      </c>
      <c r="G222" s="134" t="s">
        <v>269</v>
      </c>
      <c r="H222" s="135">
        <v>0.432</v>
      </c>
      <c r="I222" s="136"/>
      <c r="J222" s="137">
        <f>ROUND(I222*H222,2)</f>
        <v>0</v>
      </c>
      <c r="K222" s="133" t="s">
        <v>4337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96</v>
      </c>
      <c r="AT222" s="142" t="s">
        <v>248</v>
      </c>
      <c r="AU222" s="142" t="s">
        <v>82</v>
      </c>
      <c r="AY222" s="17" t="s">
        <v>247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96</v>
      </c>
      <c r="BM222" s="142" t="s">
        <v>4423</v>
      </c>
    </row>
    <row r="223" spans="2:65" s="1" customFormat="1" ht="29.25">
      <c r="B223" s="32"/>
      <c r="D223" s="144" t="s">
        <v>253</v>
      </c>
      <c r="F223" s="145" t="s">
        <v>4422</v>
      </c>
      <c r="I223" s="146"/>
      <c r="L223" s="32"/>
      <c r="M223" s="147"/>
      <c r="T223" s="55"/>
      <c r="AT223" s="17" t="s">
        <v>253</v>
      </c>
      <c r="AU223" s="17" t="s">
        <v>82</v>
      </c>
    </row>
    <row r="224" spans="2:65" s="1" customFormat="1">
      <c r="B224" s="32"/>
      <c r="D224" s="177" t="s">
        <v>4339</v>
      </c>
      <c r="F224" s="178" t="s">
        <v>4424</v>
      </c>
      <c r="I224" s="146"/>
      <c r="L224" s="32"/>
      <c r="M224" s="147"/>
      <c r="T224" s="55"/>
      <c r="AT224" s="17" t="s">
        <v>4339</v>
      </c>
      <c r="AU224" s="17" t="s">
        <v>82</v>
      </c>
    </row>
    <row r="225" spans="2:65" s="12" customFormat="1">
      <c r="B225" s="155"/>
      <c r="D225" s="144" t="s">
        <v>255</v>
      </c>
      <c r="E225" s="156" t="s">
        <v>1</v>
      </c>
      <c r="F225" s="157" t="s">
        <v>4341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2" customFormat="1">
      <c r="B226" s="155"/>
      <c r="D226" s="144" t="s">
        <v>255</v>
      </c>
      <c r="E226" s="156" t="s">
        <v>1</v>
      </c>
      <c r="F226" s="157" t="s">
        <v>4425</v>
      </c>
      <c r="H226" s="156" t="s">
        <v>1</v>
      </c>
      <c r="I226" s="158"/>
      <c r="L226" s="155"/>
      <c r="M226" s="159"/>
      <c r="T226" s="160"/>
      <c r="AT226" s="156" t="s">
        <v>255</v>
      </c>
      <c r="AU226" s="156" t="s">
        <v>82</v>
      </c>
      <c r="AV226" s="12" t="s">
        <v>82</v>
      </c>
      <c r="AW226" s="12" t="s">
        <v>32</v>
      </c>
      <c r="AX226" s="12" t="s">
        <v>75</v>
      </c>
      <c r="AY226" s="156" t="s">
        <v>247</v>
      </c>
    </row>
    <row r="227" spans="2:65" s="11" customFormat="1">
      <c r="B227" s="148"/>
      <c r="D227" s="144" t="s">
        <v>255</v>
      </c>
      <c r="E227" s="149" t="s">
        <v>1</v>
      </c>
      <c r="F227" s="150" t="s">
        <v>4426</v>
      </c>
      <c r="H227" s="151">
        <v>0.432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82</v>
      </c>
      <c r="AY227" s="149" t="s">
        <v>247</v>
      </c>
    </row>
    <row r="228" spans="2:65" s="1" customFormat="1" ht="49.15" customHeight="1">
      <c r="B228" s="130"/>
      <c r="C228" s="131" t="s">
        <v>370</v>
      </c>
      <c r="D228" s="131" t="s">
        <v>248</v>
      </c>
      <c r="E228" s="132" t="s">
        <v>4427</v>
      </c>
      <c r="F228" s="133" t="s">
        <v>4428</v>
      </c>
      <c r="G228" s="134" t="s">
        <v>308</v>
      </c>
      <c r="H228" s="135">
        <v>35</v>
      </c>
      <c r="I228" s="136"/>
      <c r="J228" s="137">
        <f>ROUND(I228*H228,2)</f>
        <v>0</v>
      </c>
      <c r="K228" s="133" t="s">
        <v>4337</v>
      </c>
      <c r="L228" s="32"/>
      <c r="M228" s="138" t="s">
        <v>1</v>
      </c>
      <c r="N228" s="139" t="s">
        <v>40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96</v>
      </c>
      <c r="AT228" s="142" t="s">
        <v>248</v>
      </c>
      <c r="AU228" s="142" t="s">
        <v>82</v>
      </c>
      <c r="AY228" s="17" t="s">
        <v>247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82</v>
      </c>
      <c r="BK228" s="143">
        <f>ROUND(I228*H228,2)</f>
        <v>0</v>
      </c>
      <c r="BL228" s="17" t="s">
        <v>96</v>
      </c>
      <c r="BM228" s="142" t="s">
        <v>4429</v>
      </c>
    </row>
    <row r="229" spans="2:65" s="1" customFormat="1" ht="29.25">
      <c r="B229" s="32"/>
      <c r="D229" s="144" t="s">
        <v>253</v>
      </c>
      <c r="F229" s="145" t="s">
        <v>4428</v>
      </c>
      <c r="I229" s="146"/>
      <c r="L229" s="32"/>
      <c r="M229" s="147"/>
      <c r="T229" s="55"/>
      <c r="AT229" s="17" t="s">
        <v>253</v>
      </c>
      <c r="AU229" s="17" t="s">
        <v>82</v>
      </c>
    </row>
    <row r="230" spans="2:65" s="1" customFormat="1">
      <c r="B230" s="32"/>
      <c r="D230" s="177" t="s">
        <v>4339</v>
      </c>
      <c r="F230" s="178" t="s">
        <v>4430</v>
      </c>
      <c r="I230" s="146"/>
      <c r="L230" s="32"/>
      <c r="M230" s="147"/>
      <c r="T230" s="55"/>
      <c r="AT230" s="17" t="s">
        <v>4339</v>
      </c>
      <c r="AU230" s="17" t="s">
        <v>82</v>
      </c>
    </row>
    <row r="231" spans="2:65" s="12" customFormat="1">
      <c r="B231" s="155"/>
      <c r="D231" s="144" t="s">
        <v>255</v>
      </c>
      <c r="E231" s="156" t="s">
        <v>1</v>
      </c>
      <c r="F231" s="157" t="s">
        <v>4341</v>
      </c>
      <c r="H231" s="156" t="s">
        <v>1</v>
      </c>
      <c r="I231" s="158"/>
      <c r="L231" s="155"/>
      <c r="M231" s="159"/>
      <c r="T231" s="160"/>
      <c r="AT231" s="156" t="s">
        <v>255</v>
      </c>
      <c r="AU231" s="156" t="s">
        <v>82</v>
      </c>
      <c r="AV231" s="12" t="s">
        <v>82</v>
      </c>
      <c r="AW231" s="12" t="s">
        <v>32</v>
      </c>
      <c r="AX231" s="12" t="s">
        <v>75</v>
      </c>
      <c r="AY231" s="156" t="s">
        <v>247</v>
      </c>
    </row>
    <row r="232" spans="2:65" s="12" customFormat="1">
      <c r="B232" s="155"/>
      <c r="D232" s="144" t="s">
        <v>255</v>
      </c>
      <c r="E232" s="156" t="s">
        <v>1</v>
      </c>
      <c r="F232" s="157" t="s">
        <v>4431</v>
      </c>
      <c r="H232" s="156" t="s">
        <v>1</v>
      </c>
      <c r="I232" s="158"/>
      <c r="L232" s="155"/>
      <c r="M232" s="159"/>
      <c r="T232" s="160"/>
      <c r="AT232" s="156" t="s">
        <v>255</v>
      </c>
      <c r="AU232" s="156" t="s">
        <v>82</v>
      </c>
      <c r="AV232" s="12" t="s">
        <v>82</v>
      </c>
      <c r="AW232" s="12" t="s">
        <v>32</v>
      </c>
      <c r="AX232" s="12" t="s">
        <v>75</v>
      </c>
      <c r="AY232" s="156" t="s">
        <v>247</v>
      </c>
    </row>
    <row r="233" spans="2:65" s="11" customFormat="1">
      <c r="B233" s="148"/>
      <c r="D233" s="144" t="s">
        <v>255</v>
      </c>
      <c r="E233" s="149" t="s">
        <v>1</v>
      </c>
      <c r="F233" s="150" t="s">
        <v>4371</v>
      </c>
      <c r="H233" s="151">
        <v>35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82</v>
      </c>
      <c r="AY233" s="149" t="s">
        <v>247</v>
      </c>
    </row>
    <row r="234" spans="2:65" s="1" customFormat="1" ht="37.9" customHeight="1">
      <c r="B234" s="130"/>
      <c r="C234" s="131" t="s">
        <v>378</v>
      </c>
      <c r="D234" s="131" t="s">
        <v>248</v>
      </c>
      <c r="E234" s="132" t="s">
        <v>4432</v>
      </c>
      <c r="F234" s="133" t="s">
        <v>4433</v>
      </c>
      <c r="G234" s="134" t="s">
        <v>308</v>
      </c>
      <c r="H234" s="135">
        <v>35</v>
      </c>
      <c r="I234" s="136"/>
      <c r="J234" s="137">
        <f>ROUND(I234*H234,2)</f>
        <v>0</v>
      </c>
      <c r="K234" s="133" t="s">
        <v>4337</v>
      </c>
      <c r="L234" s="32"/>
      <c r="M234" s="138" t="s">
        <v>1</v>
      </c>
      <c r="N234" s="139" t="s">
        <v>40</v>
      </c>
      <c r="P234" s="140">
        <f>O234*H234</f>
        <v>0</v>
      </c>
      <c r="Q234" s="140">
        <v>0.27015</v>
      </c>
      <c r="R234" s="140">
        <f>Q234*H234</f>
        <v>9.4552499999999995</v>
      </c>
      <c r="S234" s="140">
        <v>0</v>
      </c>
      <c r="T234" s="141">
        <f>S234*H234</f>
        <v>0</v>
      </c>
      <c r="AR234" s="142" t="s">
        <v>96</v>
      </c>
      <c r="AT234" s="142" t="s">
        <v>248</v>
      </c>
      <c r="AU234" s="142" t="s">
        <v>82</v>
      </c>
      <c r="AY234" s="17" t="s">
        <v>247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82</v>
      </c>
      <c r="BK234" s="143">
        <f>ROUND(I234*H234,2)</f>
        <v>0</v>
      </c>
      <c r="BL234" s="17" t="s">
        <v>96</v>
      </c>
      <c r="BM234" s="142" t="s">
        <v>4434</v>
      </c>
    </row>
    <row r="235" spans="2:65" s="1" customFormat="1" ht="19.5">
      <c r="B235" s="32"/>
      <c r="D235" s="144" t="s">
        <v>253</v>
      </c>
      <c r="F235" s="145" t="s">
        <v>4433</v>
      </c>
      <c r="I235" s="146"/>
      <c r="L235" s="32"/>
      <c r="M235" s="147"/>
      <c r="T235" s="55"/>
      <c r="AT235" s="17" t="s">
        <v>253</v>
      </c>
      <c r="AU235" s="17" t="s">
        <v>82</v>
      </c>
    </row>
    <row r="236" spans="2:65" s="1" customFormat="1">
      <c r="B236" s="32"/>
      <c r="D236" s="177" t="s">
        <v>4339</v>
      </c>
      <c r="F236" s="178" t="s">
        <v>4435</v>
      </c>
      <c r="I236" s="146"/>
      <c r="L236" s="32"/>
      <c r="M236" s="147"/>
      <c r="T236" s="55"/>
      <c r="AT236" s="17" t="s">
        <v>4339</v>
      </c>
      <c r="AU236" s="17" t="s">
        <v>82</v>
      </c>
    </row>
    <row r="237" spans="2:65" s="12" customFormat="1">
      <c r="B237" s="155"/>
      <c r="D237" s="144" t="s">
        <v>255</v>
      </c>
      <c r="E237" s="156" t="s">
        <v>1</v>
      </c>
      <c r="F237" s="157" t="s">
        <v>4341</v>
      </c>
      <c r="H237" s="156" t="s">
        <v>1</v>
      </c>
      <c r="I237" s="158"/>
      <c r="L237" s="155"/>
      <c r="M237" s="159"/>
      <c r="T237" s="160"/>
      <c r="AT237" s="156" t="s">
        <v>255</v>
      </c>
      <c r="AU237" s="156" t="s">
        <v>82</v>
      </c>
      <c r="AV237" s="12" t="s">
        <v>82</v>
      </c>
      <c r="AW237" s="12" t="s">
        <v>32</v>
      </c>
      <c r="AX237" s="12" t="s">
        <v>75</v>
      </c>
      <c r="AY237" s="156" t="s">
        <v>247</v>
      </c>
    </row>
    <row r="238" spans="2:65" s="12" customFormat="1">
      <c r="B238" s="155"/>
      <c r="D238" s="144" t="s">
        <v>255</v>
      </c>
      <c r="E238" s="156" t="s">
        <v>1</v>
      </c>
      <c r="F238" s="157" t="s">
        <v>4431</v>
      </c>
      <c r="H238" s="156" t="s">
        <v>1</v>
      </c>
      <c r="I238" s="158"/>
      <c r="L238" s="155"/>
      <c r="M238" s="159"/>
      <c r="T238" s="160"/>
      <c r="AT238" s="156" t="s">
        <v>255</v>
      </c>
      <c r="AU238" s="156" t="s">
        <v>82</v>
      </c>
      <c r="AV238" s="12" t="s">
        <v>82</v>
      </c>
      <c r="AW238" s="12" t="s">
        <v>32</v>
      </c>
      <c r="AX238" s="12" t="s">
        <v>75</v>
      </c>
      <c r="AY238" s="156" t="s">
        <v>247</v>
      </c>
    </row>
    <row r="239" spans="2:65" s="11" customFormat="1">
      <c r="B239" s="148"/>
      <c r="D239" s="144" t="s">
        <v>255</v>
      </c>
      <c r="E239" s="149" t="s">
        <v>1</v>
      </c>
      <c r="F239" s="150" t="s">
        <v>4371</v>
      </c>
      <c r="H239" s="151">
        <v>35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82</v>
      </c>
      <c r="AY239" s="149" t="s">
        <v>247</v>
      </c>
    </row>
    <row r="240" spans="2:65" s="1" customFormat="1" ht="21.75" customHeight="1">
      <c r="B240" s="130"/>
      <c r="C240" s="179" t="s">
        <v>388</v>
      </c>
      <c r="D240" s="179" t="s">
        <v>308</v>
      </c>
      <c r="E240" s="180" t="s">
        <v>4436</v>
      </c>
      <c r="F240" s="181" t="s">
        <v>4437</v>
      </c>
      <c r="G240" s="182" t="s">
        <v>308</v>
      </c>
      <c r="H240" s="183">
        <v>35</v>
      </c>
      <c r="I240" s="184"/>
      <c r="J240" s="185">
        <f>ROUND(I240*H240,2)</f>
        <v>0</v>
      </c>
      <c r="K240" s="181" t="s">
        <v>4337</v>
      </c>
      <c r="L240" s="186"/>
      <c r="M240" s="187" t="s">
        <v>1</v>
      </c>
      <c r="N240" s="188" t="s">
        <v>40</v>
      </c>
      <c r="P240" s="140">
        <f>O240*H240</f>
        <v>0</v>
      </c>
      <c r="Q240" s="140">
        <v>2.0000000000000002E-5</v>
      </c>
      <c r="R240" s="140">
        <f>Q240*H240</f>
        <v>7.000000000000001E-4</v>
      </c>
      <c r="S240" s="140">
        <v>0</v>
      </c>
      <c r="T240" s="141">
        <f>S240*H240</f>
        <v>0</v>
      </c>
      <c r="AR240" s="142" t="s">
        <v>305</v>
      </c>
      <c r="AT240" s="142" t="s">
        <v>308</v>
      </c>
      <c r="AU240" s="142" t="s">
        <v>82</v>
      </c>
      <c r="AY240" s="17" t="s">
        <v>247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82</v>
      </c>
      <c r="BK240" s="143">
        <f>ROUND(I240*H240,2)</f>
        <v>0</v>
      </c>
      <c r="BL240" s="17" t="s">
        <v>96</v>
      </c>
      <c r="BM240" s="142" t="s">
        <v>4438</v>
      </c>
    </row>
    <row r="241" spans="2:65" s="1" customFormat="1">
      <c r="B241" s="32"/>
      <c r="D241" s="144" t="s">
        <v>253</v>
      </c>
      <c r="F241" s="145" t="s">
        <v>4437</v>
      </c>
      <c r="I241" s="146"/>
      <c r="L241" s="32"/>
      <c r="M241" s="147"/>
      <c r="T241" s="55"/>
      <c r="AT241" s="17" t="s">
        <v>253</v>
      </c>
      <c r="AU241" s="17" t="s">
        <v>82</v>
      </c>
    </row>
    <row r="242" spans="2:65" s="1" customFormat="1" ht="19.5">
      <c r="B242" s="32"/>
      <c r="D242" s="144" t="s">
        <v>2369</v>
      </c>
      <c r="F242" s="166" t="s">
        <v>4439</v>
      </c>
      <c r="I242" s="146"/>
      <c r="L242" s="32"/>
      <c r="M242" s="147"/>
      <c r="T242" s="55"/>
      <c r="AT242" s="17" t="s">
        <v>2369</v>
      </c>
      <c r="AU242" s="17" t="s">
        <v>82</v>
      </c>
    </row>
    <row r="243" spans="2:65" s="12" customFormat="1">
      <c r="B243" s="155"/>
      <c r="D243" s="144" t="s">
        <v>255</v>
      </c>
      <c r="E243" s="156" t="s">
        <v>1</v>
      </c>
      <c r="F243" s="157" t="s">
        <v>4341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2" customFormat="1">
      <c r="B244" s="155"/>
      <c r="D244" s="144" t="s">
        <v>255</v>
      </c>
      <c r="E244" s="156" t="s">
        <v>1</v>
      </c>
      <c r="F244" s="157" t="s">
        <v>4431</v>
      </c>
      <c r="H244" s="156" t="s">
        <v>1</v>
      </c>
      <c r="I244" s="158"/>
      <c r="L244" s="155"/>
      <c r="M244" s="159"/>
      <c r="T244" s="160"/>
      <c r="AT244" s="156" t="s">
        <v>255</v>
      </c>
      <c r="AU244" s="156" t="s">
        <v>82</v>
      </c>
      <c r="AV244" s="12" t="s">
        <v>82</v>
      </c>
      <c r="AW244" s="12" t="s">
        <v>32</v>
      </c>
      <c r="AX244" s="12" t="s">
        <v>75</v>
      </c>
      <c r="AY244" s="156" t="s">
        <v>247</v>
      </c>
    </row>
    <row r="245" spans="2:65" s="11" customFormat="1">
      <c r="B245" s="148"/>
      <c r="D245" s="144" t="s">
        <v>255</v>
      </c>
      <c r="E245" s="149" t="s">
        <v>1</v>
      </c>
      <c r="F245" s="150" t="s">
        <v>4371</v>
      </c>
      <c r="H245" s="151">
        <v>35</v>
      </c>
      <c r="I245" s="152"/>
      <c r="L245" s="148"/>
      <c r="M245" s="153"/>
      <c r="T245" s="154"/>
      <c r="AT245" s="149" t="s">
        <v>255</v>
      </c>
      <c r="AU245" s="149" t="s">
        <v>82</v>
      </c>
      <c r="AV245" s="11" t="s">
        <v>84</v>
      </c>
      <c r="AW245" s="11" t="s">
        <v>32</v>
      </c>
      <c r="AX245" s="11" t="s">
        <v>82</v>
      </c>
      <c r="AY245" s="149" t="s">
        <v>247</v>
      </c>
    </row>
    <row r="246" spans="2:65" s="1" customFormat="1" ht="37.9" customHeight="1">
      <c r="B246" s="130"/>
      <c r="C246" s="179" t="s">
        <v>394</v>
      </c>
      <c r="D246" s="179" t="s">
        <v>308</v>
      </c>
      <c r="E246" s="180" t="s">
        <v>4440</v>
      </c>
      <c r="F246" s="181" t="s">
        <v>4441</v>
      </c>
      <c r="G246" s="182" t="s">
        <v>308</v>
      </c>
      <c r="H246" s="183">
        <v>35</v>
      </c>
      <c r="I246" s="184"/>
      <c r="J246" s="185">
        <f>ROUND(I246*H246,2)</f>
        <v>0</v>
      </c>
      <c r="K246" s="181" t="s">
        <v>4359</v>
      </c>
      <c r="L246" s="186"/>
      <c r="M246" s="187" t="s">
        <v>1</v>
      </c>
      <c r="N246" s="188" t="s">
        <v>40</v>
      </c>
      <c r="P246" s="140">
        <f>O246*H246</f>
        <v>0</v>
      </c>
      <c r="Q246" s="140">
        <v>6.8999999999999997E-4</v>
      </c>
      <c r="R246" s="140">
        <f>Q246*H246</f>
        <v>2.4149999999999998E-2</v>
      </c>
      <c r="S246" s="140">
        <v>0</v>
      </c>
      <c r="T246" s="141">
        <f>S246*H246</f>
        <v>0</v>
      </c>
      <c r="AR246" s="142" t="s">
        <v>305</v>
      </c>
      <c r="AT246" s="142" t="s">
        <v>308</v>
      </c>
      <c r="AU246" s="142" t="s">
        <v>82</v>
      </c>
      <c r="AY246" s="17" t="s">
        <v>247</v>
      </c>
      <c r="BE246" s="143">
        <f>IF(N246="základní",J246,0)</f>
        <v>0</v>
      </c>
      <c r="BF246" s="143">
        <f>IF(N246="snížená",J246,0)</f>
        <v>0</v>
      </c>
      <c r="BG246" s="143">
        <f>IF(N246="zákl. přenesená",J246,0)</f>
        <v>0</v>
      </c>
      <c r="BH246" s="143">
        <f>IF(N246="sníž. přenesená",J246,0)</f>
        <v>0</v>
      </c>
      <c r="BI246" s="143">
        <f>IF(N246="nulová",J246,0)</f>
        <v>0</v>
      </c>
      <c r="BJ246" s="17" t="s">
        <v>82</v>
      </c>
      <c r="BK246" s="143">
        <f>ROUND(I246*H246,2)</f>
        <v>0</v>
      </c>
      <c r="BL246" s="17" t="s">
        <v>96</v>
      </c>
      <c r="BM246" s="142" t="s">
        <v>4442</v>
      </c>
    </row>
    <row r="247" spans="2:65" s="1" customFormat="1" ht="19.5">
      <c r="B247" s="32"/>
      <c r="D247" s="144" t="s">
        <v>253</v>
      </c>
      <c r="F247" s="145" t="s">
        <v>4441</v>
      </c>
      <c r="I247" s="146"/>
      <c r="L247" s="32"/>
      <c r="M247" s="147"/>
      <c r="T247" s="55"/>
      <c r="AT247" s="17" t="s">
        <v>253</v>
      </c>
      <c r="AU247" s="17" t="s">
        <v>82</v>
      </c>
    </row>
    <row r="248" spans="2:65" s="12" customFormat="1">
      <c r="B248" s="155"/>
      <c r="D248" s="144" t="s">
        <v>255</v>
      </c>
      <c r="E248" s="156" t="s">
        <v>1</v>
      </c>
      <c r="F248" s="157" t="s">
        <v>4341</v>
      </c>
      <c r="H248" s="156" t="s">
        <v>1</v>
      </c>
      <c r="I248" s="158"/>
      <c r="L248" s="155"/>
      <c r="M248" s="159"/>
      <c r="T248" s="160"/>
      <c r="AT248" s="156" t="s">
        <v>255</v>
      </c>
      <c r="AU248" s="156" t="s">
        <v>82</v>
      </c>
      <c r="AV248" s="12" t="s">
        <v>82</v>
      </c>
      <c r="AW248" s="12" t="s">
        <v>32</v>
      </c>
      <c r="AX248" s="12" t="s">
        <v>75</v>
      </c>
      <c r="AY248" s="156" t="s">
        <v>247</v>
      </c>
    </row>
    <row r="249" spans="2:65" s="12" customFormat="1">
      <c r="B249" s="155"/>
      <c r="D249" s="144" t="s">
        <v>255</v>
      </c>
      <c r="E249" s="156" t="s">
        <v>1</v>
      </c>
      <c r="F249" s="157" t="s">
        <v>4443</v>
      </c>
      <c r="H249" s="156" t="s">
        <v>1</v>
      </c>
      <c r="I249" s="158"/>
      <c r="L249" s="155"/>
      <c r="M249" s="159"/>
      <c r="T249" s="160"/>
      <c r="AT249" s="156" t="s">
        <v>255</v>
      </c>
      <c r="AU249" s="156" t="s">
        <v>82</v>
      </c>
      <c r="AV249" s="12" t="s">
        <v>82</v>
      </c>
      <c r="AW249" s="12" t="s">
        <v>32</v>
      </c>
      <c r="AX249" s="12" t="s">
        <v>75</v>
      </c>
      <c r="AY249" s="156" t="s">
        <v>247</v>
      </c>
    </row>
    <row r="250" spans="2:65" s="11" customFormat="1">
      <c r="B250" s="148"/>
      <c r="D250" s="144" t="s">
        <v>255</v>
      </c>
      <c r="E250" s="149" t="s">
        <v>1</v>
      </c>
      <c r="F250" s="150" t="s">
        <v>2035</v>
      </c>
      <c r="H250" s="151">
        <v>35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82</v>
      </c>
      <c r="AY250" s="149" t="s">
        <v>247</v>
      </c>
    </row>
    <row r="251" spans="2:65" s="1" customFormat="1" ht="49.15" customHeight="1">
      <c r="B251" s="130"/>
      <c r="C251" s="131" t="s">
        <v>7</v>
      </c>
      <c r="D251" s="131" t="s">
        <v>248</v>
      </c>
      <c r="E251" s="132" t="s">
        <v>4444</v>
      </c>
      <c r="F251" s="133" t="s">
        <v>4445</v>
      </c>
      <c r="G251" s="134" t="s">
        <v>308</v>
      </c>
      <c r="H251" s="135">
        <v>35</v>
      </c>
      <c r="I251" s="136"/>
      <c r="J251" s="137">
        <f>ROUND(I251*H251,2)</f>
        <v>0</v>
      </c>
      <c r="K251" s="133" t="s">
        <v>4337</v>
      </c>
      <c r="L251" s="32"/>
      <c r="M251" s="138" t="s">
        <v>1</v>
      </c>
      <c r="N251" s="139" t="s">
        <v>40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96</v>
      </c>
      <c r="AT251" s="142" t="s">
        <v>248</v>
      </c>
      <c r="AU251" s="142" t="s">
        <v>82</v>
      </c>
      <c r="AY251" s="17" t="s">
        <v>247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82</v>
      </c>
      <c r="BK251" s="143">
        <f>ROUND(I251*H251,2)</f>
        <v>0</v>
      </c>
      <c r="BL251" s="17" t="s">
        <v>96</v>
      </c>
      <c r="BM251" s="142" t="s">
        <v>4446</v>
      </c>
    </row>
    <row r="252" spans="2:65" s="1" customFormat="1" ht="29.25">
      <c r="B252" s="32"/>
      <c r="D252" s="144" t="s">
        <v>253</v>
      </c>
      <c r="F252" s="145" t="s">
        <v>4445</v>
      </c>
      <c r="I252" s="146"/>
      <c r="L252" s="32"/>
      <c r="M252" s="147"/>
      <c r="T252" s="55"/>
      <c r="AT252" s="17" t="s">
        <v>253</v>
      </c>
      <c r="AU252" s="17" t="s">
        <v>82</v>
      </c>
    </row>
    <row r="253" spans="2:65" s="1" customFormat="1">
      <c r="B253" s="32"/>
      <c r="D253" s="177" t="s">
        <v>4339</v>
      </c>
      <c r="F253" s="178" t="s">
        <v>4447</v>
      </c>
      <c r="I253" s="146"/>
      <c r="L253" s="32"/>
      <c r="M253" s="147"/>
      <c r="T253" s="55"/>
      <c r="AT253" s="17" t="s">
        <v>4339</v>
      </c>
      <c r="AU253" s="17" t="s">
        <v>82</v>
      </c>
    </row>
    <row r="254" spans="2:65" s="12" customFormat="1">
      <c r="B254" s="155"/>
      <c r="D254" s="144" t="s">
        <v>255</v>
      </c>
      <c r="E254" s="156" t="s">
        <v>1</v>
      </c>
      <c r="F254" s="157" t="s">
        <v>4341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</row>
    <row r="255" spans="2:65" s="12" customFormat="1">
      <c r="B255" s="155"/>
      <c r="D255" s="144" t="s">
        <v>255</v>
      </c>
      <c r="E255" s="156" t="s">
        <v>1</v>
      </c>
      <c r="F255" s="157" t="s">
        <v>4448</v>
      </c>
      <c r="H255" s="156" t="s">
        <v>1</v>
      </c>
      <c r="I255" s="158"/>
      <c r="L255" s="155"/>
      <c r="M255" s="159"/>
      <c r="T255" s="160"/>
      <c r="AT255" s="156" t="s">
        <v>255</v>
      </c>
      <c r="AU255" s="156" t="s">
        <v>82</v>
      </c>
      <c r="AV255" s="12" t="s">
        <v>82</v>
      </c>
      <c r="AW255" s="12" t="s">
        <v>32</v>
      </c>
      <c r="AX255" s="12" t="s">
        <v>75</v>
      </c>
      <c r="AY255" s="156" t="s">
        <v>247</v>
      </c>
    </row>
    <row r="256" spans="2:65" s="11" customFormat="1">
      <c r="B256" s="148"/>
      <c r="D256" s="144" t="s">
        <v>255</v>
      </c>
      <c r="E256" s="149" t="s">
        <v>1</v>
      </c>
      <c r="F256" s="150" t="s">
        <v>4371</v>
      </c>
      <c r="H256" s="151">
        <v>35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82</v>
      </c>
      <c r="AY256" s="149" t="s">
        <v>247</v>
      </c>
    </row>
    <row r="257" spans="2:65" s="1" customFormat="1" ht="44.25" customHeight="1">
      <c r="B257" s="130"/>
      <c r="C257" s="131" t="s">
        <v>427</v>
      </c>
      <c r="D257" s="131" t="s">
        <v>248</v>
      </c>
      <c r="E257" s="132" t="s">
        <v>4449</v>
      </c>
      <c r="F257" s="133" t="s">
        <v>4450</v>
      </c>
      <c r="G257" s="134" t="s">
        <v>363</v>
      </c>
      <c r="H257" s="135">
        <v>2</v>
      </c>
      <c r="I257" s="136"/>
      <c r="J257" s="137">
        <f>ROUND(I257*H257,2)</f>
        <v>0</v>
      </c>
      <c r="K257" s="133" t="s">
        <v>4337</v>
      </c>
      <c r="L257" s="32"/>
      <c r="M257" s="138" t="s">
        <v>1</v>
      </c>
      <c r="N257" s="139" t="s">
        <v>40</v>
      </c>
      <c r="P257" s="140">
        <f>O257*H257</f>
        <v>0</v>
      </c>
      <c r="Q257" s="140">
        <v>0.37430000000000002</v>
      </c>
      <c r="R257" s="140">
        <f>Q257*H257</f>
        <v>0.74860000000000004</v>
      </c>
      <c r="S257" s="140">
        <v>0</v>
      </c>
      <c r="T257" s="141">
        <f>S257*H257</f>
        <v>0</v>
      </c>
      <c r="AR257" s="142" t="s">
        <v>96</v>
      </c>
      <c r="AT257" s="142" t="s">
        <v>248</v>
      </c>
      <c r="AU257" s="142" t="s">
        <v>82</v>
      </c>
      <c r="AY257" s="17" t="s">
        <v>247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82</v>
      </c>
      <c r="BK257" s="143">
        <f>ROUND(I257*H257,2)</f>
        <v>0</v>
      </c>
      <c r="BL257" s="17" t="s">
        <v>96</v>
      </c>
      <c r="BM257" s="142" t="s">
        <v>4451</v>
      </c>
    </row>
    <row r="258" spans="2:65" s="1" customFormat="1" ht="29.25">
      <c r="B258" s="32"/>
      <c r="D258" s="144" t="s">
        <v>253</v>
      </c>
      <c r="F258" s="145" t="s">
        <v>4450</v>
      </c>
      <c r="I258" s="146"/>
      <c r="L258" s="32"/>
      <c r="M258" s="147"/>
      <c r="T258" s="55"/>
      <c r="AT258" s="17" t="s">
        <v>253</v>
      </c>
      <c r="AU258" s="17" t="s">
        <v>82</v>
      </c>
    </row>
    <row r="259" spans="2:65" s="1" customFormat="1">
      <c r="B259" s="32"/>
      <c r="D259" s="177" t="s">
        <v>4339</v>
      </c>
      <c r="F259" s="178" t="s">
        <v>4452</v>
      </c>
      <c r="I259" s="146"/>
      <c r="L259" s="32"/>
      <c r="M259" s="147"/>
      <c r="T259" s="55"/>
      <c r="AT259" s="17" t="s">
        <v>4339</v>
      </c>
      <c r="AU259" s="17" t="s">
        <v>82</v>
      </c>
    </row>
    <row r="260" spans="2:65" s="12" customFormat="1">
      <c r="B260" s="155"/>
      <c r="D260" s="144" t="s">
        <v>255</v>
      </c>
      <c r="E260" s="156" t="s">
        <v>1</v>
      </c>
      <c r="F260" s="157" t="s">
        <v>4341</v>
      </c>
      <c r="H260" s="156" t="s">
        <v>1</v>
      </c>
      <c r="I260" s="158"/>
      <c r="L260" s="155"/>
      <c r="M260" s="159"/>
      <c r="T260" s="160"/>
      <c r="AT260" s="156" t="s">
        <v>255</v>
      </c>
      <c r="AU260" s="156" t="s">
        <v>82</v>
      </c>
      <c r="AV260" s="12" t="s">
        <v>82</v>
      </c>
      <c r="AW260" s="12" t="s">
        <v>32</v>
      </c>
      <c r="AX260" s="12" t="s">
        <v>75</v>
      </c>
      <c r="AY260" s="156" t="s">
        <v>247</v>
      </c>
    </row>
    <row r="261" spans="2:65" s="12" customFormat="1">
      <c r="B261" s="155"/>
      <c r="D261" s="144" t="s">
        <v>255</v>
      </c>
      <c r="E261" s="156" t="s">
        <v>1</v>
      </c>
      <c r="F261" s="157" t="s">
        <v>4453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</row>
    <row r="262" spans="2:65" s="11" customFormat="1">
      <c r="B262" s="148"/>
      <c r="D262" s="144" t="s">
        <v>255</v>
      </c>
      <c r="E262" s="149" t="s">
        <v>1</v>
      </c>
      <c r="F262" s="150" t="s">
        <v>84</v>
      </c>
      <c r="H262" s="151">
        <v>2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82</v>
      </c>
      <c r="AY262" s="149" t="s">
        <v>247</v>
      </c>
    </row>
    <row r="263" spans="2:65" s="1" customFormat="1" ht="16.5" customHeight="1">
      <c r="B263" s="130"/>
      <c r="C263" s="179" t="s">
        <v>435</v>
      </c>
      <c r="D263" s="179" t="s">
        <v>308</v>
      </c>
      <c r="E263" s="180" t="s">
        <v>4454</v>
      </c>
      <c r="F263" s="181" t="s">
        <v>4455</v>
      </c>
      <c r="G263" s="182" t="s">
        <v>363</v>
      </c>
      <c r="H263" s="183">
        <v>2</v>
      </c>
      <c r="I263" s="184"/>
      <c r="J263" s="185">
        <f>ROUND(I263*H263,2)</f>
        <v>0</v>
      </c>
      <c r="K263" s="181" t="s">
        <v>4359</v>
      </c>
      <c r="L263" s="186"/>
      <c r="M263" s="187" t="s">
        <v>1</v>
      </c>
      <c r="N263" s="188" t="s">
        <v>40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305</v>
      </c>
      <c r="AT263" s="142" t="s">
        <v>308</v>
      </c>
      <c r="AU263" s="142" t="s">
        <v>82</v>
      </c>
      <c r="AY263" s="17" t="s">
        <v>247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82</v>
      </c>
      <c r="BK263" s="143">
        <f>ROUND(I263*H263,2)</f>
        <v>0</v>
      </c>
      <c r="BL263" s="17" t="s">
        <v>96</v>
      </c>
      <c r="BM263" s="142" t="s">
        <v>4456</v>
      </c>
    </row>
    <row r="264" spans="2:65" s="1" customFormat="1">
      <c r="B264" s="32"/>
      <c r="D264" s="144" t="s">
        <v>253</v>
      </c>
      <c r="F264" s="145" t="s">
        <v>4455</v>
      </c>
      <c r="I264" s="146"/>
      <c r="L264" s="32"/>
      <c r="M264" s="147"/>
      <c r="T264" s="55"/>
      <c r="AT264" s="17" t="s">
        <v>253</v>
      </c>
      <c r="AU264" s="17" t="s">
        <v>82</v>
      </c>
    </row>
    <row r="265" spans="2:65" s="12" customFormat="1">
      <c r="B265" s="155"/>
      <c r="D265" s="144" t="s">
        <v>255</v>
      </c>
      <c r="E265" s="156" t="s">
        <v>1</v>
      </c>
      <c r="F265" s="157" t="s">
        <v>4341</v>
      </c>
      <c r="H265" s="156" t="s">
        <v>1</v>
      </c>
      <c r="I265" s="158"/>
      <c r="L265" s="155"/>
      <c r="M265" s="159"/>
      <c r="T265" s="160"/>
      <c r="AT265" s="156" t="s">
        <v>255</v>
      </c>
      <c r="AU265" s="156" t="s">
        <v>82</v>
      </c>
      <c r="AV265" s="12" t="s">
        <v>82</v>
      </c>
      <c r="AW265" s="12" t="s">
        <v>32</v>
      </c>
      <c r="AX265" s="12" t="s">
        <v>75</v>
      </c>
      <c r="AY265" s="156" t="s">
        <v>247</v>
      </c>
    </row>
    <row r="266" spans="2:65" s="12" customFormat="1">
      <c r="B266" s="155"/>
      <c r="D266" s="144" t="s">
        <v>255</v>
      </c>
      <c r="E266" s="156" t="s">
        <v>1</v>
      </c>
      <c r="F266" s="157" t="s">
        <v>4457</v>
      </c>
      <c r="H266" s="156" t="s">
        <v>1</v>
      </c>
      <c r="I266" s="158"/>
      <c r="L266" s="155"/>
      <c r="M266" s="159"/>
      <c r="T266" s="160"/>
      <c r="AT266" s="156" t="s">
        <v>255</v>
      </c>
      <c r="AU266" s="156" t="s">
        <v>82</v>
      </c>
      <c r="AV266" s="12" t="s">
        <v>82</v>
      </c>
      <c r="AW266" s="12" t="s">
        <v>32</v>
      </c>
      <c r="AX266" s="12" t="s">
        <v>75</v>
      </c>
      <c r="AY266" s="156" t="s">
        <v>247</v>
      </c>
    </row>
    <row r="267" spans="2:65" s="11" customFormat="1">
      <c r="B267" s="148"/>
      <c r="D267" s="144" t="s">
        <v>255</v>
      </c>
      <c r="E267" s="149" t="s">
        <v>1</v>
      </c>
      <c r="F267" s="150" t="s">
        <v>84</v>
      </c>
      <c r="H267" s="151">
        <v>2</v>
      </c>
      <c r="I267" s="152"/>
      <c r="L267" s="148"/>
      <c r="M267" s="153"/>
      <c r="T267" s="154"/>
      <c r="AT267" s="149" t="s">
        <v>255</v>
      </c>
      <c r="AU267" s="149" t="s">
        <v>82</v>
      </c>
      <c r="AV267" s="11" t="s">
        <v>84</v>
      </c>
      <c r="AW267" s="11" t="s">
        <v>32</v>
      </c>
      <c r="AX267" s="11" t="s">
        <v>82</v>
      </c>
      <c r="AY267" s="149" t="s">
        <v>247</v>
      </c>
    </row>
    <row r="268" spans="2:65" s="10" customFormat="1" ht="25.9" customHeight="1">
      <c r="B268" s="120"/>
      <c r="D268" s="121" t="s">
        <v>74</v>
      </c>
      <c r="E268" s="122" t="s">
        <v>315</v>
      </c>
      <c r="F268" s="122" t="s">
        <v>4458</v>
      </c>
      <c r="I268" s="123"/>
      <c r="J268" s="124">
        <f>BK268</f>
        <v>0</v>
      </c>
      <c r="L268" s="120"/>
      <c r="M268" s="125"/>
      <c r="P268" s="126">
        <f>SUM(P269:P292)</f>
        <v>0</v>
      </c>
      <c r="R268" s="126">
        <f>SUM(R269:R292)</f>
        <v>8.3437499999999998E-2</v>
      </c>
      <c r="T268" s="127">
        <f>SUM(T269:T292)</f>
        <v>0</v>
      </c>
      <c r="AR268" s="121" t="s">
        <v>82</v>
      </c>
      <c r="AT268" s="128" t="s">
        <v>74</v>
      </c>
      <c r="AU268" s="128" t="s">
        <v>75</v>
      </c>
      <c r="AY268" s="121" t="s">
        <v>247</v>
      </c>
      <c r="BK268" s="129">
        <f>SUM(BK269:BK292)</f>
        <v>0</v>
      </c>
    </row>
    <row r="269" spans="2:65" s="1" customFormat="1" ht="37.9" customHeight="1">
      <c r="B269" s="130"/>
      <c r="C269" s="131" t="s">
        <v>441</v>
      </c>
      <c r="D269" s="131" t="s">
        <v>248</v>
      </c>
      <c r="E269" s="132" t="s">
        <v>4459</v>
      </c>
      <c r="F269" s="133" t="s">
        <v>4460</v>
      </c>
      <c r="G269" s="134" t="s">
        <v>308</v>
      </c>
      <c r="H269" s="135">
        <v>93.75</v>
      </c>
      <c r="I269" s="136"/>
      <c r="J269" s="137">
        <f>ROUND(I269*H269,2)</f>
        <v>0</v>
      </c>
      <c r="K269" s="133" t="s">
        <v>4337</v>
      </c>
      <c r="L269" s="32"/>
      <c r="M269" s="138" t="s">
        <v>1</v>
      </c>
      <c r="N269" s="139" t="s">
        <v>40</v>
      </c>
      <c r="P269" s="140">
        <f>O269*H269</f>
        <v>0</v>
      </c>
      <c r="Q269" s="140">
        <v>1.0000000000000001E-5</v>
      </c>
      <c r="R269" s="140">
        <f>Q269*H269</f>
        <v>9.3750000000000007E-4</v>
      </c>
      <c r="S269" s="140">
        <v>0</v>
      </c>
      <c r="T269" s="141">
        <f>S269*H269</f>
        <v>0</v>
      </c>
      <c r="AR269" s="142" t="s">
        <v>96</v>
      </c>
      <c r="AT269" s="142" t="s">
        <v>248</v>
      </c>
      <c r="AU269" s="142" t="s">
        <v>82</v>
      </c>
      <c r="AY269" s="17" t="s">
        <v>247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82</v>
      </c>
      <c r="BK269" s="143">
        <f>ROUND(I269*H269,2)</f>
        <v>0</v>
      </c>
      <c r="BL269" s="17" t="s">
        <v>96</v>
      </c>
      <c r="BM269" s="142" t="s">
        <v>4461</v>
      </c>
    </row>
    <row r="270" spans="2:65" s="1" customFormat="1" ht="19.5">
      <c r="B270" s="32"/>
      <c r="D270" s="144" t="s">
        <v>253</v>
      </c>
      <c r="F270" s="145" t="s">
        <v>4460</v>
      </c>
      <c r="I270" s="146"/>
      <c r="L270" s="32"/>
      <c r="M270" s="147"/>
      <c r="T270" s="55"/>
      <c r="AT270" s="17" t="s">
        <v>253</v>
      </c>
      <c r="AU270" s="17" t="s">
        <v>82</v>
      </c>
    </row>
    <row r="271" spans="2:65" s="1" customFormat="1">
      <c r="B271" s="32"/>
      <c r="D271" s="177" t="s">
        <v>4339</v>
      </c>
      <c r="F271" s="178" t="s">
        <v>4462</v>
      </c>
      <c r="I271" s="146"/>
      <c r="L271" s="32"/>
      <c r="M271" s="147"/>
      <c r="T271" s="55"/>
      <c r="AT271" s="17" t="s">
        <v>4339</v>
      </c>
      <c r="AU271" s="17" t="s">
        <v>82</v>
      </c>
    </row>
    <row r="272" spans="2:65" s="12" customFormat="1">
      <c r="B272" s="155"/>
      <c r="D272" s="144" t="s">
        <v>255</v>
      </c>
      <c r="E272" s="156" t="s">
        <v>1</v>
      </c>
      <c r="F272" s="157" t="s">
        <v>4341</v>
      </c>
      <c r="H272" s="156" t="s">
        <v>1</v>
      </c>
      <c r="I272" s="158"/>
      <c r="L272" s="155"/>
      <c r="M272" s="159"/>
      <c r="T272" s="160"/>
      <c r="AT272" s="156" t="s">
        <v>255</v>
      </c>
      <c r="AU272" s="156" t="s">
        <v>82</v>
      </c>
      <c r="AV272" s="12" t="s">
        <v>82</v>
      </c>
      <c r="AW272" s="12" t="s">
        <v>32</v>
      </c>
      <c r="AX272" s="12" t="s">
        <v>75</v>
      </c>
      <c r="AY272" s="156" t="s">
        <v>247</v>
      </c>
    </row>
    <row r="273" spans="2:65" s="12" customFormat="1" ht="22.5">
      <c r="B273" s="155"/>
      <c r="D273" s="144" t="s">
        <v>255</v>
      </c>
      <c r="E273" s="156" t="s">
        <v>1</v>
      </c>
      <c r="F273" s="157" t="s">
        <v>4463</v>
      </c>
      <c r="H273" s="156" t="s">
        <v>1</v>
      </c>
      <c r="I273" s="158"/>
      <c r="L273" s="155"/>
      <c r="M273" s="159"/>
      <c r="T273" s="160"/>
      <c r="AT273" s="156" t="s">
        <v>255</v>
      </c>
      <c r="AU273" s="156" t="s">
        <v>82</v>
      </c>
      <c r="AV273" s="12" t="s">
        <v>82</v>
      </c>
      <c r="AW273" s="12" t="s">
        <v>32</v>
      </c>
      <c r="AX273" s="12" t="s">
        <v>75</v>
      </c>
      <c r="AY273" s="156" t="s">
        <v>247</v>
      </c>
    </row>
    <row r="274" spans="2:65" s="11" customFormat="1">
      <c r="B274" s="148"/>
      <c r="D274" s="144" t="s">
        <v>255</v>
      </c>
      <c r="E274" s="149" t="s">
        <v>1</v>
      </c>
      <c r="F274" s="150" t="s">
        <v>4464</v>
      </c>
      <c r="H274" s="151">
        <v>93.75</v>
      </c>
      <c r="I274" s="152"/>
      <c r="L274" s="148"/>
      <c r="M274" s="153"/>
      <c r="T274" s="154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82</v>
      </c>
      <c r="AY274" s="149" t="s">
        <v>247</v>
      </c>
    </row>
    <row r="275" spans="2:65" s="1" customFormat="1" ht="49.15" customHeight="1">
      <c r="B275" s="130"/>
      <c r="C275" s="131" t="s">
        <v>447</v>
      </c>
      <c r="D275" s="131" t="s">
        <v>248</v>
      </c>
      <c r="E275" s="132" t="s">
        <v>4465</v>
      </c>
      <c r="F275" s="133" t="s">
        <v>4466</v>
      </c>
      <c r="G275" s="134" t="s">
        <v>308</v>
      </c>
      <c r="H275" s="135">
        <v>93.75</v>
      </c>
      <c r="I275" s="136"/>
      <c r="J275" s="137">
        <f>ROUND(I275*H275,2)</f>
        <v>0</v>
      </c>
      <c r="K275" s="133" t="s">
        <v>4337</v>
      </c>
      <c r="L275" s="32"/>
      <c r="M275" s="138" t="s">
        <v>1</v>
      </c>
      <c r="N275" s="139" t="s">
        <v>40</v>
      </c>
      <c r="P275" s="140">
        <f>O275*H275</f>
        <v>0</v>
      </c>
      <c r="Q275" s="140">
        <v>8.8000000000000003E-4</v>
      </c>
      <c r="R275" s="140">
        <f>Q275*H275</f>
        <v>8.2500000000000004E-2</v>
      </c>
      <c r="S275" s="140">
        <v>0</v>
      </c>
      <c r="T275" s="141">
        <f>S275*H275</f>
        <v>0</v>
      </c>
      <c r="AR275" s="142" t="s">
        <v>96</v>
      </c>
      <c r="AT275" s="142" t="s">
        <v>248</v>
      </c>
      <c r="AU275" s="142" t="s">
        <v>82</v>
      </c>
      <c r="AY275" s="17" t="s">
        <v>247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82</v>
      </c>
      <c r="BK275" s="143">
        <f>ROUND(I275*H275,2)</f>
        <v>0</v>
      </c>
      <c r="BL275" s="17" t="s">
        <v>96</v>
      </c>
      <c r="BM275" s="142" t="s">
        <v>4467</v>
      </c>
    </row>
    <row r="276" spans="2:65" s="1" customFormat="1" ht="29.25">
      <c r="B276" s="32"/>
      <c r="D276" s="144" t="s">
        <v>253</v>
      </c>
      <c r="F276" s="145" t="s">
        <v>4466</v>
      </c>
      <c r="I276" s="146"/>
      <c r="L276" s="32"/>
      <c r="M276" s="147"/>
      <c r="T276" s="55"/>
      <c r="AT276" s="17" t="s">
        <v>253</v>
      </c>
      <c r="AU276" s="17" t="s">
        <v>82</v>
      </c>
    </row>
    <row r="277" spans="2:65" s="1" customFormat="1">
      <c r="B277" s="32"/>
      <c r="D277" s="177" t="s">
        <v>4339</v>
      </c>
      <c r="F277" s="178" t="s">
        <v>4468</v>
      </c>
      <c r="I277" s="146"/>
      <c r="L277" s="32"/>
      <c r="M277" s="147"/>
      <c r="T277" s="55"/>
      <c r="AT277" s="17" t="s">
        <v>4339</v>
      </c>
      <c r="AU277" s="17" t="s">
        <v>82</v>
      </c>
    </row>
    <row r="278" spans="2:65" s="12" customFormat="1">
      <c r="B278" s="155"/>
      <c r="D278" s="144" t="s">
        <v>255</v>
      </c>
      <c r="E278" s="156" t="s">
        <v>1</v>
      </c>
      <c r="F278" s="157" t="s">
        <v>4341</v>
      </c>
      <c r="H278" s="156" t="s">
        <v>1</v>
      </c>
      <c r="I278" s="158"/>
      <c r="L278" s="155"/>
      <c r="M278" s="159"/>
      <c r="T278" s="160"/>
      <c r="AT278" s="156" t="s">
        <v>255</v>
      </c>
      <c r="AU278" s="156" t="s">
        <v>82</v>
      </c>
      <c r="AV278" s="12" t="s">
        <v>82</v>
      </c>
      <c r="AW278" s="12" t="s">
        <v>32</v>
      </c>
      <c r="AX278" s="12" t="s">
        <v>75</v>
      </c>
      <c r="AY278" s="156" t="s">
        <v>247</v>
      </c>
    </row>
    <row r="279" spans="2:65" s="12" customFormat="1" ht="22.5">
      <c r="B279" s="155"/>
      <c r="D279" s="144" t="s">
        <v>255</v>
      </c>
      <c r="E279" s="156" t="s">
        <v>1</v>
      </c>
      <c r="F279" s="157" t="s">
        <v>4463</v>
      </c>
      <c r="H279" s="156" t="s">
        <v>1</v>
      </c>
      <c r="I279" s="158"/>
      <c r="L279" s="155"/>
      <c r="M279" s="159"/>
      <c r="T279" s="160"/>
      <c r="AT279" s="156" t="s">
        <v>255</v>
      </c>
      <c r="AU279" s="156" t="s">
        <v>82</v>
      </c>
      <c r="AV279" s="12" t="s">
        <v>82</v>
      </c>
      <c r="AW279" s="12" t="s">
        <v>32</v>
      </c>
      <c r="AX279" s="12" t="s">
        <v>75</v>
      </c>
      <c r="AY279" s="156" t="s">
        <v>247</v>
      </c>
    </row>
    <row r="280" spans="2:65" s="11" customFormat="1">
      <c r="B280" s="148"/>
      <c r="D280" s="144" t="s">
        <v>255</v>
      </c>
      <c r="E280" s="149" t="s">
        <v>1</v>
      </c>
      <c r="F280" s="150" t="s">
        <v>4464</v>
      </c>
      <c r="H280" s="151">
        <v>93.75</v>
      </c>
      <c r="I280" s="152"/>
      <c r="L280" s="148"/>
      <c r="M280" s="153"/>
      <c r="T280" s="154"/>
      <c r="AT280" s="149" t="s">
        <v>255</v>
      </c>
      <c r="AU280" s="149" t="s">
        <v>82</v>
      </c>
      <c r="AV280" s="11" t="s">
        <v>84</v>
      </c>
      <c r="AW280" s="11" t="s">
        <v>32</v>
      </c>
      <c r="AX280" s="11" t="s">
        <v>82</v>
      </c>
      <c r="AY280" s="149" t="s">
        <v>247</v>
      </c>
    </row>
    <row r="281" spans="2:65" s="1" customFormat="1" ht="37.9" customHeight="1">
      <c r="B281" s="130"/>
      <c r="C281" s="131" t="s">
        <v>708</v>
      </c>
      <c r="D281" s="131" t="s">
        <v>248</v>
      </c>
      <c r="E281" s="132" t="s">
        <v>4469</v>
      </c>
      <c r="F281" s="133" t="s">
        <v>4470</v>
      </c>
      <c r="G281" s="134" t="s">
        <v>251</v>
      </c>
      <c r="H281" s="135">
        <v>4.41</v>
      </c>
      <c r="I281" s="136"/>
      <c r="J281" s="137">
        <f>ROUND(I281*H281,2)</f>
        <v>0</v>
      </c>
      <c r="K281" s="133" t="s">
        <v>4337</v>
      </c>
      <c r="L281" s="32"/>
      <c r="M281" s="138" t="s">
        <v>1</v>
      </c>
      <c r="N281" s="139" t="s">
        <v>40</v>
      </c>
      <c r="P281" s="140">
        <f>O281*H281</f>
        <v>0</v>
      </c>
      <c r="Q281" s="140">
        <v>0</v>
      </c>
      <c r="R281" s="140">
        <f>Q281*H281</f>
        <v>0</v>
      </c>
      <c r="S281" s="140">
        <v>0</v>
      </c>
      <c r="T281" s="141">
        <f>S281*H281</f>
        <v>0</v>
      </c>
      <c r="AR281" s="142" t="s">
        <v>96</v>
      </c>
      <c r="AT281" s="142" t="s">
        <v>248</v>
      </c>
      <c r="AU281" s="142" t="s">
        <v>82</v>
      </c>
      <c r="AY281" s="17" t="s">
        <v>247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82</v>
      </c>
      <c r="BK281" s="143">
        <f>ROUND(I281*H281,2)</f>
        <v>0</v>
      </c>
      <c r="BL281" s="17" t="s">
        <v>96</v>
      </c>
      <c r="BM281" s="142" t="s">
        <v>4471</v>
      </c>
    </row>
    <row r="282" spans="2:65" s="1" customFormat="1" ht="19.5">
      <c r="B282" s="32"/>
      <c r="D282" s="144" t="s">
        <v>253</v>
      </c>
      <c r="F282" s="145" t="s">
        <v>4470</v>
      </c>
      <c r="I282" s="146"/>
      <c r="L282" s="32"/>
      <c r="M282" s="147"/>
      <c r="T282" s="55"/>
      <c r="AT282" s="17" t="s">
        <v>253</v>
      </c>
      <c r="AU282" s="17" t="s">
        <v>82</v>
      </c>
    </row>
    <row r="283" spans="2:65" s="1" customFormat="1">
      <c r="B283" s="32"/>
      <c r="D283" s="177" t="s">
        <v>4339</v>
      </c>
      <c r="F283" s="178" t="s">
        <v>4472</v>
      </c>
      <c r="I283" s="146"/>
      <c r="L283" s="32"/>
      <c r="M283" s="147"/>
      <c r="T283" s="55"/>
      <c r="AT283" s="17" t="s">
        <v>4339</v>
      </c>
      <c r="AU283" s="17" t="s">
        <v>82</v>
      </c>
    </row>
    <row r="284" spans="2:65" s="12" customFormat="1">
      <c r="B284" s="155"/>
      <c r="D284" s="144" t="s">
        <v>255</v>
      </c>
      <c r="E284" s="156" t="s">
        <v>1</v>
      </c>
      <c r="F284" s="157" t="s">
        <v>4341</v>
      </c>
      <c r="H284" s="156" t="s">
        <v>1</v>
      </c>
      <c r="I284" s="158"/>
      <c r="L284" s="155"/>
      <c r="M284" s="159"/>
      <c r="T284" s="160"/>
      <c r="AT284" s="156" t="s">
        <v>255</v>
      </c>
      <c r="AU284" s="156" t="s">
        <v>82</v>
      </c>
      <c r="AV284" s="12" t="s">
        <v>82</v>
      </c>
      <c r="AW284" s="12" t="s">
        <v>32</v>
      </c>
      <c r="AX284" s="12" t="s">
        <v>75</v>
      </c>
      <c r="AY284" s="156" t="s">
        <v>247</v>
      </c>
    </row>
    <row r="285" spans="2:65" s="12" customFormat="1" ht="22.5">
      <c r="B285" s="155"/>
      <c r="D285" s="144" t="s">
        <v>255</v>
      </c>
      <c r="E285" s="156" t="s">
        <v>1</v>
      </c>
      <c r="F285" s="157" t="s">
        <v>4473</v>
      </c>
      <c r="H285" s="156" t="s">
        <v>1</v>
      </c>
      <c r="I285" s="158"/>
      <c r="L285" s="155"/>
      <c r="M285" s="159"/>
      <c r="T285" s="160"/>
      <c r="AT285" s="156" t="s">
        <v>255</v>
      </c>
      <c r="AU285" s="156" t="s">
        <v>82</v>
      </c>
      <c r="AV285" s="12" t="s">
        <v>82</v>
      </c>
      <c r="AW285" s="12" t="s">
        <v>32</v>
      </c>
      <c r="AX285" s="12" t="s">
        <v>75</v>
      </c>
      <c r="AY285" s="156" t="s">
        <v>247</v>
      </c>
    </row>
    <row r="286" spans="2:65" s="11" customFormat="1">
      <c r="B286" s="148"/>
      <c r="D286" s="144" t="s">
        <v>255</v>
      </c>
      <c r="E286" s="149" t="s">
        <v>1</v>
      </c>
      <c r="F286" s="150" t="s">
        <v>4348</v>
      </c>
      <c r="H286" s="151">
        <v>4.41</v>
      </c>
      <c r="I286" s="152"/>
      <c r="L286" s="148"/>
      <c r="M286" s="153"/>
      <c r="T286" s="154"/>
      <c r="AT286" s="149" t="s">
        <v>255</v>
      </c>
      <c r="AU286" s="149" t="s">
        <v>82</v>
      </c>
      <c r="AV286" s="11" t="s">
        <v>84</v>
      </c>
      <c r="AW286" s="11" t="s">
        <v>32</v>
      </c>
      <c r="AX286" s="11" t="s">
        <v>82</v>
      </c>
      <c r="AY286" s="149" t="s">
        <v>247</v>
      </c>
    </row>
    <row r="287" spans="2:65" s="1" customFormat="1" ht="37.9" customHeight="1">
      <c r="B287" s="130"/>
      <c r="C287" s="131" t="s">
        <v>889</v>
      </c>
      <c r="D287" s="131" t="s">
        <v>248</v>
      </c>
      <c r="E287" s="132" t="s">
        <v>4474</v>
      </c>
      <c r="F287" s="133" t="s">
        <v>4475</v>
      </c>
      <c r="G287" s="134" t="s">
        <v>251</v>
      </c>
      <c r="H287" s="135">
        <v>22.05</v>
      </c>
      <c r="I287" s="136"/>
      <c r="J287" s="137">
        <f>ROUND(I287*H287,2)</f>
        <v>0</v>
      </c>
      <c r="K287" s="133" t="s">
        <v>4337</v>
      </c>
      <c r="L287" s="32"/>
      <c r="M287" s="138" t="s">
        <v>1</v>
      </c>
      <c r="N287" s="139" t="s">
        <v>40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96</v>
      </c>
      <c r="AT287" s="142" t="s">
        <v>248</v>
      </c>
      <c r="AU287" s="142" t="s">
        <v>82</v>
      </c>
      <c r="AY287" s="17" t="s">
        <v>247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82</v>
      </c>
      <c r="BK287" s="143">
        <f>ROUND(I287*H287,2)</f>
        <v>0</v>
      </c>
      <c r="BL287" s="17" t="s">
        <v>96</v>
      </c>
      <c r="BM287" s="142" t="s">
        <v>4476</v>
      </c>
    </row>
    <row r="288" spans="2:65" s="1" customFormat="1" ht="19.5">
      <c r="B288" s="32"/>
      <c r="D288" s="144" t="s">
        <v>253</v>
      </c>
      <c r="F288" s="145" t="s">
        <v>4475</v>
      </c>
      <c r="I288" s="146"/>
      <c r="L288" s="32"/>
      <c r="M288" s="147"/>
      <c r="T288" s="55"/>
      <c r="AT288" s="17" t="s">
        <v>253</v>
      </c>
      <c r="AU288" s="17" t="s">
        <v>82</v>
      </c>
    </row>
    <row r="289" spans="2:51" s="1" customFormat="1">
      <c r="B289" s="32"/>
      <c r="D289" s="177" t="s">
        <v>4339</v>
      </c>
      <c r="F289" s="178" t="s">
        <v>4477</v>
      </c>
      <c r="I289" s="146"/>
      <c r="L289" s="32"/>
      <c r="M289" s="147"/>
      <c r="T289" s="55"/>
      <c r="AT289" s="17" t="s">
        <v>4339</v>
      </c>
      <c r="AU289" s="17" t="s">
        <v>82</v>
      </c>
    </row>
    <row r="290" spans="2:51" s="12" customFormat="1">
      <c r="B290" s="155"/>
      <c r="D290" s="144" t="s">
        <v>255</v>
      </c>
      <c r="E290" s="156" t="s">
        <v>1</v>
      </c>
      <c r="F290" s="157" t="s">
        <v>4341</v>
      </c>
      <c r="H290" s="156" t="s">
        <v>1</v>
      </c>
      <c r="I290" s="158"/>
      <c r="L290" s="155"/>
      <c r="M290" s="159"/>
      <c r="T290" s="160"/>
      <c r="AT290" s="156" t="s">
        <v>255</v>
      </c>
      <c r="AU290" s="156" t="s">
        <v>82</v>
      </c>
      <c r="AV290" s="12" t="s">
        <v>82</v>
      </c>
      <c r="AW290" s="12" t="s">
        <v>32</v>
      </c>
      <c r="AX290" s="12" t="s">
        <v>75</v>
      </c>
      <c r="AY290" s="156" t="s">
        <v>247</v>
      </c>
    </row>
    <row r="291" spans="2:51" s="12" customFormat="1" ht="22.5">
      <c r="B291" s="155"/>
      <c r="D291" s="144" t="s">
        <v>255</v>
      </c>
      <c r="E291" s="156" t="s">
        <v>1</v>
      </c>
      <c r="F291" s="157" t="s">
        <v>4478</v>
      </c>
      <c r="H291" s="156" t="s">
        <v>1</v>
      </c>
      <c r="I291" s="158"/>
      <c r="L291" s="155"/>
      <c r="M291" s="159"/>
      <c r="T291" s="160"/>
      <c r="AT291" s="156" t="s">
        <v>255</v>
      </c>
      <c r="AU291" s="156" t="s">
        <v>82</v>
      </c>
      <c r="AV291" s="12" t="s">
        <v>82</v>
      </c>
      <c r="AW291" s="12" t="s">
        <v>32</v>
      </c>
      <c r="AX291" s="12" t="s">
        <v>75</v>
      </c>
      <c r="AY291" s="156" t="s">
        <v>247</v>
      </c>
    </row>
    <row r="292" spans="2:51" s="11" customFormat="1">
      <c r="B292" s="148"/>
      <c r="D292" s="144" t="s">
        <v>255</v>
      </c>
      <c r="E292" s="149" t="s">
        <v>1</v>
      </c>
      <c r="F292" s="150" t="s">
        <v>4479</v>
      </c>
      <c r="H292" s="151">
        <v>22.05</v>
      </c>
      <c r="I292" s="152"/>
      <c r="L292" s="148"/>
      <c r="M292" s="161"/>
      <c r="N292" s="162"/>
      <c r="O292" s="162"/>
      <c r="P292" s="162"/>
      <c r="Q292" s="162"/>
      <c r="R292" s="162"/>
      <c r="S292" s="162"/>
      <c r="T292" s="163"/>
      <c r="AT292" s="149" t="s">
        <v>255</v>
      </c>
      <c r="AU292" s="149" t="s">
        <v>82</v>
      </c>
      <c r="AV292" s="11" t="s">
        <v>84</v>
      </c>
      <c r="AW292" s="11" t="s">
        <v>32</v>
      </c>
      <c r="AX292" s="11" t="s">
        <v>82</v>
      </c>
      <c r="AY292" s="149" t="s">
        <v>247</v>
      </c>
    </row>
    <row r="293" spans="2:51" s="1" customFormat="1" ht="6.95" customHeight="1">
      <c r="B293" s="44"/>
      <c r="C293" s="45"/>
      <c r="D293" s="45"/>
      <c r="E293" s="45"/>
      <c r="F293" s="45"/>
      <c r="G293" s="45"/>
      <c r="H293" s="45"/>
      <c r="I293" s="45"/>
      <c r="J293" s="45"/>
      <c r="K293" s="45"/>
      <c r="L293" s="32"/>
    </row>
  </sheetData>
  <autoFilter ref="C128:K292" xr:uid="{00000000-0009-0000-0000-00001F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hyperlinks>
    <hyperlink ref="F133" r:id="rId1" xr:uid="{00000000-0004-0000-1F00-000000000000}"/>
    <hyperlink ref="F139" r:id="rId2" xr:uid="{00000000-0004-0000-1F00-000001000000}"/>
    <hyperlink ref="F146" r:id="rId3" xr:uid="{00000000-0004-0000-1F00-000002000000}"/>
    <hyperlink ref="F158" r:id="rId4" xr:uid="{00000000-0004-0000-1F00-000003000000}"/>
    <hyperlink ref="F164" r:id="rId5" xr:uid="{00000000-0004-0000-1F00-000004000000}"/>
    <hyperlink ref="F177" r:id="rId6" xr:uid="{00000000-0004-0000-1F00-000005000000}"/>
    <hyperlink ref="F183" r:id="rId7" xr:uid="{00000000-0004-0000-1F00-000006000000}"/>
    <hyperlink ref="F194" r:id="rId8" xr:uid="{00000000-0004-0000-1F00-000007000000}"/>
    <hyperlink ref="F200" r:id="rId9" xr:uid="{00000000-0004-0000-1F00-000008000000}"/>
    <hyperlink ref="F212" r:id="rId10" xr:uid="{00000000-0004-0000-1F00-000009000000}"/>
    <hyperlink ref="F218" r:id="rId11" xr:uid="{00000000-0004-0000-1F00-00000A000000}"/>
    <hyperlink ref="F224" r:id="rId12" xr:uid="{00000000-0004-0000-1F00-00000B000000}"/>
    <hyperlink ref="F230" r:id="rId13" xr:uid="{00000000-0004-0000-1F00-00000C000000}"/>
    <hyperlink ref="F236" r:id="rId14" xr:uid="{00000000-0004-0000-1F00-00000D000000}"/>
    <hyperlink ref="F253" r:id="rId15" xr:uid="{00000000-0004-0000-1F00-00000E000000}"/>
    <hyperlink ref="F259" r:id="rId16" xr:uid="{00000000-0004-0000-1F00-00000F000000}"/>
    <hyperlink ref="F271" r:id="rId17" xr:uid="{00000000-0004-0000-1F00-000010000000}"/>
    <hyperlink ref="F277" r:id="rId18" xr:uid="{00000000-0004-0000-1F00-000011000000}"/>
    <hyperlink ref="F283" r:id="rId19" xr:uid="{00000000-0004-0000-1F00-000012000000}"/>
    <hyperlink ref="F289" r:id="rId20" xr:uid="{00000000-0004-0000-1F00-00001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2885"/>
  <sheetViews>
    <sheetView showGridLines="0" topLeftCell="A2495" workbookViewId="0">
      <selection activeCell="F2516" sqref="F25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193</v>
      </c>
      <c r="AZ2" s="164" t="s">
        <v>1529</v>
      </c>
      <c r="BA2" s="164" t="s">
        <v>1529</v>
      </c>
      <c r="BB2" s="164" t="s">
        <v>1</v>
      </c>
      <c r="BC2" s="164" t="s">
        <v>4480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75</v>
      </c>
      <c r="AZ3" s="164" t="s">
        <v>1531</v>
      </c>
      <c r="BA3" s="164" t="s">
        <v>1531</v>
      </c>
      <c r="BB3" s="164" t="s">
        <v>1</v>
      </c>
      <c r="BC3" s="164" t="s">
        <v>4481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1674</v>
      </c>
      <c r="BA4" s="164" t="s">
        <v>1674</v>
      </c>
      <c r="BB4" s="164" t="s">
        <v>1</v>
      </c>
      <c r="BC4" s="164" t="s">
        <v>4482</v>
      </c>
      <c r="BD4" s="164" t="s">
        <v>84</v>
      </c>
    </row>
    <row r="5" spans="2:56" ht="6.95" customHeight="1">
      <c r="B5" s="20"/>
      <c r="L5" s="20"/>
      <c r="AZ5" s="164" t="s">
        <v>1808</v>
      </c>
      <c r="BA5" s="164" t="s">
        <v>1808</v>
      </c>
      <c r="BB5" s="164" t="s">
        <v>1</v>
      </c>
      <c r="BC5" s="164" t="s">
        <v>3146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3638</v>
      </c>
      <c r="BA6" s="164" t="s">
        <v>3638</v>
      </c>
      <c r="BB6" s="164" t="s">
        <v>1</v>
      </c>
      <c r="BC6" s="164" t="s">
        <v>4483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3723</v>
      </c>
      <c r="BA7" s="164" t="s">
        <v>3723</v>
      </c>
      <c r="BB7" s="164" t="s">
        <v>1</v>
      </c>
      <c r="BC7" s="164" t="s">
        <v>4484</v>
      </c>
      <c r="BD7" s="164" t="s">
        <v>84</v>
      </c>
    </row>
    <row r="8" spans="2:56" ht="12.75">
      <c r="B8" s="20"/>
      <c r="D8" s="27" t="s">
        <v>213</v>
      </c>
      <c r="L8" s="20"/>
      <c r="AZ8" s="164" t="s">
        <v>4485</v>
      </c>
      <c r="BA8" s="164" t="s">
        <v>4485</v>
      </c>
      <c r="BB8" s="164" t="s">
        <v>1</v>
      </c>
      <c r="BC8" s="164" t="s">
        <v>4486</v>
      </c>
      <c r="BD8" s="164" t="s">
        <v>84</v>
      </c>
    </row>
    <row r="9" spans="2:56" ht="23.25" customHeight="1">
      <c r="B9" s="20"/>
      <c r="E9" s="254" t="s">
        <v>214</v>
      </c>
      <c r="F9" s="258"/>
      <c r="G9" s="258"/>
      <c r="H9" s="258"/>
      <c r="L9" s="20"/>
      <c r="AZ9" s="164" t="s">
        <v>4487</v>
      </c>
      <c r="BA9" s="164" t="s">
        <v>4487</v>
      </c>
      <c r="BB9" s="164" t="s">
        <v>1</v>
      </c>
      <c r="BC9" s="164" t="s">
        <v>4486</v>
      </c>
      <c r="BD9" s="164" t="s">
        <v>84</v>
      </c>
    </row>
    <row r="10" spans="2:56" ht="12" customHeight="1">
      <c r="B10" s="20"/>
      <c r="D10" s="27" t="s">
        <v>215</v>
      </c>
      <c r="L10" s="20"/>
      <c r="AZ10" s="164" t="s">
        <v>4488</v>
      </c>
      <c r="BA10" s="164" t="s">
        <v>4488</v>
      </c>
      <c r="BB10" s="164" t="s">
        <v>1</v>
      </c>
      <c r="BC10" s="164" t="s">
        <v>4489</v>
      </c>
      <c r="BD10" s="164" t="s">
        <v>84</v>
      </c>
    </row>
    <row r="11" spans="2:56" s="1" customFormat="1" ht="16.5" customHeight="1">
      <c r="B11" s="32"/>
      <c r="E11" s="241" t="s">
        <v>4329</v>
      </c>
      <c r="F11" s="256"/>
      <c r="G11" s="256"/>
      <c r="H11" s="256"/>
      <c r="L11" s="32"/>
      <c r="AZ11" s="164" t="s">
        <v>4490</v>
      </c>
      <c r="BA11" s="164" t="s">
        <v>4490</v>
      </c>
      <c r="BB11" s="164" t="s">
        <v>1</v>
      </c>
      <c r="BC11" s="164" t="s">
        <v>2710</v>
      </c>
      <c r="BD11" s="164" t="s">
        <v>84</v>
      </c>
    </row>
    <row r="12" spans="2:56" s="1" customFormat="1" ht="12" customHeight="1">
      <c r="B12" s="32"/>
      <c r="D12" s="27" t="s">
        <v>1399</v>
      </c>
      <c r="L12" s="32"/>
      <c r="AZ12" s="164" t="s">
        <v>1533</v>
      </c>
      <c r="BA12" s="164" t="s">
        <v>1533</v>
      </c>
      <c r="BB12" s="164" t="s">
        <v>1</v>
      </c>
      <c r="BC12" s="164" t="s">
        <v>4491</v>
      </c>
      <c r="BD12" s="164" t="s">
        <v>84</v>
      </c>
    </row>
    <row r="13" spans="2:56" s="1" customFormat="1" ht="30" customHeight="1">
      <c r="B13" s="32"/>
      <c r="E13" s="233" t="s">
        <v>4492</v>
      </c>
      <c r="F13" s="256"/>
      <c r="G13" s="256"/>
      <c r="H13" s="256"/>
      <c r="L13" s="32"/>
      <c r="AZ13" s="164" t="s">
        <v>1534</v>
      </c>
      <c r="BA13" s="164" t="s">
        <v>1534</v>
      </c>
      <c r="BB13" s="164" t="s">
        <v>1</v>
      </c>
      <c r="BC13" s="164" t="s">
        <v>4493</v>
      </c>
      <c r="BD13" s="164" t="s">
        <v>84</v>
      </c>
    </row>
    <row r="14" spans="2:56" s="1" customFormat="1">
      <c r="B14" s="32"/>
      <c r="L14" s="32"/>
      <c r="AZ14" s="164" t="s">
        <v>1681</v>
      </c>
      <c r="BA14" s="164" t="s">
        <v>1681</v>
      </c>
      <c r="BB14" s="164" t="s">
        <v>1</v>
      </c>
      <c r="BC14" s="164" t="s">
        <v>4494</v>
      </c>
      <c r="BD14" s="164" t="s">
        <v>84</v>
      </c>
    </row>
    <row r="15" spans="2:56" s="1" customFormat="1" ht="12" customHeight="1">
      <c r="B15" s="32"/>
      <c r="D15" s="27" t="s">
        <v>18</v>
      </c>
      <c r="F15" s="25" t="s">
        <v>1</v>
      </c>
      <c r="I15" s="27" t="s">
        <v>19</v>
      </c>
      <c r="J15" s="25" t="s">
        <v>1</v>
      </c>
      <c r="L15" s="32"/>
      <c r="AZ15" s="164" t="s">
        <v>1811</v>
      </c>
      <c r="BA15" s="164" t="s">
        <v>1811</v>
      </c>
      <c r="BB15" s="164" t="s">
        <v>1</v>
      </c>
      <c r="BC15" s="164" t="s">
        <v>4495</v>
      </c>
      <c r="BD15" s="164" t="s">
        <v>84</v>
      </c>
    </row>
    <row r="16" spans="2:56" s="1" customFormat="1" ht="12" customHeight="1">
      <c r="B16" s="32"/>
      <c r="D16" s="27" t="s">
        <v>20</v>
      </c>
      <c r="F16" s="25" t="s">
        <v>21</v>
      </c>
      <c r="I16" s="27" t="s">
        <v>22</v>
      </c>
      <c r="J16" s="52" t="str">
        <f>'Rekapitulace stavby'!AN8</f>
        <v>9. 7. 2025</v>
      </c>
      <c r="L16" s="32"/>
      <c r="AZ16" s="164" t="s">
        <v>4496</v>
      </c>
      <c r="BA16" s="164" t="s">
        <v>4496</v>
      </c>
      <c r="BB16" s="164" t="s">
        <v>1</v>
      </c>
      <c r="BC16" s="164" t="s">
        <v>4497</v>
      </c>
      <c r="BD16" s="164" t="s">
        <v>84</v>
      </c>
    </row>
    <row r="17" spans="2:56" s="1" customFormat="1" ht="10.9" customHeight="1">
      <c r="B17" s="32"/>
      <c r="L17" s="32"/>
      <c r="AZ17" s="164" t="s">
        <v>4498</v>
      </c>
      <c r="BA17" s="164" t="s">
        <v>4498</v>
      </c>
      <c r="BB17" s="164" t="s">
        <v>1</v>
      </c>
      <c r="BC17" s="164" t="s">
        <v>4489</v>
      </c>
      <c r="BD17" s="164" t="s">
        <v>84</v>
      </c>
    </row>
    <row r="18" spans="2:56" s="1" customFormat="1" ht="12" customHeight="1">
      <c r="B18" s="32"/>
      <c r="D18" s="27" t="s">
        <v>24</v>
      </c>
      <c r="I18" s="27" t="s">
        <v>25</v>
      </c>
      <c r="J18" s="25" t="str">
        <f>IF('Rekapitulace stavby'!AN10="","",'Rekapitulace stavby'!AN10)</f>
        <v/>
      </c>
      <c r="L18" s="32"/>
      <c r="AZ18" s="164" t="s">
        <v>4499</v>
      </c>
      <c r="BA18" s="164" t="s">
        <v>4499</v>
      </c>
      <c r="BB18" s="164" t="s">
        <v>1</v>
      </c>
      <c r="BC18" s="164" t="s">
        <v>4500</v>
      </c>
      <c r="BD18" s="164" t="s">
        <v>84</v>
      </c>
    </row>
    <row r="19" spans="2:56" s="1" customFormat="1" ht="18" customHeight="1">
      <c r="B19" s="32"/>
      <c r="E19" s="25" t="str">
        <f>IF('Rekapitulace stavby'!E11="","",'Rekapitulace stavby'!E11)</f>
        <v>Statutární město Brno</v>
      </c>
      <c r="I19" s="27" t="s">
        <v>27</v>
      </c>
      <c r="J19" s="25" t="str">
        <f>IF('Rekapitulace stavby'!AN11="","",'Rekapitulace stavby'!AN11)</f>
        <v/>
      </c>
      <c r="L19" s="32"/>
      <c r="AZ19" s="164" t="s">
        <v>4501</v>
      </c>
      <c r="BA19" s="164" t="s">
        <v>4501</v>
      </c>
      <c r="BB19" s="164" t="s">
        <v>1</v>
      </c>
      <c r="BC19" s="164" t="s">
        <v>4500</v>
      </c>
      <c r="BD19" s="164" t="s">
        <v>84</v>
      </c>
    </row>
    <row r="20" spans="2:56" s="1" customFormat="1" ht="6.95" customHeight="1">
      <c r="B20" s="32"/>
      <c r="L20" s="32"/>
      <c r="AZ20" s="164" t="s">
        <v>4502</v>
      </c>
      <c r="BA20" s="164" t="s">
        <v>4502</v>
      </c>
      <c r="BB20" s="164" t="s">
        <v>1</v>
      </c>
      <c r="BC20" s="164" t="s">
        <v>4503</v>
      </c>
      <c r="BD20" s="164" t="s">
        <v>84</v>
      </c>
    </row>
    <row r="21" spans="2:56" s="1" customFormat="1" ht="12" customHeight="1">
      <c r="B21" s="32"/>
      <c r="D21" s="27" t="s">
        <v>28</v>
      </c>
      <c r="I21" s="27" t="s">
        <v>25</v>
      </c>
      <c r="J21" s="28" t="str">
        <f>'Rekapitulace stavby'!AN13</f>
        <v>Vyplň údaj</v>
      </c>
      <c r="L21" s="32"/>
      <c r="AZ21" s="164" t="s">
        <v>4504</v>
      </c>
      <c r="BA21" s="164" t="s">
        <v>4504</v>
      </c>
      <c r="BB21" s="164" t="s">
        <v>1</v>
      </c>
      <c r="BC21" s="164" t="s">
        <v>4505</v>
      </c>
      <c r="BD21" s="164" t="s">
        <v>84</v>
      </c>
    </row>
    <row r="22" spans="2:56" s="1" customFormat="1" ht="18" customHeight="1">
      <c r="B22" s="32"/>
      <c r="E22" s="257" t="str">
        <f>'Rekapitulace stavby'!E14</f>
        <v>Vyplň údaj</v>
      </c>
      <c r="F22" s="220"/>
      <c r="G22" s="220"/>
      <c r="H22" s="220"/>
      <c r="I22" s="27" t="s">
        <v>27</v>
      </c>
      <c r="J22" s="28" t="str">
        <f>'Rekapitulace stavby'!AN14</f>
        <v>Vyplň údaj</v>
      </c>
      <c r="L22" s="32"/>
      <c r="AZ22" s="164" t="s">
        <v>519</v>
      </c>
      <c r="BA22" s="164" t="s">
        <v>519</v>
      </c>
      <c r="BB22" s="164" t="s">
        <v>1</v>
      </c>
      <c r="BC22" s="164" t="s">
        <v>4506</v>
      </c>
      <c r="BD22" s="164" t="s">
        <v>84</v>
      </c>
    </row>
    <row r="23" spans="2:56" s="1" customFormat="1" ht="6.95" customHeight="1">
      <c r="B23" s="32"/>
      <c r="L23" s="32"/>
      <c r="AZ23" s="164" t="s">
        <v>553</v>
      </c>
      <c r="BA23" s="164" t="s">
        <v>553</v>
      </c>
      <c r="BB23" s="164" t="s">
        <v>1</v>
      </c>
      <c r="BC23" s="164" t="s">
        <v>322</v>
      </c>
      <c r="BD23" s="164" t="s">
        <v>84</v>
      </c>
    </row>
    <row r="24" spans="2:56" s="1" customFormat="1" ht="12" customHeight="1">
      <c r="B24" s="32"/>
      <c r="D24" s="27" t="s">
        <v>30</v>
      </c>
      <c r="I24" s="27" t="s">
        <v>25</v>
      </c>
      <c r="J24" s="25" t="str">
        <f>IF('Rekapitulace stavby'!AN16="","",'Rekapitulace stavby'!AN16)</f>
        <v/>
      </c>
      <c r="L24" s="32"/>
      <c r="AZ24" s="164" t="s">
        <v>1098</v>
      </c>
      <c r="BA24" s="164" t="s">
        <v>1098</v>
      </c>
      <c r="BB24" s="164" t="s">
        <v>1</v>
      </c>
      <c r="BC24" s="164" t="s">
        <v>8</v>
      </c>
      <c r="BD24" s="164" t="s">
        <v>84</v>
      </c>
    </row>
    <row r="25" spans="2:56" s="1" customFormat="1" ht="18" customHeight="1">
      <c r="B25" s="32"/>
      <c r="E25" s="25" t="str">
        <f>IF('Rekapitulace stavby'!E17="","",'Rekapitulace stavby'!E17)</f>
        <v>Sweco a.s., divize Morava</v>
      </c>
      <c r="I25" s="27" t="s">
        <v>27</v>
      </c>
      <c r="J25" s="25" t="str">
        <f>IF('Rekapitulace stavby'!AN17="","",'Rekapitulace stavby'!AN17)</f>
        <v/>
      </c>
      <c r="L25" s="32"/>
      <c r="AZ25" s="164" t="s">
        <v>3313</v>
      </c>
      <c r="BA25" s="164" t="s">
        <v>3313</v>
      </c>
      <c r="BB25" s="164" t="s">
        <v>1</v>
      </c>
      <c r="BC25" s="164" t="s">
        <v>322</v>
      </c>
      <c r="BD25" s="164" t="s">
        <v>84</v>
      </c>
    </row>
    <row r="26" spans="2:56" s="1" customFormat="1" ht="6.95" customHeight="1">
      <c r="B26" s="32"/>
      <c r="L26" s="32"/>
      <c r="AZ26" s="164" t="s">
        <v>3315</v>
      </c>
      <c r="BA26" s="164" t="s">
        <v>3315</v>
      </c>
      <c r="BB26" s="164" t="s">
        <v>1</v>
      </c>
      <c r="BC26" s="164" t="s">
        <v>394</v>
      </c>
      <c r="BD26" s="164" t="s">
        <v>84</v>
      </c>
    </row>
    <row r="27" spans="2:56" s="1" customFormat="1" ht="12" customHeight="1">
      <c r="B27" s="32"/>
      <c r="D27" s="27" t="s">
        <v>33</v>
      </c>
      <c r="I27" s="27" t="s">
        <v>25</v>
      </c>
      <c r="J27" s="25" t="str">
        <f>IF('Rekapitulace stavby'!AN19="","",'Rekapitulace stavby'!AN19)</f>
        <v/>
      </c>
      <c r="L27" s="32"/>
      <c r="AZ27" s="164" t="s">
        <v>3317</v>
      </c>
      <c r="BA27" s="164" t="s">
        <v>3317</v>
      </c>
      <c r="BB27" s="164" t="s">
        <v>1</v>
      </c>
      <c r="BC27" s="164" t="s">
        <v>8</v>
      </c>
      <c r="BD27" s="164" t="s">
        <v>84</v>
      </c>
    </row>
    <row r="28" spans="2:56" s="1" customFormat="1" ht="18" customHeight="1">
      <c r="B28" s="32"/>
      <c r="E28" s="25" t="str">
        <f>IF('Rekapitulace stavby'!E20="","",'Rekapitulace stavby'!E20)</f>
        <v xml:space="preserve"> </v>
      </c>
      <c r="I28" s="27" t="s">
        <v>27</v>
      </c>
      <c r="J28" s="25" t="str">
        <f>IF('Rekapitulace stavby'!AN20="","",'Rekapitulace stavby'!AN20)</f>
        <v/>
      </c>
      <c r="L28" s="32"/>
      <c r="AZ28" s="164" t="s">
        <v>3337</v>
      </c>
      <c r="BA28" s="164" t="s">
        <v>3337</v>
      </c>
      <c r="BB28" s="164" t="s">
        <v>1</v>
      </c>
      <c r="BC28" s="164" t="s">
        <v>2035</v>
      </c>
      <c r="BD28" s="164" t="s">
        <v>84</v>
      </c>
    </row>
    <row r="29" spans="2:56" s="1" customFormat="1" ht="6.95" customHeight="1">
      <c r="B29" s="32"/>
      <c r="L29" s="32"/>
      <c r="AZ29" s="164" t="s">
        <v>4507</v>
      </c>
      <c r="BA29" s="164" t="s">
        <v>4507</v>
      </c>
      <c r="BB29" s="164" t="s">
        <v>1</v>
      </c>
      <c r="BC29" s="164" t="s">
        <v>322</v>
      </c>
      <c r="BD29" s="164" t="s">
        <v>84</v>
      </c>
    </row>
    <row r="30" spans="2:56" s="1" customFormat="1" ht="12" customHeight="1">
      <c r="B30" s="32"/>
      <c r="D30" s="27" t="s">
        <v>34</v>
      </c>
      <c r="L30" s="32"/>
      <c r="AZ30" s="164" t="s">
        <v>4508</v>
      </c>
      <c r="BA30" s="164" t="s">
        <v>4508</v>
      </c>
      <c r="BB30" s="164" t="s">
        <v>1</v>
      </c>
      <c r="BC30" s="164" t="s">
        <v>8</v>
      </c>
      <c r="BD30" s="164" t="s">
        <v>84</v>
      </c>
    </row>
    <row r="31" spans="2:56" s="7" customFormat="1" ht="16.5" customHeight="1">
      <c r="B31" s="94"/>
      <c r="E31" s="224" t="s">
        <v>1</v>
      </c>
      <c r="F31" s="224"/>
      <c r="G31" s="224"/>
      <c r="H31" s="224"/>
      <c r="L31" s="94"/>
      <c r="AZ31" s="165" t="s">
        <v>4509</v>
      </c>
      <c r="BA31" s="165" t="s">
        <v>4509</v>
      </c>
      <c r="BB31" s="165" t="s">
        <v>1</v>
      </c>
      <c r="BC31" s="165" t="s">
        <v>322</v>
      </c>
      <c r="BD31" s="165" t="s">
        <v>84</v>
      </c>
    </row>
    <row r="32" spans="2:56" s="1" customFormat="1" ht="6.95" customHeight="1">
      <c r="B32" s="32"/>
      <c r="L32" s="32"/>
      <c r="AZ32" s="164" t="s">
        <v>4510</v>
      </c>
      <c r="BA32" s="164" t="s">
        <v>4510</v>
      </c>
      <c r="BB32" s="164" t="s">
        <v>1</v>
      </c>
      <c r="BC32" s="164" t="s">
        <v>394</v>
      </c>
      <c r="BD32" s="164" t="s">
        <v>84</v>
      </c>
    </row>
    <row r="33" spans="2:56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  <c r="AZ33" s="164" t="s">
        <v>4511</v>
      </c>
      <c r="BA33" s="164" t="s">
        <v>4511</v>
      </c>
      <c r="BB33" s="164" t="s">
        <v>1</v>
      </c>
      <c r="BC33" s="164" t="s">
        <v>8</v>
      </c>
      <c r="BD33" s="164" t="s">
        <v>84</v>
      </c>
    </row>
    <row r="34" spans="2:56" s="1" customFormat="1" ht="25.35" customHeight="1">
      <c r="B34" s="32"/>
      <c r="D34" s="95" t="s">
        <v>35</v>
      </c>
      <c r="J34" s="65">
        <f>ROUND(J140, 2)</f>
        <v>0</v>
      </c>
      <c r="L34" s="32"/>
      <c r="AZ34" s="164" t="s">
        <v>558</v>
      </c>
      <c r="BA34" s="164" t="s">
        <v>558</v>
      </c>
      <c r="BB34" s="164" t="s">
        <v>1</v>
      </c>
      <c r="BC34" s="164" t="s">
        <v>2933</v>
      </c>
      <c r="BD34" s="164" t="s">
        <v>84</v>
      </c>
    </row>
    <row r="35" spans="2:56" s="1" customFormat="1" ht="6.95" customHeight="1">
      <c r="B35" s="32"/>
      <c r="D35" s="53"/>
      <c r="E35" s="53"/>
      <c r="F35" s="53"/>
      <c r="G35" s="53"/>
      <c r="H35" s="53"/>
      <c r="I35" s="53"/>
      <c r="J35" s="53"/>
      <c r="K35" s="53"/>
      <c r="L35" s="32"/>
      <c r="AZ35" s="164" t="s">
        <v>1108</v>
      </c>
      <c r="BA35" s="164" t="s">
        <v>1108</v>
      </c>
      <c r="BB35" s="164" t="s">
        <v>1</v>
      </c>
      <c r="BC35" s="164" t="s">
        <v>4512</v>
      </c>
      <c r="BD35" s="164" t="s">
        <v>84</v>
      </c>
    </row>
    <row r="36" spans="2:56" s="1" customFormat="1" ht="14.45" customHeight="1">
      <c r="B36" s="32"/>
      <c r="F36" s="35" t="s">
        <v>37</v>
      </c>
      <c r="I36" s="35" t="s">
        <v>36</v>
      </c>
      <c r="J36" s="35" t="s">
        <v>38</v>
      </c>
      <c r="L36" s="32"/>
      <c r="AZ36" s="164" t="s">
        <v>4513</v>
      </c>
      <c r="BA36" s="164" t="s">
        <v>4513</v>
      </c>
      <c r="BB36" s="164" t="s">
        <v>1</v>
      </c>
      <c r="BC36" s="164" t="s">
        <v>2933</v>
      </c>
      <c r="BD36" s="164" t="s">
        <v>84</v>
      </c>
    </row>
    <row r="37" spans="2:56" s="1" customFormat="1" ht="14.45" customHeight="1">
      <c r="B37" s="32"/>
      <c r="D37" s="93" t="s">
        <v>39</v>
      </c>
      <c r="E37" s="27" t="s">
        <v>40</v>
      </c>
      <c r="F37" s="84">
        <f>ROUND((SUM(BE140:BE2884)),  2)</f>
        <v>0</v>
      </c>
      <c r="I37" s="96">
        <v>0.21</v>
      </c>
      <c r="J37" s="84">
        <f>ROUND(((SUM(BE140:BE2884))*I37),  2)</f>
        <v>0</v>
      </c>
      <c r="L37" s="32"/>
      <c r="AZ37" s="164" t="s">
        <v>4514</v>
      </c>
      <c r="BA37" s="164" t="s">
        <v>4514</v>
      </c>
      <c r="BB37" s="164" t="s">
        <v>1</v>
      </c>
      <c r="BC37" s="164" t="s">
        <v>7</v>
      </c>
      <c r="BD37" s="164" t="s">
        <v>84</v>
      </c>
    </row>
    <row r="38" spans="2:56" s="1" customFormat="1" ht="14.45" customHeight="1">
      <c r="B38" s="32"/>
      <c r="E38" s="27" t="s">
        <v>41</v>
      </c>
      <c r="F38" s="84">
        <f>ROUND((SUM(BF140:BF2884)),  2)</f>
        <v>0</v>
      </c>
      <c r="I38" s="96">
        <v>0.15</v>
      </c>
      <c r="J38" s="84">
        <f>ROUND(((SUM(BF140:BF2884))*I38),  2)</f>
        <v>0</v>
      </c>
      <c r="L38" s="32"/>
      <c r="AZ38" s="164" t="s">
        <v>4515</v>
      </c>
      <c r="BA38" s="164" t="s">
        <v>4515</v>
      </c>
      <c r="BB38" s="164" t="s">
        <v>1</v>
      </c>
      <c r="BC38" s="164" t="s">
        <v>4512</v>
      </c>
      <c r="BD38" s="164" t="s">
        <v>84</v>
      </c>
    </row>
    <row r="39" spans="2:56" s="1" customFormat="1" ht="14.45" hidden="1" customHeight="1">
      <c r="B39" s="32"/>
      <c r="E39" s="27" t="s">
        <v>42</v>
      </c>
      <c r="F39" s="84">
        <f>ROUND((SUM(BG140:BG2884)),  2)</f>
        <v>0</v>
      </c>
      <c r="I39" s="96">
        <v>0.21</v>
      </c>
      <c r="J39" s="84">
        <f>0</f>
        <v>0</v>
      </c>
      <c r="L39" s="32"/>
      <c r="AZ39" s="164" t="s">
        <v>4516</v>
      </c>
      <c r="BA39" s="164" t="s">
        <v>4516</v>
      </c>
      <c r="BB39" s="164" t="s">
        <v>1</v>
      </c>
      <c r="BC39" s="164" t="s">
        <v>4517</v>
      </c>
      <c r="BD39" s="164" t="s">
        <v>84</v>
      </c>
    </row>
    <row r="40" spans="2:56" s="1" customFormat="1" ht="14.45" hidden="1" customHeight="1">
      <c r="B40" s="32"/>
      <c r="E40" s="27" t="s">
        <v>43</v>
      </c>
      <c r="F40" s="84">
        <f>ROUND((SUM(BH140:BH2884)),  2)</f>
        <v>0</v>
      </c>
      <c r="I40" s="96">
        <v>0.15</v>
      </c>
      <c r="J40" s="84">
        <f>0</f>
        <v>0</v>
      </c>
      <c r="L40" s="32"/>
      <c r="AZ40" s="164" t="s">
        <v>4518</v>
      </c>
      <c r="BA40" s="164" t="s">
        <v>4518</v>
      </c>
      <c r="BB40" s="164" t="s">
        <v>1</v>
      </c>
      <c r="BC40" s="164" t="s">
        <v>2933</v>
      </c>
      <c r="BD40" s="164" t="s">
        <v>84</v>
      </c>
    </row>
    <row r="41" spans="2:56" s="1" customFormat="1" ht="14.45" hidden="1" customHeight="1">
      <c r="B41" s="32"/>
      <c r="E41" s="27" t="s">
        <v>44</v>
      </c>
      <c r="F41" s="84">
        <f>ROUND((SUM(BI140:BI2884)),  2)</f>
        <v>0</v>
      </c>
      <c r="I41" s="96">
        <v>0</v>
      </c>
      <c r="J41" s="84">
        <f>0</f>
        <v>0</v>
      </c>
      <c r="L41" s="32"/>
      <c r="AZ41" s="164" t="s">
        <v>4519</v>
      </c>
      <c r="BA41" s="164" t="s">
        <v>4519</v>
      </c>
      <c r="BB41" s="164" t="s">
        <v>1</v>
      </c>
      <c r="BC41" s="164" t="s">
        <v>4512</v>
      </c>
      <c r="BD41" s="164" t="s">
        <v>84</v>
      </c>
    </row>
    <row r="42" spans="2:56" s="1" customFormat="1" ht="6.95" customHeight="1">
      <c r="B42" s="32"/>
      <c r="L42" s="32"/>
      <c r="AZ42" s="164" t="s">
        <v>4520</v>
      </c>
      <c r="BA42" s="164" t="s">
        <v>4520</v>
      </c>
      <c r="BB42" s="164" t="s">
        <v>1</v>
      </c>
      <c r="BC42" s="164" t="s">
        <v>2933</v>
      </c>
      <c r="BD42" s="164" t="s">
        <v>84</v>
      </c>
    </row>
    <row r="43" spans="2:56" s="1" customFormat="1" ht="25.35" customHeight="1">
      <c r="B43" s="32"/>
      <c r="C43" s="97"/>
      <c r="D43" s="98" t="s">
        <v>45</v>
      </c>
      <c r="E43" s="56"/>
      <c r="F43" s="56"/>
      <c r="G43" s="99" t="s">
        <v>46</v>
      </c>
      <c r="H43" s="100" t="s">
        <v>47</v>
      </c>
      <c r="I43" s="56"/>
      <c r="J43" s="101">
        <f>SUM(J34:J41)</f>
        <v>0</v>
      </c>
      <c r="K43" s="102"/>
      <c r="L43" s="32"/>
      <c r="AZ43" s="164" t="s">
        <v>4521</v>
      </c>
      <c r="BA43" s="164" t="s">
        <v>4521</v>
      </c>
      <c r="BB43" s="164" t="s">
        <v>1</v>
      </c>
      <c r="BC43" s="164" t="s">
        <v>7</v>
      </c>
      <c r="BD43" s="164" t="s">
        <v>84</v>
      </c>
    </row>
    <row r="44" spans="2:56" s="1" customFormat="1" ht="14.45" customHeight="1">
      <c r="B44" s="32"/>
      <c r="L44" s="32"/>
      <c r="AZ44" s="164" t="s">
        <v>4522</v>
      </c>
      <c r="BA44" s="164" t="s">
        <v>4522</v>
      </c>
      <c r="BB44" s="164" t="s">
        <v>1</v>
      </c>
      <c r="BC44" s="164" t="s">
        <v>4512</v>
      </c>
      <c r="BD44" s="164" t="s">
        <v>84</v>
      </c>
    </row>
    <row r="45" spans="2:56" ht="14.45" customHeight="1">
      <c r="B45" s="20"/>
      <c r="L45" s="20"/>
      <c r="AZ45" s="164" t="s">
        <v>563</v>
      </c>
      <c r="BA45" s="164" t="s">
        <v>563</v>
      </c>
      <c r="BB45" s="164" t="s">
        <v>1</v>
      </c>
      <c r="BC45" s="164" t="s">
        <v>282</v>
      </c>
      <c r="BD45" s="164" t="s">
        <v>84</v>
      </c>
    </row>
    <row r="46" spans="2:56" ht="14.45" customHeight="1">
      <c r="B46" s="20"/>
      <c r="L46" s="20"/>
      <c r="AZ46" s="164" t="s">
        <v>1132</v>
      </c>
      <c r="BA46" s="164" t="s">
        <v>1132</v>
      </c>
      <c r="BB46" s="164" t="s">
        <v>1</v>
      </c>
      <c r="BC46" s="164" t="s">
        <v>282</v>
      </c>
      <c r="BD46" s="164" t="s">
        <v>84</v>
      </c>
    </row>
    <row r="47" spans="2:56" ht="14.45" customHeight="1">
      <c r="B47" s="20"/>
      <c r="L47" s="20"/>
      <c r="AZ47" s="164" t="s">
        <v>4523</v>
      </c>
      <c r="BA47" s="164" t="s">
        <v>4523</v>
      </c>
      <c r="BB47" s="164" t="s">
        <v>1</v>
      </c>
      <c r="BC47" s="164" t="s">
        <v>282</v>
      </c>
      <c r="BD47" s="164" t="s">
        <v>84</v>
      </c>
    </row>
    <row r="48" spans="2:56" ht="14.45" customHeight="1">
      <c r="B48" s="20"/>
      <c r="L48" s="20"/>
      <c r="AZ48" s="164" t="s">
        <v>4524</v>
      </c>
      <c r="BA48" s="164" t="s">
        <v>4524</v>
      </c>
      <c r="BB48" s="164" t="s">
        <v>1</v>
      </c>
      <c r="BC48" s="164" t="s">
        <v>2035</v>
      </c>
      <c r="BD48" s="164" t="s">
        <v>84</v>
      </c>
    </row>
    <row r="49" spans="2:56" ht="14.45" customHeight="1">
      <c r="B49" s="20"/>
      <c r="L49" s="20"/>
      <c r="AZ49" s="164" t="s">
        <v>4525</v>
      </c>
      <c r="BA49" s="164" t="s">
        <v>4525</v>
      </c>
      <c r="BB49" s="164" t="s">
        <v>1</v>
      </c>
      <c r="BC49" s="164" t="s">
        <v>282</v>
      </c>
      <c r="BD49" s="164" t="s">
        <v>84</v>
      </c>
    </row>
    <row r="50" spans="2:56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  <c r="AZ50" s="164" t="s">
        <v>4526</v>
      </c>
      <c r="BA50" s="164" t="s">
        <v>4526</v>
      </c>
      <c r="BB50" s="164" t="s">
        <v>1</v>
      </c>
      <c r="BC50" s="164" t="s">
        <v>282</v>
      </c>
      <c r="BD50" s="164" t="s">
        <v>84</v>
      </c>
    </row>
    <row r="51" spans="2:56">
      <c r="B51" s="20"/>
      <c r="L51" s="20"/>
      <c r="AZ51" s="164" t="s">
        <v>4527</v>
      </c>
      <c r="BA51" s="164" t="s">
        <v>4527</v>
      </c>
      <c r="BB51" s="164" t="s">
        <v>1</v>
      </c>
      <c r="BC51" s="164" t="s">
        <v>282</v>
      </c>
      <c r="BD51" s="164" t="s">
        <v>84</v>
      </c>
    </row>
    <row r="52" spans="2:56">
      <c r="B52" s="20"/>
      <c r="L52" s="20"/>
      <c r="AZ52" s="164" t="s">
        <v>4528</v>
      </c>
      <c r="BA52" s="164" t="s">
        <v>4528</v>
      </c>
      <c r="BB52" s="164" t="s">
        <v>1</v>
      </c>
      <c r="BC52" s="164" t="s">
        <v>282</v>
      </c>
      <c r="BD52" s="164" t="s">
        <v>84</v>
      </c>
    </row>
    <row r="53" spans="2:56">
      <c r="B53" s="20"/>
      <c r="L53" s="20"/>
      <c r="AZ53" s="164" t="s">
        <v>4529</v>
      </c>
      <c r="BA53" s="164" t="s">
        <v>4529</v>
      </c>
      <c r="BB53" s="164" t="s">
        <v>1</v>
      </c>
      <c r="BC53" s="164" t="s">
        <v>282</v>
      </c>
      <c r="BD53" s="164" t="s">
        <v>84</v>
      </c>
    </row>
    <row r="54" spans="2:56">
      <c r="B54" s="20"/>
      <c r="L54" s="20"/>
      <c r="AZ54" s="164" t="s">
        <v>4530</v>
      </c>
      <c r="BA54" s="164" t="s">
        <v>4530</v>
      </c>
      <c r="BB54" s="164" t="s">
        <v>1</v>
      </c>
      <c r="BC54" s="164" t="s">
        <v>2035</v>
      </c>
      <c r="BD54" s="164" t="s">
        <v>84</v>
      </c>
    </row>
    <row r="55" spans="2:56">
      <c r="B55" s="20"/>
      <c r="L55" s="20"/>
      <c r="AZ55" s="164" t="s">
        <v>4531</v>
      </c>
      <c r="BA55" s="164" t="s">
        <v>4531</v>
      </c>
      <c r="BB55" s="164" t="s">
        <v>1</v>
      </c>
      <c r="BC55" s="164" t="s">
        <v>282</v>
      </c>
      <c r="BD55" s="164" t="s">
        <v>84</v>
      </c>
    </row>
    <row r="56" spans="2:56">
      <c r="B56" s="20"/>
      <c r="L56" s="20"/>
      <c r="AZ56" s="164" t="s">
        <v>570</v>
      </c>
      <c r="BA56" s="164" t="s">
        <v>570</v>
      </c>
      <c r="BB56" s="164" t="s">
        <v>1</v>
      </c>
      <c r="BC56" s="164" t="s">
        <v>4532</v>
      </c>
      <c r="BD56" s="164" t="s">
        <v>84</v>
      </c>
    </row>
    <row r="57" spans="2:56">
      <c r="B57" s="20"/>
      <c r="L57" s="20"/>
      <c r="AZ57" s="164" t="s">
        <v>1159</v>
      </c>
      <c r="BA57" s="164" t="s">
        <v>1159</v>
      </c>
      <c r="BB57" s="164" t="s">
        <v>1</v>
      </c>
      <c r="BC57" s="164" t="s">
        <v>4532</v>
      </c>
      <c r="BD57" s="164" t="s">
        <v>84</v>
      </c>
    </row>
    <row r="58" spans="2:56">
      <c r="B58" s="20"/>
      <c r="L58" s="20"/>
      <c r="AZ58" s="164" t="s">
        <v>4533</v>
      </c>
      <c r="BA58" s="164" t="s">
        <v>4533</v>
      </c>
      <c r="BB58" s="164" t="s">
        <v>1</v>
      </c>
      <c r="BC58" s="164" t="s">
        <v>4532</v>
      </c>
      <c r="BD58" s="164" t="s">
        <v>84</v>
      </c>
    </row>
    <row r="59" spans="2:56">
      <c r="B59" s="20"/>
      <c r="L59" s="20"/>
      <c r="AZ59" s="164" t="s">
        <v>4534</v>
      </c>
      <c r="BA59" s="164" t="s">
        <v>4534</v>
      </c>
      <c r="BB59" s="164" t="s">
        <v>1</v>
      </c>
      <c r="BC59" s="164" t="s">
        <v>4517</v>
      </c>
      <c r="BD59" s="164" t="s">
        <v>84</v>
      </c>
    </row>
    <row r="60" spans="2:56">
      <c r="B60" s="20"/>
      <c r="L60" s="20"/>
      <c r="AZ60" s="164" t="s">
        <v>4535</v>
      </c>
      <c r="BA60" s="164" t="s">
        <v>4535</v>
      </c>
      <c r="BB60" s="164" t="s">
        <v>1</v>
      </c>
      <c r="BC60" s="164" t="s">
        <v>4532</v>
      </c>
      <c r="BD60" s="164" t="s">
        <v>84</v>
      </c>
    </row>
    <row r="61" spans="2:56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  <c r="AZ61" s="164" t="s">
        <v>4536</v>
      </c>
      <c r="BA61" s="164" t="s">
        <v>4536</v>
      </c>
      <c r="BB61" s="164" t="s">
        <v>1</v>
      </c>
      <c r="BC61" s="164" t="s">
        <v>4532</v>
      </c>
      <c r="BD61" s="164" t="s">
        <v>84</v>
      </c>
    </row>
    <row r="62" spans="2:56">
      <c r="B62" s="20"/>
      <c r="L62" s="20"/>
      <c r="AZ62" s="164" t="s">
        <v>4537</v>
      </c>
      <c r="BA62" s="164" t="s">
        <v>4537</v>
      </c>
      <c r="BB62" s="164" t="s">
        <v>1</v>
      </c>
      <c r="BC62" s="164" t="s">
        <v>4532</v>
      </c>
      <c r="BD62" s="164" t="s">
        <v>84</v>
      </c>
    </row>
    <row r="63" spans="2:56">
      <c r="B63" s="20"/>
      <c r="L63" s="20"/>
      <c r="AZ63" s="164" t="s">
        <v>4538</v>
      </c>
      <c r="BA63" s="164" t="s">
        <v>4538</v>
      </c>
      <c r="BB63" s="164" t="s">
        <v>1</v>
      </c>
      <c r="BC63" s="164" t="s">
        <v>4532</v>
      </c>
      <c r="BD63" s="164" t="s">
        <v>84</v>
      </c>
    </row>
    <row r="64" spans="2:56">
      <c r="B64" s="20"/>
      <c r="L64" s="20"/>
      <c r="AZ64" s="164" t="s">
        <v>4539</v>
      </c>
      <c r="BA64" s="164" t="s">
        <v>4539</v>
      </c>
      <c r="BB64" s="164" t="s">
        <v>1</v>
      </c>
      <c r="BC64" s="164" t="s">
        <v>4532</v>
      </c>
      <c r="BD64" s="164" t="s">
        <v>84</v>
      </c>
    </row>
    <row r="65" spans="2:56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  <c r="AZ65" s="164" t="s">
        <v>4540</v>
      </c>
      <c r="BA65" s="164" t="s">
        <v>4540</v>
      </c>
      <c r="BB65" s="164" t="s">
        <v>1</v>
      </c>
      <c r="BC65" s="164" t="s">
        <v>4517</v>
      </c>
      <c r="BD65" s="164" t="s">
        <v>84</v>
      </c>
    </row>
    <row r="66" spans="2:56">
      <c r="B66" s="20"/>
      <c r="L66" s="20"/>
      <c r="AZ66" s="164" t="s">
        <v>4541</v>
      </c>
      <c r="BA66" s="164" t="s">
        <v>4541</v>
      </c>
      <c r="BB66" s="164" t="s">
        <v>1</v>
      </c>
      <c r="BC66" s="164" t="s">
        <v>4532</v>
      </c>
      <c r="BD66" s="164" t="s">
        <v>84</v>
      </c>
    </row>
    <row r="67" spans="2:56">
      <c r="B67" s="20"/>
      <c r="L67" s="20"/>
      <c r="AZ67" s="164" t="s">
        <v>612</v>
      </c>
      <c r="BA67" s="164" t="s">
        <v>612</v>
      </c>
      <c r="BB67" s="164" t="s">
        <v>1</v>
      </c>
      <c r="BC67" s="164" t="s">
        <v>4542</v>
      </c>
      <c r="BD67" s="164" t="s">
        <v>84</v>
      </c>
    </row>
    <row r="68" spans="2:56">
      <c r="B68" s="20"/>
      <c r="L68" s="20"/>
      <c r="AZ68" s="164" t="s">
        <v>618</v>
      </c>
      <c r="BA68" s="164" t="s">
        <v>618</v>
      </c>
      <c r="BB68" s="164" t="s">
        <v>1</v>
      </c>
      <c r="BC68" s="164" t="s">
        <v>4543</v>
      </c>
      <c r="BD68" s="164" t="s">
        <v>84</v>
      </c>
    </row>
    <row r="69" spans="2:56">
      <c r="B69" s="20"/>
      <c r="L69" s="20"/>
      <c r="AZ69" s="164" t="s">
        <v>627</v>
      </c>
      <c r="BA69" s="164" t="s">
        <v>627</v>
      </c>
      <c r="BB69" s="164" t="s">
        <v>1</v>
      </c>
      <c r="BC69" s="164" t="s">
        <v>82</v>
      </c>
      <c r="BD69" s="164" t="s">
        <v>84</v>
      </c>
    </row>
    <row r="70" spans="2:56">
      <c r="B70" s="20"/>
      <c r="L70" s="20"/>
      <c r="AZ70" s="164" t="s">
        <v>676</v>
      </c>
      <c r="BA70" s="164" t="s">
        <v>676</v>
      </c>
      <c r="BB70" s="164" t="s">
        <v>1</v>
      </c>
      <c r="BC70" s="164" t="s">
        <v>84</v>
      </c>
      <c r="BD70" s="164" t="s">
        <v>84</v>
      </c>
    </row>
    <row r="71" spans="2:56">
      <c r="B71" s="20"/>
      <c r="L71" s="20"/>
      <c r="AZ71" s="164" t="s">
        <v>2169</v>
      </c>
      <c r="BA71" s="164" t="s">
        <v>2169</v>
      </c>
      <c r="BB71" s="164" t="s">
        <v>1</v>
      </c>
      <c r="BC71" s="164" t="s">
        <v>2564</v>
      </c>
      <c r="BD71" s="164" t="s">
        <v>84</v>
      </c>
    </row>
    <row r="72" spans="2:56">
      <c r="B72" s="20"/>
      <c r="L72" s="20"/>
      <c r="AZ72" s="164" t="s">
        <v>2695</v>
      </c>
      <c r="BA72" s="164" t="s">
        <v>2695</v>
      </c>
      <c r="BB72" s="164" t="s">
        <v>1</v>
      </c>
      <c r="BC72" s="164" t="s">
        <v>84</v>
      </c>
      <c r="BD72" s="164" t="s">
        <v>84</v>
      </c>
    </row>
    <row r="73" spans="2:56">
      <c r="B73" s="20"/>
      <c r="L73" s="20"/>
      <c r="AZ73" s="164" t="s">
        <v>4544</v>
      </c>
      <c r="BA73" s="164" t="s">
        <v>4544</v>
      </c>
      <c r="BB73" s="164" t="s">
        <v>1</v>
      </c>
      <c r="BC73" s="164" t="s">
        <v>96</v>
      </c>
      <c r="BD73" s="164" t="s">
        <v>84</v>
      </c>
    </row>
    <row r="74" spans="2:56">
      <c r="B74" s="20"/>
      <c r="L74" s="20"/>
      <c r="AZ74" s="164" t="s">
        <v>679</v>
      </c>
      <c r="BA74" s="164" t="s">
        <v>679</v>
      </c>
      <c r="BB74" s="164" t="s">
        <v>1</v>
      </c>
      <c r="BC74" s="164" t="s">
        <v>4545</v>
      </c>
      <c r="BD74" s="164" t="s">
        <v>84</v>
      </c>
    </row>
    <row r="75" spans="2:56">
      <c r="B75" s="20"/>
      <c r="L75" s="20"/>
      <c r="AZ75" s="164" t="s">
        <v>4546</v>
      </c>
      <c r="BA75" s="164" t="s">
        <v>4546</v>
      </c>
      <c r="BB75" s="164" t="s">
        <v>1</v>
      </c>
      <c r="BC75" s="164" t="s">
        <v>4547</v>
      </c>
      <c r="BD75" s="164" t="s">
        <v>84</v>
      </c>
    </row>
    <row r="76" spans="2:56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  <c r="AZ76" s="164" t="s">
        <v>4548</v>
      </c>
      <c r="BA76" s="164" t="s">
        <v>4548</v>
      </c>
      <c r="BB76" s="164" t="s">
        <v>1</v>
      </c>
      <c r="BC76" s="164" t="s">
        <v>4549</v>
      </c>
      <c r="BD76" s="164" t="s">
        <v>84</v>
      </c>
    </row>
    <row r="77" spans="2:56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  <c r="AZ77" s="164" t="s">
        <v>698</v>
      </c>
      <c r="BA77" s="164" t="s">
        <v>698</v>
      </c>
      <c r="BB77" s="164" t="s">
        <v>1</v>
      </c>
      <c r="BC77" s="164" t="s">
        <v>82</v>
      </c>
      <c r="BD77" s="164" t="s">
        <v>84</v>
      </c>
    </row>
    <row r="78" spans="2:56">
      <c r="AZ78" s="164" t="s">
        <v>703</v>
      </c>
      <c r="BA78" s="164" t="s">
        <v>703</v>
      </c>
      <c r="BB78" s="164" t="s">
        <v>1</v>
      </c>
      <c r="BC78" s="164" t="s">
        <v>82</v>
      </c>
      <c r="BD78" s="164" t="s">
        <v>84</v>
      </c>
    </row>
    <row r="79" spans="2:56">
      <c r="AZ79" s="164" t="s">
        <v>706</v>
      </c>
      <c r="BA79" s="164" t="s">
        <v>706</v>
      </c>
      <c r="BB79" s="164" t="s">
        <v>1</v>
      </c>
      <c r="BC79" s="164" t="s">
        <v>322</v>
      </c>
      <c r="BD79" s="164" t="s">
        <v>84</v>
      </c>
    </row>
    <row r="80" spans="2:56">
      <c r="AZ80" s="164" t="s">
        <v>723</v>
      </c>
      <c r="BA80" s="164" t="s">
        <v>723</v>
      </c>
      <c r="BB80" s="164" t="s">
        <v>1</v>
      </c>
      <c r="BC80" s="164" t="s">
        <v>84</v>
      </c>
      <c r="BD80" s="164" t="s">
        <v>84</v>
      </c>
    </row>
    <row r="81" spans="2:56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  <c r="AZ81" s="164" t="s">
        <v>732</v>
      </c>
      <c r="BA81" s="164" t="s">
        <v>732</v>
      </c>
      <c r="BB81" s="164" t="s">
        <v>1</v>
      </c>
      <c r="BC81" s="164" t="s">
        <v>96</v>
      </c>
      <c r="BD81" s="164" t="s">
        <v>84</v>
      </c>
    </row>
    <row r="82" spans="2:56" s="1" customFormat="1" ht="24.95" customHeight="1">
      <c r="B82" s="32"/>
      <c r="C82" s="21" t="s">
        <v>222</v>
      </c>
      <c r="L82" s="32"/>
      <c r="AZ82" s="164" t="s">
        <v>775</v>
      </c>
      <c r="BA82" s="164" t="s">
        <v>775</v>
      </c>
      <c r="BB82" s="164" t="s">
        <v>1</v>
      </c>
      <c r="BC82" s="164" t="s">
        <v>2671</v>
      </c>
      <c r="BD82" s="164" t="s">
        <v>84</v>
      </c>
    </row>
    <row r="83" spans="2:56" s="1" customFormat="1" ht="6.95" customHeight="1">
      <c r="B83" s="32"/>
      <c r="L83" s="32"/>
      <c r="AZ83" s="164" t="s">
        <v>4550</v>
      </c>
      <c r="BA83" s="164" t="s">
        <v>4550</v>
      </c>
      <c r="BB83" s="164" t="s">
        <v>1</v>
      </c>
      <c r="BC83" s="164" t="s">
        <v>4217</v>
      </c>
      <c r="BD83" s="164" t="s">
        <v>84</v>
      </c>
    </row>
    <row r="84" spans="2:56" s="1" customFormat="1" ht="12" customHeight="1">
      <c r="B84" s="32"/>
      <c r="C84" s="27" t="s">
        <v>16</v>
      </c>
      <c r="L84" s="32"/>
      <c r="AZ84" s="164" t="s">
        <v>4551</v>
      </c>
      <c r="BA84" s="164" t="s">
        <v>4551</v>
      </c>
      <c r="BB84" s="164" t="s">
        <v>1</v>
      </c>
      <c r="BC84" s="164" t="s">
        <v>4300</v>
      </c>
      <c r="BD84" s="164" t="s">
        <v>84</v>
      </c>
    </row>
    <row r="85" spans="2:56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  <c r="AZ85" s="164" t="s">
        <v>4552</v>
      </c>
      <c r="BA85" s="164" t="s">
        <v>4552</v>
      </c>
      <c r="BB85" s="164" t="s">
        <v>1</v>
      </c>
      <c r="BC85" s="164" t="s">
        <v>4553</v>
      </c>
      <c r="BD85" s="164" t="s">
        <v>84</v>
      </c>
    </row>
    <row r="86" spans="2:56" ht="12" customHeight="1">
      <c r="B86" s="20"/>
      <c r="C86" s="27" t="s">
        <v>213</v>
      </c>
      <c r="L86" s="20"/>
      <c r="AZ86" s="164" t="s">
        <v>777</v>
      </c>
      <c r="BA86" s="164" t="s">
        <v>777</v>
      </c>
      <c r="BB86" s="164" t="s">
        <v>1</v>
      </c>
      <c r="BC86" s="164" t="s">
        <v>2671</v>
      </c>
      <c r="BD86" s="164" t="s">
        <v>84</v>
      </c>
    </row>
    <row r="87" spans="2:56" ht="23.25" customHeight="1">
      <c r="B87" s="20"/>
      <c r="E87" s="254" t="s">
        <v>214</v>
      </c>
      <c r="F87" s="258"/>
      <c r="G87" s="258"/>
      <c r="H87" s="258"/>
      <c r="L87" s="20"/>
      <c r="AZ87" s="164" t="s">
        <v>2240</v>
      </c>
      <c r="BA87" s="164" t="s">
        <v>2240</v>
      </c>
      <c r="BB87" s="164" t="s">
        <v>1</v>
      </c>
      <c r="BC87" s="164" t="s">
        <v>4217</v>
      </c>
      <c r="BD87" s="164" t="s">
        <v>84</v>
      </c>
    </row>
    <row r="88" spans="2:56" ht="12" customHeight="1">
      <c r="B88" s="20"/>
      <c r="C88" s="27" t="s">
        <v>215</v>
      </c>
      <c r="L88" s="20"/>
      <c r="AZ88" s="164" t="s">
        <v>2243</v>
      </c>
      <c r="BA88" s="164" t="s">
        <v>2243</v>
      </c>
      <c r="BB88" s="164" t="s">
        <v>1</v>
      </c>
      <c r="BC88" s="164" t="s">
        <v>4300</v>
      </c>
      <c r="BD88" s="164" t="s">
        <v>84</v>
      </c>
    </row>
    <row r="89" spans="2:56" s="1" customFormat="1" ht="16.5" customHeight="1">
      <c r="B89" s="32"/>
      <c r="E89" s="241" t="s">
        <v>4329</v>
      </c>
      <c r="F89" s="256"/>
      <c r="G89" s="256"/>
      <c r="H89" s="256"/>
      <c r="L89" s="32"/>
      <c r="AZ89" s="164" t="s">
        <v>786</v>
      </c>
      <c r="BA89" s="164" t="s">
        <v>786</v>
      </c>
      <c r="BB89" s="164" t="s">
        <v>1</v>
      </c>
      <c r="BC89" s="164" t="s">
        <v>282</v>
      </c>
      <c r="BD89" s="164" t="s">
        <v>84</v>
      </c>
    </row>
    <row r="90" spans="2:56" s="1" customFormat="1" ht="12" customHeight="1">
      <c r="B90" s="32"/>
      <c r="C90" s="27" t="s">
        <v>1399</v>
      </c>
      <c r="L90" s="32"/>
      <c r="AZ90" s="164" t="s">
        <v>2318</v>
      </c>
      <c r="BA90" s="164" t="s">
        <v>2318</v>
      </c>
      <c r="BB90" s="164" t="s">
        <v>1</v>
      </c>
      <c r="BC90" s="164" t="s">
        <v>8</v>
      </c>
      <c r="BD90" s="164" t="s">
        <v>84</v>
      </c>
    </row>
    <row r="91" spans="2:56" s="1" customFormat="1" ht="30" customHeight="1">
      <c r="B91" s="32"/>
      <c r="E91" s="233" t="str">
        <f>E13</f>
        <v>0002 - SO 06-20-10.1 Výstavba SSZ Větev 1 (Bulvár) – Větev C (Fuchsova) - SSZ 3.31</v>
      </c>
      <c r="F91" s="256"/>
      <c r="G91" s="256"/>
      <c r="H91" s="256"/>
      <c r="L91" s="32"/>
      <c r="AZ91" s="164" t="s">
        <v>2322</v>
      </c>
      <c r="BA91" s="164" t="s">
        <v>2322</v>
      </c>
      <c r="BB91" s="164" t="s">
        <v>1</v>
      </c>
      <c r="BC91" s="164" t="s">
        <v>394</v>
      </c>
      <c r="BD91" s="164" t="s">
        <v>84</v>
      </c>
    </row>
    <row r="92" spans="2:56" s="1" customFormat="1" ht="6.95" customHeight="1">
      <c r="B92" s="32"/>
      <c r="L92" s="32"/>
      <c r="AZ92" s="164" t="s">
        <v>789</v>
      </c>
      <c r="BA92" s="164" t="s">
        <v>789</v>
      </c>
      <c r="BB92" s="164" t="s">
        <v>1</v>
      </c>
      <c r="BC92" s="164" t="s">
        <v>282</v>
      </c>
      <c r="BD92" s="164" t="s">
        <v>84</v>
      </c>
    </row>
    <row r="93" spans="2:56" s="1" customFormat="1" ht="12" customHeight="1">
      <c r="B93" s="32"/>
      <c r="C93" s="27" t="s">
        <v>20</v>
      </c>
      <c r="F93" s="25" t="str">
        <f>F16</f>
        <v xml:space="preserve"> </v>
      </c>
      <c r="I93" s="27" t="s">
        <v>22</v>
      </c>
      <c r="J93" s="52" t="str">
        <f>IF(J16="","",J16)</f>
        <v>9. 7. 2025</v>
      </c>
      <c r="L93" s="32"/>
      <c r="AZ93" s="164" t="s">
        <v>795</v>
      </c>
      <c r="BA93" s="164" t="s">
        <v>795</v>
      </c>
      <c r="BB93" s="164" t="s">
        <v>1</v>
      </c>
      <c r="BC93" s="164" t="s">
        <v>394</v>
      </c>
      <c r="BD93" s="164" t="s">
        <v>84</v>
      </c>
    </row>
    <row r="94" spans="2:56" s="1" customFormat="1" ht="6.95" customHeight="1">
      <c r="B94" s="32"/>
      <c r="L94" s="32"/>
      <c r="AZ94" s="164" t="s">
        <v>814</v>
      </c>
      <c r="BA94" s="164" t="s">
        <v>814</v>
      </c>
      <c r="BB94" s="164" t="s">
        <v>1</v>
      </c>
      <c r="BC94" s="164" t="s">
        <v>82</v>
      </c>
      <c r="BD94" s="164" t="s">
        <v>84</v>
      </c>
    </row>
    <row r="95" spans="2:56" s="1" customFormat="1" ht="25.7" customHeight="1">
      <c r="B95" s="32"/>
      <c r="C95" s="27" t="s">
        <v>24</v>
      </c>
      <c r="F95" s="25" t="str">
        <f>E19</f>
        <v>Statutární město Brno</v>
      </c>
      <c r="I95" s="27" t="s">
        <v>30</v>
      </c>
      <c r="J95" s="30" t="str">
        <f>E25</f>
        <v>Sweco a.s., divize Morava</v>
      </c>
      <c r="L95" s="32"/>
      <c r="AZ95" s="164" t="s">
        <v>819</v>
      </c>
      <c r="BA95" s="164" t="s">
        <v>819</v>
      </c>
      <c r="BB95" s="164" t="s">
        <v>1</v>
      </c>
      <c r="BC95" s="164" t="s">
        <v>82</v>
      </c>
      <c r="BD95" s="164" t="s">
        <v>84</v>
      </c>
    </row>
    <row r="96" spans="2:56" s="1" customFormat="1" ht="15.2" customHeight="1">
      <c r="B96" s="32"/>
      <c r="C96" s="27" t="s">
        <v>28</v>
      </c>
      <c r="F96" s="25" t="str">
        <f>IF(E22="","",E22)</f>
        <v>Vyplň údaj</v>
      </c>
      <c r="I96" s="27" t="s">
        <v>33</v>
      </c>
      <c r="J96" s="30" t="str">
        <f>E28</f>
        <v xml:space="preserve"> </v>
      </c>
      <c r="L96" s="32"/>
      <c r="AZ96" s="164" t="s">
        <v>837</v>
      </c>
      <c r="BA96" s="164" t="s">
        <v>837</v>
      </c>
      <c r="BB96" s="164" t="s">
        <v>1</v>
      </c>
      <c r="BC96" s="164" t="s">
        <v>82</v>
      </c>
      <c r="BD96" s="164" t="s">
        <v>84</v>
      </c>
    </row>
    <row r="97" spans="2:56" s="1" customFormat="1" ht="10.35" customHeight="1">
      <c r="B97" s="32"/>
      <c r="L97" s="32"/>
      <c r="AZ97" s="164" t="s">
        <v>4554</v>
      </c>
      <c r="BA97" s="164" t="s">
        <v>4554</v>
      </c>
      <c r="BB97" s="164" t="s">
        <v>1</v>
      </c>
      <c r="BC97" s="164" t="s">
        <v>82</v>
      </c>
      <c r="BD97" s="164" t="s">
        <v>84</v>
      </c>
    </row>
    <row r="98" spans="2:56" s="1" customFormat="1" ht="29.25" customHeight="1">
      <c r="B98" s="32"/>
      <c r="C98" s="105" t="s">
        <v>223</v>
      </c>
      <c r="D98" s="97"/>
      <c r="E98" s="97"/>
      <c r="F98" s="97"/>
      <c r="G98" s="97"/>
      <c r="H98" s="97"/>
      <c r="I98" s="97"/>
      <c r="J98" s="106" t="s">
        <v>224</v>
      </c>
      <c r="K98" s="97"/>
      <c r="L98" s="32"/>
      <c r="AZ98" s="164" t="s">
        <v>4555</v>
      </c>
      <c r="BA98" s="164" t="s">
        <v>4555</v>
      </c>
      <c r="BB98" s="164" t="s">
        <v>1</v>
      </c>
      <c r="BC98" s="164" t="s">
        <v>82</v>
      </c>
      <c r="BD98" s="164" t="s">
        <v>84</v>
      </c>
    </row>
    <row r="99" spans="2:56" s="1" customFormat="1" ht="10.35" customHeight="1">
      <c r="B99" s="32"/>
      <c r="L99" s="32"/>
      <c r="AZ99" s="164" t="s">
        <v>855</v>
      </c>
      <c r="BA99" s="164" t="s">
        <v>855</v>
      </c>
      <c r="BB99" s="164" t="s">
        <v>1</v>
      </c>
      <c r="BC99" s="164" t="s">
        <v>913</v>
      </c>
      <c r="BD99" s="164" t="s">
        <v>84</v>
      </c>
    </row>
    <row r="100" spans="2:56" s="1" customFormat="1" ht="22.9" customHeight="1">
      <c r="B100" s="32"/>
      <c r="C100" s="107" t="s">
        <v>225</v>
      </c>
      <c r="J100" s="65">
        <f>J140</f>
        <v>0</v>
      </c>
      <c r="L100" s="32"/>
      <c r="AU100" s="17" t="s">
        <v>226</v>
      </c>
      <c r="AZ100" s="164" t="s">
        <v>868</v>
      </c>
      <c r="BA100" s="164" t="s">
        <v>868</v>
      </c>
      <c r="BB100" s="164" t="s">
        <v>1</v>
      </c>
      <c r="BC100" s="164" t="s">
        <v>4556</v>
      </c>
      <c r="BD100" s="164" t="s">
        <v>84</v>
      </c>
    </row>
    <row r="101" spans="2:56" s="8" customFormat="1" ht="24.95" customHeight="1">
      <c r="B101" s="108"/>
      <c r="D101" s="109" t="s">
        <v>228</v>
      </c>
      <c r="E101" s="110"/>
      <c r="F101" s="110"/>
      <c r="G101" s="110"/>
      <c r="H101" s="110"/>
      <c r="I101" s="110"/>
      <c r="J101" s="111">
        <f>J141</f>
        <v>0</v>
      </c>
      <c r="L101" s="108"/>
      <c r="AZ101" s="170" t="s">
        <v>4557</v>
      </c>
      <c r="BA101" s="170" t="s">
        <v>4557</v>
      </c>
      <c r="BB101" s="170" t="s">
        <v>1</v>
      </c>
      <c r="BC101" s="170" t="s">
        <v>4237</v>
      </c>
      <c r="BD101" s="170" t="s">
        <v>84</v>
      </c>
    </row>
    <row r="102" spans="2:56" s="8" customFormat="1" ht="24.95" customHeight="1">
      <c r="B102" s="108"/>
      <c r="D102" s="109" t="s">
        <v>4331</v>
      </c>
      <c r="E102" s="110"/>
      <c r="F102" s="110"/>
      <c r="G102" s="110"/>
      <c r="H102" s="110"/>
      <c r="I102" s="110"/>
      <c r="J102" s="111">
        <f>J196</f>
        <v>0</v>
      </c>
      <c r="L102" s="108"/>
      <c r="AZ102" s="170" t="s">
        <v>4558</v>
      </c>
      <c r="BA102" s="170" t="s">
        <v>4558</v>
      </c>
      <c r="BB102" s="170" t="s">
        <v>1</v>
      </c>
      <c r="BC102" s="170" t="s">
        <v>282</v>
      </c>
      <c r="BD102" s="170" t="s">
        <v>84</v>
      </c>
    </row>
    <row r="103" spans="2:56" s="8" customFormat="1" ht="24.95" customHeight="1">
      <c r="B103" s="108"/>
      <c r="D103" s="109" t="s">
        <v>4332</v>
      </c>
      <c r="E103" s="110"/>
      <c r="F103" s="110"/>
      <c r="G103" s="110"/>
      <c r="H103" s="110"/>
      <c r="I103" s="110"/>
      <c r="J103" s="111">
        <f>J430</f>
        <v>0</v>
      </c>
      <c r="L103" s="108"/>
      <c r="AZ103" s="170" t="s">
        <v>4559</v>
      </c>
      <c r="BA103" s="170" t="s">
        <v>4559</v>
      </c>
      <c r="BB103" s="170" t="s">
        <v>1</v>
      </c>
      <c r="BC103" s="170" t="s">
        <v>322</v>
      </c>
      <c r="BD103" s="170" t="s">
        <v>84</v>
      </c>
    </row>
    <row r="104" spans="2:56" s="8" customFormat="1" ht="24.95" customHeight="1">
      <c r="B104" s="108"/>
      <c r="D104" s="109" t="s">
        <v>4333</v>
      </c>
      <c r="E104" s="110"/>
      <c r="F104" s="110"/>
      <c r="G104" s="110"/>
      <c r="H104" s="110"/>
      <c r="I104" s="110"/>
      <c r="J104" s="111">
        <f>J1742</f>
        <v>0</v>
      </c>
      <c r="L104" s="108"/>
      <c r="AZ104" s="170" t="s">
        <v>4560</v>
      </c>
      <c r="BA104" s="170" t="s">
        <v>4560</v>
      </c>
      <c r="BB104" s="170" t="s">
        <v>1</v>
      </c>
      <c r="BC104" s="170" t="s">
        <v>282</v>
      </c>
      <c r="BD104" s="170" t="s">
        <v>84</v>
      </c>
    </row>
    <row r="105" spans="2:56" s="8" customFormat="1" ht="24.95" customHeight="1">
      <c r="B105" s="108"/>
      <c r="D105" s="109" t="s">
        <v>4561</v>
      </c>
      <c r="E105" s="110"/>
      <c r="F105" s="110"/>
      <c r="G105" s="110"/>
      <c r="H105" s="110"/>
      <c r="I105" s="110"/>
      <c r="J105" s="111">
        <f>J2019</f>
        <v>0</v>
      </c>
      <c r="L105" s="108"/>
      <c r="AZ105" s="170" t="s">
        <v>4562</v>
      </c>
      <c r="BA105" s="170" t="s">
        <v>4562</v>
      </c>
      <c r="BB105" s="170" t="s">
        <v>1</v>
      </c>
      <c r="BC105" s="170" t="s">
        <v>322</v>
      </c>
      <c r="BD105" s="170" t="s">
        <v>84</v>
      </c>
    </row>
    <row r="106" spans="2:56" s="8" customFormat="1" ht="24.95" customHeight="1">
      <c r="B106" s="108"/>
      <c r="D106" s="109" t="s">
        <v>4563</v>
      </c>
      <c r="E106" s="110"/>
      <c r="F106" s="110"/>
      <c r="G106" s="110"/>
      <c r="H106" s="110"/>
      <c r="I106" s="110"/>
      <c r="J106" s="111">
        <f>J2028</f>
        <v>0</v>
      </c>
      <c r="L106" s="108"/>
      <c r="AZ106" s="170" t="s">
        <v>4564</v>
      </c>
      <c r="BA106" s="170" t="s">
        <v>4564</v>
      </c>
      <c r="BB106" s="170" t="s">
        <v>1</v>
      </c>
      <c r="BC106" s="170" t="s">
        <v>282</v>
      </c>
      <c r="BD106" s="170" t="s">
        <v>84</v>
      </c>
    </row>
    <row r="107" spans="2:56" s="8" customFormat="1" ht="24.95" customHeight="1">
      <c r="B107" s="108"/>
      <c r="D107" s="109" t="s">
        <v>4334</v>
      </c>
      <c r="E107" s="110"/>
      <c r="F107" s="110"/>
      <c r="G107" s="110"/>
      <c r="H107" s="110"/>
      <c r="I107" s="110"/>
      <c r="J107" s="111">
        <f>J2120</f>
        <v>0</v>
      </c>
      <c r="L107" s="108"/>
      <c r="AZ107" s="170" t="s">
        <v>880</v>
      </c>
      <c r="BA107" s="170" t="s">
        <v>880</v>
      </c>
      <c r="BB107" s="170" t="s">
        <v>1</v>
      </c>
      <c r="BC107" s="170" t="s">
        <v>4565</v>
      </c>
      <c r="BD107" s="170" t="s">
        <v>84</v>
      </c>
    </row>
    <row r="108" spans="2:56" s="8" customFormat="1" ht="24.95" customHeight="1">
      <c r="B108" s="108"/>
      <c r="D108" s="109" t="s">
        <v>4566</v>
      </c>
      <c r="E108" s="110"/>
      <c r="F108" s="110"/>
      <c r="G108" s="110"/>
      <c r="H108" s="110"/>
      <c r="I108" s="110"/>
      <c r="J108" s="111">
        <f>J2129</f>
        <v>0</v>
      </c>
      <c r="L108" s="108"/>
      <c r="AZ108" s="170" t="s">
        <v>4567</v>
      </c>
      <c r="BA108" s="170" t="s">
        <v>4567</v>
      </c>
      <c r="BB108" s="170" t="s">
        <v>1</v>
      </c>
      <c r="BC108" s="170" t="s">
        <v>4258</v>
      </c>
      <c r="BD108" s="170" t="s">
        <v>84</v>
      </c>
    </row>
    <row r="109" spans="2:56" s="8" customFormat="1" ht="24.95" customHeight="1">
      <c r="B109" s="108"/>
      <c r="D109" s="109" t="s">
        <v>4568</v>
      </c>
      <c r="E109" s="110"/>
      <c r="F109" s="110"/>
      <c r="G109" s="110"/>
      <c r="H109" s="110"/>
      <c r="I109" s="110"/>
      <c r="J109" s="111">
        <f>J2185</f>
        <v>0</v>
      </c>
      <c r="L109" s="108"/>
      <c r="AZ109" s="170" t="s">
        <v>4569</v>
      </c>
      <c r="BA109" s="170" t="s">
        <v>4569</v>
      </c>
      <c r="BB109" s="170" t="s">
        <v>1</v>
      </c>
      <c r="BC109" s="170" t="s">
        <v>4532</v>
      </c>
      <c r="BD109" s="170" t="s">
        <v>84</v>
      </c>
    </row>
    <row r="110" spans="2:56" s="8" customFormat="1" ht="24.95" customHeight="1">
      <c r="B110" s="108"/>
      <c r="D110" s="109" t="s">
        <v>4570</v>
      </c>
      <c r="E110" s="110"/>
      <c r="F110" s="110"/>
      <c r="G110" s="110"/>
      <c r="H110" s="110"/>
      <c r="I110" s="110"/>
      <c r="J110" s="111">
        <f>J2187</f>
        <v>0</v>
      </c>
      <c r="L110" s="108"/>
      <c r="AZ110" s="170" t="s">
        <v>4571</v>
      </c>
      <c r="BA110" s="170" t="s">
        <v>4571</v>
      </c>
      <c r="BB110" s="170" t="s">
        <v>1</v>
      </c>
      <c r="BC110" s="170" t="s">
        <v>2933</v>
      </c>
      <c r="BD110" s="170" t="s">
        <v>84</v>
      </c>
    </row>
    <row r="111" spans="2:56" s="8" customFormat="1" ht="24.95" customHeight="1">
      <c r="B111" s="108"/>
      <c r="D111" s="109" t="s">
        <v>4572</v>
      </c>
      <c r="E111" s="110"/>
      <c r="F111" s="110"/>
      <c r="G111" s="110"/>
      <c r="H111" s="110"/>
      <c r="I111" s="110"/>
      <c r="J111" s="111">
        <f>J2439</f>
        <v>0</v>
      </c>
      <c r="L111" s="108"/>
      <c r="AZ111" s="170" t="s">
        <v>4573</v>
      </c>
      <c r="BA111" s="170" t="s">
        <v>4573</v>
      </c>
      <c r="BB111" s="170" t="s">
        <v>1</v>
      </c>
      <c r="BC111" s="170" t="s">
        <v>4532</v>
      </c>
      <c r="BD111" s="170" t="s">
        <v>84</v>
      </c>
    </row>
    <row r="112" spans="2:56" s="8" customFormat="1" ht="24.95" customHeight="1">
      <c r="B112" s="108"/>
      <c r="D112" s="109" t="s">
        <v>4574</v>
      </c>
      <c r="E112" s="110"/>
      <c r="F112" s="110"/>
      <c r="G112" s="110"/>
      <c r="H112" s="110"/>
      <c r="I112" s="110"/>
      <c r="J112" s="111">
        <f>J2456</f>
        <v>0</v>
      </c>
      <c r="L112" s="108"/>
      <c r="AZ112" s="170" t="s">
        <v>4575</v>
      </c>
      <c r="BA112" s="170" t="s">
        <v>4575</v>
      </c>
      <c r="BB112" s="170" t="s">
        <v>1</v>
      </c>
      <c r="BC112" s="170" t="s">
        <v>2933</v>
      </c>
      <c r="BD112" s="170" t="s">
        <v>84</v>
      </c>
    </row>
    <row r="113" spans="2:56" s="8" customFormat="1" ht="24.95" customHeight="1">
      <c r="B113" s="108"/>
      <c r="D113" s="109" t="s">
        <v>4576</v>
      </c>
      <c r="E113" s="110"/>
      <c r="F113" s="110"/>
      <c r="G113" s="110"/>
      <c r="H113" s="110"/>
      <c r="I113" s="110"/>
      <c r="J113" s="111">
        <f>J2537</f>
        <v>0</v>
      </c>
      <c r="L113" s="108"/>
      <c r="AZ113" s="170" t="s">
        <v>4577</v>
      </c>
      <c r="BA113" s="170" t="s">
        <v>4577</v>
      </c>
      <c r="BB113" s="170" t="s">
        <v>1</v>
      </c>
      <c r="BC113" s="170" t="s">
        <v>4532</v>
      </c>
      <c r="BD113" s="170" t="s">
        <v>84</v>
      </c>
    </row>
    <row r="114" spans="2:56" s="8" customFormat="1" ht="24.95" customHeight="1">
      <c r="B114" s="108"/>
      <c r="D114" s="109" t="s">
        <v>4578</v>
      </c>
      <c r="E114" s="110"/>
      <c r="F114" s="110"/>
      <c r="G114" s="110"/>
      <c r="H114" s="110"/>
      <c r="I114" s="110"/>
      <c r="J114" s="111">
        <f>J2624</f>
        <v>0</v>
      </c>
      <c r="L114" s="108"/>
      <c r="AZ114" s="170" t="s">
        <v>887</v>
      </c>
      <c r="BA114" s="170" t="s">
        <v>887</v>
      </c>
      <c r="BB114" s="170" t="s">
        <v>1</v>
      </c>
      <c r="BC114" s="170" t="s">
        <v>2570</v>
      </c>
      <c r="BD114" s="170" t="s">
        <v>84</v>
      </c>
    </row>
    <row r="115" spans="2:56" s="8" customFormat="1" ht="24.95" customHeight="1">
      <c r="B115" s="108"/>
      <c r="D115" s="109" t="s">
        <v>4579</v>
      </c>
      <c r="E115" s="110"/>
      <c r="F115" s="110"/>
      <c r="G115" s="110"/>
      <c r="H115" s="110"/>
      <c r="I115" s="110"/>
      <c r="J115" s="111">
        <f>J2711</f>
        <v>0</v>
      </c>
      <c r="L115" s="108"/>
      <c r="AZ115" s="170" t="s">
        <v>4580</v>
      </c>
      <c r="BA115" s="170" t="s">
        <v>4580</v>
      </c>
      <c r="BB115" s="170" t="s">
        <v>1</v>
      </c>
      <c r="BC115" s="170" t="s">
        <v>2621</v>
      </c>
      <c r="BD115" s="170" t="s">
        <v>84</v>
      </c>
    </row>
    <row r="116" spans="2:56" s="8" customFormat="1" ht="24.95" customHeight="1">
      <c r="B116" s="108"/>
      <c r="D116" s="109" t="s">
        <v>4581</v>
      </c>
      <c r="E116" s="110"/>
      <c r="F116" s="110"/>
      <c r="G116" s="110"/>
      <c r="H116" s="110"/>
      <c r="I116" s="110"/>
      <c r="J116" s="111">
        <f>J2798</f>
        <v>0</v>
      </c>
      <c r="L116" s="108"/>
      <c r="AZ116" s="170" t="s">
        <v>4582</v>
      </c>
      <c r="BA116" s="170" t="s">
        <v>4582</v>
      </c>
      <c r="BB116" s="170" t="s">
        <v>1</v>
      </c>
      <c r="BC116" s="170" t="s">
        <v>2570</v>
      </c>
      <c r="BD116" s="170" t="s">
        <v>84</v>
      </c>
    </row>
    <row r="117" spans="2:56" s="1" customFormat="1" ht="21.75" customHeight="1">
      <c r="B117" s="32"/>
      <c r="L117" s="32"/>
      <c r="AZ117" s="164" t="s">
        <v>4583</v>
      </c>
      <c r="BA117" s="164" t="s">
        <v>4583</v>
      </c>
      <c r="BB117" s="164" t="s">
        <v>1</v>
      </c>
      <c r="BC117" s="164" t="s">
        <v>2770</v>
      </c>
      <c r="BD117" s="164" t="s">
        <v>84</v>
      </c>
    </row>
    <row r="118" spans="2:56" s="1" customFormat="1" ht="6.95" customHeight="1">
      <c r="B118" s="44"/>
      <c r="C118" s="45"/>
      <c r="D118" s="45"/>
      <c r="E118" s="45"/>
      <c r="F118" s="45"/>
      <c r="G118" s="45"/>
      <c r="H118" s="45"/>
      <c r="I118" s="45"/>
      <c r="J118" s="45"/>
      <c r="K118" s="45"/>
      <c r="L118" s="32"/>
      <c r="AZ118" s="164" t="s">
        <v>4584</v>
      </c>
      <c r="BA118" s="164" t="s">
        <v>4584</v>
      </c>
      <c r="BB118" s="164" t="s">
        <v>1</v>
      </c>
      <c r="BC118" s="164" t="s">
        <v>2621</v>
      </c>
      <c r="BD118" s="164" t="s">
        <v>84</v>
      </c>
    </row>
    <row r="119" spans="2:56">
      <c r="AZ119" s="164" t="s">
        <v>4585</v>
      </c>
      <c r="BA119" s="164" t="s">
        <v>4585</v>
      </c>
      <c r="BB119" s="164" t="s">
        <v>1</v>
      </c>
      <c r="BC119" s="164" t="s">
        <v>2787</v>
      </c>
      <c r="BD119" s="164" t="s">
        <v>84</v>
      </c>
    </row>
    <row r="120" spans="2:56">
      <c r="AZ120" s="164" t="s">
        <v>4586</v>
      </c>
      <c r="BA120" s="164" t="s">
        <v>4586</v>
      </c>
      <c r="BB120" s="164" t="s">
        <v>1</v>
      </c>
      <c r="BC120" s="164" t="s">
        <v>2570</v>
      </c>
      <c r="BD120" s="164" t="s">
        <v>84</v>
      </c>
    </row>
    <row r="121" spans="2:56">
      <c r="AZ121" s="164" t="s">
        <v>4587</v>
      </c>
      <c r="BA121" s="164" t="s">
        <v>4587</v>
      </c>
      <c r="BB121" s="164" t="s">
        <v>1</v>
      </c>
      <c r="BC121" s="164" t="s">
        <v>2621</v>
      </c>
      <c r="BD121" s="164" t="s">
        <v>84</v>
      </c>
    </row>
    <row r="122" spans="2:56" s="1" customFormat="1" ht="6.95" customHeight="1">
      <c r="B122" s="46"/>
      <c r="C122" s="47"/>
      <c r="D122" s="47"/>
      <c r="E122" s="47"/>
      <c r="F122" s="47"/>
      <c r="G122" s="47"/>
      <c r="H122" s="47"/>
      <c r="I122" s="47"/>
      <c r="J122" s="47"/>
      <c r="K122" s="47"/>
      <c r="L122" s="32"/>
      <c r="AZ122" s="164" t="s">
        <v>4588</v>
      </c>
      <c r="BA122" s="164" t="s">
        <v>4588</v>
      </c>
      <c r="BB122" s="164" t="s">
        <v>1</v>
      </c>
      <c r="BC122" s="164" t="s">
        <v>2570</v>
      </c>
      <c r="BD122" s="164" t="s">
        <v>84</v>
      </c>
    </row>
    <row r="123" spans="2:56" s="1" customFormat="1" ht="24.95" customHeight="1">
      <c r="B123" s="32"/>
      <c r="C123" s="21" t="s">
        <v>233</v>
      </c>
      <c r="L123" s="32"/>
      <c r="AZ123" s="164" t="s">
        <v>4589</v>
      </c>
      <c r="BA123" s="164" t="s">
        <v>4589</v>
      </c>
      <c r="BB123" s="164" t="s">
        <v>1</v>
      </c>
      <c r="BC123" s="164" t="s">
        <v>2770</v>
      </c>
      <c r="BD123" s="164" t="s">
        <v>84</v>
      </c>
    </row>
    <row r="124" spans="2:56" s="1" customFormat="1" ht="6.95" customHeight="1">
      <c r="B124" s="32"/>
      <c r="L124" s="32"/>
      <c r="AZ124" s="164" t="s">
        <v>4590</v>
      </c>
      <c r="BA124" s="164" t="s">
        <v>4590</v>
      </c>
      <c r="BB124" s="164" t="s">
        <v>1</v>
      </c>
      <c r="BC124" s="164" t="s">
        <v>2621</v>
      </c>
      <c r="BD124" s="164" t="s">
        <v>84</v>
      </c>
    </row>
    <row r="125" spans="2:56" s="1" customFormat="1" ht="12" customHeight="1">
      <c r="B125" s="32"/>
      <c r="C125" s="27" t="s">
        <v>16</v>
      </c>
      <c r="L125" s="32"/>
      <c r="AZ125" s="164" t="s">
        <v>952</v>
      </c>
      <c r="BA125" s="164" t="s">
        <v>952</v>
      </c>
      <c r="BB125" s="164" t="s">
        <v>1</v>
      </c>
      <c r="BC125" s="164" t="s">
        <v>288</v>
      </c>
      <c r="BD125" s="164" t="s">
        <v>84</v>
      </c>
    </row>
    <row r="126" spans="2:56" s="1" customFormat="1" ht="26.25" customHeight="1">
      <c r="B126" s="32"/>
      <c r="E126" s="254" t="str">
        <f>E7</f>
        <v>Stavba 06 Železniční uzel Brno - městská infrastruktura, Ulice Bulvár 1.A etapa - propojení ul. Opuštěná</v>
      </c>
      <c r="F126" s="255"/>
      <c r="G126" s="255"/>
      <c r="H126" s="255"/>
      <c r="L126" s="32"/>
      <c r="AZ126" s="164" t="s">
        <v>4591</v>
      </c>
      <c r="BA126" s="164" t="s">
        <v>4591</v>
      </c>
      <c r="BB126" s="164" t="s">
        <v>1</v>
      </c>
      <c r="BC126" s="164" t="s">
        <v>305</v>
      </c>
      <c r="BD126" s="164" t="s">
        <v>84</v>
      </c>
    </row>
    <row r="127" spans="2:56" ht="12" customHeight="1">
      <c r="B127" s="20"/>
      <c r="C127" s="27" t="s">
        <v>213</v>
      </c>
      <c r="L127" s="20"/>
      <c r="AZ127" s="164" t="s">
        <v>4592</v>
      </c>
      <c r="BA127" s="164" t="s">
        <v>4592</v>
      </c>
      <c r="BB127" s="164" t="s">
        <v>1</v>
      </c>
      <c r="BC127" s="164" t="s">
        <v>288</v>
      </c>
      <c r="BD127" s="164" t="s">
        <v>84</v>
      </c>
    </row>
    <row r="128" spans="2:56" ht="23.25" customHeight="1">
      <c r="B128" s="20"/>
      <c r="E128" s="254" t="s">
        <v>214</v>
      </c>
      <c r="F128" s="258"/>
      <c r="G128" s="258"/>
      <c r="H128" s="258"/>
      <c r="L128" s="20"/>
      <c r="AZ128" s="164" t="s">
        <v>4593</v>
      </c>
      <c r="BA128" s="164" t="s">
        <v>4593</v>
      </c>
      <c r="BB128" s="164" t="s">
        <v>1</v>
      </c>
      <c r="BC128" s="164" t="s">
        <v>322</v>
      </c>
      <c r="BD128" s="164" t="s">
        <v>84</v>
      </c>
    </row>
    <row r="129" spans="2:65" ht="12" customHeight="1">
      <c r="B129" s="20"/>
      <c r="C129" s="27" t="s">
        <v>215</v>
      </c>
      <c r="L129" s="20"/>
      <c r="AZ129" s="164" t="s">
        <v>4594</v>
      </c>
      <c r="BA129" s="164" t="s">
        <v>4594</v>
      </c>
      <c r="BB129" s="164" t="s">
        <v>1</v>
      </c>
      <c r="BC129" s="164" t="s">
        <v>305</v>
      </c>
      <c r="BD129" s="164" t="s">
        <v>84</v>
      </c>
    </row>
    <row r="130" spans="2:65" s="1" customFormat="1" ht="16.5" customHeight="1">
      <c r="B130" s="32"/>
      <c r="E130" s="241" t="s">
        <v>4329</v>
      </c>
      <c r="F130" s="256"/>
      <c r="G130" s="256"/>
      <c r="H130" s="256"/>
      <c r="L130" s="32"/>
      <c r="AZ130" s="164" t="s">
        <v>4595</v>
      </c>
      <c r="BA130" s="164" t="s">
        <v>4595</v>
      </c>
      <c r="BB130" s="164" t="s">
        <v>1</v>
      </c>
      <c r="BC130" s="164" t="s">
        <v>335</v>
      </c>
      <c r="BD130" s="164" t="s">
        <v>84</v>
      </c>
    </row>
    <row r="131" spans="2:65" s="1" customFormat="1" ht="12" customHeight="1">
      <c r="B131" s="32"/>
      <c r="C131" s="27" t="s">
        <v>1399</v>
      </c>
      <c r="L131" s="32"/>
      <c r="AZ131" s="164" t="s">
        <v>4596</v>
      </c>
      <c r="BA131" s="164" t="s">
        <v>4596</v>
      </c>
      <c r="BB131" s="164" t="s">
        <v>1</v>
      </c>
      <c r="BC131" s="164" t="s">
        <v>288</v>
      </c>
      <c r="BD131" s="164" t="s">
        <v>84</v>
      </c>
    </row>
    <row r="132" spans="2:65" s="1" customFormat="1" ht="30" customHeight="1">
      <c r="B132" s="32"/>
      <c r="E132" s="233" t="str">
        <f>E13</f>
        <v>0002 - SO 06-20-10.1 Výstavba SSZ Větev 1 (Bulvár) – Větev C (Fuchsova) - SSZ 3.31</v>
      </c>
      <c r="F132" s="256"/>
      <c r="G132" s="256"/>
      <c r="H132" s="256"/>
      <c r="L132" s="32"/>
      <c r="AZ132" s="164" t="s">
        <v>4597</v>
      </c>
      <c r="BA132" s="164" t="s">
        <v>4597</v>
      </c>
      <c r="BB132" s="164" t="s">
        <v>1</v>
      </c>
      <c r="BC132" s="164" t="s">
        <v>305</v>
      </c>
      <c r="BD132" s="164" t="s">
        <v>84</v>
      </c>
    </row>
    <row r="133" spans="2:65" s="1" customFormat="1" ht="6.95" customHeight="1">
      <c r="B133" s="32"/>
      <c r="L133" s="32"/>
      <c r="AZ133" s="164" t="s">
        <v>4598</v>
      </c>
      <c r="BA133" s="164" t="s">
        <v>4598</v>
      </c>
      <c r="BB133" s="164" t="s">
        <v>1</v>
      </c>
      <c r="BC133" s="164" t="s">
        <v>288</v>
      </c>
      <c r="BD133" s="164" t="s">
        <v>84</v>
      </c>
    </row>
    <row r="134" spans="2:65" s="1" customFormat="1" ht="12" customHeight="1">
      <c r="B134" s="32"/>
      <c r="C134" s="27" t="s">
        <v>20</v>
      </c>
      <c r="F134" s="25" t="str">
        <f>F16</f>
        <v xml:space="preserve"> </v>
      </c>
      <c r="I134" s="27" t="s">
        <v>22</v>
      </c>
      <c r="J134" s="52" t="str">
        <f>IF(J16="","",J16)</f>
        <v>9. 7. 2025</v>
      </c>
      <c r="L134" s="32"/>
      <c r="AZ134" s="164" t="s">
        <v>4599</v>
      </c>
      <c r="BA134" s="164" t="s">
        <v>4599</v>
      </c>
      <c r="BB134" s="164" t="s">
        <v>1</v>
      </c>
      <c r="BC134" s="164" t="s">
        <v>322</v>
      </c>
      <c r="BD134" s="164" t="s">
        <v>84</v>
      </c>
    </row>
    <row r="135" spans="2:65" s="1" customFormat="1" ht="6.95" customHeight="1">
      <c r="B135" s="32"/>
      <c r="L135" s="32"/>
      <c r="AZ135" s="164" t="s">
        <v>4600</v>
      </c>
      <c r="BA135" s="164" t="s">
        <v>4600</v>
      </c>
      <c r="BB135" s="164" t="s">
        <v>1</v>
      </c>
      <c r="BC135" s="164" t="s">
        <v>305</v>
      </c>
      <c r="BD135" s="164" t="s">
        <v>84</v>
      </c>
    </row>
    <row r="136" spans="2:65" s="1" customFormat="1" ht="25.7" customHeight="1">
      <c r="B136" s="32"/>
      <c r="C136" s="27" t="s">
        <v>24</v>
      </c>
      <c r="F136" s="25" t="str">
        <f>E19</f>
        <v>Statutární město Brno</v>
      </c>
      <c r="I136" s="27" t="s">
        <v>30</v>
      </c>
      <c r="J136" s="30" t="str">
        <f>E25</f>
        <v>Sweco a.s., divize Morava</v>
      </c>
      <c r="L136" s="32"/>
      <c r="AZ136" s="164" t="s">
        <v>958</v>
      </c>
      <c r="BA136" s="164" t="s">
        <v>958</v>
      </c>
      <c r="BB136" s="164" t="s">
        <v>1</v>
      </c>
      <c r="BC136" s="164" t="s">
        <v>82</v>
      </c>
      <c r="BD136" s="164" t="s">
        <v>84</v>
      </c>
    </row>
    <row r="137" spans="2:65" s="1" customFormat="1" ht="15.2" customHeight="1">
      <c r="B137" s="32"/>
      <c r="C137" s="27" t="s">
        <v>28</v>
      </c>
      <c r="F137" s="25" t="str">
        <f>IF(E22="","",E22)</f>
        <v>Vyplň údaj</v>
      </c>
      <c r="I137" s="27" t="s">
        <v>33</v>
      </c>
      <c r="J137" s="30" t="str">
        <f>E28</f>
        <v xml:space="preserve"> </v>
      </c>
      <c r="L137" s="32"/>
      <c r="AZ137" s="164" t="s">
        <v>961</v>
      </c>
      <c r="BA137" s="164" t="s">
        <v>961</v>
      </c>
      <c r="BB137" s="164" t="s">
        <v>1</v>
      </c>
      <c r="BC137" s="164" t="s">
        <v>82</v>
      </c>
      <c r="BD137" s="164" t="s">
        <v>84</v>
      </c>
    </row>
    <row r="138" spans="2:65" s="1" customFormat="1" ht="10.35" customHeight="1">
      <c r="B138" s="32"/>
      <c r="L138" s="32"/>
      <c r="AZ138" s="164" t="s">
        <v>963</v>
      </c>
      <c r="BA138" s="164" t="s">
        <v>963</v>
      </c>
      <c r="BB138" s="164" t="s">
        <v>1</v>
      </c>
      <c r="BC138" s="164" t="s">
        <v>4601</v>
      </c>
      <c r="BD138" s="164" t="s">
        <v>84</v>
      </c>
    </row>
    <row r="139" spans="2:65" s="9" customFormat="1" ht="29.25" customHeight="1">
      <c r="B139" s="112"/>
      <c r="C139" s="113" t="s">
        <v>234</v>
      </c>
      <c r="D139" s="114" t="s">
        <v>60</v>
      </c>
      <c r="E139" s="114" t="s">
        <v>56</v>
      </c>
      <c r="F139" s="114" t="s">
        <v>57</v>
      </c>
      <c r="G139" s="114" t="s">
        <v>235</v>
      </c>
      <c r="H139" s="114" t="s">
        <v>236</v>
      </c>
      <c r="I139" s="114" t="s">
        <v>237</v>
      </c>
      <c r="J139" s="114" t="s">
        <v>224</v>
      </c>
      <c r="K139" s="115" t="s">
        <v>238</v>
      </c>
      <c r="L139" s="112"/>
      <c r="M139" s="58" t="s">
        <v>1</v>
      </c>
      <c r="N139" s="59" t="s">
        <v>39</v>
      </c>
      <c r="O139" s="59" t="s">
        <v>239</v>
      </c>
      <c r="P139" s="59" t="s">
        <v>240</v>
      </c>
      <c r="Q139" s="59" t="s">
        <v>241</v>
      </c>
      <c r="R139" s="59" t="s">
        <v>242</v>
      </c>
      <c r="S139" s="59" t="s">
        <v>243</v>
      </c>
      <c r="T139" s="60" t="s">
        <v>244</v>
      </c>
      <c r="AZ139" s="165" t="s">
        <v>966</v>
      </c>
      <c r="BA139" s="165" t="s">
        <v>966</v>
      </c>
      <c r="BB139" s="165" t="s">
        <v>1</v>
      </c>
      <c r="BC139" s="165" t="s">
        <v>4602</v>
      </c>
      <c r="BD139" s="165" t="s">
        <v>84</v>
      </c>
    </row>
    <row r="140" spans="2:65" s="1" customFormat="1" ht="22.9" customHeight="1">
      <c r="B140" s="32"/>
      <c r="C140" s="63" t="s">
        <v>245</v>
      </c>
      <c r="J140" s="116">
        <f>BK140</f>
        <v>0</v>
      </c>
      <c r="L140" s="32"/>
      <c r="M140" s="61"/>
      <c r="N140" s="53"/>
      <c r="O140" s="53"/>
      <c r="P140" s="117">
        <f>P141+P196+P430+P1742+P2019+P2028+P2120+P2129+P2185+P2187+P2439+P2456+P2537+P2624+P2711+P2798</f>
        <v>0</v>
      </c>
      <c r="Q140" s="53"/>
      <c r="R140" s="117">
        <f>R141+R196+R430+R1742+R2019+R2028+R2120+R2129+R2185+R2187+R2439+R2456+R2537+R2624+R2711+R2798</f>
        <v>144.11626050000001</v>
      </c>
      <c r="S140" s="53"/>
      <c r="T140" s="118">
        <f>T141+T196+T430+T1742+T2019+T2028+T2120+T2129+T2185+T2187+T2439+T2456+T2537+T2624+T2711+T2798</f>
        <v>0</v>
      </c>
      <c r="AT140" s="17" t="s">
        <v>74</v>
      </c>
      <c r="AU140" s="17" t="s">
        <v>226</v>
      </c>
      <c r="AZ140" s="164" t="s">
        <v>969</v>
      </c>
      <c r="BA140" s="164" t="s">
        <v>969</v>
      </c>
      <c r="BB140" s="164" t="s">
        <v>1</v>
      </c>
      <c r="BC140" s="164" t="s">
        <v>82</v>
      </c>
      <c r="BD140" s="164" t="s">
        <v>84</v>
      </c>
      <c r="BK140" s="119">
        <f>BK141+BK196+BK430+BK1742+BK2019+BK2028+BK2120+BK2129+BK2185+BK2187+BK2439+BK2456+BK2537+BK2624+BK2711+BK2798</f>
        <v>0</v>
      </c>
    </row>
    <row r="141" spans="2:65" s="10" customFormat="1" ht="25.9" customHeight="1">
      <c r="B141" s="120"/>
      <c r="D141" s="121" t="s">
        <v>74</v>
      </c>
      <c r="E141" s="122" t="s">
        <v>82</v>
      </c>
      <c r="F141" s="122" t="s">
        <v>266</v>
      </c>
      <c r="I141" s="123"/>
      <c r="J141" s="124">
        <f>BK141</f>
        <v>0</v>
      </c>
      <c r="L141" s="120"/>
      <c r="M141" s="125"/>
      <c r="P141" s="126">
        <f>SUM(P142:P195)</f>
        <v>0</v>
      </c>
      <c r="R141" s="126">
        <f>SUM(R142:R195)</f>
        <v>0</v>
      </c>
      <c r="T141" s="127">
        <f>SUM(T142:T195)</f>
        <v>0</v>
      </c>
      <c r="AR141" s="121" t="s">
        <v>82</v>
      </c>
      <c r="AT141" s="128" t="s">
        <v>74</v>
      </c>
      <c r="AU141" s="128" t="s">
        <v>75</v>
      </c>
      <c r="AY141" s="121" t="s">
        <v>247</v>
      </c>
      <c r="AZ141" s="164" t="s">
        <v>976</v>
      </c>
      <c r="BA141" s="164" t="s">
        <v>976</v>
      </c>
      <c r="BB141" s="164" t="s">
        <v>1</v>
      </c>
      <c r="BC141" s="164" t="s">
        <v>82</v>
      </c>
      <c r="BD141" s="164" t="s">
        <v>84</v>
      </c>
      <c r="BK141" s="129">
        <f>SUM(BK142:BK195)</f>
        <v>0</v>
      </c>
    </row>
    <row r="142" spans="2:65" s="1" customFormat="1" ht="37.9" customHeight="1">
      <c r="B142" s="130"/>
      <c r="C142" s="131" t="s">
        <v>82</v>
      </c>
      <c r="D142" s="131" t="s">
        <v>248</v>
      </c>
      <c r="E142" s="132" t="s">
        <v>4335</v>
      </c>
      <c r="F142" s="133" t="s">
        <v>4336</v>
      </c>
      <c r="G142" s="134" t="s">
        <v>269</v>
      </c>
      <c r="H142" s="135">
        <v>131.18</v>
      </c>
      <c r="I142" s="136"/>
      <c r="J142" s="137">
        <f>ROUND(I142*H142,2)</f>
        <v>0</v>
      </c>
      <c r="K142" s="133" t="s">
        <v>1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AZ142" s="164" t="s">
        <v>982</v>
      </c>
      <c r="BA142" s="164" t="s">
        <v>982</v>
      </c>
      <c r="BB142" s="164" t="s">
        <v>1</v>
      </c>
      <c r="BC142" s="164" t="s">
        <v>82</v>
      </c>
      <c r="BD142" s="164" t="s">
        <v>84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4603</v>
      </c>
    </row>
    <row r="143" spans="2:65" s="12" customFormat="1">
      <c r="B143" s="155"/>
      <c r="D143" s="144" t="s">
        <v>255</v>
      </c>
      <c r="E143" s="156" t="s">
        <v>1</v>
      </c>
      <c r="F143" s="157" t="s">
        <v>4604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  <c r="AZ143" s="164" t="s">
        <v>4605</v>
      </c>
      <c r="BA143" s="164" t="s">
        <v>4605</v>
      </c>
      <c r="BB143" s="164" t="s">
        <v>1</v>
      </c>
      <c r="BC143" s="164" t="s">
        <v>82</v>
      </c>
      <c r="BD143" s="164" t="s">
        <v>84</v>
      </c>
    </row>
    <row r="144" spans="2:65" s="12" customFormat="1">
      <c r="B144" s="155"/>
      <c r="D144" s="144" t="s">
        <v>255</v>
      </c>
      <c r="E144" s="156" t="s">
        <v>1</v>
      </c>
      <c r="F144" s="157" t="s">
        <v>4606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  <c r="AZ144" s="164" t="s">
        <v>4607</v>
      </c>
      <c r="BA144" s="164" t="s">
        <v>4607</v>
      </c>
      <c r="BB144" s="164" t="s">
        <v>1</v>
      </c>
      <c r="BC144" s="164" t="s">
        <v>82</v>
      </c>
      <c r="BD144" s="164" t="s">
        <v>84</v>
      </c>
    </row>
    <row r="145" spans="2:56" s="12" customFormat="1" ht="22.5">
      <c r="B145" s="155"/>
      <c r="D145" s="144" t="s">
        <v>255</v>
      </c>
      <c r="E145" s="156" t="s">
        <v>1</v>
      </c>
      <c r="F145" s="157" t="s">
        <v>4608</v>
      </c>
      <c r="H145" s="156" t="s">
        <v>1</v>
      </c>
      <c r="I145" s="158"/>
      <c r="L145" s="155"/>
      <c r="M145" s="159"/>
      <c r="T145" s="160"/>
      <c r="AT145" s="156" t="s">
        <v>255</v>
      </c>
      <c r="AU145" s="156" t="s">
        <v>82</v>
      </c>
      <c r="AV145" s="12" t="s">
        <v>82</v>
      </c>
      <c r="AW145" s="12" t="s">
        <v>32</v>
      </c>
      <c r="AX145" s="12" t="s">
        <v>75</v>
      </c>
      <c r="AY145" s="156" t="s">
        <v>247</v>
      </c>
      <c r="AZ145" s="164" t="s">
        <v>4609</v>
      </c>
      <c r="BA145" s="164" t="s">
        <v>4609</v>
      </c>
      <c r="BB145" s="164" t="s">
        <v>1</v>
      </c>
      <c r="BC145" s="164" t="s">
        <v>82</v>
      </c>
      <c r="BD145" s="164" t="s">
        <v>84</v>
      </c>
    </row>
    <row r="146" spans="2:56" s="11" customFormat="1">
      <c r="B146" s="148"/>
      <c r="D146" s="144" t="s">
        <v>255</v>
      </c>
      <c r="E146" s="149" t="s">
        <v>256</v>
      </c>
      <c r="F146" s="150" t="s">
        <v>4610</v>
      </c>
      <c r="H146" s="151">
        <v>1.296</v>
      </c>
      <c r="I146" s="152"/>
      <c r="L146" s="148"/>
      <c r="M146" s="153"/>
      <c r="T146" s="154"/>
      <c r="AT146" s="149" t="s">
        <v>255</v>
      </c>
      <c r="AU146" s="149" t="s">
        <v>82</v>
      </c>
      <c r="AV146" s="11" t="s">
        <v>84</v>
      </c>
      <c r="AW146" s="11" t="s">
        <v>32</v>
      </c>
      <c r="AX146" s="11" t="s">
        <v>75</v>
      </c>
      <c r="AY146" s="149" t="s">
        <v>247</v>
      </c>
      <c r="AZ146" s="164" t="s">
        <v>4611</v>
      </c>
      <c r="BA146" s="164" t="s">
        <v>4611</v>
      </c>
      <c r="BB146" s="164" t="s">
        <v>1</v>
      </c>
      <c r="BC146" s="164" t="s">
        <v>82</v>
      </c>
      <c r="BD146" s="164" t="s">
        <v>84</v>
      </c>
    </row>
    <row r="147" spans="2:56" s="12" customFormat="1" ht="22.5">
      <c r="B147" s="155"/>
      <c r="D147" s="144" t="s">
        <v>255</v>
      </c>
      <c r="E147" s="156" t="s">
        <v>1</v>
      </c>
      <c r="F147" s="157" t="s">
        <v>4612</v>
      </c>
      <c r="H147" s="156" t="s">
        <v>1</v>
      </c>
      <c r="I147" s="158"/>
      <c r="L147" s="155"/>
      <c r="M147" s="159"/>
      <c r="T147" s="160"/>
      <c r="AT147" s="156" t="s">
        <v>255</v>
      </c>
      <c r="AU147" s="156" t="s">
        <v>82</v>
      </c>
      <c r="AV147" s="12" t="s">
        <v>82</v>
      </c>
      <c r="AW147" s="12" t="s">
        <v>32</v>
      </c>
      <c r="AX147" s="12" t="s">
        <v>75</v>
      </c>
      <c r="AY147" s="156" t="s">
        <v>247</v>
      </c>
      <c r="AZ147" s="164" t="s">
        <v>993</v>
      </c>
      <c r="BA147" s="164" t="s">
        <v>993</v>
      </c>
      <c r="BB147" s="164" t="s">
        <v>1</v>
      </c>
      <c r="BC147" s="164" t="s">
        <v>82</v>
      </c>
      <c r="BD147" s="164" t="s">
        <v>84</v>
      </c>
    </row>
    <row r="148" spans="2:56" s="11" customFormat="1">
      <c r="B148" s="148"/>
      <c r="D148" s="144" t="s">
        <v>255</v>
      </c>
      <c r="E148" s="149" t="s">
        <v>1529</v>
      </c>
      <c r="F148" s="150" t="s">
        <v>4613</v>
      </c>
      <c r="H148" s="151">
        <v>5.78</v>
      </c>
      <c r="I148" s="152"/>
      <c r="L148" s="148"/>
      <c r="M148" s="153"/>
      <c r="T148" s="154"/>
      <c r="AT148" s="149" t="s">
        <v>255</v>
      </c>
      <c r="AU148" s="149" t="s">
        <v>82</v>
      </c>
      <c r="AV148" s="11" t="s">
        <v>84</v>
      </c>
      <c r="AW148" s="11" t="s">
        <v>32</v>
      </c>
      <c r="AX148" s="11" t="s">
        <v>75</v>
      </c>
      <c r="AY148" s="149" t="s">
        <v>247</v>
      </c>
      <c r="AZ148" s="164" t="s">
        <v>4614</v>
      </c>
      <c r="BA148" s="164" t="s">
        <v>4614</v>
      </c>
      <c r="BB148" s="164" t="s">
        <v>1</v>
      </c>
      <c r="BC148" s="164" t="s">
        <v>82</v>
      </c>
      <c r="BD148" s="164" t="s">
        <v>84</v>
      </c>
    </row>
    <row r="149" spans="2:56" s="12" customFormat="1" ht="22.5">
      <c r="B149" s="155"/>
      <c r="D149" s="144" t="s">
        <v>255</v>
      </c>
      <c r="E149" s="156" t="s">
        <v>1</v>
      </c>
      <c r="F149" s="157" t="s">
        <v>4615</v>
      </c>
      <c r="H149" s="156" t="s">
        <v>1</v>
      </c>
      <c r="I149" s="158"/>
      <c r="L149" s="155"/>
      <c r="M149" s="159"/>
      <c r="T149" s="160"/>
      <c r="AT149" s="156" t="s">
        <v>255</v>
      </c>
      <c r="AU149" s="156" t="s">
        <v>82</v>
      </c>
      <c r="AV149" s="12" t="s">
        <v>82</v>
      </c>
      <c r="AW149" s="12" t="s">
        <v>32</v>
      </c>
      <c r="AX149" s="12" t="s">
        <v>75</v>
      </c>
      <c r="AY149" s="156" t="s">
        <v>247</v>
      </c>
      <c r="AZ149" s="164" t="s">
        <v>4616</v>
      </c>
      <c r="BA149" s="164" t="s">
        <v>4616</v>
      </c>
      <c r="BB149" s="164" t="s">
        <v>1</v>
      </c>
      <c r="BC149" s="164" t="s">
        <v>82</v>
      </c>
      <c r="BD149" s="164" t="s">
        <v>84</v>
      </c>
    </row>
    <row r="150" spans="2:56" s="11" customFormat="1">
      <c r="B150" s="148"/>
      <c r="D150" s="144" t="s">
        <v>255</v>
      </c>
      <c r="E150" s="149" t="s">
        <v>1531</v>
      </c>
      <c r="F150" s="150" t="s">
        <v>4617</v>
      </c>
      <c r="H150" s="151">
        <v>11.56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75</v>
      </c>
      <c r="AY150" s="149" t="s">
        <v>247</v>
      </c>
      <c r="AZ150" s="164" t="s">
        <v>4618</v>
      </c>
      <c r="BA150" s="164" t="s">
        <v>4618</v>
      </c>
      <c r="BB150" s="164" t="s">
        <v>1</v>
      </c>
      <c r="BC150" s="164" t="s">
        <v>82</v>
      </c>
      <c r="BD150" s="164" t="s">
        <v>84</v>
      </c>
    </row>
    <row r="151" spans="2:56" s="12" customFormat="1">
      <c r="B151" s="155"/>
      <c r="D151" s="144" t="s">
        <v>255</v>
      </c>
      <c r="E151" s="156" t="s">
        <v>1</v>
      </c>
      <c r="F151" s="157" t="s">
        <v>4604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  <c r="AZ151" s="164" t="s">
        <v>4619</v>
      </c>
      <c r="BA151" s="164" t="s">
        <v>4619</v>
      </c>
      <c r="BB151" s="164" t="s">
        <v>1</v>
      </c>
      <c r="BC151" s="164" t="s">
        <v>82</v>
      </c>
      <c r="BD151" s="164" t="s">
        <v>84</v>
      </c>
    </row>
    <row r="152" spans="2:56" s="12" customFormat="1" ht="22.5">
      <c r="B152" s="155"/>
      <c r="D152" s="144" t="s">
        <v>255</v>
      </c>
      <c r="E152" s="156" t="s">
        <v>1</v>
      </c>
      <c r="F152" s="157" t="s">
        <v>4620</v>
      </c>
      <c r="H152" s="156" t="s">
        <v>1</v>
      </c>
      <c r="I152" s="158"/>
      <c r="L152" s="155"/>
      <c r="M152" s="159"/>
      <c r="T152" s="160"/>
      <c r="AT152" s="156" t="s">
        <v>255</v>
      </c>
      <c r="AU152" s="156" t="s">
        <v>82</v>
      </c>
      <c r="AV152" s="12" t="s">
        <v>82</v>
      </c>
      <c r="AW152" s="12" t="s">
        <v>32</v>
      </c>
      <c r="AX152" s="12" t="s">
        <v>75</v>
      </c>
      <c r="AY152" s="156" t="s">
        <v>247</v>
      </c>
      <c r="AZ152" s="164" t="s">
        <v>995</v>
      </c>
      <c r="BA152" s="164" t="s">
        <v>995</v>
      </c>
      <c r="BB152" s="164" t="s">
        <v>1</v>
      </c>
      <c r="BC152" s="164" t="s">
        <v>82</v>
      </c>
      <c r="BD152" s="164" t="s">
        <v>84</v>
      </c>
    </row>
    <row r="153" spans="2:56" s="11" customFormat="1">
      <c r="B153" s="148"/>
      <c r="D153" s="144" t="s">
        <v>255</v>
      </c>
      <c r="E153" s="149" t="s">
        <v>1674</v>
      </c>
      <c r="F153" s="150" t="s">
        <v>4621</v>
      </c>
      <c r="H153" s="151">
        <v>14.35</v>
      </c>
      <c r="I153" s="152"/>
      <c r="L153" s="148"/>
      <c r="M153" s="153"/>
      <c r="T153" s="154"/>
      <c r="AT153" s="149" t="s">
        <v>255</v>
      </c>
      <c r="AU153" s="149" t="s">
        <v>82</v>
      </c>
      <c r="AV153" s="11" t="s">
        <v>84</v>
      </c>
      <c r="AW153" s="11" t="s">
        <v>32</v>
      </c>
      <c r="AX153" s="11" t="s">
        <v>75</v>
      </c>
      <c r="AY153" s="149" t="s">
        <v>247</v>
      </c>
      <c r="AZ153" s="164" t="s">
        <v>4622</v>
      </c>
      <c r="BA153" s="164" t="s">
        <v>4622</v>
      </c>
      <c r="BB153" s="164" t="s">
        <v>1</v>
      </c>
      <c r="BC153" s="164" t="s">
        <v>82</v>
      </c>
      <c r="BD153" s="164" t="s">
        <v>84</v>
      </c>
    </row>
    <row r="154" spans="2:56" s="12" customFormat="1" ht="22.5">
      <c r="B154" s="155"/>
      <c r="D154" s="144" t="s">
        <v>255</v>
      </c>
      <c r="E154" s="156" t="s">
        <v>1</v>
      </c>
      <c r="F154" s="157" t="s">
        <v>4623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  <c r="AZ154" s="164" t="s">
        <v>4624</v>
      </c>
      <c r="BA154" s="164" t="s">
        <v>4624</v>
      </c>
      <c r="BB154" s="164" t="s">
        <v>1</v>
      </c>
      <c r="BC154" s="164" t="s">
        <v>82</v>
      </c>
      <c r="BD154" s="164" t="s">
        <v>84</v>
      </c>
    </row>
    <row r="155" spans="2:56" s="11" customFormat="1">
      <c r="B155" s="148"/>
      <c r="D155" s="144" t="s">
        <v>255</v>
      </c>
      <c r="E155" s="149" t="s">
        <v>1808</v>
      </c>
      <c r="F155" s="150" t="s">
        <v>4625</v>
      </c>
      <c r="H155" s="151">
        <v>3.5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75</v>
      </c>
      <c r="AY155" s="149" t="s">
        <v>247</v>
      </c>
      <c r="AZ155" s="164" t="s">
        <v>4626</v>
      </c>
      <c r="BA155" s="164" t="s">
        <v>4626</v>
      </c>
      <c r="BB155" s="164" t="s">
        <v>1</v>
      </c>
      <c r="BC155" s="164" t="s">
        <v>82</v>
      </c>
      <c r="BD155" s="164" t="s">
        <v>84</v>
      </c>
    </row>
    <row r="156" spans="2:56" s="12" customFormat="1" ht="22.5">
      <c r="B156" s="155"/>
      <c r="D156" s="144" t="s">
        <v>255</v>
      </c>
      <c r="E156" s="156" t="s">
        <v>1</v>
      </c>
      <c r="F156" s="157" t="s">
        <v>4627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  <c r="AZ156" s="164" t="s">
        <v>4628</v>
      </c>
      <c r="BA156" s="164" t="s">
        <v>4628</v>
      </c>
      <c r="BB156" s="164" t="s">
        <v>1</v>
      </c>
      <c r="BC156" s="164" t="s">
        <v>82</v>
      </c>
      <c r="BD156" s="164" t="s">
        <v>84</v>
      </c>
    </row>
    <row r="157" spans="2:56" s="11" customFormat="1">
      <c r="B157" s="148"/>
      <c r="D157" s="144" t="s">
        <v>255</v>
      </c>
      <c r="E157" s="149" t="s">
        <v>3638</v>
      </c>
      <c r="F157" s="150" t="s">
        <v>4629</v>
      </c>
      <c r="H157" s="151">
        <v>33.15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75</v>
      </c>
      <c r="AY157" s="149" t="s">
        <v>247</v>
      </c>
      <c r="AZ157" s="164" t="s">
        <v>998</v>
      </c>
      <c r="BA157" s="164" t="s">
        <v>998</v>
      </c>
      <c r="BB157" s="164" t="s">
        <v>1</v>
      </c>
      <c r="BC157" s="164" t="s">
        <v>82</v>
      </c>
      <c r="BD157" s="164" t="s">
        <v>84</v>
      </c>
    </row>
    <row r="158" spans="2:56" s="12" customFormat="1" ht="22.5">
      <c r="B158" s="155"/>
      <c r="D158" s="144" t="s">
        <v>255</v>
      </c>
      <c r="E158" s="156" t="s">
        <v>1</v>
      </c>
      <c r="F158" s="157" t="s">
        <v>4630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  <c r="AZ158" s="164" t="s">
        <v>4631</v>
      </c>
      <c r="BA158" s="164" t="s">
        <v>4631</v>
      </c>
      <c r="BB158" s="164" t="s">
        <v>1</v>
      </c>
      <c r="BC158" s="164" t="s">
        <v>82</v>
      </c>
      <c r="BD158" s="164" t="s">
        <v>84</v>
      </c>
    </row>
    <row r="159" spans="2:56" s="11" customFormat="1">
      <c r="B159" s="148"/>
      <c r="D159" s="144" t="s">
        <v>255</v>
      </c>
      <c r="E159" s="149" t="s">
        <v>3723</v>
      </c>
      <c r="F159" s="150" t="s">
        <v>4632</v>
      </c>
      <c r="H159" s="151">
        <v>0.48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75</v>
      </c>
      <c r="AY159" s="149" t="s">
        <v>247</v>
      </c>
      <c r="AZ159" s="164" t="s">
        <v>4633</v>
      </c>
      <c r="BA159" s="164" t="s">
        <v>4633</v>
      </c>
      <c r="BB159" s="164" t="s">
        <v>1</v>
      </c>
      <c r="BC159" s="164" t="s">
        <v>82</v>
      </c>
      <c r="BD159" s="164" t="s">
        <v>84</v>
      </c>
    </row>
    <row r="160" spans="2:56" s="12" customFormat="1" ht="22.5">
      <c r="B160" s="155"/>
      <c r="D160" s="144" t="s">
        <v>255</v>
      </c>
      <c r="E160" s="156" t="s">
        <v>1</v>
      </c>
      <c r="F160" s="157" t="s">
        <v>4634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  <c r="AZ160" s="164" t="s">
        <v>1000</v>
      </c>
      <c r="BA160" s="164" t="s">
        <v>1000</v>
      </c>
      <c r="BB160" s="164" t="s">
        <v>1</v>
      </c>
      <c r="BC160" s="164" t="s">
        <v>82</v>
      </c>
      <c r="BD160" s="164" t="s">
        <v>84</v>
      </c>
    </row>
    <row r="161" spans="2:65" s="11" customFormat="1">
      <c r="B161" s="148"/>
      <c r="D161" s="144" t="s">
        <v>255</v>
      </c>
      <c r="E161" s="149" t="s">
        <v>4485</v>
      </c>
      <c r="F161" s="150" t="s">
        <v>4635</v>
      </c>
      <c r="H161" s="151">
        <v>2.1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75</v>
      </c>
      <c r="AY161" s="149" t="s">
        <v>247</v>
      </c>
      <c r="AZ161" s="164" t="s">
        <v>4636</v>
      </c>
      <c r="BA161" s="164" t="s">
        <v>4636</v>
      </c>
      <c r="BB161" s="164" t="s">
        <v>1</v>
      </c>
      <c r="BC161" s="164" t="s">
        <v>82</v>
      </c>
      <c r="BD161" s="164" t="s">
        <v>84</v>
      </c>
    </row>
    <row r="162" spans="2:65" s="12" customFormat="1" ht="22.5">
      <c r="B162" s="155"/>
      <c r="D162" s="144" t="s">
        <v>255</v>
      </c>
      <c r="E162" s="156" t="s">
        <v>1</v>
      </c>
      <c r="F162" s="157" t="s">
        <v>4637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  <c r="AZ162" s="164" t="s">
        <v>4638</v>
      </c>
      <c r="BA162" s="164" t="s">
        <v>4638</v>
      </c>
      <c r="BB162" s="164" t="s">
        <v>1</v>
      </c>
      <c r="BC162" s="164" t="s">
        <v>82</v>
      </c>
      <c r="BD162" s="164" t="s">
        <v>84</v>
      </c>
    </row>
    <row r="163" spans="2:65" s="11" customFormat="1">
      <c r="B163" s="148"/>
      <c r="D163" s="144" t="s">
        <v>255</v>
      </c>
      <c r="E163" s="149" t="s">
        <v>4487</v>
      </c>
      <c r="F163" s="150" t="s">
        <v>4635</v>
      </c>
      <c r="H163" s="151">
        <v>2.1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75</v>
      </c>
      <c r="AY163" s="149" t="s">
        <v>247</v>
      </c>
      <c r="AZ163" s="164" t="s">
        <v>1002</v>
      </c>
      <c r="BA163" s="164" t="s">
        <v>1002</v>
      </c>
      <c r="BB163" s="164" t="s">
        <v>1</v>
      </c>
      <c r="BC163" s="164" t="s">
        <v>82</v>
      </c>
      <c r="BD163" s="164" t="s">
        <v>84</v>
      </c>
    </row>
    <row r="164" spans="2:65" s="12" customFormat="1" ht="22.5">
      <c r="B164" s="155"/>
      <c r="D164" s="144" t="s">
        <v>255</v>
      </c>
      <c r="E164" s="156" t="s">
        <v>1</v>
      </c>
      <c r="F164" s="157" t="s">
        <v>4639</v>
      </c>
      <c r="H164" s="156" t="s">
        <v>1</v>
      </c>
      <c r="I164" s="158"/>
      <c r="L164" s="155"/>
      <c r="M164" s="159"/>
      <c r="T164" s="160"/>
      <c r="AT164" s="156" t="s">
        <v>255</v>
      </c>
      <c r="AU164" s="156" t="s">
        <v>82</v>
      </c>
      <c r="AV164" s="12" t="s">
        <v>82</v>
      </c>
      <c r="AW164" s="12" t="s">
        <v>32</v>
      </c>
      <c r="AX164" s="12" t="s">
        <v>75</v>
      </c>
      <c r="AY164" s="156" t="s">
        <v>247</v>
      </c>
      <c r="AZ164" s="164" t="s">
        <v>1004</v>
      </c>
      <c r="BA164" s="164" t="s">
        <v>1004</v>
      </c>
      <c r="BB164" s="164" t="s">
        <v>1</v>
      </c>
      <c r="BC164" s="164" t="s">
        <v>82</v>
      </c>
      <c r="BD164" s="164" t="s">
        <v>84</v>
      </c>
    </row>
    <row r="165" spans="2:65" s="11" customFormat="1">
      <c r="B165" s="148"/>
      <c r="D165" s="144" t="s">
        <v>255</v>
      </c>
      <c r="E165" s="149" t="s">
        <v>4488</v>
      </c>
      <c r="F165" s="150" t="s">
        <v>4640</v>
      </c>
      <c r="H165" s="151">
        <v>0.86399999999999999</v>
      </c>
      <c r="I165" s="152"/>
      <c r="L165" s="148"/>
      <c r="M165" s="153"/>
      <c r="T165" s="154"/>
      <c r="AT165" s="149" t="s">
        <v>255</v>
      </c>
      <c r="AU165" s="149" t="s">
        <v>82</v>
      </c>
      <c r="AV165" s="11" t="s">
        <v>84</v>
      </c>
      <c r="AW165" s="11" t="s">
        <v>32</v>
      </c>
      <c r="AX165" s="11" t="s">
        <v>75</v>
      </c>
      <c r="AY165" s="149" t="s">
        <v>247</v>
      </c>
      <c r="AZ165" s="164" t="s">
        <v>1007</v>
      </c>
      <c r="BA165" s="164" t="s">
        <v>1007</v>
      </c>
      <c r="BB165" s="164" t="s">
        <v>1</v>
      </c>
      <c r="BC165" s="164" t="s">
        <v>82</v>
      </c>
      <c r="BD165" s="164" t="s">
        <v>84</v>
      </c>
    </row>
    <row r="166" spans="2:65" s="12" customFormat="1" ht="22.5">
      <c r="B166" s="155"/>
      <c r="D166" s="144" t="s">
        <v>255</v>
      </c>
      <c r="E166" s="156" t="s">
        <v>1</v>
      </c>
      <c r="F166" s="157" t="s">
        <v>4641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  <c r="AZ166" s="164" t="s">
        <v>4642</v>
      </c>
      <c r="BA166" s="164" t="s">
        <v>4642</v>
      </c>
      <c r="BB166" s="164" t="s">
        <v>1</v>
      </c>
      <c r="BC166" s="164" t="s">
        <v>82</v>
      </c>
      <c r="BD166" s="164" t="s">
        <v>84</v>
      </c>
    </row>
    <row r="167" spans="2:65" s="11" customFormat="1">
      <c r="B167" s="148"/>
      <c r="D167" s="144" t="s">
        <v>255</v>
      </c>
      <c r="E167" s="149" t="s">
        <v>4490</v>
      </c>
      <c r="F167" s="150" t="s">
        <v>4643</v>
      </c>
      <c r="H167" s="151">
        <v>56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75</v>
      </c>
      <c r="AY167" s="149" t="s">
        <v>247</v>
      </c>
      <c r="AZ167" s="164" t="s">
        <v>4644</v>
      </c>
      <c r="BA167" s="164" t="s">
        <v>4644</v>
      </c>
      <c r="BB167" s="164" t="s">
        <v>1</v>
      </c>
      <c r="BC167" s="164" t="s">
        <v>82</v>
      </c>
      <c r="BD167" s="164" t="s">
        <v>84</v>
      </c>
    </row>
    <row r="168" spans="2:65" s="11" customFormat="1">
      <c r="B168" s="148"/>
      <c r="D168" s="144" t="s">
        <v>255</v>
      </c>
      <c r="E168" s="149" t="s">
        <v>4645</v>
      </c>
      <c r="F168" s="150" t="s">
        <v>4646</v>
      </c>
      <c r="H168" s="151">
        <v>131.18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  <c r="AZ168" s="164" t="s">
        <v>4647</v>
      </c>
      <c r="BA168" s="164" t="s">
        <v>4647</v>
      </c>
      <c r="BB168" s="164" t="s">
        <v>1</v>
      </c>
      <c r="BC168" s="164" t="s">
        <v>82</v>
      </c>
      <c r="BD168" s="164" t="s">
        <v>84</v>
      </c>
    </row>
    <row r="169" spans="2:65" s="1" customFormat="1" ht="44.25" customHeight="1">
      <c r="B169" s="130"/>
      <c r="C169" s="131" t="s">
        <v>84</v>
      </c>
      <c r="D169" s="131" t="s">
        <v>248</v>
      </c>
      <c r="E169" s="132" t="s">
        <v>4344</v>
      </c>
      <c r="F169" s="133" t="s">
        <v>4345</v>
      </c>
      <c r="G169" s="134" t="s">
        <v>251</v>
      </c>
      <c r="H169" s="135">
        <v>236.124</v>
      </c>
      <c r="I169" s="136"/>
      <c r="J169" s="137">
        <f>ROUND(I169*H169,2)</f>
        <v>0</v>
      </c>
      <c r="K169" s="133" t="s">
        <v>1</v>
      </c>
      <c r="L169" s="32"/>
      <c r="M169" s="138" t="s">
        <v>1</v>
      </c>
      <c r="N169" s="139" t="s">
        <v>40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96</v>
      </c>
      <c r="AT169" s="142" t="s">
        <v>248</v>
      </c>
      <c r="AU169" s="142" t="s">
        <v>82</v>
      </c>
      <c r="AY169" s="17" t="s">
        <v>247</v>
      </c>
      <c r="AZ169" s="164" t="s">
        <v>4648</v>
      </c>
      <c r="BA169" s="164" t="s">
        <v>4648</v>
      </c>
      <c r="BB169" s="164" t="s">
        <v>1</v>
      </c>
      <c r="BC169" s="164" t="s">
        <v>82</v>
      </c>
      <c r="BD169" s="164" t="s">
        <v>84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82</v>
      </c>
      <c r="BK169" s="143">
        <f>ROUND(I169*H169,2)</f>
        <v>0</v>
      </c>
      <c r="BL169" s="17" t="s">
        <v>96</v>
      </c>
      <c r="BM169" s="142" t="s">
        <v>4649</v>
      </c>
    </row>
    <row r="170" spans="2:65" s="12" customFormat="1">
      <c r="B170" s="155"/>
      <c r="D170" s="144" t="s">
        <v>255</v>
      </c>
      <c r="E170" s="156" t="s">
        <v>1</v>
      </c>
      <c r="F170" s="157" t="s">
        <v>4604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  <c r="AZ170" s="164" t="s">
        <v>4650</v>
      </c>
      <c r="BA170" s="164" t="s">
        <v>4650</v>
      </c>
      <c r="BB170" s="164" t="s">
        <v>1</v>
      </c>
      <c r="BC170" s="164" t="s">
        <v>82</v>
      </c>
      <c r="BD170" s="164" t="s">
        <v>84</v>
      </c>
    </row>
    <row r="171" spans="2:65" s="12" customFormat="1">
      <c r="B171" s="155"/>
      <c r="D171" s="144" t="s">
        <v>255</v>
      </c>
      <c r="E171" s="156" t="s">
        <v>1</v>
      </c>
      <c r="F171" s="157" t="s">
        <v>4606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  <c r="AZ171" s="164" t="s">
        <v>4651</v>
      </c>
      <c r="BA171" s="164" t="s">
        <v>4651</v>
      </c>
      <c r="BB171" s="164" t="s">
        <v>1</v>
      </c>
      <c r="BC171" s="164" t="s">
        <v>82</v>
      </c>
      <c r="BD171" s="164" t="s">
        <v>84</v>
      </c>
    </row>
    <row r="172" spans="2:65" s="12" customFormat="1" ht="22.5">
      <c r="B172" s="155"/>
      <c r="D172" s="144" t="s">
        <v>255</v>
      </c>
      <c r="E172" s="156" t="s">
        <v>1</v>
      </c>
      <c r="F172" s="157" t="s">
        <v>4608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  <c r="AZ172" s="164" t="s">
        <v>4652</v>
      </c>
      <c r="BA172" s="164" t="s">
        <v>4652</v>
      </c>
      <c r="BB172" s="164" t="s">
        <v>1</v>
      </c>
      <c r="BC172" s="164" t="s">
        <v>82</v>
      </c>
      <c r="BD172" s="164" t="s">
        <v>84</v>
      </c>
    </row>
    <row r="173" spans="2:65" s="11" customFormat="1">
      <c r="B173" s="148"/>
      <c r="D173" s="144" t="s">
        <v>255</v>
      </c>
      <c r="E173" s="149" t="s">
        <v>264</v>
      </c>
      <c r="F173" s="150" t="s">
        <v>4653</v>
      </c>
      <c r="H173" s="151">
        <v>2.3330000000000002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75</v>
      </c>
      <c r="AY173" s="149" t="s">
        <v>247</v>
      </c>
      <c r="AZ173" s="164" t="s">
        <v>4654</v>
      </c>
      <c r="BA173" s="164" t="s">
        <v>4654</v>
      </c>
      <c r="BB173" s="164" t="s">
        <v>1</v>
      </c>
      <c r="BC173" s="164" t="s">
        <v>82</v>
      </c>
      <c r="BD173" s="164" t="s">
        <v>84</v>
      </c>
    </row>
    <row r="174" spans="2:65" s="12" customFormat="1" ht="22.5">
      <c r="B174" s="155"/>
      <c r="D174" s="144" t="s">
        <v>255</v>
      </c>
      <c r="E174" s="156" t="s">
        <v>1</v>
      </c>
      <c r="F174" s="157" t="s">
        <v>4612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  <c r="AZ174" s="164" t="s">
        <v>4655</v>
      </c>
      <c r="BA174" s="164" t="s">
        <v>4655</v>
      </c>
      <c r="BB174" s="164" t="s">
        <v>1</v>
      </c>
      <c r="BC174" s="164" t="s">
        <v>82</v>
      </c>
      <c r="BD174" s="164" t="s">
        <v>84</v>
      </c>
    </row>
    <row r="175" spans="2:65" s="11" customFormat="1">
      <c r="B175" s="148"/>
      <c r="D175" s="144" t="s">
        <v>255</v>
      </c>
      <c r="E175" s="149" t="s">
        <v>1533</v>
      </c>
      <c r="F175" s="150" t="s">
        <v>4656</v>
      </c>
      <c r="H175" s="151">
        <v>10.404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75</v>
      </c>
      <c r="AY175" s="149" t="s">
        <v>247</v>
      </c>
      <c r="AZ175" s="164" t="s">
        <v>4657</v>
      </c>
      <c r="BA175" s="164" t="s">
        <v>4657</v>
      </c>
      <c r="BB175" s="164" t="s">
        <v>1</v>
      </c>
      <c r="BC175" s="164" t="s">
        <v>82</v>
      </c>
      <c r="BD175" s="164" t="s">
        <v>84</v>
      </c>
    </row>
    <row r="176" spans="2:65" s="12" customFormat="1" ht="22.5">
      <c r="B176" s="155"/>
      <c r="D176" s="144" t="s">
        <v>255</v>
      </c>
      <c r="E176" s="156" t="s">
        <v>1</v>
      </c>
      <c r="F176" s="157" t="s">
        <v>4615</v>
      </c>
      <c r="H176" s="156" t="s">
        <v>1</v>
      </c>
      <c r="I176" s="158"/>
      <c r="L176" s="155"/>
      <c r="M176" s="159"/>
      <c r="T176" s="160"/>
      <c r="AT176" s="156" t="s">
        <v>255</v>
      </c>
      <c r="AU176" s="156" t="s">
        <v>82</v>
      </c>
      <c r="AV176" s="12" t="s">
        <v>82</v>
      </c>
      <c r="AW176" s="12" t="s">
        <v>32</v>
      </c>
      <c r="AX176" s="12" t="s">
        <v>75</v>
      </c>
      <c r="AY176" s="156" t="s">
        <v>247</v>
      </c>
      <c r="AZ176" s="164" t="s">
        <v>1010</v>
      </c>
      <c r="BA176" s="164" t="s">
        <v>1010</v>
      </c>
      <c r="BB176" s="164" t="s">
        <v>1</v>
      </c>
      <c r="BC176" s="164" t="s">
        <v>82</v>
      </c>
      <c r="BD176" s="164" t="s">
        <v>84</v>
      </c>
    </row>
    <row r="177" spans="2:56" s="11" customFormat="1">
      <c r="B177" s="148"/>
      <c r="D177" s="144" t="s">
        <v>255</v>
      </c>
      <c r="E177" s="149" t="s">
        <v>1534</v>
      </c>
      <c r="F177" s="150" t="s">
        <v>4658</v>
      </c>
      <c r="H177" s="151">
        <v>20.808</v>
      </c>
      <c r="I177" s="152"/>
      <c r="L177" s="148"/>
      <c r="M177" s="153"/>
      <c r="T177" s="154"/>
      <c r="AT177" s="149" t="s">
        <v>255</v>
      </c>
      <c r="AU177" s="149" t="s">
        <v>82</v>
      </c>
      <c r="AV177" s="11" t="s">
        <v>84</v>
      </c>
      <c r="AW177" s="11" t="s">
        <v>32</v>
      </c>
      <c r="AX177" s="11" t="s">
        <v>75</v>
      </c>
      <c r="AY177" s="149" t="s">
        <v>247</v>
      </c>
      <c r="AZ177" s="164" t="s">
        <v>4659</v>
      </c>
      <c r="BA177" s="164" t="s">
        <v>4659</v>
      </c>
      <c r="BB177" s="164" t="s">
        <v>1</v>
      </c>
      <c r="BC177" s="164" t="s">
        <v>82</v>
      </c>
      <c r="BD177" s="164" t="s">
        <v>84</v>
      </c>
    </row>
    <row r="178" spans="2:56" s="12" customFormat="1">
      <c r="B178" s="155"/>
      <c r="D178" s="144" t="s">
        <v>255</v>
      </c>
      <c r="E178" s="156" t="s">
        <v>1</v>
      </c>
      <c r="F178" s="157" t="s">
        <v>4604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  <c r="AZ178" s="164" t="s">
        <v>4660</v>
      </c>
      <c r="BA178" s="164" t="s">
        <v>4660</v>
      </c>
      <c r="BB178" s="164" t="s">
        <v>1</v>
      </c>
      <c r="BC178" s="164" t="s">
        <v>82</v>
      </c>
      <c r="BD178" s="164" t="s">
        <v>84</v>
      </c>
    </row>
    <row r="179" spans="2:56" s="12" customFormat="1">
      <c r="B179" s="155"/>
      <c r="D179" s="144" t="s">
        <v>255</v>
      </c>
      <c r="E179" s="156" t="s">
        <v>1</v>
      </c>
      <c r="F179" s="157" t="s">
        <v>4661</v>
      </c>
      <c r="H179" s="156" t="s">
        <v>1</v>
      </c>
      <c r="I179" s="158"/>
      <c r="L179" s="155"/>
      <c r="M179" s="159"/>
      <c r="T179" s="160"/>
      <c r="AT179" s="156" t="s">
        <v>255</v>
      </c>
      <c r="AU179" s="156" t="s">
        <v>82</v>
      </c>
      <c r="AV179" s="12" t="s">
        <v>82</v>
      </c>
      <c r="AW179" s="12" t="s">
        <v>32</v>
      </c>
      <c r="AX179" s="12" t="s">
        <v>75</v>
      </c>
      <c r="AY179" s="156" t="s">
        <v>247</v>
      </c>
      <c r="AZ179" s="164" t="s">
        <v>4662</v>
      </c>
      <c r="BA179" s="164" t="s">
        <v>4662</v>
      </c>
      <c r="BB179" s="164" t="s">
        <v>1</v>
      </c>
      <c r="BC179" s="164" t="s">
        <v>82</v>
      </c>
      <c r="BD179" s="164" t="s">
        <v>84</v>
      </c>
    </row>
    <row r="180" spans="2:56" s="11" customFormat="1">
      <c r="B180" s="148"/>
      <c r="D180" s="144" t="s">
        <v>255</v>
      </c>
      <c r="E180" s="149" t="s">
        <v>1681</v>
      </c>
      <c r="F180" s="150" t="s">
        <v>4663</v>
      </c>
      <c r="H180" s="151">
        <v>25.83</v>
      </c>
      <c r="I180" s="152"/>
      <c r="L180" s="148"/>
      <c r="M180" s="153"/>
      <c r="T180" s="154"/>
      <c r="AT180" s="149" t="s">
        <v>255</v>
      </c>
      <c r="AU180" s="149" t="s">
        <v>82</v>
      </c>
      <c r="AV180" s="11" t="s">
        <v>84</v>
      </c>
      <c r="AW180" s="11" t="s">
        <v>32</v>
      </c>
      <c r="AX180" s="11" t="s">
        <v>75</v>
      </c>
      <c r="AY180" s="149" t="s">
        <v>247</v>
      </c>
      <c r="AZ180" s="164" t="s">
        <v>4664</v>
      </c>
      <c r="BA180" s="164" t="s">
        <v>4664</v>
      </c>
      <c r="BB180" s="164" t="s">
        <v>1</v>
      </c>
      <c r="BC180" s="164" t="s">
        <v>82</v>
      </c>
      <c r="BD180" s="164" t="s">
        <v>84</v>
      </c>
    </row>
    <row r="181" spans="2:56" s="12" customFormat="1">
      <c r="B181" s="155"/>
      <c r="D181" s="144" t="s">
        <v>255</v>
      </c>
      <c r="E181" s="156" t="s">
        <v>1</v>
      </c>
      <c r="F181" s="157" t="s">
        <v>4665</v>
      </c>
      <c r="H181" s="156" t="s">
        <v>1</v>
      </c>
      <c r="I181" s="158"/>
      <c r="L181" s="155"/>
      <c r="M181" s="159"/>
      <c r="T181" s="160"/>
      <c r="AT181" s="156" t="s">
        <v>255</v>
      </c>
      <c r="AU181" s="156" t="s">
        <v>82</v>
      </c>
      <c r="AV181" s="12" t="s">
        <v>82</v>
      </c>
      <c r="AW181" s="12" t="s">
        <v>32</v>
      </c>
      <c r="AX181" s="12" t="s">
        <v>75</v>
      </c>
      <c r="AY181" s="156" t="s">
        <v>247</v>
      </c>
      <c r="AZ181" s="164" t="s">
        <v>4666</v>
      </c>
      <c r="BA181" s="164" t="s">
        <v>4666</v>
      </c>
      <c r="BB181" s="164" t="s">
        <v>1</v>
      </c>
      <c r="BC181" s="164" t="s">
        <v>82</v>
      </c>
      <c r="BD181" s="164" t="s">
        <v>84</v>
      </c>
    </row>
    <row r="182" spans="2:56" s="11" customFormat="1">
      <c r="B182" s="148"/>
      <c r="D182" s="144" t="s">
        <v>255</v>
      </c>
      <c r="E182" s="149" t="s">
        <v>1811</v>
      </c>
      <c r="F182" s="150" t="s">
        <v>4667</v>
      </c>
      <c r="H182" s="151">
        <v>6.3</v>
      </c>
      <c r="I182" s="152"/>
      <c r="L182" s="148"/>
      <c r="M182" s="153"/>
      <c r="T182" s="154"/>
      <c r="AT182" s="149" t="s">
        <v>255</v>
      </c>
      <c r="AU182" s="149" t="s">
        <v>82</v>
      </c>
      <c r="AV182" s="11" t="s">
        <v>84</v>
      </c>
      <c r="AW182" s="11" t="s">
        <v>32</v>
      </c>
      <c r="AX182" s="11" t="s">
        <v>75</v>
      </c>
      <c r="AY182" s="149" t="s">
        <v>247</v>
      </c>
      <c r="AZ182" s="164" t="s">
        <v>4668</v>
      </c>
      <c r="BA182" s="164" t="s">
        <v>4668</v>
      </c>
      <c r="BB182" s="164" t="s">
        <v>1</v>
      </c>
      <c r="BC182" s="164" t="s">
        <v>82</v>
      </c>
      <c r="BD182" s="164" t="s">
        <v>84</v>
      </c>
    </row>
    <row r="183" spans="2:56" s="12" customFormat="1">
      <c r="B183" s="155"/>
      <c r="D183" s="144" t="s">
        <v>255</v>
      </c>
      <c r="E183" s="156" t="s">
        <v>1</v>
      </c>
      <c r="F183" s="157" t="s">
        <v>4669</v>
      </c>
      <c r="H183" s="156" t="s">
        <v>1</v>
      </c>
      <c r="I183" s="158"/>
      <c r="L183" s="155"/>
      <c r="M183" s="159"/>
      <c r="T183" s="160"/>
      <c r="AT183" s="156" t="s">
        <v>255</v>
      </c>
      <c r="AU183" s="156" t="s">
        <v>82</v>
      </c>
      <c r="AV183" s="12" t="s">
        <v>82</v>
      </c>
      <c r="AW183" s="12" t="s">
        <v>32</v>
      </c>
      <c r="AX183" s="12" t="s">
        <v>75</v>
      </c>
      <c r="AY183" s="156" t="s">
        <v>247</v>
      </c>
      <c r="AZ183" s="164" t="s">
        <v>4670</v>
      </c>
      <c r="BA183" s="164" t="s">
        <v>4670</v>
      </c>
      <c r="BB183" s="164" t="s">
        <v>1</v>
      </c>
      <c r="BC183" s="164" t="s">
        <v>82</v>
      </c>
      <c r="BD183" s="164" t="s">
        <v>84</v>
      </c>
    </row>
    <row r="184" spans="2:56" s="11" customFormat="1">
      <c r="B184" s="148"/>
      <c r="D184" s="144" t="s">
        <v>255</v>
      </c>
      <c r="E184" s="149" t="s">
        <v>4496</v>
      </c>
      <c r="F184" s="150" t="s">
        <v>4671</v>
      </c>
      <c r="H184" s="151">
        <v>59.67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  <c r="AZ184" s="164" t="s">
        <v>4672</v>
      </c>
      <c r="BA184" s="164" t="s">
        <v>4672</v>
      </c>
      <c r="BB184" s="164" t="s">
        <v>1</v>
      </c>
      <c r="BC184" s="164" t="s">
        <v>82</v>
      </c>
      <c r="BD184" s="164" t="s">
        <v>84</v>
      </c>
    </row>
    <row r="185" spans="2:56" s="12" customFormat="1" ht="22.5">
      <c r="B185" s="155"/>
      <c r="D185" s="144" t="s">
        <v>255</v>
      </c>
      <c r="E185" s="156" t="s">
        <v>1</v>
      </c>
      <c r="F185" s="157" t="s">
        <v>4630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  <c r="AZ185" s="164" t="s">
        <v>4673</v>
      </c>
      <c r="BA185" s="164" t="s">
        <v>4673</v>
      </c>
      <c r="BB185" s="164" t="s">
        <v>1</v>
      </c>
      <c r="BC185" s="164" t="s">
        <v>82</v>
      </c>
      <c r="BD185" s="164" t="s">
        <v>84</v>
      </c>
    </row>
    <row r="186" spans="2:56" s="11" customFormat="1">
      <c r="B186" s="148"/>
      <c r="D186" s="144" t="s">
        <v>255</v>
      </c>
      <c r="E186" s="149" t="s">
        <v>4498</v>
      </c>
      <c r="F186" s="150" t="s">
        <v>4674</v>
      </c>
      <c r="H186" s="151">
        <v>0.86399999999999999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75</v>
      </c>
      <c r="AY186" s="149" t="s">
        <v>247</v>
      </c>
      <c r="AZ186" s="164" t="s">
        <v>4675</v>
      </c>
      <c r="BA186" s="164" t="s">
        <v>4675</v>
      </c>
      <c r="BB186" s="164" t="s">
        <v>1</v>
      </c>
      <c r="BC186" s="164" t="s">
        <v>82</v>
      </c>
      <c r="BD186" s="164" t="s">
        <v>84</v>
      </c>
    </row>
    <row r="187" spans="2:56" s="12" customFormat="1" ht="22.5">
      <c r="B187" s="155"/>
      <c r="D187" s="144" t="s">
        <v>255</v>
      </c>
      <c r="E187" s="156" t="s">
        <v>1</v>
      </c>
      <c r="F187" s="157" t="s">
        <v>4634</v>
      </c>
      <c r="H187" s="156" t="s">
        <v>1</v>
      </c>
      <c r="I187" s="158"/>
      <c r="L187" s="155"/>
      <c r="M187" s="159"/>
      <c r="T187" s="160"/>
      <c r="AT187" s="156" t="s">
        <v>255</v>
      </c>
      <c r="AU187" s="156" t="s">
        <v>82</v>
      </c>
      <c r="AV187" s="12" t="s">
        <v>82</v>
      </c>
      <c r="AW187" s="12" t="s">
        <v>32</v>
      </c>
      <c r="AX187" s="12" t="s">
        <v>75</v>
      </c>
      <c r="AY187" s="156" t="s">
        <v>247</v>
      </c>
      <c r="AZ187" s="164" t="s">
        <v>1016</v>
      </c>
      <c r="BA187" s="164" t="s">
        <v>1016</v>
      </c>
      <c r="BB187" s="164" t="s">
        <v>1</v>
      </c>
      <c r="BC187" s="164" t="s">
        <v>82</v>
      </c>
      <c r="BD187" s="164" t="s">
        <v>84</v>
      </c>
    </row>
    <row r="188" spans="2:56" s="11" customFormat="1">
      <c r="B188" s="148"/>
      <c r="D188" s="144" t="s">
        <v>255</v>
      </c>
      <c r="E188" s="149" t="s">
        <v>4499</v>
      </c>
      <c r="F188" s="150" t="s">
        <v>4676</v>
      </c>
      <c r="H188" s="151">
        <v>3.78</v>
      </c>
      <c r="I188" s="152"/>
      <c r="L188" s="148"/>
      <c r="M188" s="153"/>
      <c r="T188" s="154"/>
      <c r="AT188" s="149" t="s">
        <v>255</v>
      </c>
      <c r="AU188" s="149" t="s">
        <v>82</v>
      </c>
      <c r="AV188" s="11" t="s">
        <v>84</v>
      </c>
      <c r="AW188" s="11" t="s">
        <v>32</v>
      </c>
      <c r="AX188" s="11" t="s">
        <v>75</v>
      </c>
      <c r="AY188" s="149" t="s">
        <v>247</v>
      </c>
      <c r="AZ188" s="164" t="s">
        <v>4677</v>
      </c>
      <c r="BA188" s="164" t="s">
        <v>4677</v>
      </c>
      <c r="BB188" s="164" t="s">
        <v>1</v>
      </c>
      <c r="BC188" s="164" t="s">
        <v>82</v>
      </c>
      <c r="BD188" s="164" t="s">
        <v>84</v>
      </c>
    </row>
    <row r="189" spans="2:56" s="12" customFormat="1" ht="22.5">
      <c r="B189" s="155"/>
      <c r="D189" s="144" t="s">
        <v>255</v>
      </c>
      <c r="E189" s="156" t="s">
        <v>1</v>
      </c>
      <c r="F189" s="157" t="s">
        <v>4637</v>
      </c>
      <c r="H189" s="156" t="s">
        <v>1</v>
      </c>
      <c r="I189" s="158"/>
      <c r="L189" s="155"/>
      <c r="M189" s="159"/>
      <c r="T189" s="160"/>
      <c r="AT189" s="156" t="s">
        <v>255</v>
      </c>
      <c r="AU189" s="156" t="s">
        <v>82</v>
      </c>
      <c r="AV189" s="12" t="s">
        <v>82</v>
      </c>
      <c r="AW189" s="12" t="s">
        <v>32</v>
      </c>
      <c r="AX189" s="12" t="s">
        <v>75</v>
      </c>
      <c r="AY189" s="156" t="s">
        <v>247</v>
      </c>
      <c r="AZ189" s="164" t="s">
        <v>4678</v>
      </c>
      <c r="BA189" s="164" t="s">
        <v>4678</v>
      </c>
      <c r="BB189" s="164" t="s">
        <v>1</v>
      </c>
      <c r="BC189" s="164" t="s">
        <v>82</v>
      </c>
      <c r="BD189" s="164" t="s">
        <v>84</v>
      </c>
    </row>
    <row r="190" spans="2:56" s="11" customFormat="1">
      <c r="B190" s="148"/>
      <c r="D190" s="144" t="s">
        <v>255</v>
      </c>
      <c r="E190" s="149" t="s">
        <v>4501</v>
      </c>
      <c r="F190" s="150" t="s">
        <v>4676</v>
      </c>
      <c r="H190" s="151">
        <v>3.78</v>
      </c>
      <c r="I190" s="152"/>
      <c r="L190" s="148"/>
      <c r="M190" s="153"/>
      <c r="T190" s="154"/>
      <c r="AT190" s="149" t="s">
        <v>255</v>
      </c>
      <c r="AU190" s="149" t="s">
        <v>82</v>
      </c>
      <c r="AV190" s="11" t="s">
        <v>84</v>
      </c>
      <c r="AW190" s="11" t="s">
        <v>32</v>
      </c>
      <c r="AX190" s="11" t="s">
        <v>75</v>
      </c>
      <c r="AY190" s="149" t="s">
        <v>247</v>
      </c>
      <c r="AZ190" s="164" t="s">
        <v>4679</v>
      </c>
      <c r="BA190" s="164" t="s">
        <v>4679</v>
      </c>
      <c r="BB190" s="164" t="s">
        <v>1</v>
      </c>
      <c r="BC190" s="164" t="s">
        <v>82</v>
      </c>
      <c r="BD190" s="164" t="s">
        <v>84</v>
      </c>
    </row>
    <row r="191" spans="2:56" s="12" customFormat="1" ht="22.5">
      <c r="B191" s="155"/>
      <c r="D191" s="144" t="s">
        <v>255</v>
      </c>
      <c r="E191" s="156" t="s">
        <v>1</v>
      </c>
      <c r="F191" s="157" t="s">
        <v>4639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  <c r="AZ191" s="164" t="s">
        <v>4680</v>
      </c>
      <c r="BA191" s="164" t="s">
        <v>4680</v>
      </c>
      <c r="BB191" s="164" t="s">
        <v>1</v>
      </c>
      <c r="BC191" s="164" t="s">
        <v>82</v>
      </c>
      <c r="BD191" s="164" t="s">
        <v>84</v>
      </c>
    </row>
    <row r="192" spans="2:56" s="11" customFormat="1">
      <c r="B192" s="148"/>
      <c r="D192" s="144" t="s">
        <v>255</v>
      </c>
      <c r="E192" s="149" t="s">
        <v>4502</v>
      </c>
      <c r="F192" s="150" t="s">
        <v>4681</v>
      </c>
      <c r="H192" s="151">
        <v>1.5549999999999999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75</v>
      </c>
      <c r="AY192" s="149" t="s">
        <v>247</v>
      </c>
      <c r="AZ192" s="164" t="s">
        <v>4682</v>
      </c>
      <c r="BA192" s="164" t="s">
        <v>4682</v>
      </c>
      <c r="BB192" s="164" t="s">
        <v>1</v>
      </c>
      <c r="BC192" s="164" t="s">
        <v>82</v>
      </c>
      <c r="BD192" s="164" t="s">
        <v>84</v>
      </c>
    </row>
    <row r="193" spans="2:65" s="12" customFormat="1" ht="22.5">
      <c r="B193" s="155"/>
      <c r="D193" s="144" t="s">
        <v>255</v>
      </c>
      <c r="E193" s="156" t="s">
        <v>1</v>
      </c>
      <c r="F193" s="157" t="s">
        <v>4641</v>
      </c>
      <c r="H193" s="156" t="s">
        <v>1</v>
      </c>
      <c r="I193" s="158"/>
      <c r="L193" s="155"/>
      <c r="M193" s="159"/>
      <c r="T193" s="160"/>
      <c r="AT193" s="156" t="s">
        <v>255</v>
      </c>
      <c r="AU193" s="156" t="s">
        <v>82</v>
      </c>
      <c r="AV193" s="12" t="s">
        <v>82</v>
      </c>
      <c r="AW193" s="12" t="s">
        <v>32</v>
      </c>
      <c r="AX193" s="12" t="s">
        <v>75</v>
      </c>
      <c r="AY193" s="156" t="s">
        <v>247</v>
      </c>
      <c r="AZ193" s="164" t="s">
        <v>4683</v>
      </c>
      <c r="BA193" s="164" t="s">
        <v>4683</v>
      </c>
      <c r="BB193" s="164" t="s">
        <v>1</v>
      </c>
      <c r="BC193" s="164" t="s">
        <v>82</v>
      </c>
      <c r="BD193" s="164" t="s">
        <v>84</v>
      </c>
    </row>
    <row r="194" spans="2:65" s="11" customFormat="1">
      <c r="B194" s="148"/>
      <c r="D194" s="144" t="s">
        <v>255</v>
      </c>
      <c r="E194" s="149" t="s">
        <v>4504</v>
      </c>
      <c r="F194" s="150" t="s">
        <v>4684</v>
      </c>
      <c r="H194" s="151">
        <v>100.8</v>
      </c>
      <c r="I194" s="152"/>
      <c r="L194" s="148"/>
      <c r="M194" s="153"/>
      <c r="T194" s="154"/>
      <c r="AT194" s="149" t="s">
        <v>255</v>
      </c>
      <c r="AU194" s="149" t="s">
        <v>82</v>
      </c>
      <c r="AV194" s="11" t="s">
        <v>84</v>
      </c>
      <c r="AW194" s="11" t="s">
        <v>32</v>
      </c>
      <c r="AX194" s="11" t="s">
        <v>75</v>
      </c>
      <c r="AY194" s="149" t="s">
        <v>247</v>
      </c>
      <c r="AZ194" s="164" t="s">
        <v>1026</v>
      </c>
      <c r="BA194" s="164" t="s">
        <v>1026</v>
      </c>
      <c r="BB194" s="164" t="s">
        <v>1</v>
      </c>
      <c r="BC194" s="164" t="s">
        <v>82</v>
      </c>
      <c r="BD194" s="164" t="s">
        <v>84</v>
      </c>
    </row>
    <row r="195" spans="2:65" s="11" customFormat="1">
      <c r="B195" s="148"/>
      <c r="D195" s="144" t="s">
        <v>255</v>
      </c>
      <c r="E195" s="149" t="s">
        <v>4685</v>
      </c>
      <c r="F195" s="150" t="s">
        <v>4686</v>
      </c>
      <c r="H195" s="151">
        <v>236.124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82</v>
      </c>
      <c r="AY195" s="149" t="s">
        <v>247</v>
      </c>
      <c r="AZ195" s="164" t="s">
        <v>4687</v>
      </c>
      <c r="BA195" s="164" t="s">
        <v>4687</v>
      </c>
      <c r="BB195" s="164" t="s">
        <v>1</v>
      </c>
      <c r="BC195" s="164" t="s">
        <v>82</v>
      </c>
      <c r="BD195" s="164" t="s">
        <v>84</v>
      </c>
    </row>
    <row r="196" spans="2:65" s="10" customFormat="1" ht="25.9" customHeight="1">
      <c r="B196" s="120"/>
      <c r="D196" s="121" t="s">
        <v>74</v>
      </c>
      <c r="E196" s="122" t="s">
        <v>4349</v>
      </c>
      <c r="F196" s="122" t="s">
        <v>4350</v>
      </c>
      <c r="I196" s="123"/>
      <c r="J196" s="124">
        <f>BK196</f>
        <v>0</v>
      </c>
      <c r="L196" s="120"/>
      <c r="M196" s="125"/>
      <c r="P196" s="126">
        <f>SUM(P197:P429)</f>
        <v>0</v>
      </c>
      <c r="R196" s="126">
        <f>SUM(R197:R429)</f>
        <v>0.68576999999999999</v>
      </c>
      <c r="T196" s="127">
        <f>SUM(T197:T429)</f>
        <v>0</v>
      </c>
      <c r="AR196" s="121" t="s">
        <v>91</v>
      </c>
      <c r="AT196" s="128" t="s">
        <v>74</v>
      </c>
      <c r="AU196" s="128" t="s">
        <v>75</v>
      </c>
      <c r="AY196" s="121" t="s">
        <v>247</v>
      </c>
      <c r="AZ196" s="164" t="s">
        <v>4688</v>
      </c>
      <c r="BA196" s="164" t="s">
        <v>4688</v>
      </c>
      <c r="BB196" s="164" t="s">
        <v>1</v>
      </c>
      <c r="BC196" s="164" t="s">
        <v>82</v>
      </c>
      <c r="BD196" s="164" t="s">
        <v>84</v>
      </c>
      <c r="BK196" s="129">
        <f>SUM(BK197:BK429)</f>
        <v>0</v>
      </c>
    </row>
    <row r="197" spans="2:65" s="1" customFormat="1" ht="33" customHeight="1">
      <c r="B197" s="130"/>
      <c r="C197" s="131" t="s">
        <v>91</v>
      </c>
      <c r="D197" s="131" t="s">
        <v>248</v>
      </c>
      <c r="E197" s="132" t="s">
        <v>4689</v>
      </c>
      <c r="F197" s="133" t="s">
        <v>4690</v>
      </c>
      <c r="G197" s="134" t="s">
        <v>363</v>
      </c>
      <c r="H197" s="135">
        <v>6</v>
      </c>
      <c r="I197" s="136"/>
      <c r="J197" s="137">
        <f>ROUND(I197*H197,2)</f>
        <v>0</v>
      </c>
      <c r="K197" s="133" t="s">
        <v>1</v>
      </c>
      <c r="L197" s="32"/>
      <c r="M197" s="138" t="s">
        <v>1</v>
      </c>
      <c r="N197" s="139" t="s">
        <v>40</v>
      </c>
      <c r="P197" s="140">
        <f>O197*H197</f>
        <v>0</v>
      </c>
      <c r="Q197" s="140">
        <v>0</v>
      </c>
      <c r="R197" s="140">
        <f>Q197*H197</f>
        <v>0</v>
      </c>
      <c r="S197" s="140">
        <v>0</v>
      </c>
      <c r="T197" s="141">
        <f>S197*H197</f>
        <v>0</v>
      </c>
      <c r="AR197" s="142" t="s">
        <v>2787</v>
      </c>
      <c r="AT197" s="142" t="s">
        <v>248</v>
      </c>
      <c r="AU197" s="142" t="s">
        <v>82</v>
      </c>
      <c r="AY197" s="17" t="s">
        <v>247</v>
      </c>
      <c r="AZ197" s="164" t="s">
        <v>4691</v>
      </c>
      <c r="BA197" s="164" t="s">
        <v>4691</v>
      </c>
      <c r="BB197" s="164" t="s">
        <v>1</v>
      </c>
      <c r="BC197" s="164" t="s">
        <v>82</v>
      </c>
      <c r="BD197" s="164" t="s">
        <v>84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82</v>
      </c>
      <c r="BK197" s="143">
        <f>ROUND(I197*H197,2)</f>
        <v>0</v>
      </c>
      <c r="BL197" s="17" t="s">
        <v>2787</v>
      </c>
      <c r="BM197" s="142" t="s">
        <v>4692</v>
      </c>
    </row>
    <row r="198" spans="2:65" s="12" customFormat="1">
      <c r="B198" s="155"/>
      <c r="D198" s="144" t="s">
        <v>255</v>
      </c>
      <c r="E198" s="156" t="s">
        <v>1</v>
      </c>
      <c r="F198" s="157" t="s">
        <v>4693</v>
      </c>
      <c r="H198" s="156" t="s">
        <v>1</v>
      </c>
      <c r="I198" s="158"/>
      <c r="L198" s="155"/>
      <c r="M198" s="159"/>
      <c r="T198" s="160"/>
      <c r="AT198" s="156" t="s">
        <v>255</v>
      </c>
      <c r="AU198" s="156" t="s">
        <v>82</v>
      </c>
      <c r="AV198" s="12" t="s">
        <v>82</v>
      </c>
      <c r="AW198" s="12" t="s">
        <v>32</v>
      </c>
      <c r="AX198" s="12" t="s">
        <v>75</v>
      </c>
      <c r="AY198" s="156" t="s">
        <v>247</v>
      </c>
      <c r="AZ198" s="164" t="s">
        <v>4694</v>
      </c>
      <c r="BA198" s="164" t="s">
        <v>4694</v>
      </c>
      <c r="BB198" s="164" t="s">
        <v>1</v>
      </c>
      <c r="BC198" s="164" t="s">
        <v>82</v>
      </c>
      <c r="BD198" s="164" t="s">
        <v>84</v>
      </c>
    </row>
    <row r="199" spans="2:65" s="12" customFormat="1">
      <c r="B199" s="155"/>
      <c r="D199" s="144" t="s">
        <v>255</v>
      </c>
      <c r="E199" s="156" t="s">
        <v>1</v>
      </c>
      <c r="F199" s="157" t="s">
        <v>4695</v>
      </c>
      <c r="H199" s="156" t="s">
        <v>1</v>
      </c>
      <c r="I199" s="158"/>
      <c r="L199" s="155"/>
      <c r="M199" s="159"/>
      <c r="T199" s="160"/>
      <c r="AT199" s="156" t="s">
        <v>255</v>
      </c>
      <c r="AU199" s="156" t="s">
        <v>82</v>
      </c>
      <c r="AV199" s="12" t="s">
        <v>82</v>
      </c>
      <c r="AW199" s="12" t="s">
        <v>32</v>
      </c>
      <c r="AX199" s="12" t="s">
        <v>75</v>
      </c>
      <c r="AY199" s="156" t="s">
        <v>247</v>
      </c>
      <c r="AZ199" s="164" t="s">
        <v>4696</v>
      </c>
      <c r="BA199" s="164" t="s">
        <v>4696</v>
      </c>
      <c r="BB199" s="164" t="s">
        <v>1</v>
      </c>
      <c r="BC199" s="164" t="s">
        <v>82</v>
      </c>
      <c r="BD199" s="164" t="s">
        <v>84</v>
      </c>
    </row>
    <row r="200" spans="2:65" s="12" customFormat="1">
      <c r="B200" s="155"/>
      <c r="D200" s="144" t="s">
        <v>255</v>
      </c>
      <c r="E200" s="156" t="s">
        <v>1</v>
      </c>
      <c r="F200" s="157" t="s">
        <v>4697</v>
      </c>
      <c r="H200" s="156" t="s">
        <v>1</v>
      </c>
      <c r="I200" s="158"/>
      <c r="L200" s="155"/>
      <c r="M200" s="159"/>
      <c r="T200" s="160"/>
      <c r="AT200" s="156" t="s">
        <v>255</v>
      </c>
      <c r="AU200" s="156" t="s">
        <v>82</v>
      </c>
      <c r="AV200" s="12" t="s">
        <v>82</v>
      </c>
      <c r="AW200" s="12" t="s">
        <v>32</v>
      </c>
      <c r="AX200" s="12" t="s">
        <v>75</v>
      </c>
      <c r="AY200" s="156" t="s">
        <v>247</v>
      </c>
      <c r="AZ200" s="164" t="s">
        <v>4698</v>
      </c>
      <c r="BA200" s="164" t="s">
        <v>4698</v>
      </c>
      <c r="BB200" s="164" t="s">
        <v>1</v>
      </c>
      <c r="BC200" s="164" t="s">
        <v>82</v>
      </c>
      <c r="BD200" s="164" t="s">
        <v>84</v>
      </c>
    </row>
    <row r="201" spans="2:65" s="11" customFormat="1">
      <c r="B201" s="148"/>
      <c r="D201" s="144" t="s">
        <v>255</v>
      </c>
      <c r="E201" s="149" t="s">
        <v>761</v>
      </c>
      <c r="F201" s="150" t="s">
        <v>4699</v>
      </c>
      <c r="H201" s="151">
        <v>6</v>
      </c>
      <c r="I201" s="152"/>
      <c r="L201" s="148"/>
      <c r="M201" s="153"/>
      <c r="T201" s="154"/>
      <c r="AT201" s="149" t="s">
        <v>255</v>
      </c>
      <c r="AU201" s="149" t="s">
        <v>82</v>
      </c>
      <c r="AV201" s="11" t="s">
        <v>84</v>
      </c>
      <c r="AW201" s="11" t="s">
        <v>32</v>
      </c>
      <c r="AX201" s="11" t="s">
        <v>82</v>
      </c>
      <c r="AY201" s="149" t="s">
        <v>247</v>
      </c>
      <c r="AZ201" s="164" t="s">
        <v>1029</v>
      </c>
      <c r="BA201" s="164" t="s">
        <v>1029</v>
      </c>
      <c r="BB201" s="164" t="s">
        <v>1</v>
      </c>
      <c r="BC201" s="164" t="s">
        <v>82</v>
      </c>
      <c r="BD201" s="164" t="s">
        <v>84</v>
      </c>
    </row>
    <row r="202" spans="2:65" s="1" customFormat="1" ht="33" customHeight="1">
      <c r="B202" s="130"/>
      <c r="C202" s="131" t="s">
        <v>96</v>
      </c>
      <c r="D202" s="131" t="s">
        <v>248</v>
      </c>
      <c r="E202" s="132" t="s">
        <v>4700</v>
      </c>
      <c r="F202" s="133" t="s">
        <v>4701</v>
      </c>
      <c r="G202" s="134" t="s">
        <v>363</v>
      </c>
      <c r="H202" s="135">
        <v>16</v>
      </c>
      <c r="I202" s="136"/>
      <c r="J202" s="137">
        <f>ROUND(I202*H202,2)</f>
        <v>0</v>
      </c>
      <c r="K202" s="133" t="s">
        <v>1</v>
      </c>
      <c r="L202" s="32"/>
      <c r="M202" s="138" t="s">
        <v>1</v>
      </c>
      <c r="N202" s="139" t="s">
        <v>40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2787</v>
      </c>
      <c r="AT202" s="142" t="s">
        <v>248</v>
      </c>
      <c r="AU202" s="142" t="s">
        <v>82</v>
      </c>
      <c r="AY202" s="17" t="s">
        <v>247</v>
      </c>
      <c r="AZ202" s="164" t="s">
        <v>4702</v>
      </c>
      <c r="BA202" s="164" t="s">
        <v>4702</v>
      </c>
      <c r="BB202" s="164" t="s">
        <v>1</v>
      </c>
      <c r="BC202" s="164" t="s">
        <v>82</v>
      </c>
      <c r="BD202" s="164" t="s">
        <v>84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82</v>
      </c>
      <c r="BK202" s="143">
        <f>ROUND(I202*H202,2)</f>
        <v>0</v>
      </c>
      <c r="BL202" s="17" t="s">
        <v>2787</v>
      </c>
      <c r="BM202" s="142" t="s">
        <v>4703</v>
      </c>
    </row>
    <row r="203" spans="2:65" s="12" customFormat="1">
      <c r="B203" s="155"/>
      <c r="D203" s="144" t="s">
        <v>255</v>
      </c>
      <c r="E203" s="156" t="s">
        <v>1</v>
      </c>
      <c r="F203" s="157" t="s">
        <v>4693</v>
      </c>
      <c r="H203" s="156" t="s">
        <v>1</v>
      </c>
      <c r="I203" s="158"/>
      <c r="L203" s="155"/>
      <c r="M203" s="159"/>
      <c r="T203" s="160"/>
      <c r="AT203" s="156" t="s">
        <v>255</v>
      </c>
      <c r="AU203" s="156" t="s">
        <v>82</v>
      </c>
      <c r="AV203" s="12" t="s">
        <v>82</v>
      </c>
      <c r="AW203" s="12" t="s">
        <v>32</v>
      </c>
      <c r="AX203" s="12" t="s">
        <v>75</v>
      </c>
      <c r="AY203" s="156" t="s">
        <v>247</v>
      </c>
      <c r="AZ203" s="164" t="s">
        <v>4704</v>
      </c>
      <c r="BA203" s="164" t="s">
        <v>4704</v>
      </c>
      <c r="BB203" s="164" t="s">
        <v>1</v>
      </c>
      <c r="BC203" s="164" t="s">
        <v>82</v>
      </c>
      <c r="BD203" s="164" t="s">
        <v>84</v>
      </c>
    </row>
    <row r="204" spans="2:65" s="12" customFormat="1">
      <c r="B204" s="155"/>
      <c r="D204" s="144" t="s">
        <v>255</v>
      </c>
      <c r="E204" s="156" t="s">
        <v>1</v>
      </c>
      <c r="F204" s="157" t="s">
        <v>4695</v>
      </c>
      <c r="H204" s="156" t="s">
        <v>1</v>
      </c>
      <c r="I204" s="158"/>
      <c r="L204" s="155"/>
      <c r="M204" s="159"/>
      <c r="T204" s="160"/>
      <c r="AT204" s="156" t="s">
        <v>255</v>
      </c>
      <c r="AU204" s="156" t="s">
        <v>82</v>
      </c>
      <c r="AV204" s="12" t="s">
        <v>82</v>
      </c>
      <c r="AW204" s="12" t="s">
        <v>32</v>
      </c>
      <c r="AX204" s="12" t="s">
        <v>75</v>
      </c>
      <c r="AY204" s="156" t="s">
        <v>247</v>
      </c>
      <c r="AZ204" s="164" t="s">
        <v>4705</v>
      </c>
      <c r="BA204" s="164" t="s">
        <v>4705</v>
      </c>
      <c r="BB204" s="164" t="s">
        <v>1</v>
      </c>
      <c r="BC204" s="164" t="s">
        <v>82</v>
      </c>
      <c r="BD204" s="164" t="s">
        <v>84</v>
      </c>
    </row>
    <row r="205" spans="2:65" s="12" customFormat="1">
      <c r="B205" s="155"/>
      <c r="D205" s="144" t="s">
        <v>255</v>
      </c>
      <c r="E205" s="156" t="s">
        <v>1</v>
      </c>
      <c r="F205" s="157" t="s">
        <v>4706</v>
      </c>
      <c r="H205" s="156" t="s">
        <v>1</v>
      </c>
      <c r="I205" s="158"/>
      <c r="L205" s="155"/>
      <c r="M205" s="159"/>
      <c r="T205" s="160"/>
      <c r="AT205" s="156" t="s">
        <v>255</v>
      </c>
      <c r="AU205" s="156" t="s">
        <v>82</v>
      </c>
      <c r="AV205" s="12" t="s">
        <v>82</v>
      </c>
      <c r="AW205" s="12" t="s">
        <v>32</v>
      </c>
      <c r="AX205" s="12" t="s">
        <v>75</v>
      </c>
      <c r="AY205" s="156" t="s">
        <v>247</v>
      </c>
      <c r="AZ205" s="164" t="s">
        <v>4707</v>
      </c>
      <c r="BA205" s="164" t="s">
        <v>4707</v>
      </c>
      <c r="BB205" s="164" t="s">
        <v>1</v>
      </c>
      <c r="BC205" s="164" t="s">
        <v>82</v>
      </c>
      <c r="BD205" s="164" t="s">
        <v>84</v>
      </c>
    </row>
    <row r="206" spans="2:65" s="11" customFormat="1">
      <c r="B206" s="148"/>
      <c r="D206" s="144" t="s">
        <v>255</v>
      </c>
      <c r="E206" s="149" t="s">
        <v>799</v>
      </c>
      <c r="F206" s="150" t="s">
        <v>4708</v>
      </c>
      <c r="H206" s="151">
        <v>16</v>
      </c>
      <c r="I206" s="152"/>
      <c r="L206" s="148"/>
      <c r="M206" s="153"/>
      <c r="T206" s="154"/>
      <c r="AT206" s="149" t="s">
        <v>255</v>
      </c>
      <c r="AU206" s="149" t="s">
        <v>82</v>
      </c>
      <c r="AV206" s="11" t="s">
        <v>84</v>
      </c>
      <c r="AW206" s="11" t="s">
        <v>32</v>
      </c>
      <c r="AX206" s="11" t="s">
        <v>82</v>
      </c>
      <c r="AY206" s="149" t="s">
        <v>247</v>
      </c>
      <c r="AZ206" s="164" t="s">
        <v>4709</v>
      </c>
      <c r="BA206" s="164" t="s">
        <v>4709</v>
      </c>
      <c r="BB206" s="164" t="s">
        <v>1</v>
      </c>
      <c r="BC206" s="164" t="s">
        <v>82</v>
      </c>
      <c r="BD206" s="164" t="s">
        <v>84</v>
      </c>
    </row>
    <row r="207" spans="2:65" s="1" customFormat="1" ht="37.9" customHeight="1">
      <c r="B207" s="130"/>
      <c r="C207" s="131" t="s">
        <v>282</v>
      </c>
      <c r="D207" s="131" t="s">
        <v>248</v>
      </c>
      <c r="E207" s="132" t="s">
        <v>4710</v>
      </c>
      <c r="F207" s="133" t="s">
        <v>4711</v>
      </c>
      <c r="G207" s="134" t="s">
        <v>363</v>
      </c>
      <c r="H207" s="135">
        <v>2</v>
      </c>
      <c r="I207" s="136"/>
      <c r="J207" s="137">
        <f>ROUND(I207*H207,2)</f>
        <v>0</v>
      </c>
      <c r="K207" s="133" t="s">
        <v>1</v>
      </c>
      <c r="L207" s="32"/>
      <c r="M207" s="138" t="s">
        <v>1</v>
      </c>
      <c r="N207" s="139" t="s">
        <v>40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2787</v>
      </c>
      <c r="AT207" s="142" t="s">
        <v>248</v>
      </c>
      <c r="AU207" s="142" t="s">
        <v>82</v>
      </c>
      <c r="AY207" s="17" t="s">
        <v>247</v>
      </c>
      <c r="AZ207" s="164" t="s">
        <v>4712</v>
      </c>
      <c r="BA207" s="164" t="s">
        <v>4712</v>
      </c>
      <c r="BB207" s="164" t="s">
        <v>1</v>
      </c>
      <c r="BC207" s="164" t="s">
        <v>82</v>
      </c>
      <c r="BD207" s="164" t="s">
        <v>84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82</v>
      </c>
      <c r="BK207" s="143">
        <f>ROUND(I207*H207,2)</f>
        <v>0</v>
      </c>
      <c r="BL207" s="17" t="s">
        <v>2787</v>
      </c>
      <c r="BM207" s="142" t="s">
        <v>4713</v>
      </c>
    </row>
    <row r="208" spans="2:65" s="12" customFormat="1">
      <c r="B208" s="155"/>
      <c r="D208" s="144" t="s">
        <v>255</v>
      </c>
      <c r="E208" s="156" t="s">
        <v>1</v>
      </c>
      <c r="F208" s="157" t="s">
        <v>4693</v>
      </c>
      <c r="H208" s="156" t="s">
        <v>1</v>
      </c>
      <c r="I208" s="158"/>
      <c r="L208" s="155"/>
      <c r="M208" s="159"/>
      <c r="T208" s="160"/>
      <c r="AT208" s="156" t="s">
        <v>255</v>
      </c>
      <c r="AU208" s="156" t="s">
        <v>82</v>
      </c>
      <c r="AV208" s="12" t="s">
        <v>82</v>
      </c>
      <c r="AW208" s="12" t="s">
        <v>32</v>
      </c>
      <c r="AX208" s="12" t="s">
        <v>75</v>
      </c>
      <c r="AY208" s="156" t="s">
        <v>247</v>
      </c>
      <c r="AZ208" s="164" t="s">
        <v>1032</v>
      </c>
      <c r="BA208" s="164" t="s">
        <v>1032</v>
      </c>
      <c r="BB208" s="164" t="s">
        <v>1</v>
      </c>
      <c r="BC208" s="164" t="s">
        <v>82</v>
      </c>
      <c r="BD208" s="164" t="s">
        <v>84</v>
      </c>
    </row>
    <row r="209" spans="2:65" s="12" customFormat="1">
      <c r="B209" s="155"/>
      <c r="D209" s="144" t="s">
        <v>255</v>
      </c>
      <c r="E209" s="156" t="s">
        <v>1</v>
      </c>
      <c r="F209" s="157" t="s">
        <v>4695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  <c r="AZ209" s="164" t="s">
        <v>4714</v>
      </c>
      <c r="BA209" s="164" t="s">
        <v>4714</v>
      </c>
      <c r="BB209" s="164" t="s">
        <v>1</v>
      </c>
      <c r="BC209" s="164" t="s">
        <v>82</v>
      </c>
      <c r="BD209" s="164" t="s">
        <v>84</v>
      </c>
    </row>
    <row r="210" spans="2:65" s="12" customFormat="1" ht="22.5">
      <c r="B210" s="155"/>
      <c r="D210" s="144" t="s">
        <v>255</v>
      </c>
      <c r="E210" s="156" t="s">
        <v>1</v>
      </c>
      <c r="F210" s="157" t="s">
        <v>4715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  <c r="AZ210" s="164" t="s">
        <v>4716</v>
      </c>
      <c r="BA210" s="164" t="s">
        <v>4716</v>
      </c>
      <c r="BB210" s="164" t="s">
        <v>1</v>
      </c>
      <c r="BC210" s="164" t="s">
        <v>82</v>
      </c>
      <c r="BD210" s="164" t="s">
        <v>84</v>
      </c>
    </row>
    <row r="211" spans="2:65" s="11" customFormat="1">
      <c r="B211" s="148"/>
      <c r="D211" s="144" t="s">
        <v>255</v>
      </c>
      <c r="E211" s="149" t="s">
        <v>808</v>
      </c>
      <c r="F211" s="150" t="s">
        <v>4385</v>
      </c>
      <c r="H211" s="151">
        <v>2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82</v>
      </c>
      <c r="AY211" s="149" t="s">
        <v>247</v>
      </c>
      <c r="AZ211" s="164" t="s">
        <v>4717</v>
      </c>
      <c r="BA211" s="164" t="s">
        <v>4717</v>
      </c>
      <c r="BB211" s="164" t="s">
        <v>1</v>
      </c>
      <c r="BC211" s="164" t="s">
        <v>82</v>
      </c>
      <c r="BD211" s="164" t="s">
        <v>84</v>
      </c>
    </row>
    <row r="212" spans="2:65" s="1" customFormat="1" ht="37.9" customHeight="1">
      <c r="B212" s="130"/>
      <c r="C212" s="131" t="s">
        <v>288</v>
      </c>
      <c r="D212" s="131" t="s">
        <v>248</v>
      </c>
      <c r="E212" s="132" t="s">
        <v>4718</v>
      </c>
      <c r="F212" s="133" t="s">
        <v>4719</v>
      </c>
      <c r="G212" s="134" t="s">
        <v>363</v>
      </c>
      <c r="H212" s="135">
        <v>4</v>
      </c>
      <c r="I212" s="136"/>
      <c r="J212" s="137">
        <f>ROUND(I212*H212,2)</f>
        <v>0</v>
      </c>
      <c r="K212" s="133" t="s">
        <v>1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2787</v>
      </c>
      <c r="AT212" s="142" t="s">
        <v>248</v>
      </c>
      <c r="AU212" s="142" t="s">
        <v>82</v>
      </c>
      <c r="AY212" s="17" t="s">
        <v>247</v>
      </c>
      <c r="AZ212" s="164" t="s">
        <v>4720</v>
      </c>
      <c r="BA212" s="164" t="s">
        <v>4720</v>
      </c>
      <c r="BB212" s="164" t="s">
        <v>1</v>
      </c>
      <c r="BC212" s="164" t="s">
        <v>82</v>
      </c>
      <c r="BD212" s="164" t="s">
        <v>84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2787</v>
      </c>
      <c r="BM212" s="142" t="s">
        <v>4721</v>
      </c>
    </row>
    <row r="213" spans="2:65" s="12" customFormat="1">
      <c r="B213" s="155"/>
      <c r="D213" s="144" t="s">
        <v>255</v>
      </c>
      <c r="E213" s="156" t="s">
        <v>1</v>
      </c>
      <c r="F213" s="157" t="s">
        <v>4693</v>
      </c>
      <c r="H213" s="156" t="s">
        <v>1</v>
      </c>
      <c r="I213" s="158"/>
      <c r="L213" s="155"/>
      <c r="M213" s="159"/>
      <c r="T213" s="160"/>
      <c r="AT213" s="156" t="s">
        <v>255</v>
      </c>
      <c r="AU213" s="156" t="s">
        <v>82</v>
      </c>
      <c r="AV213" s="12" t="s">
        <v>82</v>
      </c>
      <c r="AW213" s="12" t="s">
        <v>32</v>
      </c>
      <c r="AX213" s="12" t="s">
        <v>75</v>
      </c>
      <c r="AY213" s="156" t="s">
        <v>247</v>
      </c>
      <c r="AZ213" s="164" t="s">
        <v>4722</v>
      </c>
      <c r="BA213" s="164" t="s">
        <v>4722</v>
      </c>
      <c r="BB213" s="164" t="s">
        <v>1</v>
      </c>
      <c r="BC213" s="164" t="s">
        <v>82</v>
      </c>
      <c r="BD213" s="164" t="s">
        <v>84</v>
      </c>
    </row>
    <row r="214" spans="2:65" s="12" customFormat="1">
      <c r="B214" s="155"/>
      <c r="D214" s="144" t="s">
        <v>255</v>
      </c>
      <c r="E214" s="156" t="s">
        <v>1</v>
      </c>
      <c r="F214" s="157" t="s">
        <v>4695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  <c r="AZ214" s="164" t="s">
        <v>4723</v>
      </c>
      <c r="BA214" s="164" t="s">
        <v>4723</v>
      </c>
      <c r="BB214" s="164" t="s">
        <v>1</v>
      </c>
      <c r="BC214" s="164" t="s">
        <v>82</v>
      </c>
      <c r="BD214" s="164" t="s">
        <v>84</v>
      </c>
    </row>
    <row r="215" spans="2:65" s="12" customFormat="1" ht="22.5">
      <c r="B215" s="155"/>
      <c r="D215" s="144" t="s">
        <v>255</v>
      </c>
      <c r="E215" s="156" t="s">
        <v>1</v>
      </c>
      <c r="F215" s="157" t="s">
        <v>4724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  <c r="AZ215" s="164" t="s">
        <v>1035</v>
      </c>
      <c r="BA215" s="164" t="s">
        <v>1035</v>
      </c>
      <c r="BB215" s="164" t="s">
        <v>1</v>
      </c>
      <c r="BC215" s="164" t="s">
        <v>82</v>
      </c>
      <c r="BD215" s="164" t="s">
        <v>84</v>
      </c>
    </row>
    <row r="216" spans="2:65" s="11" customFormat="1">
      <c r="B216" s="148"/>
      <c r="D216" s="144" t="s">
        <v>255</v>
      </c>
      <c r="E216" s="149" t="s">
        <v>793</v>
      </c>
      <c r="F216" s="150" t="s">
        <v>4725</v>
      </c>
      <c r="H216" s="151">
        <v>4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  <c r="AZ216" s="164" t="s">
        <v>4726</v>
      </c>
      <c r="BA216" s="164" t="s">
        <v>4726</v>
      </c>
      <c r="BB216" s="164" t="s">
        <v>1</v>
      </c>
      <c r="BC216" s="164" t="s">
        <v>82</v>
      </c>
      <c r="BD216" s="164" t="s">
        <v>84</v>
      </c>
    </row>
    <row r="217" spans="2:65" s="1" customFormat="1" ht="24.2" customHeight="1">
      <c r="B217" s="130"/>
      <c r="C217" s="179" t="s">
        <v>295</v>
      </c>
      <c r="D217" s="179" t="s">
        <v>308</v>
      </c>
      <c r="E217" s="180" t="s">
        <v>4727</v>
      </c>
      <c r="F217" s="181" t="s">
        <v>4728</v>
      </c>
      <c r="G217" s="182" t="s">
        <v>363</v>
      </c>
      <c r="H217" s="183">
        <v>6</v>
      </c>
      <c r="I217" s="184"/>
      <c r="J217" s="185">
        <f>ROUND(I217*H217,2)</f>
        <v>0</v>
      </c>
      <c r="K217" s="181" t="s">
        <v>1</v>
      </c>
      <c r="L217" s="186"/>
      <c r="M217" s="187" t="s">
        <v>1</v>
      </c>
      <c r="N217" s="188" t="s">
        <v>40</v>
      </c>
      <c r="P217" s="140">
        <f>O217*H217</f>
        <v>0</v>
      </c>
      <c r="Q217" s="140">
        <v>3.7000000000000002E-3</v>
      </c>
      <c r="R217" s="140">
        <f>Q217*H217</f>
        <v>2.2200000000000001E-2</v>
      </c>
      <c r="S217" s="140">
        <v>0</v>
      </c>
      <c r="T217" s="141">
        <f>S217*H217</f>
        <v>0</v>
      </c>
      <c r="AR217" s="142" t="s">
        <v>4729</v>
      </c>
      <c r="AT217" s="142" t="s">
        <v>308</v>
      </c>
      <c r="AU217" s="142" t="s">
        <v>82</v>
      </c>
      <c r="AY217" s="17" t="s">
        <v>247</v>
      </c>
      <c r="AZ217" s="164" t="s">
        <v>4730</v>
      </c>
      <c r="BA217" s="164" t="s">
        <v>4730</v>
      </c>
      <c r="BB217" s="164" t="s">
        <v>1</v>
      </c>
      <c r="BC217" s="164" t="s">
        <v>82</v>
      </c>
      <c r="BD217" s="164" t="s">
        <v>84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2787</v>
      </c>
      <c r="BM217" s="142" t="s">
        <v>4731</v>
      </c>
    </row>
    <row r="218" spans="2:65" s="12" customFormat="1">
      <c r="B218" s="155"/>
      <c r="D218" s="144" t="s">
        <v>255</v>
      </c>
      <c r="E218" s="156" t="s">
        <v>1</v>
      </c>
      <c r="F218" s="157" t="s">
        <v>4693</v>
      </c>
      <c r="H218" s="156" t="s">
        <v>1</v>
      </c>
      <c r="I218" s="158"/>
      <c r="L218" s="155"/>
      <c r="M218" s="159"/>
      <c r="T218" s="160"/>
      <c r="AT218" s="156" t="s">
        <v>255</v>
      </c>
      <c r="AU218" s="156" t="s">
        <v>82</v>
      </c>
      <c r="AV218" s="12" t="s">
        <v>82</v>
      </c>
      <c r="AW218" s="12" t="s">
        <v>32</v>
      </c>
      <c r="AX218" s="12" t="s">
        <v>75</v>
      </c>
      <c r="AY218" s="156" t="s">
        <v>247</v>
      </c>
      <c r="AZ218" s="164" t="s">
        <v>4732</v>
      </c>
      <c r="BA218" s="164" t="s">
        <v>4732</v>
      </c>
      <c r="BB218" s="164" t="s">
        <v>1</v>
      </c>
      <c r="BC218" s="164" t="s">
        <v>82</v>
      </c>
      <c r="BD218" s="164" t="s">
        <v>84</v>
      </c>
    </row>
    <row r="219" spans="2:65" s="12" customFormat="1">
      <c r="B219" s="155"/>
      <c r="D219" s="144" t="s">
        <v>255</v>
      </c>
      <c r="E219" s="156" t="s">
        <v>1</v>
      </c>
      <c r="F219" s="157" t="s">
        <v>4695</v>
      </c>
      <c r="H219" s="156" t="s">
        <v>1</v>
      </c>
      <c r="I219" s="158"/>
      <c r="L219" s="155"/>
      <c r="M219" s="159"/>
      <c r="T219" s="160"/>
      <c r="AT219" s="156" t="s">
        <v>255</v>
      </c>
      <c r="AU219" s="156" t="s">
        <v>82</v>
      </c>
      <c r="AV219" s="12" t="s">
        <v>82</v>
      </c>
      <c r="AW219" s="12" t="s">
        <v>32</v>
      </c>
      <c r="AX219" s="12" t="s">
        <v>75</v>
      </c>
      <c r="AY219" s="156" t="s">
        <v>247</v>
      </c>
      <c r="AZ219" s="164" t="s">
        <v>4733</v>
      </c>
      <c r="BA219" s="164" t="s">
        <v>4733</v>
      </c>
      <c r="BB219" s="164" t="s">
        <v>1</v>
      </c>
      <c r="BC219" s="164" t="s">
        <v>82</v>
      </c>
      <c r="BD219" s="164" t="s">
        <v>84</v>
      </c>
    </row>
    <row r="220" spans="2:65" s="12" customFormat="1" ht="22.5">
      <c r="B220" s="155"/>
      <c r="D220" s="144" t="s">
        <v>255</v>
      </c>
      <c r="E220" s="156" t="s">
        <v>1</v>
      </c>
      <c r="F220" s="157" t="s">
        <v>4734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  <c r="AZ220" s="164" t="s">
        <v>1041</v>
      </c>
      <c r="BA220" s="164" t="s">
        <v>1041</v>
      </c>
      <c r="BB220" s="164" t="s">
        <v>1</v>
      </c>
      <c r="BC220" s="164" t="s">
        <v>82</v>
      </c>
      <c r="BD220" s="164" t="s">
        <v>84</v>
      </c>
    </row>
    <row r="221" spans="2:65" s="11" customFormat="1">
      <c r="B221" s="148"/>
      <c r="D221" s="144" t="s">
        <v>255</v>
      </c>
      <c r="E221" s="149" t="s">
        <v>803</v>
      </c>
      <c r="F221" s="150" t="s">
        <v>4735</v>
      </c>
      <c r="H221" s="151">
        <v>6</v>
      </c>
      <c r="I221" s="152"/>
      <c r="L221" s="148"/>
      <c r="M221" s="153"/>
      <c r="T221" s="154"/>
      <c r="AT221" s="149" t="s">
        <v>255</v>
      </c>
      <c r="AU221" s="149" t="s">
        <v>82</v>
      </c>
      <c r="AV221" s="11" t="s">
        <v>84</v>
      </c>
      <c r="AW221" s="11" t="s">
        <v>32</v>
      </c>
      <c r="AX221" s="11" t="s">
        <v>82</v>
      </c>
      <c r="AY221" s="149" t="s">
        <v>247</v>
      </c>
      <c r="AZ221" s="164" t="s">
        <v>4736</v>
      </c>
      <c r="BA221" s="164" t="s">
        <v>4736</v>
      </c>
      <c r="BB221" s="164" t="s">
        <v>1</v>
      </c>
      <c r="BC221" s="164" t="s">
        <v>82</v>
      </c>
      <c r="BD221" s="164" t="s">
        <v>84</v>
      </c>
    </row>
    <row r="222" spans="2:65" s="1" customFormat="1" ht="24.2" customHeight="1">
      <c r="B222" s="130"/>
      <c r="C222" s="131" t="s">
        <v>305</v>
      </c>
      <c r="D222" s="131" t="s">
        <v>248</v>
      </c>
      <c r="E222" s="132" t="s">
        <v>4737</v>
      </c>
      <c r="F222" s="133" t="s">
        <v>4738</v>
      </c>
      <c r="G222" s="134" t="s">
        <v>363</v>
      </c>
      <c r="H222" s="135">
        <v>1</v>
      </c>
      <c r="I222" s="136"/>
      <c r="J222" s="137">
        <f>ROUND(I222*H222,2)</f>
        <v>0</v>
      </c>
      <c r="K222" s="133" t="s">
        <v>1</v>
      </c>
      <c r="L222" s="32"/>
      <c r="M222" s="138" t="s">
        <v>1</v>
      </c>
      <c r="N222" s="139" t="s">
        <v>40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2787</v>
      </c>
      <c r="AT222" s="142" t="s">
        <v>248</v>
      </c>
      <c r="AU222" s="142" t="s">
        <v>82</v>
      </c>
      <c r="AY222" s="17" t="s">
        <v>247</v>
      </c>
      <c r="AZ222" s="164" t="s">
        <v>4739</v>
      </c>
      <c r="BA222" s="164" t="s">
        <v>4739</v>
      </c>
      <c r="BB222" s="164" t="s">
        <v>1</v>
      </c>
      <c r="BC222" s="164" t="s">
        <v>82</v>
      </c>
      <c r="BD222" s="164" t="s">
        <v>84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82</v>
      </c>
      <c r="BK222" s="143">
        <f>ROUND(I222*H222,2)</f>
        <v>0</v>
      </c>
      <c r="BL222" s="17" t="s">
        <v>2787</v>
      </c>
      <c r="BM222" s="142" t="s">
        <v>4740</v>
      </c>
    </row>
    <row r="223" spans="2:65" s="12" customFormat="1">
      <c r="B223" s="155"/>
      <c r="D223" s="144" t="s">
        <v>255</v>
      </c>
      <c r="E223" s="156" t="s">
        <v>1</v>
      </c>
      <c r="F223" s="157" t="s">
        <v>4693</v>
      </c>
      <c r="H223" s="156" t="s">
        <v>1</v>
      </c>
      <c r="I223" s="158"/>
      <c r="L223" s="155"/>
      <c r="M223" s="159"/>
      <c r="T223" s="160"/>
      <c r="AT223" s="156" t="s">
        <v>255</v>
      </c>
      <c r="AU223" s="156" t="s">
        <v>82</v>
      </c>
      <c r="AV223" s="12" t="s">
        <v>82</v>
      </c>
      <c r="AW223" s="12" t="s">
        <v>32</v>
      </c>
      <c r="AX223" s="12" t="s">
        <v>75</v>
      </c>
      <c r="AY223" s="156" t="s">
        <v>247</v>
      </c>
      <c r="AZ223" s="164" t="s">
        <v>4741</v>
      </c>
      <c r="BA223" s="164" t="s">
        <v>4741</v>
      </c>
      <c r="BB223" s="164" t="s">
        <v>1</v>
      </c>
      <c r="BC223" s="164" t="s">
        <v>82</v>
      </c>
      <c r="BD223" s="164" t="s">
        <v>84</v>
      </c>
    </row>
    <row r="224" spans="2:65" s="12" customFormat="1">
      <c r="B224" s="155"/>
      <c r="D224" s="144" t="s">
        <v>255</v>
      </c>
      <c r="E224" s="156" t="s">
        <v>1</v>
      </c>
      <c r="F224" s="157" t="s">
        <v>4695</v>
      </c>
      <c r="H224" s="156" t="s">
        <v>1</v>
      </c>
      <c r="I224" s="158"/>
      <c r="L224" s="155"/>
      <c r="M224" s="159"/>
      <c r="T224" s="160"/>
      <c r="AT224" s="156" t="s">
        <v>255</v>
      </c>
      <c r="AU224" s="156" t="s">
        <v>82</v>
      </c>
      <c r="AV224" s="12" t="s">
        <v>82</v>
      </c>
      <c r="AW224" s="12" t="s">
        <v>32</v>
      </c>
      <c r="AX224" s="12" t="s">
        <v>75</v>
      </c>
      <c r="AY224" s="156" t="s">
        <v>247</v>
      </c>
      <c r="AZ224" s="164" t="s">
        <v>4742</v>
      </c>
      <c r="BA224" s="164" t="s">
        <v>4742</v>
      </c>
      <c r="BB224" s="164" t="s">
        <v>1</v>
      </c>
      <c r="BC224" s="164" t="s">
        <v>82</v>
      </c>
      <c r="BD224" s="164" t="s">
        <v>84</v>
      </c>
    </row>
    <row r="225" spans="2:65" s="12" customFormat="1">
      <c r="B225" s="155"/>
      <c r="D225" s="144" t="s">
        <v>255</v>
      </c>
      <c r="E225" s="156" t="s">
        <v>1</v>
      </c>
      <c r="F225" s="157" t="s">
        <v>4743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  <c r="AZ225" s="164" t="s">
        <v>4744</v>
      </c>
      <c r="BA225" s="164" t="s">
        <v>4744</v>
      </c>
      <c r="BB225" s="164" t="s">
        <v>1</v>
      </c>
      <c r="BC225" s="164" t="s">
        <v>82</v>
      </c>
      <c r="BD225" s="164" t="s">
        <v>84</v>
      </c>
    </row>
    <row r="226" spans="2:65" s="11" customFormat="1">
      <c r="B226" s="148"/>
      <c r="D226" s="144" t="s">
        <v>255</v>
      </c>
      <c r="E226" s="149" t="s">
        <v>831</v>
      </c>
      <c r="F226" s="150" t="s">
        <v>82</v>
      </c>
      <c r="H226" s="151">
        <v>1</v>
      </c>
      <c r="I226" s="152"/>
      <c r="L226" s="148"/>
      <c r="M226" s="153"/>
      <c r="T226" s="154"/>
      <c r="AT226" s="149" t="s">
        <v>255</v>
      </c>
      <c r="AU226" s="149" t="s">
        <v>82</v>
      </c>
      <c r="AV226" s="11" t="s">
        <v>84</v>
      </c>
      <c r="AW226" s="11" t="s">
        <v>32</v>
      </c>
      <c r="AX226" s="11" t="s">
        <v>82</v>
      </c>
      <c r="AY226" s="149" t="s">
        <v>247</v>
      </c>
      <c r="AZ226" s="164" t="s">
        <v>4745</v>
      </c>
      <c r="BA226" s="164" t="s">
        <v>4745</v>
      </c>
      <c r="BB226" s="164" t="s">
        <v>1</v>
      </c>
      <c r="BC226" s="164" t="s">
        <v>82</v>
      </c>
      <c r="BD226" s="164" t="s">
        <v>84</v>
      </c>
    </row>
    <row r="227" spans="2:65" s="1" customFormat="1" ht="24.2" customHeight="1">
      <c r="B227" s="130"/>
      <c r="C227" s="179" t="s">
        <v>315</v>
      </c>
      <c r="D227" s="179" t="s">
        <v>308</v>
      </c>
      <c r="E227" s="180" t="s">
        <v>4746</v>
      </c>
      <c r="F227" s="181" t="s">
        <v>4747</v>
      </c>
      <c r="G227" s="182" t="s">
        <v>363</v>
      </c>
      <c r="H227" s="183">
        <v>1</v>
      </c>
      <c r="I227" s="184"/>
      <c r="J227" s="185">
        <f>ROUND(I227*H227,2)</f>
        <v>0</v>
      </c>
      <c r="K227" s="181" t="s">
        <v>1</v>
      </c>
      <c r="L227" s="186"/>
      <c r="M227" s="187" t="s">
        <v>1</v>
      </c>
      <c r="N227" s="188" t="s">
        <v>40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4729</v>
      </c>
      <c r="AT227" s="142" t="s">
        <v>308</v>
      </c>
      <c r="AU227" s="142" t="s">
        <v>82</v>
      </c>
      <c r="AY227" s="17" t="s">
        <v>247</v>
      </c>
      <c r="AZ227" s="164" t="s">
        <v>4748</v>
      </c>
      <c r="BA227" s="164" t="s">
        <v>4748</v>
      </c>
      <c r="BB227" s="164" t="s">
        <v>1</v>
      </c>
      <c r="BC227" s="164" t="s">
        <v>82</v>
      </c>
      <c r="BD227" s="164" t="s">
        <v>84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82</v>
      </c>
      <c r="BK227" s="143">
        <f>ROUND(I227*H227,2)</f>
        <v>0</v>
      </c>
      <c r="BL227" s="17" t="s">
        <v>2787</v>
      </c>
      <c r="BM227" s="142" t="s">
        <v>4749</v>
      </c>
    </row>
    <row r="228" spans="2:65" s="12" customFormat="1">
      <c r="B228" s="155"/>
      <c r="D228" s="144" t="s">
        <v>255</v>
      </c>
      <c r="E228" s="156" t="s">
        <v>1</v>
      </c>
      <c r="F228" s="157" t="s">
        <v>4693</v>
      </c>
      <c r="H228" s="156" t="s">
        <v>1</v>
      </c>
      <c r="I228" s="158"/>
      <c r="L228" s="155"/>
      <c r="M228" s="159"/>
      <c r="T228" s="160"/>
      <c r="AT228" s="156" t="s">
        <v>255</v>
      </c>
      <c r="AU228" s="156" t="s">
        <v>82</v>
      </c>
      <c r="AV228" s="12" t="s">
        <v>82</v>
      </c>
      <c r="AW228" s="12" t="s">
        <v>32</v>
      </c>
      <c r="AX228" s="12" t="s">
        <v>75</v>
      </c>
      <c r="AY228" s="156" t="s">
        <v>247</v>
      </c>
      <c r="AZ228" s="164" t="s">
        <v>4750</v>
      </c>
      <c r="BA228" s="164" t="s">
        <v>4750</v>
      </c>
      <c r="BB228" s="164" t="s">
        <v>1</v>
      </c>
      <c r="BC228" s="164" t="s">
        <v>82</v>
      </c>
      <c r="BD228" s="164" t="s">
        <v>84</v>
      </c>
    </row>
    <row r="229" spans="2:65" s="12" customFormat="1">
      <c r="B229" s="155"/>
      <c r="D229" s="144" t="s">
        <v>255</v>
      </c>
      <c r="E229" s="156" t="s">
        <v>1</v>
      </c>
      <c r="F229" s="157" t="s">
        <v>4695</v>
      </c>
      <c r="H229" s="156" t="s">
        <v>1</v>
      </c>
      <c r="I229" s="158"/>
      <c r="L229" s="155"/>
      <c r="M229" s="159"/>
      <c r="T229" s="160"/>
      <c r="AT229" s="156" t="s">
        <v>255</v>
      </c>
      <c r="AU229" s="156" t="s">
        <v>82</v>
      </c>
      <c r="AV229" s="12" t="s">
        <v>82</v>
      </c>
      <c r="AW229" s="12" t="s">
        <v>32</v>
      </c>
      <c r="AX229" s="12" t="s">
        <v>75</v>
      </c>
      <c r="AY229" s="156" t="s">
        <v>247</v>
      </c>
      <c r="AZ229" s="164" t="s">
        <v>4751</v>
      </c>
      <c r="BA229" s="164" t="s">
        <v>4751</v>
      </c>
      <c r="BB229" s="164" t="s">
        <v>1</v>
      </c>
      <c r="BC229" s="164" t="s">
        <v>82</v>
      </c>
      <c r="BD229" s="164" t="s">
        <v>84</v>
      </c>
    </row>
    <row r="230" spans="2:65" s="12" customFormat="1">
      <c r="B230" s="155"/>
      <c r="D230" s="144" t="s">
        <v>255</v>
      </c>
      <c r="E230" s="156" t="s">
        <v>1</v>
      </c>
      <c r="F230" s="157" t="s">
        <v>4752</v>
      </c>
      <c r="H230" s="156" t="s">
        <v>1</v>
      </c>
      <c r="I230" s="158"/>
      <c r="L230" s="155"/>
      <c r="M230" s="159"/>
      <c r="T230" s="160"/>
      <c r="AT230" s="156" t="s">
        <v>255</v>
      </c>
      <c r="AU230" s="156" t="s">
        <v>82</v>
      </c>
      <c r="AV230" s="12" t="s">
        <v>82</v>
      </c>
      <c r="AW230" s="12" t="s">
        <v>32</v>
      </c>
      <c r="AX230" s="12" t="s">
        <v>75</v>
      </c>
      <c r="AY230" s="156" t="s">
        <v>247</v>
      </c>
      <c r="AZ230" s="164" t="s">
        <v>4753</v>
      </c>
      <c r="BA230" s="164" t="s">
        <v>4753</v>
      </c>
      <c r="BB230" s="164" t="s">
        <v>1</v>
      </c>
      <c r="BC230" s="164" t="s">
        <v>82</v>
      </c>
      <c r="BD230" s="164" t="s">
        <v>84</v>
      </c>
    </row>
    <row r="231" spans="2:65" s="11" customFormat="1">
      <c r="B231" s="148"/>
      <c r="D231" s="144" t="s">
        <v>255</v>
      </c>
      <c r="E231" s="149" t="s">
        <v>934</v>
      </c>
      <c r="F231" s="150" t="s">
        <v>82</v>
      </c>
      <c r="H231" s="151">
        <v>1</v>
      </c>
      <c r="I231" s="152"/>
      <c r="L231" s="148"/>
      <c r="M231" s="153"/>
      <c r="T231" s="154"/>
      <c r="AT231" s="149" t="s">
        <v>255</v>
      </c>
      <c r="AU231" s="149" t="s">
        <v>82</v>
      </c>
      <c r="AV231" s="11" t="s">
        <v>84</v>
      </c>
      <c r="AW231" s="11" t="s">
        <v>32</v>
      </c>
      <c r="AX231" s="11" t="s">
        <v>82</v>
      </c>
      <c r="AY231" s="149" t="s">
        <v>247</v>
      </c>
      <c r="AZ231" s="164" t="s">
        <v>1047</v>
      </c>
      <c r="BA231" s="164" t="s">
        <v>1047</v>
      </c>
      <c r="BB231" s="164" t="s">
        <v>1</v>
      </c>
      <c r="BC231" s="164" t="s">
        <v>82</v>
      </c>
      <c r="BD231" s="164" t="s">
        <v>84</v>
      </c>
    </row>
    <row r="232" spans="2:65" s="1" customFormat="1" ht="21.75" customHeight="1">
      <c r="B232" s="130"/>
      <c r="C232" s="131" t="s">
        <v>322</v>
      </c>
      <c r="D232" s="131" t="s">
        <v>248</v>
      </c>
      <c r="E232" s="132" t="s">
        <v>4754</v>
      </c>
      <c r="F232" s="133" t="s">
        <v>4755</v>
      </c>
      <c r="G232" s="134" t="s">
        <v>363</v>
      </c>
      <c r="H232" s="135">
        <v>26</v>
      </c>
      <c r="I232" s="136"/>
      <c r="J232" s="137">
        <f>ROUND(I232*H232,2)</f>
        <v>0</v>
      </c>
      <c r="K232" s="133" t="s">
        <v>1</v>
      </c>
      <c r="L232" s="32"/>
      <c r="M232" s="138" t="s">
        <v>1</v>
      </c>
      <c r="N232" s="139" t="s">
        <v>40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2787</v>
      </c>
      <c r="AT232" s="142" t="s">
        <v>248</v>
      </c>
      <c r="AU232" s="142" t="s">
        <v>82</v>
      </c>
      <c r="AY232" s="17" t="s">
        <v>247</v>
      </c>
      <c r="AZ232" s="164" t="s">
        <v>4756</v>
      </c>
      <c r="BA232" s="164" t="s">
        <v>4756</v>
      </c>
      <c r="BB232" s="164" t="s">
        <v>1</v>
      </c>
      <c r="BC232" s="164" t="s">
        <v>82</v>
      </c>
      <c r="BD232" s="164" t="s">
        <v>84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82</v>
      </c>
      <c r="BK232" s="143">
        <f>ROUND(I232*H232,2)</f>
        <v>0</v>
      </c>
      <c r="BL232" s="17" t="s">
        <v>2787</v>
      </c>
      <c r="BM232" s="142" t="s">
        <v>4757</v>
      </c>
    </row>
    <row r="233" spans="2:65" s="12" customFormat="1" ht="22.5">
      <c r="B233" s="155"/>
      <c r="D233" s="144" t="s">
        <v>255</v>
      </c>
      <c r="E233" s="156" t="s">
        <v>1</v>
      </c>
      <c r="F233" s="157" t="s">
        <v>4758</v>
      </c>
      <c r="H233" s="156" t="s">
        <v>1</v>
      </c>
      <c r="I233" s="158"/>
      <c r="L233" s="155"/>
      <c r="M233" s="159"/>
      <c r="T233" s="160"/>
      <c r="AT233" s="156" t="s">
        <v>255</v>
      </c>
      <c r="AU233" s="156" t="s">
        <v>82</v>
      </c>
      <c r="AV233" s="12" t="s">
        <v>82</v>
      </c>
      <c r="AW233" s="12" t="s">
        <v>32</v>
      </c>
      <c r="AX233" s="12" t="s">
        <v>75</v>
      </c>
      <c r="AY233" s="156" t="s">
        <v>247</v>
      </c>
      <c r="AZ233" s="164" t="s">
        <v>4759</v>
      </c>
      <c r="BA233" s="164" t="s">
        <v>4759</v>
      </c>
      <c r="BB233" s="164" t="s">
        <v>1</v>
      </c>
      <c r="BC233" s="164" t="s">
        <v>82</v>
      </c>
      <c r="BD233" s="164" t="s">
        <v>84</v>
      </c>
    </row>
    <row r="234" spans="2:65" s="11" customFormat="1">
      <c r="B234" s="148"/>
      <c r="D234" s="144" t="s">
        <v>255</v>
      </c>
      <c r="E234" s="149" t="s">
        <v>940</v>
      </c>
      <c r="F234" s="150" t="s">
        <v>4760</v>
      </c>
      <c r="H234" s="151">
        <v>26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82</v>
      </c>
      <c r="AY234" s="149" t="s">
        <v>247</v>
      </c>
      <c r="AZ234" s="164" t="s">
        <v>4761</v>
      </c>
      <c r="BA234" s="164" t="s">
        <v>4761</v>
      </c>
      <c r="BB234" s="164" t="s">
        <v>1</v>
      </c>
      <c r="BC234" s="164" t="s">
        <v>82</v>
      </c>
      <c r="BD234" s="164" t="s">
        <v>84</v>
      </c>
    </row>
    <row r="235" spans="2:65" s="1" customFormat="1" ht="16.5" customHeight="1">
      <c r="B235" s="130"/>
      <c r="C235" s="179" t="s">
        <v>328</v>
      </c>
      <c r="D235" s="179" t="s">
        <v>308</v>
      </c>
      <c r="E235" s="180" t="s">
        <v>4762</v>
      </c>
      <c r="F235" s="181" t="s">
        <v>4763</v>
      </c>
      <c r="G235" s="182" t="s">
        <v>363</v>
      </c>
      <c r="H235" s="183">
        <v>26</v>
      </c>
      <c r="I235" s="184"/>
      <c r="J235" s="185">
        <f>ROUND(I235*H235,2)</f>
        <v>0</v>
      </c>
      <c r="K235" s="181" t="s">
        <v>1</v>
      </c>
      <c r="L235" s="186"/>
      <c r="M235" s="187" t="s">
        <v>1</v>
      </c>
      <c r="N235" s="188" t="s">
        <v>40</v>
      </c>
      <c r="P235" s="140">
        <f>O235*H235</f>
        <v>0</v>
      </c>
      <c r="Q235" s="140">
        <v>2.3000000000000001E-4</v>
      </c>
      <c r="R235" s="140">
        <f>Q235*H235</f>
        <v>5.9800000000000001E-3</v>
      </c>
      <c r="S235" s="140">
        <v>0</v>
      </c>
      <c r="T235" s="141">
        <f>S235*H235</f>
        <v>0</v>
      </c>
      <c r="AR235" s="142" t="s">
        <v>4729</v>
      </c>
      <c r="AT235" s="142" t="s">
        <v>308</v>
      </c>
      <c r="AU235" s="142" t="s">
        <v>82</v>
      </c>
      <c r="AY235" s="17" t="s">
        <v>247</v>
      </c>
      <c r="AZ235" s="164" t="s">
        <v>4764</v>
      </c>
      <c r="BA235" s="164" t="s">
        <v>4764</v>
      </c>
      <c r="BB235" s="164" t="s">
        <v>1</v>
      </c>
      <c r="BC235" s="164" t="s">
        <v>82</v>
      </c>
      <c r="BD235" s="164" t="s">
        <v>84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82</v>
      </c>
      <c r="BK235" s="143">
        <f>ROUND(I235*H235,2)</f>
        <v>0</v>
      </c>
      <c r="BL235" s="17" t="s">
        <v>2787</v>
      </c>
      <c r="BM235" s="142" t="s">
        <v>4765</v>
      </c>
    </row>
    <row r="236" spans="2:65" s="12" customFormat="1" ht="22.5">
      <c r="B236" s="155"/>
      <c r="D236" s="144" t="s">
        <v>255</v>
      </c>
      <c r="E236" s="156" t="s">
        <v>1</v>
      </c>
      <c r="F236" s="157" t="s">
        <v>4758</v>
      </c>
      <c r="H236" s="156" t="s">
        <v>1</v>
      </c>
      <c r="I236" s="158"/>
      <c r="L236" s="155"/>
      <c r="M236" s="159"/>
      <c r="T236" s="160"/>
      <c r="AT236" s="156" t="s">
        <v>255</v>
      </c>
      <c r="AU236" s="156" t="s">
        <v>82</v>
      </c>
      <c r="AV236" s="12" t="s">
        <v>82</v>
      </c>
      <c r="AW236" s="12" t="s">
        <v>32</v>
      </c>
      <c r="AX236" s="12" t="s">
        <v>75</v>
      </c>
      <c r="AY236" s="156" t="s">
        <v>247</v>
      </c>
      <c r="AZ236" s="164" t="s">
        <v>4766</v>
      </c>
      <c r="BA236" s="164" t="s">
        <v>4766</v>
      </c>
      <c r="BB236" s="164" t="s">
        <v>1</v>
      </c>
      <c r="BC236" s="164" t="s">
        <v>82</v>
      </c>
      <c r="BD236" s="164" t="s">
        <v>84</v>
      </c>
    </row>
    <row r="237" spans="2:65" s="11" customFormat="1">
      <c r="B237" s="148"/>
      <c r="D237" s="144" t="s">
        <v>255</v>
      </c>
      <c r="E237" s="149" t="s">
        <v>973</v>
      </c>
      <c r="F237" s="150" t="s">
        <v>4760</v>
      </c>
      <c r="H237" s="151">
        <v>26</v>
      </c>
      <c r="I237" s="152"/>
      <c r="L237" s="148"/>
      <c r="M237" s="153"/>
      <c r="T237" s="154"/>
      <c r="AT237" s="149" t="s">
        <v>255</v>
      </c>
      <c r="AU237" s="149" t="s">
        <v>82</v>
      </c>
      <c r="AV237" s="11" t="s">
        <v>84</v>
      </c>
      <c r="AW237" s="11" t="s">
        <v>32</v>
      </c>
      <c r="AX237" s="11" t="s">
        <v>82</v>
      </c>
      <c r="AY237" s="149" t="s">
        <v>247</v>
      </c>
      <c r="AZ237" s="164" t="s">
        <v>4767</v>
      </c>
      <c r="BA237" s="164" t="s">
        <v>4767</v>
      </c>
      <c r="BB237" s="164" t="s">
        <v>1</v>
      </c>
      <c r="BC237" s="164" t="s">
        <v>82</v>
      </c>
      <c r="BD237" s="164" t="s">
        <v>84</v>
      </c>
    </row>
    <row r="238" spans="2:65" s="1" customFormat="1" ht="24.2" customHeight="1">
      <c r="B238" s="130"/>
      <c r="C238" s="131" t="s">
        <v>335</v>
      </c>
      <c r="D238" s="131" t="s">
        <v>248</v>
      </c>
      <c r="E238" s="132" t="s">
        <v>4768</v>
      </c>
      <c r="F238" s="133" t="s">
        <v>4769</v>
      </c>
      <c r="G238" s="134" t="s">
        <v>308</v>
      </c>
      <c r="H238" s="135">
        <v>170</v>
      </c>
      <c r="I238" s="136"/>
      <c r="J238" s="137">
        <f>ROUND(I238*H238,2)</f>
        <v>0</v>
      </c>
      <c r="K238" s="133" t="s">
        <v>1</v>
      </c>
      <c r="L238" s="32"/>
      <c r="M238" s="138" t="s">
        <v>1</v>
      </c>
      <c r="N238" s="139" t="s">
        <v>40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2787</v>
      </c>
      <c r="AT238" s="142" t="s">
        <v>248</v>
      </c>
      <c r="AU238" s="142" t="s">
        <v>82</v>
      </c>
      <c r="AY238" s="17" t="s">
        <v>247</v>
      </c>
      <c r="AZ238" s="164" t="s">
        <v>4770</v>
      </c>
      <c r="BA238" s="164" t="s">
        <v>4770</v>
      </c>
      <c r="BB238" s="164" t="s">
        <v>1</v>
      </c>
      <c r="BC238" s="164" t="s">
        <v>82</v>
      </c>
      <c r="BD238" s="164" t="s">
        <v>84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82</v>
      </c>
      <c r="BK238" s="143">
        <f>ROUND(I238*H238,2)</f>
        <v>0</v>
      </c>
      <c r="BL238" s="17" t="s">
        <v>2787</v>
      </c>
      <c r="BM238" s="142" t="s">
        <v>4771</v>
      </c>
    </row>
    <row r="239" spans="2:65" s="12" customFormat="1">
      <c r="B239" s="155"/>
      <c r="D239" s="144" t="s">
        <v>255</v>
      </c>
      <c r="E239" s="156" t="s">
        <v>1</v>
      </c>
      <c r="F239" s="157" t="s">
        <v>4604</v>
      </c>
      <c r="H239" s="156" t="s">
        <v>1</v>
      </c>
      <c r="I239" s="158"/>
      <c r="L239" s="155"/>
      <c r="M239" s="159"/>
      <c r="T239" s="160"/>
      <c r="AT239" s="156" t="s">
        <v>255</v>
      </c>
      <c r="AU239" s="156" t="s">
        <v>82</v>
      </c>
      <c r="AV239" s="12" t="s">
        <v>82</v>
      </c>
      <c r="AW239" s="12" t="s">
        <v>32</v>
      </c>
      <c r="AX239" s="12" t="s">
        <v>75</v>
      </c>
      <c r="AY239" s="156" t="s">
        <v>247</v>
      </c>
      <c r="AZ239" s="164" t="s">
        <v>4772</v>
      </c>
      <c r="BA239" s="164" t="s">
        <v>4772</v>
      </c>
      <c r="BB239" s="164" t="s">
        <v>1</v>
      </c>
      <c r="BC239" s="164" t="s">
        <v>82</v>
      </c>
      <c r="BD239" s="164" t="s">
        <v>84</v>
      </c>
    </row>
    <row r="240" spans="2:65" s="12" customFormat="1" ht="22.5">
      <c r="B240" s="155"/>
      <c r="D240" s="144" t="s">
        <v>255</v>
      </c>
      <c r="E240" s="156" t="s">
        <v>1</v>
      </c>
      <c r="F240" s="157" t="s">
        <v>4758</v>
      </c>
      <c r="H240" s="156" t="s">
        <v>1</v>
      </c>
      <c r="I240" s="158"/>
      <c r="L240" s="155"/>
      <c r="M240" s="159"/>
      <c r="T240" s="160"/>
      <c r="AT240" s="156" t="s">
        <v>255</v>
      </c>
      <c r="AU240" s="156" t="s">
        <v>82</v>
      </c>
      <c r="AV240" s="12" t="s">
        <v>82</v>
      </c>
      <c r="AW240" s="12" t="s">
        <v>32</v>
      </c>
      <c r="AX240" s="12" t="s">
        <v>75</v>
      </c>
      <c r="AY240" s="156" t="s">
        <v>247</v>
      </c>
      <c r="AZ240" s="164" t="s">
        <v>4773</v>
      </c>
      <c r="BA240" s="164" t="s">
        <v>4773</v>
      </c>
      <c r="BB240" s="164" t="s">
        <v>1</v>
      </c>
      <c r="BC240" s="164" t="s">
        <v>82</v>
      </c>
      <c r="BD240" s="164" t="s">
        <v>84</v>
      </c>
    </row>
    <row r="241" spans="2:65" s="12" customFormat="1" ht="22.5">
      <c r="B241" s="155"/>
      <c r="D241" s="144" t="s">
        <v>255</v>
      </c>
      <c r="E241" s="156" t="s">
        <v>1</v>
      </c>
      <c r="F241" s="157" t="s">
        <v>4774</v>
      </c>
      <c r="H241" s="156" t="s">
        <v>1</v>
      </c>
      <c r="I241" s="158"/>
      <c r="L241" s="155"/>
      <c r="M241" s="159"/>
      <c r="T241" s="160"/>
      <c r="AT241" s="156" t="s">
        <v>255</v>
      </c>
      <c r="AU241" s="156" t="s">
        <v>82</v>
      </c>
      <c r="AV241" s="12" t="s">
        <v>82</v>
      </c>
      <c r="AW241" s="12" t="s">
        <v>32</v>
      </c>
      <c r="AX241" s="12" t="s">
        <v>75</v>
      </c>
      <c r="AY241" s="156" t="s">
        <v>247</v>
      </c>
      <c r="AZ241" s="164" t="s">
        <v>4775</v>
      </c>
      <c r="BA241" s="164" t="s">
        <v>4775</v>
      </c>
      <c r="BB241" s="164" t="s">
        <v>1</v>
      </c>
      <c r="BC241" s="164" t="s">
        <v>82</v>
      </c>
      <c r="BD241" s="164" t="s">
        <v>84</v>
      </c>
    </row>
    <row r="242" spans="2:65" s="11" customFormat="1">
      <c r="B242" s="148"/>
      <c r="D242" s="144" t="s">
        <v>255</v>
      </c>
      <c r="E242" s="149" t="s">
        <v>979</v>
      </c>
      <c r="F242" s="150" t="s">
        <v>4776</v>
      </c>
      <c r="H242" s="151">
        <v>170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82</v>
      </c>
      <c r="AY242" s="149" t="s">
        <v>247</v>
      </c>
      <c r="AZ242" s="164" t="s">
        <v>1050</v>
      </c>
      <c r="BA242" s="164" t="s">
        <v>1050</v>
      </c>
      <c r="BB242" s="164" t="s">
        <v>1</v>
      </c>
      <c r="BC242" s="164" t="s">
        <v>82</v>
      </c>
      <c r="BD242" s="164" t="s">
        <v>84</v>
      </c>
    </row>
    <row r="243" spans="2:65" s="1" customFormat="1" ht="16.5" customHeight="1">
      <c r="B243" s="130"/>
      <c r="C243" s="179" t="s">
        <v>342</v>
      </c>
      <c r="D243" s="179" t="s">
        <v>308</v>
      </c>
      <c r="E243" s="180" t="s">
        <v>4777</v>
      </c>
      <c r="F243" s="181" t="s">
        <v>4778</v>
      </c>
      <c r="G243" s="182" t="s">
        <v>4170</v>
      </c>
      <c r="H243" s="183">
        <v>68</v>
      </c>
      <c r="I243" s="184"/>
      <c r="J243" s="185">
        <f>ROUND(I243*H243,2)</f>
        <v>0</v>
      </c>
      <c r="K243" s="181" t="s">
        <v>1</v>
      </c>
      <c r="L243" s="186"/>
      <c r="M243" s="187" t="s">
        <v>1</v>
      </c>
      <c r="N243" s="188" t="s">
        <v>40</v>
      </c>
      <c r="P243" s="140">
        <f>O243*H243</f>
        <v>0</v>
      </c>
      <c r="Q243" s="140">
        <v>1E-3</v>
      </c>
      <c r="R243" s="140">
        <f>Q243*H243</f>
        <v>6.8000000000000005E-2</v>
      </c>
      <c r="S243" s="140">
        <v>0</v>
      </c>
      <c r="T243" s="141">
        <f>S243*H243</f>
        <v>0</v>
      </c>
      <c r="AR243" s="142" t="s">
        <v>4729</v>
      </c>
      <c r="AT243" s="142" t="s">
        <v>308</v>
      </c>
      <c r="AU243" s="142" t="s">
        <v>82</v>
      </c>
      <c r="AY243" s="17" t="s">
        <v>247</v>
      </c>
      <c r="AZ243" s="164" t="s">
        <v>4779</v>
      </c>
      <c r="BA243" s="164" t="s">
        <v>4779</v>
      </c>
      <c r="BB243" s="164" t="s">
        <v>1</v>
      </c>
      <c r="BC243" s="164" t="s">
        <v>82</v>
      </c>
      <c r="BD243" s="164" t="s">
        <v>84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82</v>
      </c>
      <c r="BK243" s="143">
        <f>ROUND(I243*H243,2)</f>
        <v>0</v>
      </c>
      <c r="BL243" s="17" t="s">
        <v>2787</v>
      </c>
      <c r="BM243" s="142" t="s">
        <v>4780</v>
      </c>
    </row>
    <row r="244" spans="2:65" s="12" customFormat="1">
      <c r="B244" s="155"/>
      <c r="D244" s="144" t="s">
        <v>255</v>
      </c>
      <c r="E244" s="156" t="s">
        <v>1</v>
      </c>
      <c r="F244" s="157" t="s">
        <v>4604</v>
      </c>
      <c r="H244" s="156" t="s">
        <v>1</v>
      </c>
      <c r="I244" s="158"/>
      <c r="L244" s="155"/>
      <c r="M244" s="159"/>
      <c r="T244" s="160"/>
      <c r="AT244" s="156" t="s">
        <v>255</v>
      </c>
      <c r="AU244" s="156" t="s">
        <v>82</v>
      </c>
      <c r="AV244" s="12" t="s">
        <v>82</v>
      </c>
      <c r="AW244" s="12" t="s">
        <v>32</v>
      </c>
      <c r="AX244" s="12" t="s">
        <v>75</v>
      </c>
      <c r="AY244" s="156" t="s">
        <v>247</v>
      </c>
      <c r="AZ244" s="164" t="s">
        <v>4781</v>
      </c>
      <c r="BA244" s="164" t="s">
        <v>4781</v>
      </c>
      <c r="BB244" s="164" t="s">
        <v>1</v>
      </c>
      <c r="BC244" s="164" t="s">
        <v>82</v>
      </c>
      <c r="BD244" s="164" t="s">
        <v>84</v>
      </c>
    </row>
    <row r="245" spans="2:65" s="12" customFormat="1" ht="22.5">
      <c r="B245" s="155"/>
      <c r="D245" s="144" t="s">
        <v>255</v>
      </c>
      <c r="E245" s="156" t="s">
        <v>1</v>
      </c>
      <c r="F245" s="157" t="s">
        <v>4758</v>
      </c>
      <c r="H245" s="156" t="s">
        <v>1</v>
      </c>
      <c r="I245" s="158"/>
      <c r="L245" s="155"/>
      <c r="M245" s="159"/>
      <c r="T245" s="160"/>
      <c r="AT245" s="156" t="s">
        <v>255</v>
      </c>
      <c r="AU245" s="156" t="s">
        <v>82</v>
      </c>
      <c r="AV245" s="12" t="s">
        <v>82</v>
      </c>
      <c r="AW245" s="12" t="s">
        <v>32</v>
      </c>
      <c r="AX245" s="12" t="s">
        <v>75</v>
      </c>
      <c r="AY245" s="156" t="s">
        <v>247</v>
      </c>
      <c r="AZ245" s="164" t="s">
        <v>4782</v>
      </c>
      <c r="BA245" s="164" t="s">
        <v>4782</v>
      </c>
      <c r="BB245" s="164" t="s">
        <v>1</v>
      </c>
      <c r="BC245" s="164" t="s">
        <v>82</v>
      </c>
      <c r="BD245" s="164" t="s">
        <v>84</v>
      </c>
    </row>
    <row r="246" spans="2:65" s="12" customFormat="1" ht="22.5">
      <c r="B246" s="155"/>
      <c r="D246" s="144" t="s">
        <v>255</v>
      </c>
      <c r="E246" s="156" t="s">
        <v>1</v>
      </c>
      <c r="F246" s="157" t="s">
        <v>4774</v>
      </c>
      <c r="H246" s="156" t="s">
        <v>1</v>
      </c>
      <c r="I246" s="158"/>
      <c r="L246" s="155"/>
      <c r="M246" s="159"/>
      <c r="T246" s="160"/>
      <c r="AT246" s="156" t="s">
        <v>255</v>
      </c>
      <c r="AU246" s="156" t="s">
        <v>82</v>
      </c>
      <c r="AV246" s="12" t="s">
        <v>82</v>
      </c>
      <c r="AW246" s="12" t="s">
        <v>32</v>
      </c>
      <c r="AX246" s="12" t="s">
        <v>75</v>
      </c>
      <c r="AY246" s="156" t="s">
        <v>247</v>
      </c>
      <c r="AZ246" s="164" t="s">
        <v>4783</v>
      </c>
      <c r="BA246" s="164" t="s">
        <v>4783</v>
      </c>
      <c r="BB246" s="164" t="s">
        <v>1</v>
      </c>
      <c r="BC246" s="164" t="s">
        <v>82</v>
      </c>
      <c r="BD246" s="164" t="s">
        <v>84</v>
      </c>
    </row>
    <row r="247" spans="2:65" s="11" customFormat="1">
      <c r="B247" s="148"/>
      <c r="D247" s="144" t="s">
        <v>255</v>
      </c>
      <c r="E247" s="149" t="s">
        <v>1020</v>
      </c>
      <c r="F247" s="150" t="s">
        <v>4784</v>
      </c>
      <c r="H247" s="151">
        <v>68</v>
      </c>
      <c r="I247" s="152"/>
      <c r="L247" s="148"/>
      <c r="M247" s="153"/>
      <c r="T247" s="154"/>
      <c r="AT247" s="149" t="s">
        <v>255</v>
      </c>
      <c r="AU247" s="149" t="s">
        <v>82</v>
      </c>
      <c r="AV247" s="11" t="s">
        <v>84</v>
      </c>
      <c r="AW247" s="11" t="s">
        <v>32</v>
      </c>
      <c r="AX247" s="11" t="s">
        <v>82</v>
      </c>
      <c r="AY247" s="149" t="s">
        <v>247</v>
      </c>
      <c r="AZ247" s="164" t="s">
        <v>4785</v>
      </c>
      <c r="BA247" s="164" t="s">
        <v>4785</v>
      </c>
      <c r="BB247" s="164" t="s">
        <v>1</v>
      </c>
      <c r="BC247" s="164" t="s">
        <v>82</v>
      </c>
      <c r="BD247" s="164" t="s">
        <v>84</v>
      </c>
    </row>
    <row r="248" spans="2:65" s="1" customFormat="1" ht="49.15" customHeight="1">
      <c r="B248" s="130"/>
      <c r="C248" s="131" t="s">
        <v>348</v>
      </c>
      <c r="D248" s="131" t="s">
        <v>248</v>
      </c>
      <c r="E248" s="132" t="s">
        <v>4786</v>
      </c>
      <c r="F248" s="133" t="s">
        <v>4787</v>
      </c>
      <c r="G248" s="134" t="s">
        <v>308</v>
      </c>
      <c r="H248" s="135">
        <v>6</v>
      </c>
      <c r="I248" s="136"/>
      <c r="J248" s="137">
        <f>ROUND(I248*H248,2)</f>
        <v>0</v>
      </c>
      <c r="K248" s="133" t="s">
        <v>1</v>
      </c>
      <c r="L248" s="32"/>
      <c r="M248" s="138" t="s">
        <v>1</v>
      </c>
      <c r="N248" s="139" t="s">
        <v>40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2787</v>
      </c>
      <c r="AT248" s="142" t="s">
        <v>248</v>
      </c>
      <c r="AU248" s="142" t="s">
        <v>82</v>
      </c>
      <c r="AY248" s="17" t="s">
        <v>247</v>
      </c>
      <c r="AZ248" s="164" t="s">
        <v>4788</v>
      </c>
      <c r="BA248" s="164" t="s">
        <v>4788</v>
      </c>
      <c r="BB248" s="164" t="s">
        <v>1</v>
      </c>
      <c r="BC248" s="164" t="s">
        <v>82</v>
      </c>
      <c r="BD248" s="164" t="s">
        <v>84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82</v>
      </c>
      <c r="BK248" s="143">
        <f>ROUND(I248*H248,2)</f>
        <v>0</v>
      </c>
      <c r="BL248" s="17" t="s">
        <v>2787</v>
      </c>
      <c r="BM248" s="142" t="s">
        <v>4789</v>
      </c>
    </row>
    <row r="249" spans="2:65" s="12" customFormat="1" ht="22.5">
      <c r="B249" s="155"/>
      <c r="D249" s="144" t="s">
        <v>255</v>
      </c>
      <c r="E249" s="156" t="s">
        <v>1</v>
      </c>
      <c r="F249" s="157" t="s">
        <v>4758</v>
      </c>
      <c r="H249" s="156" t="s">
        <v>1</v>
      </c>
      <c r="I249" s="158"/>
      <c r="L249" s="155"/>
      <c r="M249" s="159"/>
      <c r="T249" s="160"/>
      <c r="AT249" s="156" t="s">
        <v>255</v>
      </c>
      <c r="AU249" s="156" t="s">
        <v>82</v>
      </c>
      <c r="AV249" s="12" t="s">
        <v>82</v>
      </c>
      <c r="AW249" s="12" t="s">
        <v>32</v>
      </c>
      <c r="AX249" s="12" t="s">
        <v>75</v>
      </c>
      <c r="AY249" s="156" t="s">
        <v>247</v>
      </c>
      <c r="AZ249" s="164" t="s">
        <v>4790</v>
      </c>
      <c r="BA249" s="164" t="s">
        <v>4790</v>
      </c>
      <c r="BB249" s="164" t="s">
        <v>1</v>
      </c>
      <c r="BC249" s="164" t="s">
        <v>82</v>
      </c>
      <c r="BD249" s="164" t="s">
        <v>84</v>
      </c>
    </row>
    <row r="250" spans="2:65" s="12" customFormat="1">
      <c r="B250" s="155"/>
      <c r="D250" s="144" t="s">
        <v>255</v>
      </c>
      <c r="E250" s="156" t="s">
        <v>1</v>
      </c>
      <c r="F250" s="157" t="s">
        <v>4791</v>
      </c>
      <c r="H250" s="156" t="s">
        <v>1</v>
      </c>
      <c r="I250" s="158"/>
      <c r="L250" s="155"/>
      <c r="M250" s="159"/>
      <c r="T250" s="160"/>
      <c r="AT250" s="156" t="s">
        <v>255</v>
      </c>
      <c r="AU250" s="156" t="s">
        <v>82</v>
      </c>
      <c r="AV250" s="12" t="s">
        <v>82</v>
      </c>
      <c r="AW250" s="12" t="s">
        <v>32</v>
      </c>
      <c r="AX250" s="12" t="s">
        <v>75</v>
      </c>
      <c r="AY250" s="156" t="s">
        <v>247</v>
      </c>
      <c r="AZ250" s="164" t="s">
        <v>4792</v>
      </c>
      <c r="BA250" s="164" t="s">
        <v>4792</v>
      </c>
      <c r="BB250" s="164" t="s">
        <v>1</v>
      </c>
      <c r="BC250" s="164" t="s">
        <v>82</v>
      </c>
      <c r="BD250" s="164" t="s">
        <v>84</v>
      </c>
    </row>
    <row r="251" spans="2:65" s="11" customFormat="1">
      <c r="B251" s="148"/>
      <c r="D251" s="144" t="s">
        <v>255</v>
      </c>
      <c r="E251" s="149" t="s">
        <v>1023</v>
      </c>
      <c r="F251" s="150" t="s">
        <v>4793</v>
      </c>
      <c r="H251" s="151">
        <v>6</v>
      </c>
      <c r="I251" s="152"/>
      <c r="L251" s="148"/>
      <c r="M251" s="153"/>
      <c r="T251" s="154"/>
      <c r="AT251" s="149" t="s">
        <v>255</v>
      </c>
      <c r="AU251" s="149" t="s">
        <v>82</v>
      </c>
      <c r="AV251" s="11" t="s">
        <v>84</v>
      </c>
      <c r="AW251" s="11" t="s">
        <v>32</v>
      </c>
      <c r="AX251" s="11" t="s">
        <v>82</v>
      </c>
      <c r="AY251" s="149" t="s">
        <v>247</v>
      </c>
      <c r="AZ251" s="164" t="s">
        <v>4794</v>
      </c>
      <c r="BA251" s="164" t="s">
        <v>4794</v>
      </c>
      <c r="BB251" s="164" t="s">
        <v>1</v>
      </c>
      <c r="BC251" s="164" t="s">
        <v>82</v>
      </c>
      <c r="BD251" s="164" t="s">
        <v>84</v>
      </c>
    </row>
    <row r="252" spans="2:65" s="1" customFormat="1" ht="24.2" customHeight="1">
      <c r="B252" s="130"/>
      <c r="C252" s="179" t="s">
        <v>8</v>
      </c>
      <c r="D252" s="179" t="s">
        <v>308</v>
      </c>
      <c r="E252" s="180" t="s">
        <v>4795</v>
      </c>
      <c r="F252" s="181" t="s">
        <v>4796</v>
      </c>
      <c r="G252" s="182" t="s">
        <v>308</v>
      </c>
      <c r="H252" s="183">
        <v>6</v>
      </c>
      <c r="I252" s="184"/>
      <c r="J252" s="185">
        <f>ROUND(I252*H252,2)</f>
        <v>0</v>
      </c>
      <c r="K252" s="181" t="s">
        <v>1</v>
      </c>
      <c r="L252" s="186"/>
      <c r="M252" s="187" t="s">
        <v>1</v>
      </c>
      <c r="N252" s="188" t="s">
        <v>40</v>
      </c>
      <c r="P252" s="140">
        <f>O252*H252</f>
        <v>0</v>
      </c>
      <c r="Q252" s="140">
        <v>2.0000000000000002E-5</v>
      </c>
      <c r="R252" s="140">
        <f>Q252*H252</f>
        <v>1.2000000000000002E-4</v>
      </c>
      <c r="S252" s="140">
        <v>0</v>
      </c>
      <c r="T252" s="141">
        <f>S252*H252</f>
        <v>0</v>
      </c>
      <c r="AR252" s="142" t="s">
        <v>4729</v>
      </c>
      <c r="AT252" s="142" t="s">
        <v>308</v>
      </c>
      <c r="AU252" s="142" t="s">
        <v>82</v>
      </c>
      <c r="AY252" s="17" t="s">
        <v>247</v>
      </c>
      <c r="AZ252" s="164" t="s">
        <v>4797</v>
      </c>
      <c r="BA252" s="164" t="s">
        <v>4797</v>
      </c>
      <c r="BB252" s="164" t="s">
        <v>1</v>
      </c>
      <c r="BC252" s="164" t="s">
        <v>82</v>
      </c>
      <c r="BD252" s="164" t="s">
        <v>84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82</v>
      </c>
      <c r="BK252" s="143">
        <f>ROUND(I252*H252,2)</f>
        <v>0</v>
      </c>
      <c r="BL252" s="17" t="s">
        <v>2787</v>
      </c>
      <c r="BM252" s="142" t="s">
        <v>4798</v>
      </c>
    </row>
    <row r="253" spans="2:65" s="12" customFormat="1" ht="22.5">
      <c r="B253" s="155"/>
      <c r="D253" s="144" t="s">
        <v>255</v>
      </c>
      <c r="E253" s="156" t="s">
        <v>1</v>
      </c>
      <c r="F253" s="157" t="s">
        <v>4758</v>
      </c>
      <c r="H253" s="156" t="s">
        <v>1</v>
      </c>
      <c r="I253" s="158"/>
      <c r="L253" s="155"/>
      <c r="M253" s="159"/>
      <c r="T253" s="160"/>
      <c r="AT253" s="156" t="s">
        <v>255</v>
      </c>
      <c r="AU253" s="156" t="s">
        <v>82</v>
      </c>
      <c r="AV253" s="12" t="s">
        <v>82</v>
      </c>
      <c r="AW253" s="12" t="s">
        <v>32</v>
      </c>
      <c r="AX253" s="12" t="s">
        <v>75</v>
      </c>
      <c r="AY253" s="156" t="s">
        <v>247</v>
      </c>
      <c r="AZ253" s="164" t="s">
        <v>1056</v>
      </c>
      <c r="BA253" s="164" t="s">
        <v>1056</v>
      </c>
      <c r="BB253" s="164" t="s">
        <v>1</v>
      </c>
      <c r="BC253" s="164" t="s">
        <v>82</v>
      </c>
      <c r="BD253" s="164" t="s">
        <v>84</v>
      </c>
    </row>
    <row r="254" spans="2:65" s="12" customFormat="1">
      <c r="B254" s="155"/>
      <c r="D254" s="144" t="s">
        <v>255</v>
      </c>
      <c r="E254" s="156" t="s">
        <v>1</v>
      </c>
      <c r="F254" s="157" t="s">
        <v>4791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  <c r="AZ254" s="164" t="s">
        <v>4799</v>
      </c>
      <c r="BA254" s="164" t="s">
        <v>4799</v>
      </c>
      <c r="BB254" s="164" t="s">
        <v>1</v>
      </c>
      <c r="BC254" s="164" t="s">
        <v>82</v>
      </c>
      <c r="BD254" s="164" t="s">
        <v>84</v>
      </c>
    </row>
    <row r="255" spans="2:65" s="11" customFormat="1">
      <c r="B255" s="148"/>
      <c r="D255" s="144" t="s">
        <v>255</v>
      </c>
      <c r="E255" s="149" t="s">
        <v>1014</v>
      </c>
      <c r="F255" s="150" t="s">
        <v>4793</v>
      </c>
      <c r="H255" s="151">
        <v>6</v>
      </c>
      <c r="I255" s="152"/>
      <c r="L255" s="148"/>
      <c r="M255" s="153"/>
      <c r="T255" s="154"/>
      <c r="AT255" s="149" t="s">
        <v>255</v>
      </c>
      <c r="AU255" s="149" t="s">
        <v>82</v>
      </c>
      <c r="AV255" s="11" t="s">
        <v>84</v>
      </c>
      <c r="AW255" s="11" t="s">
        <v>32</v>
      </c>
      <c r="AX255" s="11" t="s">
        <v>82</v>
      </c>
      <c r="AY255" s="149" t="s">
        <v>247</v>
      </c>
      <c r="AZ255" s="164" t="s">
        <v>4800</v>
      </c>
      <c r="BA255" s="164" t="s">
        <v>4800</v>
      </c>
      <c r="BB255" s="164" t="s">
        <v>1</v>
      </c>
      <c r="BC255" s="164" t="s">
        <v>82</v>
      </c>
      <c r="BD255" s="164" t="s">
        <v>84</v>
      </c>
    </row>
    <row r="256" spans="2:65" s="1" customFormat="1" ht="49.15" customHeight="1">
      <c r="B256" s="130"/>
      <c r="C256" s="131" t="s">
        <v>360</v>
      </c>
      <c r="D256" s="131" t="s">
        <v>248</v>
      </c>
      <c r="E256" s="132" t="s">
        <v>4351</v>
      </c>
      <c r="F256" s="133" t="s">
        <v>4352</v>
      </c>
      <c r="G256" s="134" t="s">
        <v>308</v>
      </c>
      <c r="H256" s="135">
        <v>55</v>
      </c>
      <c r="I256" s="136"/>
      <c r="J256" s="137">
        <f>ROUND(I256*H256,2)</f>
        <v>0</v>
      </c>
      <c r="K256" s="133" t="s">
        <v>1</v>
      </c>
      <c r="L256" s="32"/>
      <c r="M256" s="138" t="s">
        <v>1</v>
      </c>
      <c r="N256" s="139" t="s">
        <v>40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2787</v>
      </c>
      <c r="AT256" s="142" t="s">
        <v>248</v>
      </c>
      <c r="AU256" s="142" t="s">
        <v>82</v>
      </c>
      <c r="AY256" s="17" t="s">
        <v>247</v>
      </c>
      <c r="AZ256" s="164" t="s">
        <v>4801</v>
      </c>
      <c r="BA256" s="164" t="s">
        <v>4801</v>
      </c>
      <c r="BB256" s="164" t="s">
        <v>1</v>
      </c>
      <c r="BC256" s="164" t="s">
        <v>82</v>
      </c>
      <c r="BD256" s="164" t="s">
        <v>84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82</v>
      </c>
      <c r="BK256" s="143">
        <f>ROUND(I256*H256,2)</f>
        <v>0</v>
      </c>
      <c r="BL256" s="17" t="s">
        <v>2787</v>
      </c>
      <c r="BM256" s="142" t="s">
        <v>4802</v>
      </c>
    </row>
    <row r="257" spans="2:65" s="12" customFormat="1">
      <c r="B257" s="155"/>
      <c r="D257" s="144" t="s">
        <v>255</v>
      </c>
      <c r="E257" s="156" t="s">
        <v>1</v>
      </c>
      <c r="F257" s="157" t="s">
        <v>4604</v>
      </c>
      <c r="H257" s="156" t="s">
        <v>1</v>
      </c>
      <c r="I257" s="158"/>
      <c r="L257" s="155"/>
      <c r="M257" s="159"/>
      <c r="T257" s="160"/>
      <c r="AT257" s="156" t="s">
        <v>255</v>
      </c>
      <c r="AU257" s="156" t="s">
        <v>82</v>
      </c>
      <c r="AV257" s="12" t="s">
        <v>82</v>
      </c>
      <c r="AW257" s="12" t="s">
        <v>32</v>
      </c>
      <c r="AX257" s="12" t="s">
        <v>75</v>
      </c>
      <c r="AY257" s="156" t="s">
        <v>247</v>
      </c>
      <c r="AZ257" s="164" t="s">
        <v>4803</v>
      </c>
      <c r="BA257" s="164" t="s">
        <v>4803</v>
      </c>
      <c r="BB257" s="164" t="s">
        <v>1</v>
      </c>
      <c r="BC257" s="164" t="s">
        <v>82</v>
      </c>
      <c r="BD257" s="164" t="s">
        <v>84</v>
      </c>
    </row>
    <row r="258" spans="2:65" s="12" customFormat="1">
      <c r="B258" s="155"/>
      <c r="D258" s="144" t="s">
        <v>255</v>
      </c>
      <c r="E258" s="156" t="s">
        <v>1</v>
      </c>
      <c r="F258" s="157" t="s">
        <v>4804</v>
      </c>
      <c r="H258" s="156" t="s">
        <v>1</v>
      </c>
      <c r="I258" s="158"/>
      <c r="L258" s="155"/>
      <c r="M258" s="159"/>
      <c r="T258" s="160"/>
      <c r="AT258" s="156" t="s">
        <v>255</v>
      </c>
      <c r="AU258" s="156" t="s">
        <v>82</v>
      </c>
      <c r="AV258" s="12" t="s">
        <v>82</v>
      </c>
      <c r="AW258" s="12" t="s">
        <v>32</v>
      </c>
      <c r="AX258" s="12" t="s">
        <v>75</v>
      </c>
      <c r="AY258" s="156" t="s">
        <v>247</v>
      </c>
      <c r="AZ258" s="164" t="s">
        <v>4805</v>
      </c>
      <c r="BA258" s="164" t="s">
        <v>4805</v>
      </c>
      <c r="BB258" s="164" t="s">
        <v>1</v>
      </c>
      <c r="BC258" s="164" t="s">
        <v>82</v>
      </c>
      <c r="BD258" s="164" t="s">
        <v>84</v>
      </c>
    </row>
    <row r="259" spans="2:65" s="11" customFormat="1">
      <c r="B259" s="148"/>
      <c r="D259" s="144" t="s">
        <v>255</v>
      </c>
      <c r="E259" s="149" t="s">
        <v>1038</v>
      </c>
      <c r="F259" s="150" t="s">
        <v>4806</v>
      </c>
      <c r="H259" s="151">
        <v>55</v>
      </c>
      <c r="I259" s="152"/>
      <c r="L259" s="148"/>
      <c r="M259" s="153"/>
      <c r="T259" s="154"/>
      <c r="AT259" s="149" t="s">
        <v>255</v>
      </c>
      <c r="AU259" s="149" t="s">
        <v>82</v>
      </c>
      <c r="AV259" s="11" t="s">
        <v>84</v>
      </c>
      <c r="AW259" s="11" t="s">
        <v>32</v>
      </c>
      <c r="AX259" s="11" t="s">
        <v>82</v>
      </c>
      <c r="AY259" s="149" t="s">
        <v>247</v>
      </c>
      <c r="AZ259" s="164" t="s">
        <v>4807</v>
      </c>
      <c r="BA259" s="164" t="s">
        <v>4807</v>
      </c>
      <c r="BB259" s="164" t="s">
        <v>1</v>
      </c>
      <c r="BC259" s="164" t="s">
        <v>82</v>
      </c>
      <c r="BD259" s="164" t="s">
        <v>84</v>
      </c>
    </row>
    <row r="260" spans="2:65" s="1" customFormat="1" ht="37.9" customHeight="1">
      <c r="B260" s="130"/>
      <c r="C260" s="179" t="s">
        <v>370</v>
      </c>
      <c r="D260" s="179" t="s">
        <v>308</v>
      </c>
      <c r="E260" s="180" t="s">
        <v>4357</v>
      </c>
      <c r="F260" s="181" t="s">
        <v>4358</v>
      </c>
      <c r="G260" s="182" t="s">
        <v>308</v>
      </c>
      <c r="H260" s="183">
        <v>57.75</v>
      </c>
      <c r="I260" s="184"/>
      <c r="J260" s="185">
        <f>ROUND(I260*H260,2)</f>
        <v>0</v>
      </c>
      <c r="K260" s="181" t="s">
        <v>1</v>
      </c>
      <c r="L260" s="186"/>
      <c r="M260" s="187" t="s">
        <v>1</v>
      </c>
      <c r="N260" s="188" t="s">
        <v>40</v>
      </c>
      <c r="P260" s="140">
        <f>O260*H260</f>
        <v>0</v>
      </c>
      <c r="Q260" s="140">
        <v>1.2999999999999999E-4</v>
      </c>
      <c r="R260" s="140">
        <f>Q260*H260</f>
        <v>7.5074999999999994E-3</v>
      </c>
      <c r="S260" s="140">
        <v>0</v>
      </c>
      <c r="T260" s="141">
        <f>S260*H260</f>
        <v>0</v>
      </c>
      <c r="AR260" s="142" t="s">
        <v>4729</v>
      </c>
      <c r="AT260" s="142" t="s">
        <v>308</v>
      </c>
      <c r="AU260" s="142" t="s">
        <v>82</v>
      </c>
      <c r="AY260" s="17" t="s">
        <v>247</v>
      </c>
      <c r="AZ260" s="164" t="s">
        <v>4808</v>
      </c>
      <c r="BA260" s="164" t="s">
        <v>4808</v>
      </c>
      <c r="BB260" s="164" t="s">
        <v>1</v>
      </c>
      <c r="BC260" s="164" t="s">
        <v>82</v>
      </c>
      <c r="BD260" s="164" t="s">
        <v>84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82</v>
      </c>
      <c r="BK260" s="143">
        <f>ROUND(I260*H260,2)</f>
        <v>0</v>
      </c>
      <c r="BL260" s="17" t="s">
        <v>2787</v>
      </c>
      <c r="BM260" s="142" t="s">
        <v>4809</v>
      </c>
    </row>
    <row r="261" spans="2:65" s="12" customFormat="1">
      <c r="B261" s="155"/>
      <c r="D261" s="144" t="s">
        <v>255</v>
      </c>
      <c r="E261" s="156" t="s">
        <v>1</v>
      </c>
      <c r="F261" s="157" t="s">
        <v>4604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  <c r="AZ261" s="164" t="s">
        <v>4810</v>
      </c>
      <c r="BA261" s="164" t="s">
        <v>4810</v>
      </c>
      <c r="BB261" s="164" t="s">
        <v>1</v>
      </c>
      <c r="BC261" s="164" t="s">
        <v>82</v>
      </c>
      <c r="BD261" s="164" t="s">
        <v>84</v>
      </c>
    </row>
    <row r="262" spans="2:65" s="12" customFormat="1">
      <c r="B262" s="155"/>
      <c r="D262" s="144" t="s">
        <v>255</v>
      </c>
      <c r="E262" s="156" t="s">
        <v>1</v>
      </c>
      <c r="F262" s="157" t="s">
        <v>4811</v>
      </c>
      <c r="H262" s="156" t="s">
        <v>1</v>
      </c>
      <c r="I262" s="158"/>
      <c r="L262" s="155"/>
      <c r="M262" s="159"/>
      <c r="T262" s="160"/>
      <c r="AT262" s="156" t="s">
        <v>255</v>
      </c>
      <c r="AU262" s="156" t="s">
        <v>82</v>
      </c>
      <c r="AV262" s="12" t="s">
        <v>82</v>
      </c>
      <c r="AW262" s="12" t="s">
        <v>32</v>
      </c>
      <c r="AX262" s="12" t="s">
        <v>75</v>
      </c>
      <c r="AY262" s="156" t="s">
        <v>247</v>
      </c>
      <c r="AZ262" s="164" t="s">
        <v>4812</v>
      </c>
      <c r="BA262" s="164" t="s">
        <v>4812</v>
      </c>
      <c r="BB262" s="164" t="s">
        <v>1</v>
      </c>
      <c r="BC262" s="164" t="s">
        <v>82</v>
      </c>
      <c r="BD262" s="164" t="s">
        <v>84</v>
      </c>
    </row>
    <row r="263" spans="2:65" s="11" customFormat="1">
      <c r="B263" s="148"/>
      <c r="D263" s="144" t="s">
        <v>255</v>
      </c>
      <c r="E263" s="149" t="s">
        <v>1147</v>
      </c>
      <c r="F263" s="150" t="s">
        <v>4813</v>
      </c>
      <c r="H263" s="151">
        <v>57.75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82</v>
      </c>
      <c r="AY263" s="149" t="s">
        <v>247</v>
      </c>
      <c r="AZ263" s="164" t="s">
        <v>4814</v>
      </c>
      <c r="BA263" s="164" t="s">
        <v>4814</v>
      </c>
      <c r="BB263" s="164" t="s">
        <v>1</v>
      </c>
      <c r="BC263" s="164" t="s">
        <v>82</v>
      </c>
      <c r="BD263" s="164" t="s">
        <v>84</v>
      </c>
    </row>
    <row r="264" spans="2:65" s="1" customFormat="1" ht="49.15" customHeight="1">
      <c r="B264" s="130"/>
      <c r="C264" s="131" t="s">
        <v>378</v>
      </c>
      <c r="D264" s="131" t="s">
        <v>248</v>
      </c>
      <c r="E264" s="132" t="s">
        <v>4815</v>
      </c>
      <c r="F264" s="133" t="s">
        <v>4816</v>
      </c>
      <c r="G264" s="134" t="s">
        <v>308</v>
      </c>
      <c r="H264" s="135">
        <v>465</v>
      </c>
      <c r="I264" s="136"/>
      <c r="J264" s="137">
        <f>ROUND(I264*H264,2)</f>
        <v>0</v>
      </c>
      <c r="K264" s="133" t="s">
        <v>1</v>
      </c>
      <c r="L264" s="32"/>
      <c r="M264" s="138" t="s">
        <v>1</v>
      </c>
      <c r="N264" s="139" t="s">
        <v>40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2787</v>
      </c>
      <c r="AT264" s="142" t="s">
        <v>248</v>
      </c>
      <c r="AU264" s="142" t="s">
        <v>82</v>
      </c>
      <c r="AY264" s="17" t="s">
        <v>247</v>
      </c>
      <c r="AZ264" s="164" t="s">
        <v>1059</v>
      </c>
      <c r="BA264" s="164" t="s">
        <v>1059</v>
      </c>
      <c r="BB264" s="164" t="s">
        <v>1</v>
      </c>
      <c r="BC264" s="164" t="s">
        <v>82</v>
      </c>
      <c r="BD264" s="164" t="s">
        <v>84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82</v>
      </c>
      <c r="BK264" s="143">
        <f>ROUND(I264*H264,2)</f>
        <v>0</v>
      </c>
      <c r="BL264" s="17" t="s">
        <v>2787</v>
      </c>
      <c r="BM264" s="142" t="s">
        <v>4817</v>
      </c>
    </row>
    <row r="265" spans="2:65" s="12" customFormat="1">
      <c r="B265" s="155"/>
      <c r="D265" s="144" t="s">
        <v>255</v>
      </c>
      <c r="E265" s="156" t="s">
        <v>1</v>
      </c>
      <c r="F265" s="157" t="s">
        <v>4693</v>
      </c>
      <c r="H265" s="156" t="s">
        <v>1</v>
      </c>
      <c r="I265" s="158"/>
      <c r="L265" s="155"/>
      <c r="M265" s="159"/>
      <c r="T265" s="160"/>
      <c r="AT265" s="156" t="s">
        <v>255</v>
      </c>
      <c r="AU265" s="156" t="s">
        <v>82</v>
      </c>
      <c r="AV265" s="12" t="s">
        <v>82</v>
      </c>
      <c r="AW265" s="12" t="s">
        <v>32</v>
      </c>
      <c r="AX265" s="12" t="s">
        <v>75</v>
      </c>
      <c r="AY265" s="156" t="s">
        <v>247</v>
      </c>
      <c r="AZ265" s="164" t="s">
        <v>4818</v>
      </c>
      <c r="BA265" s="164" t="s">
        <v>4818</v>
      </c>
      <c r="BB265" s="164" t="s">
        <v>1</v>
      </c>
      <c r="BC265" s="164" t="s">
        <v>82</v>
      </c>
      <c r="BD265" s="164" t="s">
        <v>84</v>
      </c>
    </row>
    <row r="266" spans="2:65" s="12" customFormat="1">
      <c r="B266" s="155"/>
      <c r="D266" s="144" t="s">
        <v>255</v>
      </c>
      <c r="E266" s="156" t="s">
        <v>1</v>
      </c>
      <c r="F266" s="157" t="s">
        <v>4695</v>
      </c>
      <c r="H266" s="156" t="s">
        <v>1</v>
      </c>
      <c r="I266" s="158"/>
      <c r="L266" s="155"/>
      <c r="M266" s="159"/>
      <c r="T266" s="160"/>
      <c r="AT266" s="156" t="s">
        <v>255</v>
      </c>
      <c r="AU266" s="156" t="s">
        <v>82</v>
      </c>
      <c r="AV266" s="12" t="s">
        <v>82</v>
      </c>
      <c r="AW266" s="12" t="s">
        <v>32</v>
      </c>
      <c r="AX266" s="12" t="s">
        <v>75</v>
      </c>
      <c r="AY266" s="156" t="s">
        <v>247</v>
      </c>
      <c r="AZ266" s="164" t="s">
        <v>4819</v>
      </c>
      <c r="BA266" s="164" t="s">
        <v>4819</v>
      </c>
      <c r="BB266" s="164" t="s">
        <v>1</v>
      </c>
      <c r="BC266" s="164" t="s">
        <v>82</v>
      </c>
      <c r="BD266" s="164" t="s">
        <v>84</v>
      </c>
    </row>
    <row r="267" spans="2:65" s="12" customFormat="1">
      <c r="B267" s="155"/>
      <c r="D267" s="144" t="s">
        <v>255</v>
      </c>
      <c r="E267" s="156" t="s">
        <v>1</v>
      </c>
      <c r="F267" s="157" t="s">
        <v>4820</v>
      </c>
      <c r="H267" s="156" t="s">
        <v>1</v>
      </c>
      <c r="I267" s="158"/>
      <c r="L267" s="155"/>
      <c r="M267" s="159"/>
      <c r="T267" s="160"/>
      <c r="AT267" s="156" t="s">
        <v>255</v>
      </c>
      <c r="AU267" s="156" t="s">
        <v>82</v>
      </c>
      <c r="AV267" s="12" t="s">
        <v>82</v>
      </c>
      <c r="AW267" s="12" t="s">
        <v>32</v>
      </c>
      <c r="AX267" s="12" t="s">
        <v>75</v>
      </c>
      <c r="AY267" s="156" t="s">
        <v>247</v>
      </c>
      <c r="AZ267" s="164" t="s">
        <v>4821</v>
      </c>
      <c r="BA267" s="164" t="s">
        <v>4821</v>
      </c>
      <c r="BB267" s="164" t="s">
        <v>1</v>
      </c>
      <c r="BC267" s="164" t="s">
        <v>82</v>
      </c>
      <c r="BD267" s="164" t="s">
        <v>84</v>
      </c>
    </row>
    <row r="268" spans="2:65" s="11" customFormat="1">
      <c r="B268" s="148"/>
      <c r="D268" s="144" t="s">
        <v>255</v>
      </c>
      <c r="E268" s="149" t="s">
        <v>1153</v>
      </c>
      <c r="F268" s="150" t="s">
        <v>322</v>
      </c>
      <c r="H268" s="151">
        <v>10</v>
      </c>
      <c r="I268" s="152"/>
      <c r="L268" s="148"/>
      <c r="M268" s="153"/>
      <c r="T268" s="154"/>
      <c r="AT268" s="149" t="s">
        <v>255</v>
      </c>
      <c r="AU268" s="149" t="s">
        <v>82</v>
      </c>
      <c r="AV268" s="11" t="s">
        <v>84</v>
      </c>
      <c r="AW268" s="11" t="s">
        <v>32</v>
      </c>
      <c r="AX268" s="11" t="s">
        <v>75</v>
      </c>
      <c r="AY268" s="149" t="s">
        <v>247</v>
      </c>
      <c r="AZ268" s="164" t="s">
        <v>4822</v>
      </c>
      <c r="BA268" s="164" t="s">
        <v>4822</v>
      </c>
      <c r="BB268" s="164" t="s">
        <v>1</v>
      </c>
      <c r="BC268" s="164" t="s">
        <v>82</v>
      </c>
      <c r="BD268" s="164" t="s">
        <v>84</v>
      </c>
    </row>
    <row r="269" spans="2:65" s="12" customFormat="1">
      <c r="B269" s="155"/>
      <c r="D269" s="144" t="s">
        <v>255</v>
      </c>
      <c r="E269" s="156" t="s">
        <v>1</v>
      </c>
      <c r="F269" s="157" t="s">
        <v>4823</v>
      </c>
      <c r="H269" s="156" t="s">
        <v>1</v>
      </c>
      <c r="I269" s="158"/>
      <c r="L269" s="155"/>
      <c r="M269" s="159"/>
      <c r="T269" s="160"/>
      <c r="AT269" s="156" t="s">
        <v>255</v>
      </c>
      <c r="AU269" s="156" t="s">
        <v>82</v>
      </c>
      <c r="AV269" s="12" t="s">
        <v>82</v>
      </c>
      <c r="AW269" s="12" t="s">
        <v>32</v>
      </c>
      <c r="AX269" s="12" t="s">
        <v>75</v>
      </c>
      <c r="AY269" s="156" t="s">
        <v>247</v>
      </c>
      <c r="AZ269" s="164" t="s">
        <v>4824</v>
      </c>
      <c r="BA269" s="164" t="s">
        <v>4824</v>
      </c>
      <c r="BB269" s="164" t="s">
        <v>1</v>
      </c>
      <c r="BC269" s="164" t="s">
        <v>82</v>
      </c>
      <c r="BD269" s="164" t="s">
        <v>84</v>
      </c>
    </row>
    <row r="270" spans="2:65" s="11" customFormat="1">
      <c r="B270" s="148"/>
      <c r="D270" s="144" t="s">
        <v>255</v>
      </c>
      <c r="E270" s="149" t="s">
        <v>519</v>
      </c>
      <c r="F270" s="150" t="s">
        <v>4825</v>
      </c>
      <c r="H270" s="151">
        <v>455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75</v>
      </c>
      <c r="AY270" s="149" t="s">
        <v>247</v>
      </c>
      <c r="AZ270" s="164" t="s">
        <v>4826</v>
      </c>
      <c r="BA270" s="164" t="s">
        <v>4826</v>
      </c>
      <c r="BB270" s="164" t="s">
        <v>1</v>
      </c>
      <c r="BC270" s="164" t="s">
        <v>82</v>
      </c>
      <c r="BD270" s="164" t="s">
        <v>84</v>
      </c>
    </row>
    <row r="271" spans="2:65" s="11" customFormat="1">
      <c r="B271" s="148"/>
      <c r="D271" s="144" t="s">
        <v>255</v>
      </c>
      <c r="E271" s="149" t="s">
        <v>1067</v>
      </c>
      <c r="F271" s="150" t="s">
        <v>4827</v>
      </c>
      <c r="H271" s="151">
        <v>465</v>
      </c>
      <c r="I271" s="152"/>
      <c r="L271" s="148"/>
      <c r="M271" s="153"/>
      <c r="T271" s="154"/>
      <c r="AT271" s="149" t="s">
        <v>255</v>
      </c>
      <c r="AU271" s="149" t="s">
        <v>82</v>
      </c>
      <c r="AV271" s="11" t="s">
        <v>84</v>
      </c>
      <c r="AW271" s="11" t="s">
        <v>32</v>
      </c>
      <c r="AX271" s="11" t="s">
        <v>82</v>
      </c>
      <c r="AY271" s="149" t="s">
        <v>247</v>
      </c>
      <c r="AZ271" s="164" t="s">
        <v>4828</v>
      </c>
      <c r="BA271" s="164" t="s">
        <v>4828</v>
      </c>
      <c r="BB271" s="164" t="s">
        <v>1</v>
      </c>
      <c r="BC271" s="164" t="s">
        <v>82</v>
      </c>
      <c r="BD271" s="164" t="s">
        <v>84</v>
      </c>
    </row>
    <row r="272" spans="2:65" s="1" customFormat="1" ht="24.2" customHeight="1">
      <c r="B272" s="130"/>
      <c r="C272" s="179" t="s">
        <v>388</v>
      </c>
      <c r="D272" s="179" t="s">
        <v>308</v>
      </c>
      <c r="E272" s="180" t="s">
        <v>4829</v>
      </c>
      <c r="F272" s="181" t="s">
        <v>4830</v>
      </c>
      <c r="G272" s="182" t="s">
        <v>308</v>
      </c>
      <c r="H272" s="183">
        <v>477.75</v>
      </c>
      <c r="I272" s="184"/>
      <c r="J272" s="185">
        <f>ROUND(I272*H272,2)</f>
        <v>0</v>
      </c>
      <c r="K272" s="181" t="s">
        <v>1</v>
      </c>
      <c r="L272" s="186"/>
      <c r="M272" s="187" t="s">
        <v>1</v>
      </c>
      <c r="N272" s="188" t="s">
        <v>40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4729</v>
      </c>
      <c r="AT272" s="142" t="s">
        <v>308</v>
      </c>
      <c r="AU272" s="142" t="s">
        <v>82</v>
      </c>
      <c r="AY272" s="17" t="s">
        <v>247</v>
      </c>
      <c r="AZ272" s="164" t="s">
        <v>4831</v>
      </c>
      <c r="BA272" s="164" t="s">
        <v>4831</v>
      </c>
      <c r="BB272" s="164" t="s">
        <v>1</v>
      </c>
      <c r="BC272" s="164" t="s">
        <v>82</v>
      </c>
      <c r="BD272" s="164" t="s">
        <v>84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82</v>
      </c>
      <c r="BK272" s="143">
        <f>ROUND(I272*H272,2)</f>
        <v>0</v>
      </c>
      <c r="BL272" s="17" t="s">
        <v>2787</v>
      </c>
      <c r="BM272" s="142" t="s">
        <v>4832</v>
      </c>
    </row>
    <row r="273" spans="2:65" s="12" customFormat="1">
      <c r="B273" s="155"/>
      <c r="D273" s="144" t="s">
        <v>255</v>
      </c>
      <c r="E273" s="156" t="s">
        <v>1</v>
      </c>
      <c r="F273" s="157" t="s">
        <v>4693</v>
      </c>
      <c r="H273" s="156" t="s">
        <v>1</v>
      </c>
      <c r="I273" s="158"/>
      <c r="L273" s="155"/>
      <c r="M273" s="159"/>
      <c r="T273" s="160"/>
      <c r="AT273" s="156" t="s">
        <v>255</v>
      </c>
      <c r="AU273" s="156" t="s">
        <v>82</v>
      </c>
      <c r="AV273" s="12" t="s">
        <v>82</v>
      </c>
      <c r="AW273" s="12" t="s">
        <v>32</v>
      </c>
      <c r="AX273" s="12" t="s">
        <v>75</v>
      </c>
      <c r="AY273" s="156" t="s">
        <v>247</v>
      </c>
      <c r="AZ273" s="164" t="s">
        <v>4833</v>
      </c>
      <c r="BA273" s="164" t="s">
        <v>4833</v>
      </c>
      <c r="BB273" s="164" t="s">
        <v>1</v>
      </c>
      <c r="BC273" s="164" t="s">
        <v>82</v>
      </c>
      <c r="BD273" s="164" t="s">
        <v>84</v>
      </c>
    </row>
    <row r="274" spans="2:65" s="12" customFormat="1">
      <c r="B274" s="155"/>
      <c r="D274" s="144" t="s">
        <v>255</v>
      </c>
      <c r="E274" s="156" t="s">
        <v>1</v>
      </c>
      <c r="F274" s="157" t="s">
        <v>4695</v>
      </c>
      <c r="H274" s="156" t="s">
        <v>1</v>
      </c>
      <c r="I274" s="158"/>
      <c r="L274" s="155"/>
      <c r="M274" s="159"/>
      <c r="T274" s="160"/>
      <c r="AT274" s="156" t="s">
        <v>255</v>
      </c>
      <c r="AU274" s="156" t="s">
        <v>82</v>
      </c>
      <c r="AV274" s="12" t="s">
        <v>82</v>
      </c>
      <c r="AW274" s="12" t="s">
        <v>32</v>
      </c>
      <c r="AX274" s="12" t="s">
        <v>75</v>
      </c>
      <c r="AY274" s="156" t="s">
        <v>247</v>
      </c>
      <c r="AZ274" s="164" t="s">
        <v>4834</v>
      </c>
      <c r="BA274" s="164" t="s">
        <v>4834</v>
      </c>
      <c r="BB274" s="164" t="s">
        <v>1</v>
      </c>
      <c r="BC274" s="164" t="s">
        <v>82</v>
      </c>
      <c r="BD274" s="164" t="s">
        <v>84</v>
      </c>
    </row>
    <row r="275" spans="2:65" s="12" customFormat="1">
      <c r="B275" s="155"/>
      <c r="D275" s="144" t="s">
        <v>255</v>
      </c>
      <c r="E275" s="156" t="s">
        <v>1</v>
      </c>
      <c r="F275" s="157" t="s">
        <v>4835</v>
      </c>
      <c r="H275" s="156" t="s">
        <v>1</v>
      </c>
      <c r="I275" s="158"/>
      <c r="L275" s="155"/>
      <c r="M275" s="159"/>
      <c r="T275" s="160"/>
      <c r="AT275" s="156" t="s">
        <v>255</v>
      </c>
      <c r="AU275" s="156" t="s">
        <v>82</v>
      </c>
      <c r="AV275" s="12" t="s">
        <v>82</v>
      </c>
      <c r="AW275" s="12" t="s">
        <v>32</v>
      </c>
      <c r="AX275" s="12" t="s">
        <v>75</v>
      </c>
      <c r="AY275" s="156" t="s">
        <v>247</v>
      </c>
      <c r="AZ275" s="164" t="s">
        <v>1065</v>
      </c>
      <c r="BA275" s="164" t="s">
        <v>1065</v>
      </c>
      <c r="BB275" s="164" t="s">
        <v>1</v>
      </c>
      <c r="BC275" s="164" t="s">
        <v>82</v>
      </c>
      <c r="BD275" s="164" t="s">
        <v>84</v>
      </c>
    </row>
    <row r="276" spans="2:65" s="11" customFormat="1">
      <c r="B276" s="148"/>
      <c r="D276" s="144" t="s">
        <v>255</v>
      </c>
      <c r="E276" s="149" t="s">
        <v>1183</v>
      </c>
      <c r="F276" s="150" t="s">
        <v>4836</v>
      </c>
      <c r="H276" s="151">
        <v>477.75</v>
      </c>
      <c r="I276" s="152"/>
      <c r="L276" s="148"/>
      <c r="M276" s="153"/>
      <c r="T276" s="154"/>
      <c r="AT276" s="149" t="s">
        <v>255</v>
      </c>
      <c r="AU276" s="149" t="s">
        <v>82</v>
      </c>
      <c r="AV276" s="11" t="s">
        <v>84</v>
      </c>
      <c r="AW276" s="11" t="s">
        <v>32</v>
      </c>
      <c r="AX276" s="11" t="s">
        <v>82</v>
      </c>
      <c r="AY276" s="149" t="s">
        <v>247</v>
      </c>
      <c r="AZ276" s="164" t="s">
        <v>4837</v>
      </c>
      <c r="BA276" s="164" t="s">
        <v>4837</v>
      </c>
      <c r="BB276" s="164" t="s">
        <v>1</v>
      </c>
      <c r="BC276" s="164" t="s">
        <v>82</v>
      </c>
      <c r="BD276" s="164" t="s">
        <v>84</v>
      </c>
    </row>
    <row r="277" spans="2:65" s="1" customFormat="1" ht="24.2" customHeight="1">
      <c r="B277" s="130"/>
      <c r="C277" s="179" t="s">
        <v>394</v>
      </c>
      <c r="D277" s="179" t="s">
        <v>308</v>
      </c>
      <c r="E277" s="180" t="s">
        <v>4838</v>
      </c>
      <c r="F277" s="181" t="s">
        <v>4839</v>
      </c>
      <c r="G277" s="182" t="s">
        <v>308</v>
      </c>
      <c r="H277" s="183">
        <v>10.5</v>
      </c>
      <c r="I277" s="184"/>
      <c r="J277" s="185">
        <f>ROUND(I277*H277,2)</f>
        <v>0</v>
      </c>
      <c r="K277" s="181" t="s">
        <v>1</v>
      </c>
      <c r="L277" s="186"/>
      <c r="M277" s="187" t="s">
        <v>1</v>
      </c>
      <c r="N277" s="188" t="s">
        <v>40</v>
      </c>
      <c r="P277" s="140">
        <f>O277*H277</f>
        <v>0</v>
      </c>
      <c r="Q277" s="140">
        <v>0</v>
      </c>
      <c r="R277" s="140">
        <f>Q277*H277</f>
        <v>0</v>
      </c>
      <c r="S277" s="140">
        <v>0</v>
      </c>
      <c r="T277" s="141">
        <f>S277*H277</f>
        <v>0</v>
      </c>
      <c r="AR277" s="142" t="s">
        <v>4729</v>
      </c>
      <c r="AT277" s="142" t="s">
        <v>308</v>
      </c>
      <c r="AU277" s="142" t="s">
        <v>82</v>
      </c>
      <c r="AY277" s="17" t="s">
        <v>247</v>
      </c>
      <c r="AZ277" s="164" t="s">
        <v>4840</v>
      </c>
      <c r="BA277" s="164" t="s">
        <v>4840</v>
      </c>
      <c r="BB277" s="164" t="s">
        <v>1</v>
      </c>
      <c r="BC277" s="164" t="s">
        <v>82</v>
      </c>
      <c r="BD277" s="164" t="s">
        <v>84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82</v>
      </c>
      <c r="BK277" s="143">
        <f>ROUND(I277*H277,2)</f>
        <v>0</v>
      </c>
      <c r="BL277" s="17" t="s">
        <v>2787</v>
      </c>
      <c r="BM277" s="142" t="s">
        <v>4841</v>
      </c>
    </row>
    <row r="278" spans="2:65" s="12" customFormat="1">
      <c r="B278" s="155"/>
      <c r="D278" s="144" t="s">
        <v>255</v>
      </c>
      <c r="E278" s="156" t="s">
        <v>1</v>
      </c>
      <c r="F278" s="157" t="s">
        <v>4693</v>
      </c>
      <c r="H278" s="156" t="s">
        <v>1</v>
      </c>
      <c r="I278" s="158"/>
      <c r="L278" s="155"/>
      <c r="M278" s="159"/>
      <c r="T278" s="160"/>
      <c r="AT278" s="156" t="s">
        <v>255</v>
      </c>
      <c r="AU278" s="156" t="s">
        <v>82</v>
      </c>
      <c r="AV278" s="12" t="s">
        <v>82</v>
      </c>
      <c r="AW278" s="12" t="s">
        <v>32</v>
      </c>
      <c r="AX278" s="12" t="s">
        <v>75</v>
      </c>
      <c r="AY278" s="156" t="s">
        <v>247</v>
      </c>
      <c r="AZ278" s="164" t="s">
        <v>4842</v>
      </c>
      <c r="BA278" s="164" t="s">
        <v>4842</v>
      </c>
      <c r="BB278" s="164" t="s">
        <v>1</v>
      </c>
      <c r="BC278" s="164" t="s">
        <v>84</v>
      </c>
      <c r="BD278" s="164" t="s">
        <v>84</v>
      </c>
    </row>
    <row r="279" spans="2:65" s="12" customFormat="1">
      <c r="B279" s="155"/>
      <c r="D279" s="144" t="s">
        <v>255</v>
      </c>
      <c r="E279" s="156" t="s">
        <v>1</v>
      </c>
      <c r="F279" s="157" t="s">
        <v>4695</v>
      </c>
      <c r="H279" s="156" t="s">
        <v>1</v>
      </c>
      <c r="I279" s="158"/>
      <c r="L279" s="155"/>
      <c r="M279" s="159"/>
      <c r="T279" s="160"/>
      <c r="AT279" s="156" t="s">
        <v>255</v>
      </c>
      <c r="AU279" s="156" t="s">
        <v>82</v>
      </c>
      <c r="AV279" s="12" t="s">
        <v>82</v>
      </c>
      <c r="AW279" s="12" t="s">
        <v>32</v>
      </c>
      <c r="AX279" s="12" t="s">
        <v>75</v>
      </c>
      <c r="AY279" s="156" t="s">
        <v>247</v>
      </c>
      <c r="AZ279" s="164" t="s">
        <v>4843</v>
      </c>
      <c r="BA279" s="164" t="s">
        <v>4843</v>
      </c>
      <c r="BB279" s="164" t="s">
        <v>1</v>
      </c>
      <c r="BC279" s="164" t="s">
        <v>82</v>
      </c>
      <c r="BD279" s="164" t="s">
        <v>84</v>
      </c>
    </row>
    <row r="280" spans="2:65" s="12" customFormat="1">
      <c r="B280" s="155"/>
      <c r="D280" s="144" t="s">
        <v>255</v>
      </c>
      <c r="E280" s="156" t="s">
        <v>1</v>
      </c>
      <c r="F280" s="157" t="s">
        <v>4844</v>
      </c>
      <c r="H280" s="156" t="s">
        <v>1</v>
      </c>
      <c r="I280" s="158"/>
      <c r="L280" s="155"/>
      <c r="M280" s="159"/>
      <c r="T280" s="160"/>
      <c r="AT280" s="156" t="s">
        <v>255</v>
      </c>
      <c r="AU280" s="156" t="s">
        <v>82</v>
      </c>
      <c r="AV280" s="12" t="s">
        <v>82</v>
      </c>
      <c r="AW280" s="12" t="s">
        <v>32</v>
      </c>
      <c r="AX280" s="12" t="s">
        <v>75</v>
      </c>
      <c r="AY280" s="156" t="s">
        <v>247</v>
      </c>
      <c r="AZ280" s="164" t="s">
        <v>4845</v>
      </c>
      <c r="BA280" s="164" t="s">
        <v>4845</v>
      </c>
      <c r="BB280" s="164" t="s">
        <v>1</v>
      </c>
      <c r="BC280" s="164" t="s">
        <v>82</v>
      </c>
      <c r="BD280" s="164" t="s">
        <v>84</v>
      </c>
    </row>
    <row r="281" spans="2:65" s="11" customFormat="1">
      <c r="B281" s="148"/>
      <c r="D281" s="144" t="s">
        <v>255</v>
      </c>
      <c r="E281" s="149" t="s">
        <v>1189</v>
      </c>
      <c r="F281" s="150" t="s">
        <v>4846</v>
      </c>
      <c r="H281" s="151">
        <v>10.5</v>
      </c>
      <c r="I281" s="152"/>
      <c r="L281" s="148"/>
      <c r="M281" s="153"/>
      <c r="T281" s="154"/>
      <c r="AT281" s="149" t="s">
        <v>255</v>
      </c>
      <c r="AU281" s="149" t="s">
        <v>82</v>
      </c>
      <c r="AV281" s="11" t="s">
        <v>84</v>
      </c>
      <c r="AW281" s="11" t="s">
        <v>32</v>
      </c>
      <c r="AX281" s="11" t="s">
        <v>82</v>
      </c>
      <c r="AY281" s="149" t="s">
        <v>247</v>
      </c>
      <c r="AZ281" s="164" t="s">
        <v>4847</v>
      </c>
      <c r="BA281" s="164" t="s">
        <v>4847</v>
      </c>
      <c r="BB281" s="164" t="s">
        <v>1</v>
      </c>
      <c r="BC281" s="164" t="s">
        <v>82</v>
      </c>
      <c r="BD281" s="164" t="s">
        <v>84</v>
      </c>
    </row>
    <row r="282" spans="2:65" s="1" customFormat="1" ht="49.15" customHeight="1">
      <c r="B282" s="130"/>
      <c r="C282" s="131" t="s">
        <v>7</v>
      </c>
      <c r="D282" s="131" t="s">
        <v>248</v>
      </c>
      <c r="E282" s="132" t="s">
        <v>4848</v>
      </c>
      <c r="F282" s="133" t="s">
        <v>4849</v>
      </c>
      <c r="G282" s="134" t="s">
        <v>308</v>
      </c>
      <c r="H282" s="135">
        <v>10</v>
      </c>
      <c r="I282" s="136"/>
      <c r="J282" s="137">
        <f>ROUND(I282*H282,2)</f>
        <v>0</v>
      </c>
      <c r="K282" s="133" t="s">
        <v>1</v>
      </c>
      <c r="L282" s="32"/>
      <c r="M282" s="138" t="s">
        <v>1</v>
      </c>
      <c r="N282" s="139" t="s">
        <v>40</v>
      </c>
      <c r="P282" s="140">
        <f>O282*H282</f>
        <v>0</v>
      </c>
      <c r="Q282" s="140">
        <v>0</v>
      </c>
      <c r="R282" s="140">
        <f>Q282*H282</f>
        <v>0</v>
      </c>
      <c r="S282" s="140">
        <v>0</v>
      </c>
      <c r="T282" s="141">
        <f>S282*H282</f>
        <v>0</v>
      </c>
      <c r="AR282" s="142" t="s">
        <v>2787</v>
      </c>
      <c r="AT282" s="142" t="s">
        <v>248</v>
      </c>
      <c r="AU282" s="142" t="s">
        <v>82</v>
      </c>
      <c r="AY282" s="17" t="s">
        <v>247</v>
      </c>
      <c r="AZ282" s="164" t="s">
        <v>1071</v>
      </c>
      <c r="BA282" s="164" t="s">
        <v>1071</v>
      </c>
      <c r="BB282" s="164" t="s">
        <v>1</v>
      </c>
      <c r="BC282" s="164" t="s">
        <v>82</v>
      </c>
      <c r="BD282" s="164" t="s">
        <v>84</v>
      </c>
      <c r="BE282" s="143">
        <f>IF(N282="základní",J282,0)</f>
        <v>0</v>
      </c>
      <c r="BF282" s="143">
        <f>IF(N282="snížená",J282,0)</f>
        <v>0</v>
      </c>
      <c r="BG282" s="143">
        <f>IF(N282="zákl. přenesená",J282,0)</f>
        <v>0</v>
      </c>
      <c r="BH282" s="143">
        <f>IF(N282="sníž. přenesená",J282,0)</f>
        <v>0</v>
      </c>
      <c r="BI282" s="143">
        <f>IF(N282="nulová",J282,0)</f>
        <v>0</v>
      </c>
      <c r="BJ282" s="17" t="s">
        <v>82</v>
      </c>
      <c r="BK282" s="143">
        <f>ROUND(I282*H282,2)</f>
        <v>0</v>
      </c>
      <c r="BL282" s="17" t="s">
        <v>2787</v>
      </c>
      <c r="BM282" s="142" t="s">
        <v>4850</v>
      </c>
    </row>
    <row r="283" spans="2:65" s="12" customFormat="1">
      <c r="B283" s="155"/>
      <c r="D283" s="144" t="s">
        <v>255</v>
      </c>
      <c r="E283" s="156" t="s">
        <v>1</v>
      </c>
      <c r="F283" s="157" t="s">
        <v>4693</v>
      </c>
      <c r="H283" s="156" t="s">
        <v>1</v>
      </c>
      <c r="I283" s="158"/>
      <c r="L283" s="155"/>
      <c r="M283" s="159"/>
      <c r="T283" s="160"/>
      <c r="AT283" s="156" t="s">
        <v>255</v>
      </c>
      <c r="AU283" s="156" t="s">
        <v>82</v>
      </c>
      <c r="AV283" s="12" t="s">
        <v>82</v>
      </c>
      <c r="AW283" s="12" t="s">
        <v>32</v>
      </c>
      <c r="AX283" s="12" t="s">
        <v>75</v>
      </c>
      <c r="AY283" s="156" t="s">
        <v>247</v>
      </c>
      <c r="AZ283" s="164" t="s">
        <v>4851</v>
      </c>
      <c r="BA283" s="164" t="s">
        <v>4851</v>
      </c>
      <c r="BB283" s="164" t="s">
        <v>1</v>
      </c>
      <c r="BC283" s="164" t="s">
        <v>82</v>
      </c>
      <c r="BD283" s="164" t="s">
        <v>84</v>
      </c>
    </row>
    <row r="284" spans="2:65" s="12" customFormat="1">
      <c r="B284" s="155"/>
      <c r="D284" s="144" t="s">
        <v>255</v>
      </c>
      <c r="E284" s="156" t="s">
        <v>1</v>
      </c>
      <c r="F284" s="157" t="s">
        <v>4695</v>
      </c>
      <c r="H284" s="156" t="s">
        <v>1</v>
      </c>
      <c r="I284" s="158"/>
      <c r="L284" s="155"/>
      <c r="M284" s="159"/>
      <c r="T284" s="160"/>
      <c r="AT284" s="156" t="s">
        <v>255</v>
      </c>
      <c r="AU284" s="156" t="s">
        <v>82</v>
      </c>
      <c r="AV284" s="12" t="s">
        <v>82</v>
      </c>
      <c r="AW284" s="12" t="s">
        <v>32</v>
      </c>
      <c r="AX284" s="12" t="s">
        <v>75</v>
      </c>
      <c r="AY284" s="156" t="s">
        <v>247</v>
      </c>
      <c r="AZ284" s="164" t="s">
        <v>4852</v>
      </c>
      <c r="BA284" s="164" t="s">
        <v>4852</v>
      </c>
      <c r="BB284" s="164" t="s">
        <v>1</v>
      </c>
      <c r="BC284" s="164" t="s">
        <v>82</v>
      </c>
      <c r="BD284" s="164" t="s">
        <v>84</v>
      </c>
    </row>
    <row r="285" spans="2:65" s="12" customFormat="1">
      <c r="B285" s="155"/>
      <c r="D285" s="144" t="s">
        <v>255</v>
      </c>
      <c r="E285" s="156" t="s">
        <v>1</v>
      </c>
      <c r="F285" s="157" t="s">
        <v>4853</v>
      </c>
      <c r="H285" s="156" t="s">
        <v>1</v>
      </c>
      <c r="I285" s="158"/>
      <c r="L285" s="155"/>
      <c r="M285" s="159"/>
      <c r="T285" s="160"/>
      <c r="AT285" s="156" t="s">
        <v>255</v>
      </c>
      <c r="AU285" s="156" t="s">
        <v>82</v>
      </c>
      <c r="AV285" s="12" t="s">
        <v>82</v>
      </c>
      <c r="AW285" s="12" t="s">
        <v>32</v>
      </c>
      <c r="AX285" s="12" t="s">
        <v>75</v>
      </c>
      <c r="AY285" s="156" t="s">
        <v>247</v>
      </c>
      <c r="AZ285" s="164" t="s">
        <v>4854</v>
      </c>
      <c r="BA285" s="164" t="s">
        <v>4854</v>
      </c>
      <c r="BB285" s="164" t="s">
        <v>1</v>
      </c>
      <c r="BC285" s="164" t="s">
        <v>84</v>
      </c>
      <c r="BD285" s="164" t="s">
        <v>84</v>
      </c>
    </row>
    <row r="286" spans="2:65" s="11" customFormat="1">
      <c r="B286" s="148"/>
      <c r="D286" s="144" t="s">
        <v>255</v>
      </c>
      <c r="E286" s="149" t="s">
        <v>1218</v>
      </c>
      <c r="F286" s="150" t="s">
        <v>4855</v>
      </c>
      <c r="H286" s="151">
        <v>10</v>
      </c>
      <c r="I286" s="152"/>
      <c r="L286" s="148"/>
      <c r="M286" s="153"/>
      <c r="T286" s="154"/>
      <c r="AT286" s="149" t="s">
        <v>255</v>
      </c>
      <c r="AU286" s="149" t="s">
        <v>82</v>
      </c>
      <c r="AV286" s="11" t="s">
        <v>84</v>
      </c>
      <c r="AW286" s="11" t="s">
        <v>32</v>
      </c>
      <c r="AX286" s="11" t="s">
        <v>82</v>
      </c>
      <c r="AY286" s="149" t="s">
        <v>247</v>
      </c>
      <c r="AZ286" s="164" t="s">
        <v>4856</v>
      </c>
      <c r="BA286" s="164" t="s">
        <v>4856</v>
      </c>
      <c r="BB286" s="164" t="s">
        <v>1</v>
      </c>
      <c r="BC286" s="164" t="s">
        <v>82</v>
      </c>
      <c r="BD286" s="164" t="s">
        <v>84</v>
      </c>
    </row>
    <row r="287" spans="2:65" s="1" customFormat="1" ht="24.2" customHeight="1">
      <c r="B287" s="130"/>
      <c r="C287" s="179" t="s">
        <v>427</v>
      </c>
      <c r="D287" s="179" t="s">
        <v>308</v>
      </c>
      <c r="E287" s="180" t="s">
        <v>4857</v>
      </c>
      <c r="F287" s="181" t="s">
        <v>4858</v>
      </c>
      <c r="G287" s="182" t="s">
        <v>308</v>
      </c>
      <c r="H287" s="183">
        <v>10.5</v>
      </c>
      <c r="I287" s="184"/>
      <c r="J287" s="185">
        <f>ROUND(I287*H287,2)</f>
        <v>0</v>
      </c>
      <c r="K287" s="181" t="s">
        <v>1</v>
      </c>
      <c r="L287" s="186"/>
      <c r="M287" s="187" t="s">
        <v>1</v>
      </c>
      <c r="N287" s="188" t="s">
        <v>40</v>
      </c>
      <c r="P287" s="140">
        <f>O287*H287</f>
        <v>0</v>
      </c>
      <c r="Q287" s="140">
        <v>7.7999999999999999E-4</v>
      </c>
      <c r="R287" s="140">
        <f>Q287*H287</f>
        <v>8.1899999999999994E-3</v>
      </c>
      <c r="S287" s="140">
        <v>0</v>
      </c>
      <c r="T287" s="141">
        <f>S287*H287</f>
        <v>0</v>
      </c>
      <c r="AR287" s="142" t="s">
        <v>4729</v>
      </c>
      <c r="AT287" s="142" t="s">
        <v>308</v>
      </c>
      <c r="AU287" s="142" t="s">
        <v>82</v>
      </c>
      <c r="AY287" s="17" t="s">
        <v>247</v>
      </c>
      <c r="AZ287" s="164" t="s">
        <v>4859</v>
      </c>
      <c r="BA287" s="164" t="s">
        <v>4859</v>
      </c>
      <c r="BB287" s="164" t="s">
        <v>1</v>
      </c>
      <c r="BC287" s="164" t="s">
        <v>82</v>
      </c>
      <c r="BD287" s="164" t="s">
        <v>84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82</v>
      </c>
      <c r="BK287" s="143">
        <f>ROUND(I287*H287,2)</f>
        <v>0</v>
      </c>
      <c r="BL287" s="17" t="s">
        <v>2787</v>
      </c>
      <c r="BM287" s="142" t="s">
        <v>4860</v>
      </c>
    </row>
    <row r="288" spans="2:65" s="12" customFormat="1">
      <c r="B288" s="155"/>
      <c r="D288" s="144" t="s">
        <v>255</v>
      </c>
      <c r="E288" s="156" t="s">
        <v>1</v>
      </c>
      <c r="F288" s="157" t="s">
        <v>4693</v>
      </c>
      <c r="H288" s="156" t="s">
        <v>1</v>
      </c>
      <c r="I288" s="158"/>
      <c r="L288" s="155"/>
      <c r="M288" s="159"/>
      <c r="T288" s="160"/>
      <c r="AT288" s="156" t="s">
        <v>255</v>
      </c>
      <c r="AU288" s="156" t="s">
        <v>82</v>
      </c>
      <c r="AV288" s="12" t="s">
        <v>82</v>
      </c>
      <c r="AW288" s="12" t="s">
        <v>32</v>
      </c>
      <c r="AX288" s="12" t="s">
        <v>75</v>
      </c>
      <c r="AY288" s="156" t="s">
        <v>247</v>
      </c>
      <c r="AZ288" s="164" t="s">
        <v>4861</v>
      </c>
      <c r="BA288" s="164" t="s">
        <v>4861</v>
      </c>
      <c r="BB288" s="164" t="s">
        <v>1</v>
      </c>
      <c r="BC288" s="164" t="s">
        <v>82</v>
      </c>
      <c r="BD288" s="164" t="s">
        <v>84</v>
      </c>
    </row>
    <row r="289" spans="2:65" s="12" customFormat="1">
      <c r="B289" s="155"/>
      <c r="D289" s="144" t="s">
        <v>255</v>
      </c>
      <c r="E289" s="156" t="s">
        <v>1</v>
      </c>
      <c r="F289" s="157" t="s">
        <v>4695</v>
      </c>
      <c r="H289" s="156" t="s">
        <v>1</v>
      </c>
      <c r="I289" s="158"/>
      <c r="L289" s="155"/>
      <c r="M289" s="159"/>
      <c r="T289" s="160"/>
      <c r="AT289" s="156" t="s">
        <v>255</v>
      </c>
      <c r="AU289" s="156" t="s">
        <v>82</v>
      </c>
      <c r="AV289" s="12" t="s">
        <v>82</v>
      </c>
      <c r="AW289" s="12" t="s">
        <v>32</v>
      </c>
      <c r="AX289" s="12" t="s">
        <v>75</v>
      </c>
      <c r="AY289" s="156" t="s">
        <v>247</v>
      </c>
      <c r="AZ289" s="164" t="s">
        <v>1074</v>
      </c>
      <c r="BA289" s="164" t="s">
        <v>1074</v>
      </c>
      <c r="BB289" s="164" t="s">
        <v>1</v>
      </c>
      <c r="BC289" s="164" t="s">
        <v>82</v>
      </c>
      <c r="BD289" s="164" t="s">
        <v>84</v>
      </c>
    </row>
    <row r="290" spans="2:65" s="12" customFormat="1">
      <c r="B290" s="155"/>
      <c r="D290" s="144" t="s">
        <v>255</v>
      </c>
      <c r="E290" s="156" t="s">
        <v>1</v>
      </c>
      <c r="F290" s="157" t="s">
        <v>4862</v>
      </c>
      <c r="H290" s="156" t="s">
        <v>1</v>
      </c>
      <c r="I290" s="158"/>
      <c r="L290" s="155"/>
      <c r="M290" s="159"/>
      <c r="T290" s="160"/>
      <c r="AT290" s="156" t="s">
        <v>255</v>
      </c>
      <c r="AU290" s="156" t="s">
        <v>82</v>
      </c>
      <c r="AV290" s="12" t="s">
        <v>82</v>
      </c>
      <c r="AW290" s="12" t="s">
        <v>32</v>
      </c>
      <c r="AX290" s="12" t="s">
        <v>75</v>
      </c>
      <c r="AY290" s="156" t="s">
        <v>247</v>
      </c>
      <c r="AZ290" s="164" t="s">
        <v>4863</v>
      </c>
      <c r="BA290" s="164" t="s">
        <v>4863</v>
      </c>
      <c r="BB290" s="164" t="s">
        <v>1</v>
      </c>
      <c r="BC290" s="164" t="s">
        <v>82</v>
      </c>
      <c r="BD290" s="164" t="s">
        <v>84</v>
      </c>
    </row>
    <row r="291" spans="2:65" s="11" customFormat="1">
      <c r="B291" s="148"/>
      <c r="D291" s="144" t="s">
        <v>255</v>
      </c>
      <c r="E291" s="149" t="s">
        <v>1224</v>
      </c>
      <c r="F291" s="150" t="s">
        <v>4864</v>
      </c>
      <c r="H291" s="151">
        <v>10.5</v>
      </c>
      <c r="I291" s="152"/>
      <c r="L291" s="148"/>
      <c r="M291" s="153"/>
      <c r="T291" s="154"/>
      <c r="AT291" s="149" t="s">
        <v>255</v>
      </c>
      <c r="AU291" s="149" t="s">
        <v>82</v>
      </c>
      <c r="AV291" s="11" t="s">
        <v>84</v>
      </c>
      <c r="AW291" s="11" t="s">
        <v>32</v>
      </c>
      <c r="AX291" s="11" t="s">
        <v>82</v>
      </c>
      <c r="AY291" s="149" t="s">
        <v>247</v>
      </c>
      <c r="AZ291" s="164" t="s">
        <v>4865</v>
      </c>
      <c r="BA291" s="164" t="s">
        <v>4865</v>
      </c>
      <c r="BB291" s="164" t="s">
        <v>1</v>
      </c>
      <c r="BC291" s="164" t="s">
        <v>82</v>
      </c>
      <c r="BD291" s="164" t="s">
        <v>84</v>
      </c>
    </row>
    <row r="292" spans="2:65" s="1" customFormat="1" ht="49.15" customHeight="1">
      <c r="B292" s="130"/>
      <c r="C292" s="131" t="s">
        <v>435</v>
      </c>
      <c r="D292" s="131" t="s">
        <v>248</v>
      </c>
      <c r="E292" s="132" t="s">
        <v>4866</v>
      </c>
      <c r="F292" s="133" t="s">
        <v>4867</v>
      </c>
      <c r="G292" s="134" t="s">
        <v>308</v>
      </c>
      <c r="H292" s="135">
        <v>210</v>
      </c>
      <c r="I292" s="136"/>
      <c r="J292" s="137">
        <f>ROUND(I292*H292,2)</f>
        <v>0</v>
      </c>
      <c r="K292" s="133" t="s">
        <v>1</v>
      </c>
      <c r="L292" s="32"/>
      <c r="M292" s="138" t="s">
        <v>1</v>
      </c>
      <c r="N292" s="139" t="s">
        <v>40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2787</v>
      </c>
      <c r="AT292" s="142" t="s">
        <v>248</v>
      </c>
      <c r="AU292" s="142" t="s">
        <v>82</v>
      </c>
      <c r="AY292" s="17" t="s">
        <v>247</v>
      </c>
      <c r="AZ292" s="164" t="s">
        <v>4868</v>
      </c>
      <c r="BA292" s="164" t="s">
        <v>4868</v>
      </c>
      <c r="BB292" s="164" t="s">
        <v>1</v>
      </c>
      <c r="BC292" s="164" t="s">
        <v>84</v>
      </c>
      <c r="BD292" s="164" t="s">
        <v>84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82</v>
      </c>
      <c r="BK292" s="143">
        <f>ROUND(I292*H292,2)</f>
        <v>0</v>
      </c>
      <c r="BL292" s="17" t="s">
        <v>2787</v>
      </c>
      <c r="BM292" s="142" t="s">
        <v>4869</v>
      </c>
    </row>
    <row r="293" spans="2:65" s="12" customFormat="1">
      <c r="B293" s="155"/>
      <c r="D293" s="144" t="s">
        <v>255</v>
      </c>
      <c r="E293" s="156" t="s">
        <v>1</v>
      </c>
      <c r="F293" s="157" t="s">
        <v>4606</v>
      </c>
      <c r="H293" s="156" t="s">
        <v>1</v>
      </c>
      <c r="I293" s="158"/>
      <c r="L293" s="155"/>
      <c r="M293" s="159"/>
      <c r="T293" s="160"/>
      <c r="AT293" s="156" t="s">
        <v>255</v>
      </c>
      <c r="AU293" s="156" t="s">
        <v>82</v>
      </c>
      <c r="AV293" s="12" t="s">
        <v>82</v>
      </c>
      <c r="AW293" s="12" t="s">
        <v>32</v>
      </c>
      <c r="AX293" s="12" t="s">
        <v>75</v>
      </c>
      <c r="AY293" s="156" t="s">
        <v>247</v>
      </c>
      <c r="AZ293" s="164" t="s">
        <v>4870</v>
      </c>
      <c r="BA293" s="164" t="s">
        <v>4870</v>
      </c>
      <c r="BB293" s="164" t="s">
        <v>1</v>
      </c>
      <c r="BC293" s="164" t="s">
        <v>82</v>
      </c>
      <c r="BD293" s="164" t="s">
        <v>84</v>
      </c>
    </row>
    <row r="294" spans="2:65" s="12" customFormat="1">
      <c r="B294" s="155"/>
      <c r="D294" s="144" t="s">
        <v>255</v>
      </c>
      <c r="E294" s="156" t="s">
        <v>1</v>
      </c>
      <c r="F294" s="157" t="s">
        <v>4871</v>
      </c>
      <c r="H294" s="156" t="s">
        <v>1</v>
      </c>
      <c r="I294" s="158"/>
      <c r="L294" s="155"/>
      <c r="M294" s="159"/>
      <c r="T294" s="160"/>
      <c r="AT294" s="156" t="s">
        <v>255</v>
      </c>
      <c r="AU294" s="156" t="s">
        <v>82</v>
      </c>
      <c r="AV294" s="12" t="s">
        <v>82</v>
      </c>
      <c r="AW294" s="12" t="s">
        <v>32</v>
      </c>
      <c r="AX294" s="12" t="s">
        <v>75</v>
      </c>
      <c r="AY294" s="156" t="s">
        <v>247</v>
      </c>
      <c r="AZ294" s="164" t="s">
        <v>4872</v>
      </c>
      <c r="BA294" s="164" t="s">
        <v>4872</v>
      </c>
      <c r="BB294" s="164" t="s">
        <v>1</v>
      </c>
      <c r="BC294" s="164" t="s">
        <v>82</v>
      </c>
      <c r="BD294" s="164" t="s">
        <v>84</v>
      </c>
    </row>
    <row r="295" spans="2:65" s="11" customFormat="1">
      <c r="B295" s="148"/>
      <c r="D295" s="144" t="s">
        <v>255</v>
      </c>
      <c r="E295" s="149" t="s">
        <v>1233</v>
      </c>
      <c r="F295" s="150" t="s">
        <v>4873</v>
      </c>
      <c r="H295" s="151">
        <v>35</v>
      </c>
      <c r="I295" s="152"/>
      <c r="L295" s="148"/>
      <c r="M295" s="153"/>
      <c r="T295" s="154"/>
      <c r="AT295" s="149" t="s">
        <v>255</v>
      </c>
      <c r="AU295" s="149" t="s">
        <v>82</v>
      </c>
      <c r="AV295" s="11" t="s">
        <v>84</v>
      </c>
      <c r="AW295" s="11" t="s">
        <v>32</v>
      </c>
      <c r="AX295" s="11" t="s">
        <v>75</v>
      </c>
      <c r="AY295" s="149" t="s">
        <v>247</v>
      </c>
      <c r="AZ295" s="164" t="s">
        <v>4874</v>
      </c>
      <c r="BA295" s="164" t="s">
        <v>4874</v>
      </c>
      <c r="BB295" s="164" t="s">
        <v>1</v>
      </c>
      <c r="BC295" s="164" t="s">
        <v>82</v>
      </c>
      <c r="BD295" s="164" t="s">
        <v>84</v>
      </c>
    </row>
    <row r="296" spans="2:65" s="12" customFormat="1">
      <c r="B296" s="155"/>
      <c r="D296" s="144" t="s">
        <v>255</v>
      </c>
      <c r="E296" s="156" t="s">
        <v>1</v>
      </c>
      <c r="F296" s="157" t="s">
        <v>4875</v>
      </c>
      <c r="H296" s="156" t="s">
        <v>1</v>
      </c>
      <c r="I296" s="158"/>
      <c r="L296" s="155"/>
      <c r="M296" s="159"/>
      <c r="T296" s="160"/>
      <c r="AT296" s="156" t="s">
        <v>255</v>
      </c>
      <c r="AU296" s="156" t="s">
        <v>82</v>
      </c>
      <c r="AV296" s="12" t="s">
        <v>82</v>
      </c>
      <c r="AW296" s="12" t="s">
        <v>32</v>
      </c>
      <c r="AX296" s="12" t="s">
        <v>75</v>
      </c>
      <c r="AY296" s="156" t="s">
        <v>247</v>
      </c>
      <c r="AZ296" s="164" t="s">
        <v>1077</v>
      </c>
      <c r="BA296" s="164" t="s">
        <v>1077</v>
      </c>
      <c r="BB296" s="164" t="s">
        <v>1</v>
      </c>
      <c r="BC296" s="164" t="s">
        <v>84</v>
      </c>
      <c r="BD296" s="164" t="s">
        <v>84</v>
      </c>
    </row>
    <row r="297" spans="2:65" s="11" customFormat="1">
      <c r="B297" s="148"/>
      <c r="D297" s="144" t="s">
        <v>255</v>
      </c>
      <c r="E297" s="149" t="s">
        <v>553</v>
      </c>
      <c r="F297" s="150" t="s">
        <v>4876</v>
      </c>
      <c r="H297" s="151">
        <v>10</v>
      </c>
      <c r="I297" s="152"/>
      <c r="L297" s="148"/>
      <c r="M297" s="153"/>
      <c r="T297" s="154"/>
      <c r="AT297" s="149" t="s">
        <v>255</v>
      </c>
      <c r="AU297" s="149" t="s">
        <v>82</v>
      </c>
      <c r="AV297" s="11" t="s">
        <v>84</v>
      </c>
      <c r="AW297" s="11" t="s">
        <v>32</v>
      </c>
      <c r="AX297" s="11" t="s">
        <v>75</v>
      </c>
      <c r="AY297" s="149" t="s">
        <v>247</v>
      </c>
      <c r="AZ297" s="164" t="s">
        <v>1082</v>
      </c>
      <c r="BA297" s="164" t="s">
        <v>1082</v>
      </c>
      <c r="BB297" s="164" t="s">
        <v>1</v>
      </c>
      <c r="BC297" s="164" t="s">
        <v>96</v>
      </c>
      <c r="BD297" s="164" t="s">
        <v>84</v>
      </c>
    </row>
    <row r="298" spans="2:65" s="12" customFormat="1">
      <c r="B298" s="155"/>
      <c r="D298" s="144" t="s">
        <v>255</v>
      </c>
      <c r="E298" s="156" t="s">
        <v>1</v>
      </c>
      <c r="F298" s="157" t="s">
        <v>4877</v>
      </c>
      <c r="H298" s="156" t="s">
        <v>1</v>
      </c>
      <c r="I298" s="158"/>
      <c r="L298" s="155"/>
      <c r="M298" s="159"/>
      <c r="T298" s="160"/>
      <c r="AT298" s="156" t="s">
        <v>255</v>
      </c>
      <c r="AU298" s="156" t="s">
        <v>82</v>
      </c>
      <c r="AV298" s="12" t="s">
        <v>82</v>
      </c>
      <c r="AW298" s="12" t="s">
        <v>32</v>
      </c>
      <c r="AX298" s="12" t="s">
        <v>75</v>
      </c>
      <c r="AY298" s="156" t="s">
        <v>247</v>
      </c>
      <c r="AZ298" s="164" t="s">
        <v>1085</v>
      </c>
      <c r="BA298" s="164" t="s">
        <v>1085</v>
      </c>
      <c r="BB298" s="164" t="s">
        <v>1</v>
      </c>
      <c r="BC298" s="164" t="s">
        <v>82</v>
      </c>
      <c r="BD298" s="164" t="s">
        <v>84</v>
      </c>
    </row>
    <row r="299" spans="2:65" s="11" customFormat="1">
      <c r="B299" s="148"/>
      <c r="D299" s="144" t="s">
        <v>255</v>
      </c>
      <c r="E299" s="149" t="s">
        <v>1098</v>
      </c>
      <c r="F299" s="150" t="s">
        <v>4878</v>
      </c>
      <c r="H299" s="151">
        <v>15</v>
      </c>
      <c r="I299" s="152"/>
      <c r="L299" s="148"/>
      <c r="M299" s="153"/>
      <c r="T299" s="154"/>
      <c r="AT299" s="149" t="s">
        <v>255</v>
      </c>
      <c r="AU299" s="149" t="s">
        <v>82</v>
      </c>
      <c r="AV299" s="11" t="s">
        <v>84</v>
      </c>
      <c r="AW299" s="11" t="s">
        <v>32</v>
      </c>
      <c r="AX299" s="11" t="s">
        <v>75</v>
      </c>
      <c r="AY299" s="149" t="s">
        <v>247</v>
      </c>
      <c r="AZ299" s="164" t="s">
        <v>4879</v>
      </c>
      <c r="BA299" s="164" t="s">
        <v>4879</v>
      </c>
      <c r="BB299" s="164" t="s">
        <v>1</v>
      </c>
      <c r="BC299" s="164" t="s">
        <v>82</v>
      </c>
      <c r="BD299" s="164" t="s">
        <v>84</v>
      </c>
    </row>
    <row r="300" spans="2:65" s="12" customFormat="1">
      <c r="B300" s="155"/>
      <c r="D300" s="144" t="s">
        <v>255</v>
      </c>
      <c r="E300" s="156" t="s">
        <v>1</v>
      </c>
      <c r="F300" s="157" t="s">
        <v>4880</v>
      </c>
      <c r="H300" s="156" t="s">
        <v>1</v>
      </c>
      <c r="I300" s="158"/>
      <c r="L300" s="155"/>
      <c r="M300" s="159"/>
      <c r="T300" s="160"/>
      <c r="AT300" s="156" t="s">
        <v>255</v>
      </c>
      <c r="AU300" s="156" t="s">
        <v>82</v>
      </c>
      <c r="AV300" s="12" t="s">
        <v>82</v>
      </c>
      <c r="AW300" s="12" t="s">
        <v>32</v>
      </c>
      <c r="AX300" s="12" t="s">
        <v>75</v>
      </c>
      <c r="AY300" s="156" t="s">
        <v>247</v>
      </c>
      <c r="AZ300" s="164" t="s">
        <v>4881</v>
      </c>
      <c r="BA300" s="164" t="s">
        <v>4881</v>
      </c>
      <c r="BB300" s="164" t="s">
        <v>1</v>
      </c>
      <c r="BC300" s="164" t="s">
        <v>82</v>
      </c>
      <c r="BD300" s="164" t="s">
        <v>84</v>
      </c>
    </row>
    <row r="301" spans="2:65" s="11" customFormat="1">
      <c r="B301" s="148"/>
      <c r="D301" s="144" t="s">
        <v>255</v>
      </c>
      <c r="E301" s="149" t="s">
        <v>3313</v>
      </c>
      <c r="F301" s="150" t="s">
        <v>4876</v>
      </c>
      <c r="H301" s="151">
        <v>10</v>
      </c>
      <c r="I301" s="152"/>
      <c r="L301" s="148"/>
      <c r="M301" s="153"/>
      <c r="T301" s="154"/>
      <c r="AT301" s="149" t="s">
        <v>255</v>
      </c>
      <c r="AU301" s="149" t="s">
        <v>82</v>
      </c>
      <c r="AV301" s="11" t="s">
        <v>84</v>
      </c>
      <c r="AW301" s="11" t="s">
        <v>32</v>
      </c>
      <c r="AX301" s="11" t="s">
        <v>75</v>
      </c>
      <c r="AY301" s="149" t="s">
        <v>247</v>
      </c>
      <c r="AZ301" s="164" t="s">
        <v>1100</v>
      </c>
      <c r="BA301" s="164" t="s">
        <v>1100</v>
      </c>
      <c r="BB301" s="164" t="s">
        <v>1</v>
      </c>
      <c r="BC301" s="164" t="s">
        <v>82</v>
      </c>
      <c r="BD301" s="164" t="s">
        <v>84</v>
      </c>
    </row>
    <row r="302" spans="2:65" s="12" customFormat="1">
      <c r="B302" s="155"/>
      <c r="D302" s="144" t="s">
        <v>255</v>
      </c>
      <c r="E302" s="156" t="s">
        <v>1</v>
      </c>
      <c r="F302" s="157" t="s">
        <v>4882</v>
      </c>
      <c r="H302" s="156" t="s">
        <v>1</v>
      </c>
      <c r="I302" s="158"/>
      <c r="L302" s="155"/>
      <c r="M302" s="159"/>
      <c r="T302" s="160"/>
      <c r="AT302" s="156" t="s">
        <v>255</v>
      </c>
      <c r="AU302" s="156" t="s">
        <v>82</v>
      </c>
      <c r="AV302" s="12" t="s">
        <v>82</v>
      </c>
      <c r="AW302" s="12" t="s">
        <v>32</v>
      </c>
      <c r="AX302" s="12" t="s">
        <v>75</v>
      </c>
      <c r="AY302" s="156" t="s">
        <v>247</v>
      </c>
      <c r="AZ302" s="164" t="s">
        <v>4883</v>
      </c>
      <c r="BA302" s="164" t="s">
        <v>4883</v>
      </c>
      <c r="BB302" s="164" t="s">
        <v>1</v>
      </c>
      <c r="BC302" s="164" t="s">
        <v>82</v>
      </c>
      <c r="BD302" s="164" t="s">
        <v>84</v>
      </c>
    </row>
    <row r="303" spans="2:65" s="11" customFormat="1">
      <c r="B303" s="148"/>
      <c r="D303" s="144" t="s">
        <v>255</v>
      </c>
      <c r="E303" s="149" t="s">
        <v>3315</v>
      </c>
      <c r="F303" s="150" t="s">
        <v>4884</v>
      </c>
      <c r="H303" s="151">
        <v>20</v>
      </c>
      <c r="I303" s="152"/>
      <c r="L303" s="148"/>
      <c r="M303" s="153"/>
      <c r="T303" s="154"/>
      <c r="AT303" s="149" t="s">
        <v>255</v>
      </c>
      <c r="AU303" s="149" t="s">
        <v>82</v>
      </c>
      <c r="AV303" s="11" t="s">
        <v>84</v>
      </c>
      <c r="AW303" s="11" t="s">
        <v>32</v>
      </c>
      <c r="AX303" s="11" t="s">
        <v>75</v>
      </c>
      <c r="AY303" s="149" t="s">
        <v>247</v>
      </c>
      <c r="AZ303" s="164" t="s">
        <v>4885</v>
      </c>
      <c r="BA303" s="164" t="s">
        <v>4885</v>
      </c>
      <c r="BB303" s="164" t="s">
        <v>1</v>
      </c>
      <c r="BC303" s="164" t="s">
        <v>82</v>
      </c>
      <c r="BD303" s="164" t="s">
        <v>84</v>
      </c>
    </row>
    <row r="304" spans="2:65" s="12" customFormat="1">
      <c r="B304" s="155"/>
      <c r="D304" s="144" t="s">
        <v>255</v>
      </c>
      <c r="E304" s="156" t="s">
        <v>1</v>
      </c>
      <c r="F304" s="157" t="s">
        <v>4886</v>
      </c>
      <c r="H304" s="156" t="s">
        <v>1</v>
      </c>
      <c r="I304" s="158"/>
      <c r="L304" s="155"/>
      <c r="M304" s="159"/>
      <c r="T304" s="160"/>
      <c r="AT304" s="156" t="s">
        <v>255</v>
      </c>
      <c r="AU304" s="156" t="s">
        <v>82</v>
      </c>
      <c r="AV304" s="12" t="s">
        <v>82</v>
      </c>
      <c r="AW304" s="12" t="s">
        <v>32</v>
      </c>
      <c r="AX304" s="12" t="s">
        <v>75</v>
      </c>
      <c r="AY304" s="156" t="s">
        <v>247</v>
      </c>
      <c r="AZ304" s="164" t="s">
        <v>1103</v>
      </c>
      <c r="BA304" s="164" t="s">
        <v>1103</v>
      </c>
      <c r="BB304" s="164" t="s">
        <v>1</v>
      </c>
      <c r="BC304" s="164" t="s">
        <v>82</v>
      </c>
      <c r="BD304" s="164" t="s">
        <v>84</v>
      </c>
    </row>
    <row r="305" spans="2:65" s="11" customFormat="1">
      <c r="B305" s="148"/>
      <c r="D305" s="144" t="s">
        <v>255</v>
      </c>
      <c r="E305" s="149" t="s">
        <v>3317</v>
      </c>
      <c r="F305" s="150" t="s">
        <v>4878</v>
      </c>
      <c r="H305" s="151">
        <v>15</v>
      </c>
      <c r="I305" s="152"/>
      <c r="L305" s="148"/>
      <c r="M305" s="153"/>
      <c r="T305" s="154"/>
      <c r="AT305" s="149" t="s">
        <v>255</v>
      </c>
      <c r="AU305" s="149" t="s">
        <v>82</v>
      </c>
      <c r="AV305" s="11" t="s">
        <v>84</v>
      </c>
      <c r="AW305" s="11" t="s">
        <v>32</v>
      </c>
      <c r="AX305" s="11" t="s">
        <v>75</v>
      </c>
      <c r="AY305" s="149" t="s">
        <v>247</v>
      </c>
      <c r="AZ305" s="164" t="s">
        <v>4887</v>
      </c>
      <c r="BA305" s="164" t="s">
        <v>4887</v>
      </c>
      <c r="BB305" s="164" t="s">
        <v>1</v>
      </c>
      <c r="BC305" s="164" t="s">
        <v>82</v>
      </c>
      <c r="BD305" s="164" t="s">
        <v>84</v>
      </c>
    </row>
    <row r="306" spans="2:65" s="12" customFormat="1">
      <c r="B306" s="155"/>
      <c r="D306" s="144" t="s">
        <v>255</v>
      </c>
      <c r="E306" s="156" t="s">
        <v>1</v>
      </c>
      <c r="F306" s="157" t="s">
        <v>4888</v>
      </c>
      <c r="H306" s="156" t="s">
        <v>1</v>
      </c>
      <c r="I306" s="158"/>
      <c r="L306" s="155"/>
      <c r="M306" s="159"/>
      <c r="T306" s="160"/>
      <c r="AT306" s="156" t="s">
        <v>255</v>
      </c>
      <c r="AU306" s="156" t="s">
        <v>82</v>
      </c>
      <c r="AV306" s="12" t="s">
        <v>82</v>
      </c>
      <c r="AW306" s="12" t="s">
        <v>32</v>
      </c>
      <c r="AX306" s="12" t="s">
        <v>75</v>
      </c>
      <c r="AY306" s="156" t="s">
        <v>247</v>
      </c>
      <c r="AZ306" s="164" t="s">
        <v>4889</v>
      </c>
      <c r="BA306" s="164" t="s">
        <v>4889</v>
      </c>
      <c r="BB306" s="164" t="s">
        <v>1</v>
      </c>
      <c r="BC306" s="164" t="s">
        <v>82</v>
      </c>
      <c r="BD306" s="164" t="s">
        <v>84</v>
      </c>
    </row>
    <row r="307" spans="2:65" s="11" customFormat="1">
      <c r="B307" s="148"/>
      <c r="D307" s="144" t="s">
        <v>255</v>
      </c>
      <c r="E307" s="149" t="s">
        <v>3337</v>
      </c>
      <c r="F307" s="150" t="s">
        <v>4873</v>
      </c>
      <c r="H307" s="151">
        <v>35</v>
      </c>
      <c r="I307" s="152"/>
      <c r="L307" s="148"/>
      <c r="M307" s="153"/>
      <c r="T307" s="154"/>
      <c r="AT307" s="149" t="s">
        <v>255</v>
      </c>
      <c r="AU307" s="149" t="s">
        <v>82</v>
      </c>
      <c r="AV307" s="11" t="s">
        <v>84</v>
      </c>
      <c r="AW307" s="11" t="s">
        <v>32</v>
      </c>
      <c r="AX307" s="11" t="s">
        <v>75</v>
      </c>
      <c r="AY307" s="149" t="s">
        <v>247</v>
      </c>
      <c r="AZ307" s="164" t="s">
        <v>1106</v>
      </c>
      <c r="BA307" s="164" t="s">
        <v>1106</v>
      </c>
      <c r="BB307" s="164" t="s">
        <v>1</v>
      </c>
      <c r="BC307" s="164" t="s">
        <v>82</v>
      </c>
      <c r="BD307" s="164" t="s">
        <v>84</v>
      </c>
    </row>
    <row r="308" spans="2:65" s="12" customFormat="1">
      <c r="B308" s="155"/>
      <c r="D308" s="144" t="s">
        <v>255</v>
      </c>
      <c r="E308" s="156" t="s">
        <v>1</v>
      </c>
      <c r="F308" s="157" t="s">
        <v>4890</v>
      </c>
      <c r="H308" s="156" t="s">
        <v>1</v>
      </c>
      <c r="I308" s="158"/>
      <c r="L308" s="155"/>
      <c r="M308" s="159"/>
      <c r="T308" s="160"/>
      <c r="AT308" s="156" t="s">
        <v>255</v>
      </c>
      <c r="AU308" s="156" t="s">
        <v>82</v>
      </c>
      <c r="AV308" s="12" t="s">
        <v>82</v>
      </c>
      <c r="AW308" s="12" t="s">
        <v>32</v>
      </c>
      <c r="AX308" s="12" t="s">
        <v>75</v>
      </c>
      <c r="AY308" s="156" t="s">
        <v>247</v>
      </c>
      <c r="AZ308" s="164" t="s">
        <v>4891</v>
      </c>
      <c r="BA308" s="164" t="s">
        <v>4891</v>
      </c>
      <c r="BB308" s="164" t="s">
        <v>1</v>
      </c>
      <c r="BC308" s="164" t="s">
        <v>82</v>
      </c>
      <c r="BD308" s="164" t="s">
        <v>84</v>
      </c>
    </row>
    <row r="309" spans="2:65" s="11" customFormat="1">
      <c r="B309" s="148"/>
      <c r="D309" s="144" t="s">
        <v>255</v>
      </c>
      <c r="E309" s="149" t="s">
        <v>4507</v>
      </c>
      <c r="F309" s="150" t="s">
        <v>4876</v>
      </c>
      <c r="H309" s="151">
        <v>10</v>
      </c>
      <c r="I309" s="152"/>
      <c r="L309" s="148"/>
      <c r="M309" s="153"/>
      <c r="T309" s="154"/>
      <c r="AT309" s="149" t="s">
        <v>255</v>
      </c>
      <c r="AU309" s="149" t="s">
        <v>82</v>
      </c>
      <c r="AV309" s="11" t="s">
        <v>84</v>
      </c>
      <c r="AW309" s="11" t="s">
        <v>32</v>
      </c>
      <c r="AX309" s="11" t="s">
        <v>75</v>
      </c>
      <c r="AY309" s="149" t="s">
        <v>247</v>
      </c>
      <c r="AZ309" s="164" t="s">
        <v>4892</v>
      </c>
      <c r="BA309" s="164" t="s">
        <v>4892</v>
      </c>
      <c r="BB309" s="164" t="s">
        <v>1</v>
      </c>
      <c r="BC309" s="164" t="s">
        <v>82</v>
      </c>
      <c r="BD309" s="164" t="s">
        <v>84</v>
      </c>
    </row>
    <row r="310" spans="2:65" s="12" customFormat="1">
      <c r="B310" s="155"/>
      <c r="D310" s="144" t="s">
        <v>255</v>
      </c>
      <c r="E310" s="156" t="s">
        <v>1</v>
      </c>
      <c r="F310" s="157" t="s">
        <v>4893</v>
      </c>
      <c r="H310" s="156" t="s">
        <v>1</v>
      </c>
      <c r="I310" s="158"/>
      <c r="L310" s="155"/>
      <c r="M310" s="159"/>
      <c r="T310" s="160"/>
      <c r="AT310" s="156" t="s">
        <v>255</v>
      </c>
      <c r="AU310" s="156" t="s">
        <v>82</v>
      </c>
      <c r="AV310" s="12" t="s">
        <v>82</v>
      </c>
      <c r="AW310" s="12" t="s">
        <v>32</v>
      </c>
      <c r="AX310" s="12" t="s">
        <v>75</v>
      </c>
      <c r="AY310" s="156" t="s">
        <v>247</v>
      </c>
      <c r="AZ310" s="164" t="s">
        <v>1131</v>
      </c>
      <c r="BA310" s="164" t="s">
        <v>1131</v>
      </c>
      <c r="BB310" s="164" t="s">
        <v>1</v>
      </c>
      <c r="BC310" s="164" t="s">
        <v>82</v>
      </c>
      <c r="BD310" s="164" t="s">
        <v>84</v>
      </c>
    </row>
    <row r="311" spans="2:65" s="11" customFormat="1">
      <c r="B311" s="148"/>
      <c r="D311" s="144" t="s">
        <v>255</v>
      </c>
      <c r="E311" s="149" t="s">
        <v>4508</v>
      </c>
      <c r="F311" s="150" t="s">
        <v>4878</v>
      </c>
      <c r="H311" s="151">
        <v>15</v>
      </c>
      <c r="I311" s="152"/>
      <c r="L311" s="148"/>
      <c r="M311" s="153"/>
      <c r="T311" s="154"/>
      <c r="AT311" s="149" t="s">
        <v>255</v>
      </c>
      <c r="AU311" s="149" t="s">
        <v>82</v>
      </c>
      <c r="AV311" s="11" t="s">
        <v>84</v>
      </c>
      <c r="AW311" s="11" t="s">
        <v>32</v>
      </c>
      <c r="AX311" s="11" t="s">
        <v>75</v>
      </c>
      <c r="AY311" s="149" t="s">
        <v>247</v>
      </c>
      <c r="AZ311" s="164" t="s">
        <v>1138</v>
      </c>
      <c r="BA311" s="164" t="s">
        <v>1138</v>
      </c>
      <c r="BB311" s="164" t="s">
        <v>1</v>
      </c>
      <c r="BC311" s="164" t="s">
        <v>84</v>
      </c>
      <c r="BD311" s="164" t="s">
        <v>84</v>
      </c>
    </row>
    <row r="312" spans="2:65" s="12" customFormat="1">
      <c r="B312" s="155"/>
      <c r="D312" s="144" t="s">
        <v>255</v>
      </c>
      <c r="E312" s="156" t="s">
        <v>1</v>
      </c>
      <c r="F312" s="157" t="s">
        <v>4894</v>
      </c>
      <c r="H312" s="156" t="s">
        <v>1</v>
      </c>
      <c r="I312" s="158"/>
      <c r="L312" s="155"/>
      <c r="M312" s="159"/>
      <c r="T312" s="160"/>
      <c r="AT312" s="156" t="s">
        <v>255</v>
      </c>
      <c r="AU312" s="156" t="s">
        <v>82</v>
      </c>
      <c r="AV312" s="12" t="s">
        <v>82</v>
      </c>
      <c r="AW312" s="12" t="s">
        <v>32</v>
      </c>
      <c r="AX312" s="12" t="s">
        <v>75</v>
      </c>
      <c r="AY312" s="156" t="s">
        <v>247</v>
      </c>
      <c r="AZ312" s="164" t="s">
        <v>1141</v>
      </c>
      <c r="BA312" s="164" t="s">
        <v>1141</v>
      </c>
      <c r="BB312" s="164" t="s">
        <v>1</v>
      </c>
      <c r="BC312" s="164" t="s">
        <v>96</v>
      </c>
      <c r="BD312" s="164" t="s">
        <v>84</v>
      </c>
    </row>
    <row r="313" spans="2:65" s="11" customFormat="1">
      <c r="B313" s="148"/>
      <c r="D313" s="144" t="s">
        <v>255</v>
      </c>
      <c r="E313" s="149" t="s">
        <v>4509</v>
      </c>
      <c r="F313" s="150" t="s">
        <v>4876</v>
      </c>
      <c r="H313" s="151">
        <v>10</v>
      </c>
      <c r="I313" s="152"/>
      <c r="L313" s="148"/>
      <c r="M313" s="153"/>
      <c r="T313" s="154"/>
      <c r="AT313" s="149" t="s">
        <v>255</v>
      </c>
      <c r="AU313" s="149" t="s">
        <v>82</v>
      </c>
      <c r="AV313" s="11" t="s">
        <v>84</v>
      </c>
      <c r="AW313" s="11" t="s">
        <v>32</v>
      </c>
      <c r="AX313" s="11" t="s">
        <v>75</v>
      </c>
      <c r="AY313" s="149" t="s">
        <v>247</v>
      </c>
      <c r="AZ313" s="164" t="s">
        <v>4895</v>
      </c>
      <c r="BA313" s="164" t="s">
        <v>4895</v>
      </c>
      <c r="BB313" s="164" t="s">
        <v>1</v>
      </c>
      <c r="BC313" s="164" t="s">
        <v>96</v>
      </c>
      <c r="BD313" s="164" t="s">
        <v>84</v>
      </c>
    </row>
    <row r="314" spans="2:65" s="12" customFormat="1">
      <c r="B314" s="155"/>
      <c r="D314" s="144" t="s">
        <v>255</v>
      </c>
      <c r="E314" s="156" t="s">
        <v>1</v>
      </c>
      <c r="F314" s="157" t="s">
        <v>4896</v>
      </c>
      <c r="H314" s="156" t="s">
        <v>1</v>
      </c>
      <c r="I314" s="158"/>
      <c r="L314" s="155"/>
      <c r="M314" s="159"/>
      <c r="T314" s="160"/>
      <c r="AT314" s="156" t="s">
        <v>255</v>
      </c>
      <c r="AU314" s="156" t="s">
        <v>82</v>
      </c>
      <c r="AV314" s="12" t="s">
        <v>82</v>
      </c>
      <c r="AW314" s="12" t="s">
        <v>32</v>
      </c>
      <c r="AX314" s="12" t="s">
        <v>75</v>
      </c>
      <c r="AY314" s="156" t="s">
        <v>247</v>
      </c>
      <c r="AZ314" s="164" t="s">
        <v>4897</v>
      </c>
      <c r="BA314" s="164" t="s">
        <v>4897</v>
      </c>
      <c r="BB314" s="164" t="s">
        <v>1</v>
      </c>
      <c r="BC314" s="164" t="s">
        <v>96</v>
      </c>
      <c r="BD314" s="164" t="s">
        <v>84</v>
      </c>
    </row>
    <row r="315" spans="2:65" s="11" customFormat="1">
      <c r="B315" s="148"/>
      <c r="D315" s="144" t="s">
        <v>255</v>
      </c>
      <c r="E315" s="149" t="s">
        <v>4510</v>
      </c>
      <c r="F315" s="150" t="s">
        <v>4884</v>
      </c>
      <c r="H315" s="151">
        <v>20</v>
      </c>
      <c r="I315" s="152"/>
      <c r="L315" s="148"/>
      <c r="M315" s="153"/>
      <c r="T315" s="154"/>
      <c r="AT315" s="149" t="s">
        <v>255</v>
      </c>
      <c r="AU315" s="149" t="s">
        <v>82</v>
      </c>
      <c r="AV315" s="11" t="s">
        <v>84</v>
      </c>
      <c r="AW315" s="11" t="s">
        <v>32</v>
      </c>
      <c r="AX315" s="11" t="s">
        <v>75</v>
      </c>
      <c r="AY315" s="149" t="s">
        <v>247</v>
      </c>
      <c r="AZ315" s="164" t="s">
        <v>4898</v>
      </c>
      <c r="BA315" s="164" t="s">
        <v>4898</v>
      </c>
      <c r="BB315" s="164" t="s">
        <v>1</v>
      </c>
      <c r="BC315" s="164" t="s">
        <v>288</v>
      </c>
      <c r="BD315" s="164" t="s">
        <v>84</v>
      </c>
    </row>
    <row r="316" spans="2:65" s="12" customFormat="1">
      <c r="B316" s="155"/>
      <c r="D316" s="144" t="s">
        <v>255</v>
      </c>
      <c r="E316" s="156" t="s">
        <v>1</v>
      </c>
      <c r="F316" s="157" t="s">
        <v>4899</v>
      </c>
      <c r="H316" s="156" t="s">
        <v>1</v>
      </c>
      <c r="I316" s="158"/>
      <c r="L316" s="155"/>
      <c r="M316" s="159"/>
      <c r="T316" s="160"/>
      <c r="AT316" s="156" t="s">
        <v>255</v>
      </c>
      <c r="AU316" s="156" t="s">
        <v>82</v>
      </c>
      <c r="AV316" s="12" t="s">
        <v>82</v>
      </c>
      <c r="AW316" s="12" t="s">
        <v>32</v>
      </c>
      <c r="AX316" s="12" t="s">
        <v>75</v>
      </c>
      <c r="AY316" s="156" t="s">
        <v>247</v>
      </c>
      <c r="AZ316" s="164" t="s">
        <v>4900</v>
      </c>
      <c r="BA316" s="164" t="s">
        <v>4900</v>
      </c>
      <c r="BB316" s="164" t="s">
        <v>1</v>
      </c>
      <c r="BC316" s="164" t="s">
        <v>288</v>
      </c>
      <c r="BD316" s="164" t="s">
        <v>84</v>
      </c>
    </row>
    <row r="317" spans="2:65" s="11" customFormat="1">
      <c r="B317" s="148"/>
      <c r="D317" s="144" t="s">
        <v>255</v>
      </c>
      <c r="E317" s="149" t="s">
        <v>4511</v>
      </c>
      <c r="F317" s="150" t="s">
        <v>4878</v>
      </c>
      <c r="H317" s="151">
        <v>15</v>
      </c>
      <c r="I317" s="152"/>
      <c r="L317" s="148"/>
      <c r="M317" s="153"/>
      <c r="T317" s="154"/>
      <c r="AT317" s="149" t="s">
        <v>255</v>
      </c>
      <c r="AU317" s="149" t="s">
        <v>82</v>
      </c>
      <c r="AV317" s="11" t="s">
        <v>84</v>
      </c>
      <c r="AW317" s="11" t="s">
        <v>32</v>
      </c>
      <c r="AX317" s="11" t="s">
        <v>75</v>
      </c>
      <c r="AY317" s="149" t="s">
        <v>247</v>
      </c>
      <c r="AZ317" s="164" t="s">
        <v>4901</v>
      </c>
      <c r="BA317" s="164" t="s">
        <v>4901</v>
      </c>
      <c r="BB317" s="164" t="s">
        <v>1</v>
      </c>
      <c r="BC317" s="164" t="s">
        <v>322</v>
      </c>
      <c r="BD317" s="164" t="s">
        <v>84</v>
      </c>
    </row>
    <row r="318" spans="2:65" s="11" customFormat="1" ht="33.75">
      <c r="B318" s="148"/>
      <c r="D318" s="144" t="s">
        <v>255</v>
      </c>
      <c r="E318" s="149" t="s">
        <v>4902</v>
      </c>
      <c r="F318" s="150" t="s">
        <v>4903</v>
      </c>
      <c r="H318" s="151">
        <v>210</v>
      </c>
      <c r="I318" s="152"/>
      <c r="L318" s="148"/>
      <c r="M318" s="153"/>
      <c r="T318" s="154"/>
      <c r="AT318" s="149" t="s">
        <v>255</v>
      </c>
      <c r="AU318" s="149" t="s">
        <v>82</v>
      </c>
      <c r="AV318" s="11" t="s">
        <v>84</v>
      </c>
      <c r="AW318" s="11" t="s">
        <v>32</v>
      </c>
      <c r="AX318" s="11" t="s">
        <v>82</v>
      </c>
      <c r="AY318" s="149" t="s">
        <v>247</v>
      </c>
      <c r="AZ318" s="164" t="s">
        <v>4904</v>
      </c>
      <c r="BA318" s="164" t="s">
        <v>4904</v>
      </c>
      <c r="BB318" s="164" t="s">
        <v>1</v>
      </c>
      <c r="BC318" s="164" t="s">
        <v>96</v>
      </c>
      <c r="BD318" s="164" t="s">
        <v>84</v>
      </c>
    </row>
    <row r="319" spans="2:65" s="1" customFormat="1" ht="33" customHeight="1">
      <c r="B319" s="130"/>
      <c r="C319" s="179" t="s">
        <v>441</v>
      </c>
      <c r="D319" s="179" t="s">
        <v>308</v>
      </c>
      <c r="E319" s="180" t="s">
        <v>4905</v>
      </c>
      <c r="F319" s="181" t="s">
        <v>4906</v>
      </c>
      <c r="G319" s="182" t="s">
        <v>308</v>
      </c>
      <c r="H319" s="183">
        <v>220.5</v>
      </c>
      <c r="I319" s="184"/>
      <c r="J319" s="185">
        <f>ROUND(I319*H319,2)</f>
        <v>0</v>
      </c>
      <c r="K319" s="181" t="s">
        <v>1</v>
      </c>
      <c r="L319" s="186"/>
      <c r="M319" s="187" t="s">
        <v>1</v>
      </c>
      <c r="N319" s="188" t="s">
        <v>40</v>
      </c>
      <c r="P319" s="140">
        <f>O319*H319</f>
        <v>0</v>
      </c>
      <c r="Q319" s="140">
        <v>1E-4</v>
      </c>
      <c r="R319" s="140">
        <f>Q319*H319</f>
        <v>2.205E-2</v>
      </c>
      <c r="S319" s="140">
        <v>0</v>
      </c>
      <c r="T319" s="141">
        <f>S319*H319</f>
        <v>0</v>
      </c>
      <c r="AR319" s="142" t="s">
        <v>4729</v>
      </c>
      <c r="AT319" s="142" t="s">
        <v>308</v>
      </c>
      <c r="AU319" s="142" t="s">
        <v>82</v>
      </c>
      <c r="AY319" s="17" t="s">
        <v>247</v>
      </c>
      <c r="AZ319" s="164" t="s">
        <v>4907</v>
      </c>
      <c r="BA319" s="164" t="s">
        <v>4907</v>
      </c>
      <c r="BB319" s="164" t="s">
        <v>1</v>
      </c>
      <c r="BC319" s="164" t="s">
        <v>96</v>
      </c>
      <c r="BD319" s="164" t="s">
        <v>84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82</v>
      </c>
      <c r="BK319" s="143">
        <f>ROUND(I319*H319,2)</f>
        <v>0</v>
      </c>
      <c r="BL319" s="17" t="s">
        <v>2787</v>
      </c>
      <c r="BM319" s="142" t="s">
        <v>4908</v>
      </c>
    </row>
    <row r="320" spans="2:65" s="12" customFormat="1">
      <c r="B320" s="155"/>
      <c r="D320" s="144" t="s">
        <v>255</v>
      </c>
      <c r="E320" s="156" t="s">
        <v>1</v>
      </c>
      <c r="F320" s="157" t="s">
        <v>4606</v>
      </c>
      <c r="H320" s="156" t="s">
        <v>1</v>
      </c>
      <c r="I320" s="158"/>
      <c r="L320" s="155"/>
      <c r="M320" s="159"/>
      <c r="T320" s="160"/>
      <c r="AT320" s="156" t="s">
        <v>255</v>
      </c>
      <c r="AU320" s="156" t="s">
        <v>82</v>
      </c>
      <c r="AV320" s="12" t="s">
        <v>82</v>
      </c>
      <c r="AW320" s="12" t="s">
        <v>32</v>
      </c>
      <c r="AX320" s="12" t="s">
        <v>75</v>
      </c>
      <c r="AY320" s="156" t="s">
        <v>247</v>
      </c>
      <c r="AZ320" s="164" t="s">
        <v>4909</v>
      </c>
      <c r="BA320" s="164" t="s">
        <v>4909</v>
      </c>
      <c r="BB320" s="164" t="s">
        <v>1</v>
      </c>
      <c r="BC320" s="164" t="s">
        <v>96</v>
      </c>
      <c r="BD320" s="164" t="s">
        <v>84</v>
      </c>
    </row>
    <row r="321" spans="2:56" s="12" customFormat="1">
      <c r="B321" s="155"/>
      <c r="D321" s="144" t="s">
        <v>255</v>
      </c>
      <c r="E321" s="156" t="s">
        <v>1</v>
      </c>
      <c r="F321" s="157" t="s">
        <v>4910</v>
      </c>
      <c r="H321" s="156" t="s">
        <v>1</v>
      </c>
      <c r="I321" s="158"/>
      <c r="L321" s="155"/>
      <c r="M321" s="159"/>
      <c r="T321" s="160"/>
      <c r="AT321" s="156" t="s">
        <v>255</v>
      </c>
      <c r="AU321" s="156" t="s">
        <v>82</v>
      </c>
      <c r="AV321" s="12" t="s">
        <v>82</v>
      </c>
      <c r="AW321" s="12" t="s">
        <v>32</v>
      </c>
      <c r="AX321" s="12" t="s">
        <v>75</v>
      </c>
      <c r="AY321" s="156" t="s">
        <v>247</v>
      </c>
      <c r="AZ321" s="164" t="s">
        <v>4911</v>
      </c>
      <c r="BA321" s="164" t="s">
        <v>4911</v>
      </c>
      <c r="BB321" s="164" t="s">
        <v>1</v>
      </c>
      <c r="BC321" s="164" t="s">
        <v>288</v>
      </c>
      <c r="BD321" s="164" t="s">
        <v>84</v>
      </c>
    </row>
    <row r="322" spans="2:56" s="12" customFormat="1">
      <c r="B322" s="155"/>
      <c r="D322" s="144" t="s">
        <v>255</v>
      </c>
      <c r="E322" s="156" t="s">
        <v>1</v>
      </c>
      <c r="F322" s="157" t="s">
        <v>4871</v>
      </c>
      <c r="H322" s="156" t="s">
        <v>1</v>
      </c>
      <c r="I322" s="158"/>
      <c r="L322" s="155"/>
      <c r="M322" s="159"/>
      <c r="T322" s="160"/>
      <c r="AT322" s="156" t="s">
        <v>255</v>
      </c>
      <c r="AU322" s="156" t="s">
        <v>82</v>
      </c>
      <c r="AV322" s="12" t="s">
        <v>82</v>
      </c>
      <c r="AW322" s="12" t="s">
        <v>32</v>
      </c>
      <c r="AX322" s="12" t="s">
        <v>75</v>
      </c>
      <c r="AY322" s="156" t="s">
        <v>247</v>
      </c>
      <c r="AZ322" s="164" t="s">
        <v>4912</v>
      </c>
      <c r="BA322" s="164" t="s">
        <v>4912</v>
      </c>
      <c r="BB322" s="164" t="s">
        <v>1</v>
      </c>
      <c r="BC322" s="164" t="s">
        <v>288</v>
      </c>
      <c r="BD322" s="164" t="s">
        <v>84</v>
      </c>
    </row>
    <row r="323" spans="2:56" s="11" customFormat="1">
      <c r="B323" s="148"/>
      <c r="D323" s="144" t="s">
        <v>255</v>
      </c>
      <c r="E323" s="149" t="s">
        <v>1326</v>
      </c>
      <c r="F323" s="150" t="s">
        <v>4913</v>
      </c>
      <c r="H323" s="151">
        <v>36.75</v>
      </c>
      <c r="I323" s="152"/>
      <c r="L323" s="148"/>
      <c r="M323" s="153"/>
      <c r="T323" s="154"/>
      <c r="AT323" s="149" t="s">
        <v>255</v>
      </c>
      <c r="AU323" s="149" t="s">
        <v>82</v>
      </c>
      <c r="AV323" s="11" t="s">
        <v>84</v>
      </c>
      <c r="AW323" s="11" t="s">
        <v>32</v>
      </c>
      <c r="AX323" s="11" t="s">
        <v>75</v>
      </c>
      <c r="AY323" s="149" t="s">
        <v>247</v>
      </c>
      <c r="AZ323" s="164" t="s">
        <v>1143</v>
      </c>
      <c r="BA323" s="164" t="s">
        <v>1143</v>
      </c>
      <c r="BB323" s="164" t="s">
        <v>1</v>
      </c>
      <c r="BC323" s="164" t="s">
        <v>84</v>
      </c>
      <c r="BD323" s="164" t="s">
        <v>84</v>
      </c>
    </row>
    <row r="324" spans="2:56" s="12" customFormat="1">
      <c r="B324" s="155"/>
      <c r="D324" s="144" t="s">
        <v>255</v>
      </c>
      <c r="E324" s="156" t="s">
        <v>1</v>
      </c>
      <c r="F324" s="157" t="s">
        <v>4875</v>
      </c>
      <c r="H324" s="156" t="s">
        <v>1</v>
      </c>
      <c r="I324" s="158"/>
      <c r="L324" s="155"/>
      <c r="M324" s="159"/>
      <c r="T324" s="160"/>
      <c r="AT324" s="156" t="s">
        <v>255</v>
      </c>
      <c r="AU324" s="156" t="s">
        <v>82</v>
      </c>
      <c r="AV324" s="12" t="s">
        <v>82</v>
      </c>
      <c r="AW324" s="12" t="s">
        <v>32</v>
      </c>
      <c r="AX324" s="12" t="s">
        <v>75</v>
      </c>
      <c r="AY324" s="156" t="s">
        <v>247</v>
      </c>
      <c r="AZ324" s="164" t="s">
        <v>4914</v>
      </c>
      <c r="BA324" s="164" t="s">
        <v>4914</v>
      </c>
      <c r="BB324" s="164" t="s">
        <v>1</v>
      </c>
      <c r="BC324" s="164" t="s">
        <v>84</v>
      </c>
      <c r="BD324" s="164" t="s">
        <v>84</v>
      </c>
    </row>
    <row r="325" spans="2:56" s="11" customFormat="1">
      <c r="B325" s="148"/>
      <c r="D325" s="144" t="s">
        <v>255</v>
      </c>
      <c r="E325" s="149" t="s">
        <v>558</v>
      </c>
      <c r="F325" s="150" t="s">
        <v>4915</v>
      </c>
      <c r="H325" s="151">
        <v>10.5</v>
      </c>
      <c r="I325" s="152"/>
      <c r="L325" s="148"/>
      <c r="M325" s="153"/>
      <c r="T325" s="154"/>
      <c r="AT325" s="149" t="s">
        <v>255</v>
      </c>
      <c r="AU325" s="149" t="s">
        <v>82</v>
      </c>
      <c r="AV325" s="11" t="s">
        <v>84</v>
      </c>
      <c r="AW325" s="11" t="s">
        <v>32</v>
      </c>
      <c r="AX325" s="11" t="s">
        <v>75</v>
      </c>
      <c r="AY325" s="149" t="s">
        <v>247</v>
      </c>
      <c r="AZ325" s="164" t="s">
        <v>4916</v>
      </c>
      <c r="BA325" s="164" t="s">
        <v>4916</v>
      </c>
      <c r="BB325" s="164" t="s">
        <v>1</v>
      </c>
      <c r="BC325" s="164" t="s">
        <v>84</v>
      </c>
      <c r="BD325" s="164" t="s">
        <v>84</v>
      </c>
    </row>
    <row r="326" spans="2:56" s="12" customFormat="1">
      <c r="B326" s="155"/>
      <c r="D326" s="144" t="s">
        <v>255</v>
      </c>
      <c r="E326" s="156" t="s">
        <v>1</v>
      </c>
      <c r="F326" s="157" t="s">
        <v>4877</v>
      </c>
      <c r="H326" s="156" t="s">
        <v>1</v>
      </c>
      <c r="I326" s="158"/>
      <c r="L326" s="155"/>
      <c r="M326" s="159"/>
      <c r="T326" s="160"/>
      <c r="AT326" s="156" t="s">
        <v>255</v>
      </c>
      <c r="AU326" s="156" t="s">
        <v>82</v>
      </c>
      <c r="AV326" s="12" t="s">
        <v>82</v>
      </c>
      <c r="AW326" s="12" t="s">
        <v>32</v>
      </c>
      <c r="AX326" s="12" t="s">
        <v>75</v>
      </c>
      <c r="AY326" s="156" t="s">
        <v>247</v>
      </c>
      <c r="AZ326" s="164" t="s">
        <v>4917</v>
      </c>
      <c r="BA326" s="164" t="s">
        <v>4917</v>
      </c>
      <c r="BB326" s="164" t="s">
        <v>1</v>
      </c>
      <c r="BC326" s="164" t="s">
        <v>91</v>
      </c>
      <c r="BD326" s="164" t="s">
        <v>84</v>
      </c>
    </row>
    <row r="327" spans="2:56" s="11" customFormat="1">
      <c r="B327" s="148"/>
      <c r="D327" s="144" t="s">
        <v>255</v>
      </c>
      <c r="E327" s="149" t="s">
        <v>1108</v>
      </c>
      <c r="F327" s="150" t="s">
        <v>4918</v>
      </c>
      <c r="H327" s="151">
        <v>15.75</v>
      </c>
      <c r="I327" s="152"/>
      <c r="L327" s="148"/>
      <c r="M327" s="153"/>
      <c r="T327" s="154"/>
      <c r="AT327" s="149" t="s">
        <v>255</v>
      </c>
      <c r="AU327" s="149" t="s">
        <v>82</v>
      </c>
      <c r="AV327" s="11" t="s">
        <v>84</v>
      </c>
      <c r="AW327" s="11" t="s">
        <v>32</v>
      </c>
      <c r="AX327" s="11" t="s">
        <v>75</v>
      </c>
      <c r="AY327" s="149" t="s">
        <v>247</v>
      </c>
      <c r="AZ327" s="164" t="s">
        <v>4919</v>
      </c>
      <c r="BA327" s="164" t="s">
        <v>4919</v>
      </c>
      <c r="BB327" s="164" t="s">
        <v>1</v>
      </c>
      <c r="BC327" s="164" t="s">
        <v>91</v>
      </c>
      <c r="BD327" s="164" t="s">
        <v>84</v>
      </c>
    </row>
    <row r="328" spans="2:56" s="12" customFormat="1">
      <c r="B328" s="155"/>
      <c r="D328" s="144" t="s">
        <v>255</v>
      </c>
      <c r="E328" s="156" t="s">
        <v>1</v>
      </c>
      <c r="F328" s="157" t="s">
        <v>4880</v>
      </c>
      <c r="H328" s="156" t="s">
        <v>1</v>
      </c>
      <c r="I328" s="158"/>
      <c r="L328" s="155"/>
      <c r="M328" s="159"/>
      <c r="T328" s="160"/>
      <c r="AT328" s="156" t="s">
        <v>255</v>
      </c>
      <c r="AU328" s="156" t="s">
        <v>82</v>
      </c>
      <c r="AV328" s="12" t="s">
        <v>82</v>
      </c>
      <c r="AW328" s="12" t="s">
        <v>32</v>
      </c>
      <c r="AX328" s="12" t="s">
        <v>75</v>
      </c>
      <c r="AY328" s="156" t="s">
        <v>247</v>
      </c>
      <c r="AZ328" s="164" t="s">
        <v>4920</v>
      </c>
      <c r="BA328" s="164" t="s">
        <v>4920</v>
      </c>
      <c r="BB328" s="164" t="s">
        <v>1</v>
      </c>
      <c r="BC328" s="164" t="s">
        <v>282</v>
      </c>
      <c r="BD328" s="164" t="s">
        <v>84</v>
      </c>
    </row>
    <row r="329" spans="2:56" s="11" customFormat="1">
      <c r="B329" s="148"/>
      <c r="D329" s="144" t="s">
        <v>255</v>
      </c>
      <c r="E329" s="149" t="s">
        <v>4513</v>
      </c>
      <c r="F329" s="150" t="s">
        <v>4915</v>
      </c>
      <c r="H329" s="151">
        <v>10.5</v>
      </c>
      <c r="I329" s="152"/>
      <c r="L329" s="148"/>
      <c r="M329" s="153"/>
      <c r="T329" s="154"/>
      <c r="AT329" s="149" t="s">
        <v>255</v>
      </c>
      <c r="AU329" s="149" t="s">
        <v>82</v>
      </c>
      <c r="AV329" s="11" t="s">
        <v>84</v>
      </c>
      <c r="AW329" s="11" t="s">
        <v>32</v>
      </c>
      <c r="AX329" s="11" t="s">
        <v>75</v>
      </c>
      <c r="AY329" s="149" t="s">
        <v>247</v>
      </c>
      <c r="AZ329" s="164" t="s">
        <v>4921</v>
      </c>
      <c r="BA329" s="164" t="s">
        <v>4921</v>
      </c>
      <c r="BB329" s="164" t="s">
        <v>1</v>
      </c>
      <c r="BC329" s="164" t="s">
        <v>84</v>
      </c>
      <c r="BD329" s="164" t="s">
        <v>84</v>
      </c>
    </row>
    <row r="330" spans="2:56" s="12" customFormat="1">
      <c r="B330" s="155"/>
      <c r="D330" s="144" t="s">
        <v>255</v>
      </c>
      <c r="E330" s="156" t="s">
        <v>1</v>
      </c>
      <c r="F330" s="157" t="s">
        <v>4882</v>
      </c>
      <c r="H330" s="156" t="s">
        <v>1</v>
      </c>
      <c r="I330" s="158"/>
      <c r="L330" s="155"/>
      <c r="M330" s="159"/>
      <c r="T330" s="160"/>
      <c r="AT330" s="156" t="s">
        <v>255</v>
      </c>
      <c r="AU330" s="156" t="s">
        <v>82</v>
      </c>
      <c r="AV330" s="12" t="s">
        <v>82</v>
      </c>
      <c r="AW330" s="12" t="s">
        <v>32</v>
      </c>
      <c r="AX330" s="12" t="s">
        <v>75</v>
      </c>
      <c r="AY330" s="156" t="s">
        <v>247</v>
      </c>
      <c r="AZ330" s="164" t="s">
        <v>4922</v>
      </c>
      <c r="BA330" s="164" t="s">
        <v>4922</v>
      </c>
      <c r="BB330" s="164" t="s">
        <v>1</v>
      </c>
      <c r="BC330" s="164" t="s">
        <v>84</v>
      </c>
      <c r="BD330" s="164" t="s">
        <v>84</v>
      </c>
    </row>
    <row r="331" spans="2:56" s="11" customFormat="1">
      <c r="B331" s="148"/>
      <c r="D331" s="144" t="s">
        <v>255</v>
      </c>
      <c r="E331" s="149" t="s">
        <v>4514</v>
      </c>
      <c r="F331" s="150" t="s">
        <v>4923</v>
      </c>
      <c r="H331" s="151">
        <v>21</v>
      </c>
      <c r="I331" s="152"/>
      <c r="L331" s="148"/>
      <c r="M331" s="153"/>
      <c r="T331" s="154"/>
      <c r="AT331" s="149" t="s">
        <v>255</v>
      </c>
      <c r="AU331" s="149" t="s">
        <v>82</v>
      </c>
      <c r="AV331" s="11" t="s">
        <v>84</v>
      </c>
      <c r="AW331" s="11" t="s">
        <v>32</v>
      </c>
      <c r="AX331" s="11" t="s">
        <v>75</v>
      </c>
      <c r="AY331" s="149" t="s">
        <v>247</v>
      </c>
      <c r="AZ331" s="164" t="s">
        <v>4924</v>
      </c>
      <c r="BA331" s="164" t="s">
        <v>4924</v>
      </c>
      <c r="BB331" s="164" t="s">
        <v>1</v>
      </c>
      <c r="BC331" s="164" t="s">
        <v>84</v>
      </c>
      <c r="BD331" s="164" t="s">
        <v>84</v>
      </c>
    </row>
    <row r="332" spans="2:56" s="12" customFormat="1">
      <c r="B332" s="155"/>
      <c r="D332" s="144" t="s">
        <v>255</v>
      </c>
      <c r="E332" s="156" t="s">
        <v>1</v>
      </c>
      <c r="F332" s="157" t="s">
        <v>4886</v>
      </c>
      <c r="H332" s="156" t="s">
        <v>1</v>
      </c>
      <c r="I332" s="158"/>
      <c r="L332" s="155"/>
      <c r="M332" s="159"/>
      <c r="T332" s="160"/>
      <c r="AT332" s="156" t="s">
        <v>255</v>
      </c>
      <c r="AU332" s="156" t="s">
        <v>82</v>
      </c>
      <c r="AV332" s="12" t="s">
        <v>82</v>
      </c>
      <c r="AW332" s="12" t="s">
        <v>32</v>
      </c>
      <c r="AX332" s="12" t="s">
        <v>75</v>
      </c>
      <c r="AY332" s="156" t="s">
        <v>247</v>
      </c>
      <c r="AZ332" s="164" t="s">
        <v>4925</v>
      </c>
      <c r="BA332" s="164" t="s">
        <v>4925</v>
      </c>
      <c r="BB332" s="164" t="s">
        <v>1</v>
      </c>
      <c r="BC332" s="164" t="s">
        <v>91</v>
      </c>
      <c r="BD332" s="164" t="s">
        <v>84</v>
      </c>
    </row>
    <row r="333" spans="2:56" s="11" customFormat="1">
      <c r="B333" s="148"/>
      <c r="D333" s="144" t="s">
        <v>255</v>
      </c>
      <c r="E333" s="149" t="s">
        <v>4515</v>
      </c>
      <c r="F333" s="150" t="s">
        <v>4918</v>
      </c>
      <c r="H333" s="151">
        <v>15.75</v>
      </c>
      <c r="I333" s="152"/>
      <c r="L333" s="148"/>
      <c r="M333" s="153"/>
      <c r="T333" s="154"/>
      <c r="AT333" s="149" t="s">
        <v>255</v>
      </c>
      <c r="AU333" s="149" t="s">
        <v>82</v>
      </c>
      <c r="AV333" s="11" t="s">
        <v>84</v>
      </c>
      <c r="AW333" s="11" t="s">
        <v>32</v>
      </c>
      <c r="AX333" s="11" t="s">
        <v>75</v>
      </c>
      <c r="AY333" s="149" t="s">
        <v>247</v>
      </c>
      <c r="AZ333" s="164" t="s">
        <v>4926</v>
      </c>
      <c r="BA333" s="164" t="s">
        <v>4926</v>
      </c>
      <c r="BB333" s="164" t="s">
        <v>1</v>
      </c>
      <c r="BC333" s="164" t="s">
        <v>91</v>
      </c>
      <c r="BD333" s="164" t="s">
        <v>84</v>
      </c>
    </row>
    <row r="334" spans="2:56" s="12" customFormat="1">
      <c r="B334" s="155"/>
      <c r="D334" s="144" t="s">
        <v>255</v>
      </c>
      <c r="E334" s="156" t="s">
        <v>1</v>
      </c>
      <c r="F334" s="157" t="s">
        <v>4888</v>
      </c>
      <c r="H334" s="156" t="s">
        <v>1</v>
      </c>
      <c r="I334" s="158"/>
      <c r="L334" s="155"/>
      <c r="M334" s="159"/>
      <c r="T334" s="160"/>
      <c r="AT334" s="156" t="s">
        <v>255</v>
      </c>
      <c r="AU334" s="156" t="s">
        <v>82</v>
      </c>
      <c r="AV334" s="12" t="s">
        <v>82</v>
      </c>
      <c r="AW334" s="12" t="s">
        <v>32</v>
      </c>
      <c r="AX334" s="12" t="s">
        <v>75</v>
      </c>
      <c r="AY334" s="156" t="s">
        <v>247</v>
      </c>
      <c r="AZ334" s="164" t="s">
        <v>1150</v>
      </c>
      <c r="BA334" s="164" t="s">
        <v>1150</v>
      </c>
      <c r="BB334" s="164" t="s">
        <v>1</v>
      </c>
      <c r="BC334" s="164" t="s">
        <v>84</v>
      </c>
      <c r="BD334" s="164" t="s">
        <v>84</v>
      </c>
    </row>
    <row r="335" spans="2:56" s="11" customFormat="1">
      <c r="B335" s="148"/>
      <c r="D335" s="144" t="s">
        <v>255</v>
      </c>
      <c r="E335" s="149" t="s">
        <v>4516</v>
      </c>
      <c r="F335" s="150" t="s">
        <v>4913</v>
      </c>
      <c r="H335" s="151">
        <v>36.75</v>
      </c>
      <c r="I335" s="152"/>
      <c r="L335" s="148"/>
      <c r="M335" s="153"/>
      <c r="T335" s="154"/>
      <c r="AT335" s="149" t="s">
        <v>255</v>
      </c>
      <c r="AU335" s="149" t="s">
        <v>82</v>
      </c>
      <c r="AV335" s="11" t="s">
        <v>84</v>
      </c>
      <c r="AW335" s="11" t="s">
        <v>32</v>
      </c>
      <c r="AX335" s="11" t="s">
        <v>75</v>
      </c>
      <c r="AY335" s="149" t="s">
        <v>247</v>
      </c>
      <c r="AZ335" s="164" t="s">
        <v>1156</v>
      </c>
      <c r="BA335" s="164" t="s">
        <v>1156</v>
      </c>
      <c r="BB335" s="164" t="s">
        <v>1</v>
      </c>
      <c r="BC335" s="164" t="s">
        <v>82</v>
      </c>
      <c r="BD335" s="164" t="s">
        <v>84</v>
      </c>
    </row>
    <row r="336" spans="2:56" s="12" customFormat="1">
      <c r="B336" s="155"/>
      <c r="D336" s="144" t="s">
        <v>255</v>
      </c>
      <c r="E336" s="156" t="s">
        <v>1</v>
      </c>
      <c r="F336" s="157" t="s">
        <v>4890</v>
      </c>
      <c r="H336" s="156" t="s">
        <v>1</v>
      </c>
      <c r="I336" s="158"/>
      <c r="L336" s="155"/>
      <c r="M336" s="159"/>
      <c r="T336" s="160"/>
      <c r="AT336" s="156" t="s">
        <v>255</v>
      </c>
      <c r="AU336" s="156" t="s">
        <v>82</v>
      </c>
      <c r="AV336" s="12" t="s">
        <v>82</v>
      </c>
      <c r="AW336" s="12" t="s">
        <v>32</v>
      </c>
      <c r="AX336" s="12" t="s">
        <v>75</v>
      </c>
      <c r="AY336" s="156" t="s">
        <v>247</v>
      </c>
      <c r="AZ336" s="164" t="s">
        <v>1162</v>
      </c>
      <c r="BA336" s="164" t="s">
        <v>1162</v>
      </c>
      <c r="BB336" s="164" t="s">
        <v>1</v>
      </c>
      <c r="BC336" s="164" t="s">
        <v>4601</v>
      </c>
      <c r="BD336" s="164" t="s">
        <v>84</v>
      </c>
    </row>
    <row r="337" spans="2:65" s="11" customFormat="1">
      <c r="B337" s="148"/>
      <c r="D337" s="144" t="s">
        <v>255</v>
      </c>
      <c r="E337" s="149" t="s">
        <v>4518</v>
      </c>
      <c r="F337" s="150" t="s">
        <v>4915</v>
      </c>
      <c r="H337" s="151">
        <v>10.5</v>
      </c>
      <c r="I337" s="152"/>
      <c r="L337" s="148"/>
      <c r="M337" s="153"/>
      <c r="T337" s="154"/>
      <c r="AT337" s="149" t="s">
        <v>255</v>
      </c>
      <c r="AU337" s="149" t="s">
        <v>82</v>
      </c>
      <c r="AV337" s="11" t="s">
        <v>84</v>
      </c>
      <c r="AW337" s="11" t="s">
        <v>32</v>
      </c>
      <c r="AX337" s="11" t="s">
        <v>75</v>
      </c>
      <c r="AY337" s="149" t="s">
        <v>247</v>
      </c>
      <c r="AZ337" s="164" t="s">
        <v>4927</v>
      </c>
      <c r="BA337" s="164" t="s">
        <v>4927</v>
      </c>
      <c r="BB337" s="164" t="s">
        <v>1</v>
      </c>
      <c r="BC337" s="164" t="s">
        <v>4928</v>
      </c>
      <c r="BD337" s="164" t="s">
        <v>84</v>
      </c>
    </row>
    <row r="338" spans="2:65" s="12" customFormat="1">
      <c r="B338" s="155"/>
      <c r="D338" s="144" t="s">
        <v>255</v>
      </c>
      <c r="E338" s="156" t="s">
        <v>1</v>
      </c>
      <c r="F338" s="157" t="s">
        <v>4893</v>
      </c>
      <c r="H338" s="156" t="s">
        <v>1</v>
      </c>
      <c r="I338" s="158"/>
      <c r="L338" s="155"/>
      <c r="M338" s="159"/>
      <c r="T338" s="160"/>
      <c r="AT338" s="156" t="s">
        <v>255</v>
      </c>
      <c r="AU338" s="156" t="s">
        <v>82</v>
      </c>
      <c r="AV338" s="12" t="s">
        <v>82</v>
      </c>
      <c r="AW338" s="12" t="s">
        <v>32</v>
      </c>
      <c r="AX338" s="12" t="s">
        <v>75</v>
      </c>
      <c r="AY338" s="156" t="s">
        <v>247</v>
      </c>
      <c r="AZ338" s="164" t="s">
        <v>4929</v>
      </c>
      <c r="BA338" s="164" t="s">
        <v>4929</v>
      </c>
      <c r="BB338" s="164" t="s">
        <v>1</v>
      </c>
      <c r="BC338" s="164" t="s">
        <v>4601</v>
      </c>
      <c r="BD338" s="164" t="s">
        <v>84</v>
      </c>
    </row>
    <row r="339" spans="2:65" s="11" customFormat="1">
      <c r="B339" s="148"/>
      <c r="D339" s="144" t="s">
        <v>255</v>
      </c>
      <c r="E339" s="149" t="s">
        <v>4519</v>
      </c>
      <c r="F339" s="150" t="s">
        <v>4918</v>
      </c>
      <c r="H339" s="151">
        <v>15.75</v>
      </c>
      <c r="I339" s="152"/>
      <c r="L339" s="148"/>
      <c r="M339" s="153"/>
      <c r="T339" s="154"/>
      <c r="AT339" s="149" t="s">
        <v>255</v>
      </c>
      <c r="AU339" s="149" t="s">
        <v>82</v>
      </c>
      <c r="AV339" s="11" t="s">
        <v>84</v>
      </c>
      <c r="AW339" s="11" t="s">
        <v>32</v>
      </c>
      <c r="AX339" s="11" t="s">
        <v>75</v>
      </c>
      <c r="AY339" s="149" t="s">
        <v>247</v>
      </c>
      <c r="AZ339" s="164" t="s">
        <v>4930</v>
      </c>
      <c r="BA339" s="164" t="s">
        <v>4930</v>
      </c>
      <c r="BB339" s="164" t="s">
        <v>1</v>
      </c>
      <c r="BC339" s="164" t="s">
        <v>4931</v>
      </c>
      <c r="BD339" s="164" t="s">
        <v>84</v>
      </c>
    </row>
    <row r="340" spans="2:65" s="12" customFormat="1">
      <c r="B340" s="155"/>
      <c r="D340" s="144" t="s">
        <v>255</v>
      </c>
      <c r="E340" s="156" t="s">
        <v>1</v>
      </c>
      <c r="F340" s="157" t="s">
        <v>4894</v>
      </c>
      <c r="H340" s="156" t="s">
        <v>1</v>
      </c>
      <c r="I340" s="158"/>
      <c r="L340" s="155"/>
      <c r="M340" s="159"/>
      <c r="T340" s="160"/>
      <c r="AT340" s="156" t="s">
        <v>255</v>
      </c>
      <c r="AU340" s="156" t="s">
        <v>82</v>
      </c>
      <c r="AV340" s="12" t="s">
        <v>82</v>
      </c>
      <c r="AW340" s="12" t="s">
        <v>32</v>
      </c>
      <c r="AX340" s="12" t="s">
        <v>75</v>
      </c>
      <c r="AY340" s="156" t="s">
        <v>247</v>
      </c>
      <c r="AZ340" s="164" t="s">
        <v>4932</v>
      </c>
      <c r="BA340" s="164" t="s">
        <v>4932</v>
      </c>
      <c r="BB340" s="164" t="s">
        <v>1</v>
      </c>
      <c r="BC340" s="164" t="s">
        <v>4933</v>
      </c>
      <c r="BD340" s="164" t="s">
        <v>84</v>
      </c>
    </row>
    <row r="341" spans="2:65" s="11" customFormat="1">
      <c r="B341" s="148"/>
      <c r="D341" s="144" t="s">
        <v>255</v>
      </c>
      <c r="E341" s="149" t="s">
        <v>4520</v>
      </c>
      <c r="F341" s="150" t="s">
        <v>4915</v>
      </c>
      <c r="H341" s="151">
        <v>10.5</v>
      </c>
      <c r="I341" s="152"/>
      <c r="L341" s="148"/>
      <c r="M341" s="153"/>
      <c r="T341" s="154"/>
      <c r="AT341" s="149" t="s">
        <v>255</v>
      </c>
      <c r="AU341" s="149" t="s">
        <v>82</v>
      </c>
      <c r="AV341" s="11" t="s">
        <v>84</v>
      </c>
      <c r="AW341" s="11" t="s">
        <v>32</v>
      </c>
      <c r="AX341" s="11" t="s">
        <v>75</v>
      </c>
      <c r="AY341" s="149" t="s">
        <v>247</v>
      </c>
      <c r="AZ341" s="164" t="s">
        <v>4934</v>
      </c>
      <c r="BA341" s="164" t="s">
        <v>4934</v>
      </c>
      <c r="BB341" s="164" t="s">
        <v>1</v>
      </c>
      <c r="BC341" s="164" t="s">
        <v>4935</v>
      </c>
      <c r="BD341" s="164" t="s">
        <v>84</v>
      </c>
    </row>
    <row r="342" spans="2:65" s="12" customFormat="1">
      <c r="B342" s="155"/>
      <c r="D342" s="144" t="s">
        <v>255</v>
      </c>
      <c r="E342" s="156" t="s">
        <v>1</v>
      </c>
      <c r="F342" s="157" t="s">
        <v>4896</v>
      </c>
      <c r="H342" s="156" t="s">
        <v>1</v>
      </c>
      <c r="I342" s="158"/>
      <c r="L342" s="155"/>
      <c r="M342" s="159"/>
      <c r="T342" s="160"/>
      <c r="AT342" s="156" t="s">
        <v>255</v>
      </c>
      <c r="AU342" s="156" t="s">
        <v>82</v>
      </c>
      <c r="AV342" s="12" t="s">
        <v>82</v>
      </c>
      <c r="AW342" s="12" t="s">
        <v>32</v>
      </c>
      <c r="AX342" s="12" t="s">
        <v>75</v>
      </c>
      <c r="AY342" s="156" t="s">
        <v>247</v>
      </c>
      <c r="AZ342" s="164" t="s">
        <v>4936</v>
      </c>
      <c r="BA342" s="164" t="s">
        <v>4936</v>
      </c>
      <c r="BB342" s="164" t="s">
        <v>1</v>
      </c>
      <c r="BC342" s="164" t="s">
        <v>4601</v>
      </c>
      <c r="BD342" s="164" t="s">
        <v>84</v>
      </c>
    </row>
    <row r="343" spans="2:65" s="11" customFormat="1">
      <c r="B343" s="148"/>
      <c r="D343" s="144" t="s">
        <v>255</v>
      </c>
      <c r="E343" s="149" t="s">
        <v>4521</v>
      </c>
      <c r="F343" s="150" t="s">
        <v>4923</v>
      </c>
      <c r="H343" s="151">
        <v>21</v>
      </c>
      <c r="I343" s="152"/>
      <c r="L343" s="148"/>
      <c r="M343" s="153"/>
      <c r="T343" s="154"/>
      <c r="AT343" s="149" t="s">
        <v>255</v>
      </c>
      <c r="AU343" s="149" t="s">
        <v>82</v>
      </c>
      <c r="AV343" s="11" t="s">
        <v>84</v>
      </c>
      <c r="AW343" s="11" t="s">
        <v>32</v>
      </c>
      <c r="AX343" s="11" t="s">
        <v>75</v>
      </c>
      <c r="AY343" s="149" t="s">
        <v>247</v>
      </c>
      <c r="AZ343" s="164" t="s">
        <v>4937</v>
      </c>
      <c r="BA343" s="164" t="s">
        <v>4937</v>
      </c>
      <c r="BB343" s="164" t="s">
        <v>1</v>
      </c>
      <c r="BC343" s="164" t="s">
        <v>4938</v>
      </c>
      <c r="BD343" s="164" t="s">
        <v>84</v>
      </c>
    </row>
    <row r="344" spans="2:65" s="12" customFormat="1">
      <c r="B344" s="155"/>
      <c r="D344" s="144" t="s">
        <v>255</v>
      </c>
      <c r="E344" s="156" t="s">
        <v>1</v>
      </c>
      <c r="F344" s="157" t="s">
        <v>4899</v>
      </c>
      <c r="H344" s="156" t="s">
        <v>1</v>
      </c>
      <c r="I344" s="158"/>
      <c r="L344" s="155"/>
      <c r="M344" s="159"/>
      <c r="T344" s="160"/>
      <c r="AT344" s="156" t="s">
        <v>255</v>
      </c>
      <c r="AU344" s="156" t="s">
        <v>82</v>
      </c>
      <c r="AV344" s="12" t="s">
        <v>82</v>
      </c>
      <c r="AW344" s="12" t="s">
        <v>32</v>
      </c>
      <c r="AX344" s="12" t="s">
        <v>75</v>
      </c>
      <c r="AY344" s="156" t="s">
        <v>247</v>
      </c>
      <c r="AZ344" s="164" t="s">
        <v>4939</v>
      </c>
      <c r="BA344" s="164" t="s">
        <v>4939</v>
      </c>
      <c r="BB344" s="164" t="s">
        <v>1</v>
      </c>
      <c r="BC344" s="164" t="s">
        <v>4601</v>
      </c>
      <c r="BD344" s="164" t="s">
        <v>84</v>
      </c>
    </row>
    <row r="345" spans="2:65" s="11" customFormat="1">
      <c r="B345" s="148"/>
      <c r="D345" s="144" t="s">
        <v>255</v>
      </c>
      <c r="E345" s="149" t="s">
        <v>4522</v>
      </c>
      <c r="F345" s="150" t="s">
        <v>4918</v>
      </c>
      <c r="H345" s="151">
        <v>15.75</v>
      </c>
      <c r="I345" s="152"/>
      <c r="L345" s="148"/>
      <c r="M345" s="153"/>
      <c r="T345" s="154"/>
      <c r="AT345" s="149" t="s">
        <v>255</v>
      </c>
      <c r="AU345" s="149" t="s">
        <v>82</v>
      </c>
      <c r="AV345" s="11" t="s">
        <v>84</v>
      </c>
      <c r="AW345" s="11" t="s">
        <v>32</v>
      </c>
      <c r="AX345" s="11" t="s">
        <v>75</v>
      </c>
      <c r="AY345" s="149" t="s">
        <v>247</v>
      </c>
      <c r="AZ345" s="164" t="s">
        <v>4940</v>
      </c>
      <c r="BA345" s="164" t="s">
        <v>4940</v>
      </c>
      <c r="BB345" s="164" t="s">
        <v>1</v>
      </c>
      <c r="BC345" s="164" t="s">
        <v>4931</v>
      </c>
      <c r="BD345" s="164" t="s">
        <v>84</v>
      </c>
    </row>
    <row r="346" spans="2:65" s="11" customFormat="1" ht="33.75">
      <c r="B346" s="148"/>
      <c r="D346" s="144" t="s">
        <v>255</v>
      </c>
      <c r="E346" s="149" t="s">
        <v>4941</v>
      </c>
      <c r="F346" s="150" t="s">
        <v>4942</v>
      </c>
      <c r="H346" s="151">
        <v>220.5</v>
      </c>
      <c r="I346" s="152"/>
      <c r="L346" s="148"/>
      <c r="M346" s="153"/>
      <c r="T346" s="154"/>
      <c r="AT346" s="149" t="s">
        <v>255</v>
      </c>
      <c r="AU346" s="149" t="s">
        <v>82</v>
      </c>
      <c r="AV346" s="11" t="s">
        <v>84</v>
      </c>
      <c r="AW346" s="11" t="s">
        <v>32</v>
      </c>
      <c r="AX346" s="11" t="s">
        <v>82</v>
      </c>
      <c r="AY346" s="149" t="s">
        <v>247</v>
      </c>
      <c r="AZ346" s="164" t="s">
        <v>4943</v>
      </c>
      <c r="BA346" s="164" t="s">
        <v>4943</v>
      </c>
      <c r="BB346" s="164" t="s">
        <v>1</v>
      </c>
      <c r="BC346" s="164" t="s">
        <v>4933</v>
      </c>
      <c r="BD346" s="164" t="s">
        <v>84</v>
      </c>
    </row>
    <row r="347" spans="2:65" s="1" customFormat="1" ht="49.15" customHeight="1">
      <c r="B347" s="130"/>
      <c r="C347" s="131" t="s">
        <v>447</v>
      </c>
      <c r="D347" s="131" t="s">
        <v>248</v>
      </c>
      <c r="E347" s="132" t="s">
        <v>4944</v>
      </c>
      <c r="F347" s="133" t="s">
        <v>4945</v>
      </c>
      <c r="G347" s="134" t="s">
        <v>308</v>
      </c>
      <c r="H347" s="135">
        <v>120</v>
      </c>
      <c r="I347" s="136"/>
      <c r="J347" s="137">
        <f>ROUND(I347*H347,2)</f>
        <v>0</v>
      </c>
      <c r="K347" s="133" t="s">
        <v>1</v>
      </c>
      <c r="L347" s="32"/>
      <c r="M347" s="138" t="s">
        <v>1</v>
      </c>
      <c r="N347" s="139" t="s">
        <v>40</v>
      </c>
      <c r="P347" s="140">
        <f>O347*H347</f>
        <v>0</v>
      </c>
      <c r="Q347" s="140">
        <v>0</v>
      </c>
      <c r="R347" s="140">
        <f>Q347*H347</f>
        <v>0</v>
      </c>
      <c r="S347" s="140">
        <v>0</v>
      </c>
      <c r="T347" s="141">
        <f>S347*H347</f>
        <v>0</v>
      </c>
      <c r="AR347" s="142" t="s">
        <v>2787</v>
      </c>
      <c r="AT347" s="142" t="s">
        <v>248</v>
      </c>
      <c r="AU347" s="142" t="s">
        <v>82</v>
      </c>
      <c r="AY347" s="17" t="s">
        <v>247</v>
      </c>
      <c r="AZ347" s="164" t="s">
        <v>1165</v>
      </c>
      <c r="BA347" s="164" t="s">
        <v>1165</v>
      </c>
      <c r="BB347" s="164" t="s">
        <v>1</v>
      </c>
      <c r="BC347" s="164" t="s">
        <v>4602</v>
      </c>
      <c r="BD347" s="164" t="s">
        <v>84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82</v>
      </c>
      <c r="BK347" s="143">
        <f>ROUND(I347*H347,2)</f>
        <v>0</v>
      </c>
      <c r="BL347" s="17" t="s">
        <v>2787</v>
      </c>
      <c r="BM347" s="142" t="s">
        <v>4946</v>
      </c>
    </row>
    <row r="348" spans="2:65" s="12" customFormat="1">
      <c r="B348" s="155"/>
      <c r="D348" s="144" t="s">
        <v>255</v>
      </c>
      <c r="E348" s="156" t="s">
        <v>1</v>
      </c>
      <c r="F348" s="157" t="s">
        <v>4606</v>
      </c>
      <c r="H348" s="156" t="s">
        <v>1</v>
      </c>
      <c r="I348" s="158"/>
      <c r="L348" s="155"/>
      <c r="M348" s="159"/>
      <c r="T348" s="160"/>
      <c r="AT348" s="156" t="s">
        <v>255</v>
      </c>
      <c r="AU348" s="156" t="s">
        <v>82</v>
      </c>
      <c r="AV348" s="12" t="s">
        <v>82</v>
      </c>
      <c r="AW348" s="12" t="s">
        <v>32</v>
      </c>
      <c r="AX348" s="12" t="s">
        <v>75</v>
      </c>
      <c r="AY348" s="156" t="s">
        <v>247</v>
      </c>
      <c r="AZ348" s="164" t="s">
        <v>4947</v>
      </c>
      <c r="BA348" s="164" t="s">
        <v>4947</v>
      </c>
      <c r="BB348" s="164" t="s">
        <v>1</v>
      </c>
      <c r="BC348" s="164" t="s">
        <v>4948</v>
      </c>
      <c r="BD348" s="164" t="s">
        <v>84</v>
      </c>
    </row>
    <row r="349" spans="2:65" s="12" customFormat="1">
      <c r="B349" s="155"/>
      <c r="D349" s="144" t="s">
        <v>255</v>
      </c>
      <c r="E349" s="156" t="s">
        <v>1</v>
      </c>
      <c r="F349" s="157" t="s">
        <v>4871</v>
      </c>
      <c r="H349" s="156" t="s">
        <v>1</v>
      </c>
      <c r="I349" s="158"/>
      <c r="L349" s="155"/>
      <c r="M349" s="159"/>
      <c r="T349" s="160"/>
      <c r="AT349" s="156" t="s">
        <v>255</v>
      </c>
      <c r="AU349" s="156" t="s">
        <v>82</v>
      </c>
      <c r="AV349" s="12" t="s">
        <v>82</v>
      </c>
      <c r="AW349" s="12" t="s">
        <v>32</v>
      </c>
      <c r="AX349" s="12" t="s">
        <v>75</v>
      </c>
      <c r="AY349" s="156" t="s">
        <v>247</v>
      </c>
      <c r="AZ349" s="164" t="s">
        <v>4949</v>
      </c>
      <c r="BA349" s="164" t="s">
        <v>4949</v>
      </c>
      <c r="BB349" s="164" t="s">
        <v>1</v>
      </c>
      <c r="BC349" s="164" t="s">
        <v>4602</v>
      </c>
      <c r="BD349" s="164" t="s">
        <v>84</v>
      </c>
    </row>
    <row r="350" spans="2:65" s="11" customFormat="1">
      <c r="B350" s="148"/>
      <c r="D350" s="144" t="s">
        <v>255</v>
      </c>
      <c r="E350" s="149" t="s">
        <v>1333</v>
      </c>
      <c r="F350" s="150" t="s">
        <v>4950</v>
      </c>
      <c r="H350" s="151">
        <v>5</v>
      </c>
      <c r="I350" s="152"/>
      <c r="L350" s="148"/>
      <c r="M350" s="153"/>
      <c r="T350" s="154"/>
      <c r="AT350" s="149" t="s">
        <v>255</v>
      </c>
      <c r="AU350" s="149" t="s">
        <v>82</v>
      </c>
      <c r="AV350" s="11" t="s">
        <v>84</v>
      </c>
      <c r="AW350" s="11" t="s">
        <v>32</v>
      </c>
      <c r="AX350" s="11" t="s">
        <v>75</v>
      </c>
      <c r="AY350" s="149" t="s">
        <v>247</v>
      </c>
      <c r="AZ350" s="164" t="s">
        <v>4951</v>
      </c>
      <c r="BA350" s="164" t="s">
        <v>4951</v>
      </c>
      <c r="BB350" s="164" t="s">
        <v>1</v>
      </c>
      <c r="BC350" s="164" t="s">
        <v>4952</v>
      </c>
      <c r="BD350" s="164" t="s">
        <v>84</v>
      </c>
    </row>
    <row r="351" spans="2:65" s="12" customFormat="1">
      <c r="B351" s="155"/>
      <c r="D351" s="144" t="s">
        <v>255</v>
      </c>
      <c r="E351" s="156" t="s">
        <v>1</v>
      </c>
      <c r="F351" s="157" t="s">
        <v>4875</v>
      </c>
      <c r="H351" s="156" t="s">
        <v>1</v>
      </c>
      <c r="I351" s="158"/>
      <c r="L351" s="155"/>
      <c r="M351" s="159"/>
      <c r="T351" s="160"/>
      <c r="AT351" s="156" t="s">
        <v>255</v>
      </c>
      <c r="AU351" s="156" t="s">
        <v>82</v>
      </c>
      <c r="AV351" s="12" t="s">
        <v>82</v>
      </c>
      <c r="AW351" s="12" t="s">
        <v>32</v>
      </c>
      <c r="AX351" s="12" t="s">
        <v>75</v>
      </c>
      <c r="AY351" s="156" t="s">
        <v>247</v>
      </c>
      <c r="AZ351" s="164" t="s">
        <v>4953</v>
      </c>
      <c r="BA351" s="164" t="s">
        <v>4953</v>
      </c>
      <c r="BB351" s="164" t="s">
        <v>1</v>
      </c>
      <c r="BC351" s="164" t="s">
        <v>4954</v>
      </c>
      <c r="BD351" s="164" t="s">
        <v>84</v>
      </c>
    </row>
    <row r="352" spans="2:65" s="11" customFormat="1">
      <c r="B352" s="148"/>
      <c r="D352" s="144" t="s">
        <v>255</v>
      </c>
      <c r="E352" s="149" t="s">
        <v>563</v>
      </c>
      <c r="F352" s="150" t="s">
        <v>4950</v>
      </c>
      <c r="H352" s="151">
        <v>5</v>
      </c>
      <c r="I352" s="152"/>
      <c r="L352" s="148"/>
      <c r="M352" s="153"/>
      <c r="T352" s="154"/>
      <c r="AT352" s="149" t="s">
        <v>255</v>
      </c>
      <c r="AU352" s="149" t="s">
        <v>82</v>
      </c>
      <c r="AV352" s="11" t="s">
        <v>84</v>
      </c>
      <c r="AW352" s="11" t="s">
        <v>32</v>
      </c>
      <c r="AX352" s="11" t="s">
        <v>75</v>
      </c>
      <c r="AY352" s="149" t="s">
        <v>247</v>
      </c>
      <c r="AZ352" s="164" t="s">
        <v>4955</v>
      </c>
      <c r="BA352" s="164" t="s">
        <v>4955</v>
      </c>
      <c r="BB352" s="164" t="s">
        <v>1</v>
      </c>
      <c r="BC352" s="164" t="s">
        <v>4956</v>
      </c>
      <c r="BD352" s="164" t="s">
        <v>84</v>
      </c>
    </row>
    <row r="353" spans="2:56" s="12" customFormat="1">
      <c r="B353" s="155"/>
      <c r="D353" s="144" t="s">
        <v>255</v>
      </c>
      <c r="E353" s="156" t="s">
        <v>1</v>
      </c>
      <c r="F353" s="157" t="s">
        <v>4877</v>
      </c>
      <c r="H353" s="156" t="s">
        <v>1</v>
      </c>
      <c r="I353" s="158"/>
      <c r="L353" s="155"/>
      <c r="M353" s="159"/>
      <c r="T353" s="160"/>
      <c r="AT353" s="156" t="s">
        <v>255</v>
      </c>
      <c r="AU353" s="156" t="s">
        <v>82</v>
      </c>
      <c r="AV353" s="12" t="s">
        <v>82</v>
      </c>
      <c r="AW353" s="12" t="s">
        <v>32</v>
      </c>
      <c r="AX353" s="12" t="s">
        <v>75</v>
      </c>
      <c r="AY353" s="156" t="s">
        <v>247</v>
      </c>
      <c r="AZ353" s="164" t="s">
        <v>4957</v>
      </c>
      <c r="BA353" s="164" t="s">
        <v>4957</v>
      </c>
      <c r="BB353" s="164" t="s">
        <v>1</v>
      </c>
      <c r="BC353" s="164" t="s">
        <v>4602</v>
      </c>
      <c r="BD353" s="164" t="s">
        <v>84</v>
      </c>
    </row>
    <row r="354" spans="2:56" s="11" customFormat="1">
      <c r="B354" s="148"/>
      <c r="D354" s="144" t="s">
        <v>255</v>
      </c>
      <c r="E354" s="149" t="s">
        <v>1132</v>
      </c>
      <c r="F354" s="150" t="s">
        <v>4950</v>
      </c>
      <c r="H354" s="151">
        <v>5</v>
      </c>
      <c r="I354" s="152"/>
      <c r="L354" s="148"/>
      <c r="M354" s="153"/>
      <c r="T354" s="154"/>
      <c r="AT354" s="149" t="s">
        <v>255</v>
      </c>
      <c r="AU354" s="149" t="s">
        <v>82</v>
      </c>
      <c r="AV354" s="11" t="s">
        <v>84</v>
      </c>
      <c r="AW354" s="11" t="s">
        <v>32</v>
      </c>
      <c r="AX354" s="11" t="s">
        <v>75</v>
      </c>
      <c r="AY354" s="149" t="s">
        <v>247</v>
      </c>
      <c r="AZ354" s="164" t="s">
        <v>4958</v>
      </c>
      <c r="BA354" s="164" t="s">
        <v>4958</v>
      </c>
      <c r="BB354" s="164" t="s">
        <v>1</v>
      </c>
      <c r="BC354" s="164" t="s">
        <v>4959</v>
      </c>
      <c r="BD354" s="164" t="s">
        <v>84</v>
      </c>
    </row>
    <row r="355" spans="2:56" s="12" customFormat="1">
      <c r="B355" s="155"/>
      <c r="D355" s="144" t="s">
        <v>255</v>
      </c>
      <c r="E355" s="156" t="s">
        <v>1</v>
      </c>
      <c r="F355" s="157" t="s">
        <v>4880</v>
      </c>
      <c r="H355" s="156" t="s">
        <v>1</v>
      </c>
      <c r="I355" s="158"/>
      <c r="L355" s="155"/>
      <c r="M355" s="159"/>
      <c r="T355" s="160"/>
      <c r="AT355" s="156" t="s">
        <v>255</v>
      </c>
      <c r="AU355" s="156" t="s">
        <v>82</v>
      </c>
      <c r="AV355" s="12" t="s">
        <v>82</v>
      </c>
      <c r="AW355" s="12" t="s">
        <v>32</v>
      </c>
      <c r="AX355" s="12" t="s">
        <v>75</v>
      </c>
      <c r="AY355" s="156" t="s">
        <v>247</v>
      </c>
      <c r="AZ355" s="164" t="s">
        <v>4960</v>
      </c>
      <c r="BA355" s="164" t="s">
        <v>4960</v>
      </c>
      <c r="BB355" s="164" t="s">
        <v>1</v>
      </c>
      <c r="BC355" s="164" t="s">
        <v>4602</v>
      </c>
      <c r="BD355" s="164" t="s">
        <v>84</v>
      </c>
    </row>
    <row r="356" spans="2:56" s="11" customFormat="1">
      <c r="B356" s="148"/>
      <c r="D356" s="144" t="s">
        <v>255</v>
      </c>
      <c r="E356" s="149" t="s">
        <v>4523</v>
      </c>
      <c r="F356" s="150" t="s">
        <v>4950</v>
      </c>
      <c r="H356" s="151">
        <v>5</v>
      </c>
      <c r="I356" s="152"/>
      <c r="L356" s="148"/>
      <c r="M356" s="153"/>
      <c r="T356" s="154"/>
      <c r="AT356" s="149" t="s">
        <v>255</v>
      </c>
      <c r="AU356" s="149" t="s">
        <v>82</v>
      </c>
      <c r="AV356" s="11" t="s">
        <v>84</v>
      </c>
      <c r="AW356" s="11" t="s">
        <v>32</v>
      </c>
      <c r="AX356" s="11" t="s">
        <v>75</v>
      </c>
      <c r="AY356" s="149" t="s">
        <v>247</v>
      </c>
      <c r="AZ356" s="164" t="s">
        <v>4961</v>
      </c>
      <c r="BA356" s="164" t="s">
        <v>4961</v>
      </c>
      <c r="BB356" s="164" t="s">
        <v>1</v>
      </c>
      <c r="BC356" s="164" t="s">
        <v>4952</v>
      </c>
      <c r="BD356" s="164" t="s">
        <v>84</v>
      </c>
    </row>
    <row r="357" spans="2:56" s="12" customFormat="1">
      <c r="B357" s="155"/>
      <c r="D357" s="144" t="s">
        <v>255</v>
      </c>
      <c r="E357" s="156" t="s">
        <v>1</v>
      </c>
      <c r="F357" s="157" t="s">
        <v>4882</v>
      </c>
      <c r="H357" s="156" t="s">
        <v>1</v>
      </c>
      <c r="I357" s="158"/>
      <c r="L357" s="155"/>
      <c r="M357" s="159"/>
      <c r="T357" s="160"/>
      <c r="AT357" s="156" t="s">
        <v>255</v>
      </c>
      <c r="AU357" s="156" t="s">
        <v>82</v>
      </c>
      <c r="AV357" s="12" t="s">
        <v>82</v>
      </c>
      <c r="AW357" s="12" t="s">
        <v>32</v>
      </c>
      <c r="AX357" s="12" t="s">
        <v>75</v>
      </c>
      <c r="AY357" s="156" t="s">
        <v>247</v>
      </c>
      <c r="AZ357" s="164" t="s">
        <v>4962</v>
      </c>
      <c r="BA357" s="164" t="s">
        <v>4962</v>
      </c>
      <c r="BB357" s="164" t="s">
        <v>1</v>
      </c>
      <c r="BC357" s="164" t="s">
        <v>4954</v>
      </c>
      <c r="BD357" s="164" t="s">
        <v>84</v>
      </c>
    </row>
    <row r="358" spans="2:56" s="11" customFormat="1">
      <c r="B358" s="148"/>
      <c r="D358" s="144" t="s">
        <v>255</v>
      </c>
      <c r="E358" s="149" t="s">
        <v>4524</v>
      </c>
      <c r="F358" s="150" t="s">
        <v>4963</v>
      </c>
      <c r="H358" s="151">
        <v>35</v>
      </c>
      <c r="I358" s="152"/>
      <c r="L358" s="148"/>
      <c r="M358" s="153"/>
      <c r="T358" s="154"/>
      <c r="AT358" s="149" t="s">
        <v>255</v>
      </c>
      <c r="AU358" s="149" t="s">
        <v>82</v>
      </c>
      <c r="AV358" s="11" t="s">
        <v>84</v>
      </c>
      <c r="AW358" s="11" t="s">
        <v>32</v>
      </c>
      <c r="AX358" s="11" t="s">
        <v>75</v>
      </c>
      <c r="AY358" s="149" t="s">
        <v>247</v>
      </c>
      <c r="AZ358" s="164" t="s">
        <v>1168</v>
      </c>
      <c r="BA358" s="164" t="s">
        <v>1168</v>
      </c>
      <c r="BB358" s="164" t="s">
        <v>1</v>
      </c>
      <c r="BC358" s="164" t="s">
        <v>82</v>
      </c>
      <c r="BD358" s="164" t="s">
        <v>84</v>
      </c>
    </row>
    <row r="359" spans="2:56" s="12" customFormat="1">
      <c r="B359" s="155"/>
      <c r="D359" s="144" t="s">
        <v>255</v>
      </c>
      <c r="E359" s="156" t="s">
        <v>1</v>
      </c>
      <c r="F359" s="157" t="s">
        <v>4886</v>
      </c>
      <c r="H359" s="156" t="s">
        <v>1</v>
      </c>
      <c r="I359" s="158"/>
      <c r="L359" s="155"/>
      <c r="M359" s="159"/>
      <c r="T359" s="160"/>
      <c r="AT359" s="156" t="s">
        <v>255</v>
      </c>
      <c r="AU359" s="156" t="s">
        <v>82</v>
      </c>
      <c r="AV359" s="12" t="s">
        <v>82</v>
      </c>
      <c r="AW359" s="12" t="s">
        <v>32</v>
      </c>
      <c r="AX359" s="12" t="s">
        <v>75</v>
      </c>
      <c r="AY359" s="156" t="s">
        <v>247</v>
      </c>
      <c r="AZ359" s="164" t="s">
        <v>4964</v>
      </c>
      <c r="BA359" s="164" t="s">
        <v>4964</v>
      </c>
      <c r="BB359" s="164" t="s">
        <v>1</v>
      </c>
      <c r="BC359" s="164" t="s">
        <v>82</v>
      </c>
      <c r="BD359" s="164" t="s">
        <v>84</v>
      </c>
    </row>
    <row r="360" spans="2:56" s="11" customFormat="1">
      <c r="B360" s="148"/>
      <c r="D360" s="144" t="s">
        <v>255</v>
      </c>
      <c r="E360" s="149" t="s">
        <v>4525</v>
      </c>
      <c r="F360" s="150" t="s">
        <v>4950</v>
      </c>
      <c r="H360" s="151">
        <v>5</v>
      </c>
      <c r="I360" s="152"/>
      <c r="L360" s="148"/>
      <c r="M360" s="153"/>
      <c r="T360" s="154"/>
      <c r="AT360" s="149" t="s">
        <v>255</v>
      </c>
      <c r="AU360" s="149" t="s">
        <v>82</v>
      </c>
      <c r="AV360" s="11" t="s">
        <v>84</v>
      </c>
      <c r="AW360" s="11" t="s">
        <v>32</v>
      </c>
      <c r="AX360" s="11" t="s">
        <v>75</v>
      </c>
      <c r="AY360" s="149" t="s">
        <v>247</v>
      </c>
      <c r="AZ360" s="164" t="s">
        <v>4965</v>
      </c>
      <c r="BA360" s="164" t="s">
        <v>4965</v>
      </c>
      <c r="BB360" s="164" t="s">
        <v>1</v>
      </c>
      <c r="BC360" s="164" t="s">
        <v>82</v>
      </c>
      <c r="BD360" s="164" t="s">
        <v>84</v>
      </c>
    </row>
    <row r="361" spans="2:56" s="12" customFormat="1">
      <c r="B361" s="155"/>
      <c r="D361" s="144" t="s">
        <v>255</v>
      </c>
      <c r="E361" s="156" t="s">
        <v>1</v>
      </c>
      <c r="F361" s="157" t="s">
        <v>4888</v>
      </c>
      <c r="H361" s="156" t="s">
        <v>1</v>
      </c>
      <c r="I361" s="158"/>
      <c r="L361" s="155"/>
      <c r="M361" s="159"/>
      <c r="T361" s="160"/>
      <c r="AT361" s="156" t="s">
        <v>255</v>
      </c>
      <c r="AU361" s="156" t="s">
        <v>82</v>
      </c>
      <c r="AV361" s="12" t="s">
        <v>82</v>
      </c>
      <c r="AW361" s="12" t="s">
        <v>32</v>
      </c>
      <c r="AX361" s="12" t="s">
        <v>75</v>
      </c>
      <c r="AY361" s="156" t="s">
        <v>247</v>
      </c>
      <c r="AZ361" s="164" t="s">
        <v>4966</v>
      </c>
      <c r="BA361" s="164" t="s">
        <v>4966</v>
      </c>
      <c r="BB361" s="164" t="s">
        <v>1</v>
      </c>
      <c r="BC361" s="164" t="s">
        <v>82</v>
      </c>
      <c r="BD361" s="164" t="s">
        <v>84</v>
      </c>
    </row>
    <row r="362" spans="2:56" s="11" customFormat="1">
      <c r="B362" s="148"/>
      <c r="D362" s="144" t="s">
        <v>255</v>
      </c>
      <c r="E362" s="149" t="s">
        <v>4526</v>
      </c>
      <c r="F362" s="150" t="s">
        <v>4950</v>
      </c>
      <c r="H362" s="151">
        <v>5</v>
      </c>
      <c r="I362" s="152"/>
      <c r="L362" s="148"/>
      <c r="M362" s="153"/>
      <c r="T362" s="154"/>
      <c r="AT362" s="149" t="s">
        <v>255</v>
      </c>
      <c r="AU362" s="149" t="s">
        <v>82</v>
      </c>
      <c r="AV362" s="11" t="s">
        <v>84</v>
      </c>
      <c r="AW362" s="11" t="s">
        <v>32</v>
      </c>
      <c r="AX362" s="11" t="s">
        <v>75</v>
      </c>
      <c r="AY362" s="149" t="s">
        <v>247</v>
      </c>
      <c r="AZ362" s="164" t="s">
        <v>4967</v>
      </c>
      <c r="BA362" s="164" t="s">
        <v>4967</v>
      </c>
      <c r="BB362" s="164" t="s">
        <v>1</v>
      </c>
      <c r="BC362" s="164" t="s">
        <v>82</v>
      </c>
      <c r="BD362" s="164" t="s">
        <v>84</v>
      </c>
    </row>
    <row r="363" spans="2:56" s="12" customFormat="1">
      <c r="B363" s="155"/>
      <c r="D363" s="144" t="s">
        <v>255</v>
      </c>
      <c r="E363" s="156" t="s">
        <v>1</v>
      </c>
      <c r="F363" s="157" t="s">
        <v>4890</v>
      </c>
      <c r="H363" s="156" t="s">
        <v>1</v>
      </c>
      <c r="I363" s="158"/>
      <c r="L363" s="155"/>
      <c r="M363" s="159"/>
      <c r="T363" s="160"/>
      <c r="AT363" s="156" t="s">
        <v>255</v>
      </c>
      <c r="AU363" s="156" t="s">
        <v>82</v>
      </c>
      <c r="AV363" s="12" t="s">
        <v>82</v>
      </c>
      <c r="AW363" s="12" t="s">
        <v>32</v>
      </c>
      <c r="AX363" s="12" t="s">
        <v>75</v>
      </c>
      <c r="AY363" s="156" t="s">
        <v>247</v>
      </c>
      <c r="AZ363" s="164" t="s">
        <v>4968</v>
      </c>
      <c r="BA363" s="164" t="s">
        <v>4968</v>
      </c>
      <c r="BB363" s="164" t="s">
        <v>1</v>
      </c>
      <c r="BC363" s="164" t="s">
        <v>82</v>
      </c>
      <c r="BD363" s="164" t="s">
        <v>84</v>
      </c>
    </row>
    <row r="364" spans="2:56" s="11" customFormat="1">
      <c r="B364" s="148"/>
      <c r="D364" s="144" t="s">
        <v>255</v>
      </c>
      <c r="E364" s="149" t="s">
        <v>4527</v>
      </c>
      <c r="F364" s="150" t="s">
        <v>4950</v>
      </c>
      <c r="H364" s="151">
        <v>5</v>
      </c>
      <c r="I364" s="152"/>
      <c r="L364" s="148"/>
      <c r="M364" s="153"/>
      <c r="T364" s="154"/>
      <c r="AT364" s="149" t="s">
        <v>255</v>
      </c>
      <c r="AU364" s="149" t="s">
        <v>82</v>
      </c>
      <c r="AV364" s="11" t="s">
        <v>84</v>
      </c>
      <c r="AW364" s="11" t="s">
        <v>32</v>
      </c>
      <c r="AX364" s="11" t="s">
        <v>75</v>
      </c>
      <c r="AY364" s="149" t="s">
        <v>247</v>
      </c>
      <c r="AZ364" s="164" t="s">
        <v>4969</v>
      </c>
      <c r="BA364" s="164" t="s">
        <v>4969</v>
      </c>
      <c r="BB364" s="164" t="s">
        <v>1</v>
      </c>
      <c r="BC364" s="164" t="s">
        <v>82</v>
      </c>
      <c r="BD364" s="164" t="s">
        <v>84</v>
      </c>
    </row>
    <row r="365" spans="2:56" s="12" customFormat="1">
      <c r="B365" s="155"/>
      <c r="D365" s="144" t="s">
        <v>255</v>
      </c>
      <c r="E365" s="156" t="s">
        <v>1</v>
      </c>
      <c r="F365" s="157" t="s">
        <v>4893</v>
      </c>
      <c r="H365" s="156" t="s">
        <v>1</v>
      </c>
      <c r="I365" s="158"/>
      <c r="L365" s="155"/>
      <c r="M365" s="159"/>
      <c r="T365" s="160"/>
      <c r="AT365" s="156" t="s">
        <v>255</v>
      </c>
      <c r="AU365" s="156" t="s">
        <v>82</v>
      </c>
      <c r="AV365" s="12" t="s">
        <v>82</v>
      </c>
      <c r="AW365" s="12" t="s">
        <v>32</v>
      </c>
      <c r="AX365" s="12" t="s">
        <v>75</v>
      </c>
      <c r="AY365" s="156" t="s">
        <v>247</v>
      </c>
      <c r="AZ365" s="164" t="s">
        <v>4970</v>
      </c>
      <c r="BA365" s="164" t="s">
        <v>4970</v>
      </c>
      <c r="BB365" s="164" t="s">
        <v>1</v>
      </c>
      <c r="BC365" s="164" t="s">
        <v>82</v>
      </c>
      <c r="BD365" s="164" t="s">
        <v>84</v>
      </c>
    </row>
    <row r="366" spans="2:56" s="11" customFormat="1">
      <c r="B366" s="148"/>
      <c r="D366" s="144" t="s">
        <v>255</v>
      </c>
      <c r="E366" s="149" t="s">
        <v>4528</v>
      </c>
      <c r="F366" s="150" t="s">
        <v>4950</v>
      </c>
      <c r="H366" s="151">
        <v>5</v>
      </c>
      <c r="I366" s="152"/>
      <c r="L366" s="148"/>
      <c r="M366" s="153"/>
      <c r="T366" s="154"/>
      <c r="AT366" s="149" t="s">
        <v>255</v>
      </c>
      <c r="AU366" s="149" t="s">
        <v>82</v>
      </c>
      <c r="AV366" s="11" t="s">
        <v>84</v>
      </c>
      <c r="AW366" s="11" t="s">
        <v>32</v>
      </c>
      <c r="AX366" s="11" t="s">
        <v>75</v>
      </c>
      <c r="AY366" s="149" t="s">
        <v>247</v>
      </c>
      <c r="AZ366" s="164" t="s">
        <v>4971</v>
      </c>
      <c r="BA366" s="164" t="s">
        <v>4971</v>
      </c>
      <c r="BB366" s="164" t="s">
        <v>1</v>
      </c>
      <c r="BC366" s="164" t="s">
        <v>82</v>
      </c>
      <c r="BD366" s="164" t="s">
        <v>84</v>
      </c>
    </row>
    <row r="367" spans="2:56" s="12" customFormat="1">
      <c r="B367" s="155"/>
      <c r="D367" s="144" t="s">
        <v>255</v>
      </c>
      <c r="E367" s="156" t="s">
        <v>1</v>
      </c>
      <c r="F367" s="157" t="s">
        <v>4894</v>
      </c>
      <c r="H367" s="156" t="s">
        <v>1</v>
      </c>
      <c r="I367" s="158"/>
      <c r="L367" s="155"/>
      <c r="M367" s="159"/>
      <c r="T367" s="160"/>
      <c r="AT367" s="156" t="s">
        <v>255</v>
      </c>
      <c r="AU367" s="156" t="s">
        <v>82</v>
      </c>
      <c r="AV367" s="12" t="s">
        <v>82</v>
      </c>
      <c r="AW367" s="12" t="s">
        <v>32</v>
      </c>
      <c r="AX367" s="12" t="s">
        <v>75</v>
      </c>
      <c r="AY367" s="156" t="s">
        <v>247</v>
      </c>
      <c r="AZ367" s="164" t="s">
        <v>4972</v>
      </c>
      <c r="BA367" s="164" t="s">
        <v>4972</v>
      </c>
      <c r="BB367" s="164" t="s">
        <v>1</v>
      </c>
      <c r="BC367" s="164" t="s">
        <v>82</v>
      </c>
      <c r="BD367" s="164" t="s">
        <v>84</v>
      </c>
    </row>
    <row r="368" spans="2:56" s="11" customFormat="1">
      <c r="B368" s="148"/>
      <c r="D368" s="144" t="s">
        <v>255</v>
      </c>
      <c r="E368" s="149" t="s">
        <v>4529</v>
      </c>
      <c r="F368" s="150" t="s">
        <v>4950</v>
      </c>
      <c r="H368" s="151">
        <v>5</v>
      </c>
      <c r="I368" s="152"/>
      <c r="L368" s="148"/>
      <c r="M368" s="153"/>
      <c r="T368" s="154"/>
      <c r="AT368" s="149" t="s">
        <v>255</v>
      </c>
      <c r="AU368" s="149" t="s">
        <v>82</v>
      </c>
      <c r="AV368" s="11" t="s">
        <v>84</v>
      </c>
      <c r="AW368" s="11" t="s">
        <v>32</v>
      </c>
      <c r="AX368" s="11" t="s">
        <v>75</v>
      </c>
      <c r="AY368" s="149" t="s">
        <v>247</v>
      </c>
      <c r="AZ368" s="164" t="s">
        <v>4973</v>
      </c>
      <c r="BA368" s="164" t="s">
        <v>4973</v>
      </c>
      <c r="BB368" s="164" t="s">
        <v>1</v>
      </c>
      <c r="BC368" s="164" t="s">
        <v>82</v>
      </c>
      <c r="BD368" s="164" t="s">
        <v>84</v>
      </c>
    </row>
    <row r="369" spans="2:65" s="12" customFormat="1">
      <c r="B369" s="155"/>
      <c r="D369" s="144" t="s">
        <v>255</v>
      </c>
      <c r="E369" s="156" t="s">
        <v>1</v>
      </c>
      <c r="F369" s="157" t="s">
        <v>4896</v>
      </c>
      <c r="H369" s="156" t="s">
        <v>1</v>
      </c>
      <c r="I369" s="158"/>
      <c r="L369" s="155"/>
      <c r="M369" s="159"/>
      <c r="T369" s="160"/>
      <c r="AT369" s="156" t="s">
        <v>255</v>
      </c>
      <c r="AU369" s="156" t="s">
        <v>82</v>
      </c>
      <c r="AV369" s="12" t="s">
        <v>82</v>
      </c>
      <c r="AW369" s="12" t="s">
        <v>32</v>
      </c>
      <c r="AX369" s="12" t="s">
        <v>75</v>
      </c>
      <c r="AY369" s="156" t="s">
        <v>247</v>
      </c>
      <c r="AZ369" s="164" t="s">
        <v>1173</v>
      </c>
      <c r="BA369" s="164" t="s">
        <v>1173</v>
      </c>
      <c r="BB369" s="164" t="s">
        <v>1</v>
      </c>
      <c r="BC369" s="164" t="s">
        <v>82</v>
      </c>
      <c r="BD369" s="164" t="s">
        <v>84</v>
      </c>
    </row>
    <row r="370" spans="2:65" s="11" customFormat="1">
      <c r="B370" s="148"/>
      <c r="D370" s="144" t="s">
        <v>255</v>
      </c>
      <c r="E370" s="149" t="s">
        <v>4530</v>
      </c>
      <c r="F370" s="150" t="s">
        <v>4963</v>
      </c>
      <c r="H370" s="151">
        <v>35</v>
      </c>
      <c r="I370" s="152"/>
      <c r="L370" s="148"/>
      <c r="M370" s="153"/>
      <c r="T370" s="154"/>
      <c r="AT370" s="149" t="s">
        <v>255</v>
      </c>
      <c r="AU370" s="149" t="s">
        <v>82</v>
      </c>
      <c r="AV370" s="11" t="s">
        <v>84</v>
      </c>
      <c r="AW370" s="11" t="s">
        <v>32</v>
      </c>
      <c r="AX370" s="11" t="s">
        <v>75</v>
      </c>
      <c r="AY370" s="149" t="s">
        <v>247</v>
      </c>
      <c r="AZ370" s="164" t="s">
        <v>4974</v>
      </c>
      <c r="BA370" s="164" t="s">
        <v>4974</v>
      </c>
      <c r="BB370" s="164" t="s">
        <v>1</v>
      </c>
      <c r="BC370" s="164" t="s">
        <v>82</v>
      </c>
      <c r="BD370" s="164" t="s">
        <v>84</v>
      </c>
    </row>
    <row r="371" spans="2:65" s="12" customFormat="1">
      <c r="B371" s="155"/>
      <c r="D371" s="144" t="s">
        <v>255</v>
      </c>
      <c r="E371" s="156" t="s">
        <v>1</v>
      </c>
      <c r="F371" s="157" t="s">
        <v>4899</v>
      </c>
      <c r="H371" s="156" t="s">
        <v>1</v>
      </c>
      <c r="I371" s="158"/>
      <c r="L371" s="155"/>
      <c r="M371" s="159"/>
      <c r="T371" s="160"/>
      <c r="AT371" s="156" t="s">
        <v>255</v>
      </c>
      <c r="AU371" s="156" t="s">
        <v>82</v>
      </c>
      <c r="AV371" s="12" t="s">
        <v>82</v>
      </c>
      <c r="AW371" s="12" t="s">
        <v>32</v>
      </c>
      <c r="AX371" s="12" t="s">
        <v>75</v>
      </c>
      <c r="AY371" s="156" t="s">
        <v>247</v>
      </c>
      <c r="AZ371" s="164" t="s">
        <v>4975</v>
      </c>
      <c r="BA371" s="164" t="s">
        <v>4975</v>
      </c>
      <c r="BB371" s="164" t="s">
        <v>1</v>
      </c>
      <c r="BC371" s="164" t="s">
        <v>82</v>
      </c>
      <c r="BD371" s="164" t="s">
        <v>84</v>
      </c>
    </row>
    <row r="372" spans="2:65" s="11" customFormat="1">
      <c r="B372" s="148"/>
      <c r="D372" s="144" t="s">
        <v>255</v>
      </c>
      <c r="E372" s="149" t="s">
        <v>4531</v>
      </c>
      <c r="F372" s="150" t="s">
        <v>4950</v>
      </c>
      <c r="H372" s="151">
        <v>5</v>
      </c>
      <c r="I372" s="152"/>
      <c r="L372" s="148"/>
      <c r="M372" s="153"/>
      <c r="T372" s="154"/>
      <c r="AT372" s="149" t="s">
        <v>255</v>
      </c>
      <c r="AU372" s="149" t="s">
        <v>82</v>
      </c>
      <c r="AV372" s="11" t="s">
        <v>84</v>
      </c>
      <c r="AW372" s="11" t="s">
        <v>32</v>
      </c>
      <c r="AX372" s="11" t="s">
        <v>75</v>
      </c>
      <c r="AY372" s="149" t="s">
        <v>247</v>
      </c>
      <c r="AZ372" s="164" t="s">
        <v>4976</v>
      </c>
      <c r="BA372" s="164" t="s">
        <v>4976</v>
      </c>
      <c r="BB372" s="164" t="s">
        <v>1</v>
      </c>
      <c r="BC372" s="164" t="s">
        <v>82</v>
      </c>
      <c r="BD372" s="164" t="s">
        <v>84</v>
      </c>
    </row>
    <row r="373" spans="2:65" s="11" customFormat="1" ht="33.75">
      <c r="B373" s="148"/>
      <c r="D373" s="144" t="s">
        <v>255</v>
      </c>
      <c r="E373" s="149" t="s">
        <v>4977</v>
      </c>
      <c r="F373" s="150" t="s">
        <v>4978</v>
      </c>
      <c r="H373" s="151">
        <v>120</v>
      </c>
      <c r="I373" s="152"/>
      <c r="L373" s="148"/>
      <c r="M373" s="153"/>
      <c r="T373" s="154"/>
      <c r="AT373" s="149" t="s">
        <v>255</v>
      </c>
      <c r="AU373" s="149" t="s">
        <v>82</v>
      </c>
      <c r="AV373" s="11" t="s">
        <v>84</v>
      </c>
      <c r="AW373" s="11" t="s">
        <v>32</v>
      </c>
      <c r="AX373" s="11" t="s">
        <v>82</v>
      </c>
      <c r="AY373" s="149" t="s">
        <v>247</v>
      </c>
      <c r="AZ373" s="164" t="s">
        <v>4979</v>
      </c>
      <c r="BA373" s="164" t="s">
        <v>4979</v>
      </c>
      <c r="BB373" s="164" t="s">
        <v>1</v>
      </c>
      <c r="BC373" s="164" t="s">
        <v>82</v>
      </c>
      <c r="BD373" s="164" t="s">
        <v>84</v>
      </c>
    </row>
    <row r="374" spans="2:65" s="1" customFormat="1" ht="33" customHeight="1">
      <c r="B374" s="130"/>
      <c r="C374" s="179" t="s">
        <v>708</v>
      </c>
      <c r="D374" s="179" t="s">
        <v>308</v>
      </c>
      <c r="E374" s="180" t="s">
        <v>4980</v>
      </c>
      <c r="F374" s="181" t="s">
        <v>4981</v>
      </c>
      <c r="G374" s="182" t="s">
        <v>308</v>
      </c>
      <c r="H374" s="183">
        <v>126</v>
      </c>
      <c r="I374" s="184"/>
      <c r="J374" s="185">
        <f>ROUND(I374*H374,2)</f>
        <v>0</v>
      </c>
      <c r="K374" s="181" t="s">
        <v>1</v>
      </c>
      <c r="L374" s="186"/>
      <c r="M374" s="187" t="s">
        <v>1</v>
      </c>
      <c r="N374" s="188" t="s">
        <v>40</v>
      </c>
      <c r="P374" s="140">
        <f>O374*H374</f>
        <v>0</v>
      </c>
      <c r="Q374" s="140">
        <v>1.2999999999999999E-4</v>
      </c>
      <c r="R374" s="140">
        <f>Q374*H374</f>
        <v>1.6379999999999999E-2</v>
      </c>
      <c r="S374" s="140">
        <v>0</v>
      </c>
      <c r="T374" s="141">
        <f>S374*H374</f>
        <v>0</v>
      </c>
      <c r="AR374" s="142" t="s">
        <v>4729</v>
      </c>
      <c r="AT374" s="142" t="s">
        <v>308</v>
      </c>
      <c r="AU374" s="142" t="s">
        <v>82</v>
      </c>
      <c r="AY374" s="17" t="s">
        <v>247</v>
      </c>
      <c r="AZ374" s="164" t="s">
        <v>4982</v>
      </c>
      <c r="BA374" s="164" t="s">
        <v>4982</v>
      </c>
      <c r="BB374" s="164" t="s">
        <v>1</v>
      </c>
      <c r="BC374" s="164" t="s">
        <v>82</v>
      </c>
      <c r="BD374" s="164" t="s">
        <v>84</v>
      </c>
      <c r="BE374" s="143">
        <f>IF(N374="základní",J374,0)</f>
        <v>0</v>
      </c>
      <c r="BF374" s="143">
        <f>IF(N374="snížená",J374,0)</f>
        <v>0</v>
      </c>
      <c r="BG374" s="143">
        <f>IF(N374="zákl. přenesená",J374,0)</f>
        <v>0</v>
      </c>
      <c r="BH374" s="143">
        <f>IF(N374="sníž. přenesená",J374,0)</f>
        <v>0</v>
      </c>
      <c r="BI374" s="143">
        <f>IF(N374="nulová",J374,0)</f>
        <v>0</v>
      </c>
      <c r="BJ374" s="17" t="s">
        <v>82</v>
      </c>
      <c r="BK374" s="143">
        <f>ROUND(I374*H374,2)</f>
        <v>0</v>
      </c>
      <c r="BL374" s="17" t="s">
        <v>2787</v>
      </c>
      <c r="BM374" s="142" t="s">
        <v>4983</v>
      </c>
    </row>
    <row r="375" spans="2:65" s="12" customFormat="1">
      <c r="B375" s="155"/>
      <c r="D375" s="144" t="s">
        <v>255</v>
      </c>
      <c r="E375" s="156" t="s">
        <v>1</v>
      </c>
      <c r="F375" s="157" t="s">
        <v>4606</v>
      </c>
      <c r="H375" s="156" t="s">
        <v>1</v>
      </c>
      <c r="I375" s="158"/>
      <c r="L375" s="155"/>
      <c r="M375" s="159"/>
      <c r="T375" s="160"/>
      <c r="AT375" s="156" t="s">
        <v>255</v>
      </c>
      <c r="AU375" s="156" t="s">
        <v>82</v>
      </c>
      <c r="AV375" s="12" t="s">
        <v>82</v>
      </c>
      <c r="AW375" s="12" t="s">
        <v>32</v>
      </c>
      <c r="AX375" s="12" t="s">
        <v>75</v>
      </c>
      <c r="AY375" s="156" t="s">
        <v>247</v>
      </c>
      <c r="AZ375" s="164" t="s">
        <v>4984</v>
      </c>
      <c r="BA375" s="164" t="s">
        <v>4984</v>
      </c>
      <c r="BB375" s="164" t="s">
        <v>1</v>
      </c>
      <c r="BC375" s="164" t="s">
        <v>82</v>
      </c>
      <c r="BD375" s="164" t="s">
        <v>84</v>
      </c>
    </row>
    <row r="376" spans="2:65" s="12" customFormat="1">
      <c r="B376" s="155"/>
      <c r="D376" s="144" t="s">
        <v>255</v>
      </c>
      <c r="E376" s="156" t="s">
        <v>1</v>
      </c>
      <c r="F376" s="157" t="s">
        <v>4910</v>
      </c>
      <c r="H376" s="156" t="s">
        <v>1</v>
      </c>
      <c r="I376" s="158"/>
      <c r="L376" s="155"/>
      <c r="M376" s="159"/>
      <c r="T376" s="160"/>
      <c r="AT376" s="156" t="s">
        <v>255</v>
      </c>
      <c r="AU376" s="156" t="s">
        <v>82</v>
      </c>
      <c r="AV376" s="12" t="s">
        <v>82</v>
      </c>
      <c r="AW376" s="12" t="s">
        <v>32</v>
      </c>
      <c r="AX376" s="12" t="s">
        <v>75</v>
      </c>
      <c r="AY376" s="156" t="s">
        <v>247</v>
      </c>
      <c r="AZ376" s="164" t="s">
        <v>4985</v>
      </c>
      <c r="BA376" s="164" t="s">
        <v>4985</v>
      </c>
      <c r="BB376" s="164" t="s">
        <v>1</v>
      </c>
      <c r="BC376" s="164" t="s">
        <v>82</v>
      </c>
      <c r="BD376" s="164" t="s">
        <v>84</v>
      </c>
    </row>
    <row r="377" spans="2:65" s="12" customFormat="1">
      <c r="B377" s="155"/>
      <c r="D377" s="144" t="s">
        <v>255</v>
      </c>
      <c r="E377" s="156" t="s">
        <v>1</v>
      </c>
      <c r="F377" s="157" t="s">
        <v>4871</v>
      </c>
      <c r="H377" s="156" t="s">
        <v>1</v>
      </c>
      <c r="I377" s="158"/>
      <c r="L377" s="155"/>
      <c r="M377" s="159"/>
      <c r="T377" s="160"/>
      <c r="AT377" s="156" t="s">
        <v>255</v>
      </c>
      <c r="AU377" s="156" t="s">
        <v>82</v>
      </c>
      <c r="AV377" s="12" t="s">
        <v>82</v>
      </c>
      <c r="AW377" s="12" t="s">
        <v>32</v>
      </c>
      <c r="AX377" s="12" t="s">
        <v>75</v>
      </c>
      <c r="AY377" s="156" t="s">
        <v>247</v>
      </c>
      <c r="AZ377" s="164" t="s">
        <v>4986</v>
      </c>
      <c r="BA377" s="164" t="s">
        <v>4986</v>
      </c>
      <c r="BB377" s="164" t="s">
        <v>1</v>
      </c>
      <c r="BC377" s="164" t="s">
        <v>82</v>
      </c>
      <c r="BD377" s="164" t="s">
        <v>84</v>
      </c>
    </row>
    <row r="378" spans="2:65" s="11" customFormat="1">
      <c r="B378" s="148"/>
      <c r="D378" s="144" t="s">
        <v>255</v>
      </c>
      <c r="E378" s="149" t="s">
        <v>1357</v>
      </c>
      <c r="F378" s="150" t="s">
        <v>4987</v>
      </c>
      <c r="H378" s="151">
        <v>5.25</v>
      </c>
      <c r="I378" s="152"/>
      <c r="L378" s="148"/>
      <c r="M378" s="153"/>
      <c r="T378" s="154"/>
      <c r="AT378" s="149" t="s">
        <v>255</v>
      </c>
      <c r="AU378" s="149" t="s">
        <v>82</v>
      </c>
      <c r="AV378" s="11" t="s">
        <v>84</v>
      </c>
      <c r="AW378" s="11" t="s">
        <v>32</v>
      </c>
      <c r="AX378" s="11" t="s">
        <v>75</v>
      </c>
      <c r="AY378" s="149" t="s">
        <v>247</v>
      </c>
      <c r="AZ378" s="164" t="s">
        <v>4988</v>
      </c>
      <c r="BA378" s="164" t="s">
        <v>4988</v>
      </c>
      <c r="BB378" s="164" t="s">
        <v>1</v>
      </c>
      <c r="BC378" s="164" t="s">
        <v>82</v>
      </c>
      <c r="BD378" s="164" t="s">
        <v>84</v>
      </c>
    </row>
    <row r="379" spans="2:65" s="12" customFormat="1">
      <c r="B379" s="155"/>
      <c r="D379" s="144" t="s">
        <v>255</v>
      </c>
      <c r="E379" s="156" t="s">
        <v>1</v>
      </c>
      <c r="F379" s="157" t="s">
        <v>4875</v>
      </c>
      <c r="H379" s="156" t="s">
        <v>1</v>
      </c>
      <c r="I379" s="158"/>
      <c r="L379" s="155"/>
      <c r="M379" s="159"/>
      <c r="T379" s="160"/>
      <c r="AT379" s="156" t="s">
        <v>255</v>
      </c>
      <c r="AU379" s="156" t="s">
        <v>82</v>
      </c>
      <c r="AV379" s="12" t="s">
        <v>82</v>
      </c>
      <c r="AW379" s="12" t="s">
        <v>32</v>
      </c>
      <c r="AX379" s="12" t="s">
        <v>75</v>
      </c>
      <c r="AY379" s="156" t="s">
        <v>247</v>
      </c>
      <c r="AZ379" s="164" t="s">
        <v>4989</v>
      </c>
      <c r="BA379" s="164" t="s">
        <v>4989</v>
      </c>
      <c r="BB379" s="164" t="s">
        <v>1</v>
      </c>
      <c r="BC379" s="164" t="s">
        <v>82</v>
      </c>
      <c r="BD379" s="164" t="s">
        <v>84</v>
      </c>
    </row>
    <row r="380" spans="2:65" s="11" customFormat="1">
      <c r="B380" s="148"/>
      <c r="D380" s="144" t="s">
        <v>255</v>
      </c>
      <c r="E380" s="149" t="s">
        <v>570</v>
      </c>
      <c r="F380" s="150" t="s">
        <v>4987</v>
      </c>
      <c r="H380" s="151">
        <v>5.25</v>
      </c>
      <c r="I380" s="152"/>
      <c r="L380" s="148"/>
      <c r="M380" s="153"/>
      <c r="T380" s="154"/>
      <c r="AT380" s="149" t="s">
        <v>255</v>
      </c>
      <c r="AU380" s="149" t="s">
        <v>82</v>
      </c>
      <c r="AV380" s="11" t="s">
        <v>84</v>
      </c>
      <c r="AW380" s="11" t="s">
        <v>32</v>
      </c>
      <c r="AX380" s="11" t="s">
        <v>75</v>
      </c>
      <c r="AY380" s="149" t="s">
        <v>247</v>
      </c>
      <c r="AZ380" s="164" t="s">
        <v>1170</v>
      </c>
      <c r="BA380" s="164" t="s">
        <v>1170</v>
      </c>
      <c r="BB380" s="164" t="s">
        <v>1</v>
      </c>
      <c r="BC380" s="164" t="s">
        <v>82</v>
      </c>
      <c r="BD380" s="164" t="s">
        <v>84</v>
      </c>
    </row>
    <row r="381" spans="2:65" s="12" customFormat="1">
      <c r="B381" s="155"/>
      <c r="D381" s="144" t="s">
        <v>255</v>
      </c>
      <c r="E381" s="156" t="s">
        <v>1</v>
      </c>
      <c r="F381" s="157" t="s">
        <v>4877</v>
      </c>
      <c r="H381" s="156" t="s">
        <v>1</v>
      </c>
      <c r="I381" s="158"/>
      <c r="L381" s="155"/>
      <c r="M381" s="159"/>
      <c r="T381" s="160"/>
      <c r="AT381" s="156" t="s">
        <v>255</v>
      </c>
      <c r="AU381" s="156" t="s">
        <v>82</v>
      </c>
      <c r="AV381" s="12" t="s">
        <v>82</v>
      </c>
      <c r="AW381" s="12" t="s">
        <v>32</v>
      </c>
      <c r="AX381" s="12" t="s">
        <v>75</v>
      </c>
      <c r="AY381" s="156" t="s">
        <v>247</v>
      </c>
      <c r="AZ381" s="164" t="s">
        <v>4990</v>
      </c>
      <c r="BA381" s="164" t="s">
        <v>4990</v>
      </c>
      <c r="BB381" s="164" t="s">
        <v>1</v>
      </c>
      <c r="BC381" s="164" t="s">
        <v>82</v>
      </c>
      <c r="BD381" s="164" t="s">
        <v>84</v>
      </c>
    </row>
    <row r="382" spans="2:65" s="11" customFormat="1">
      <c r="B382" s="148"/>
      <c r="D382" s="144" t="s">
        <v>255</v>
      </c>
      <c r="E382" s="149" t="s">
        <v>1159</v>
      </c>
      <c r="F382" s="150" t="s">
        <v>4987</v>
      </c>
      <c r="H382" s="151">
        <v>5.25</v>
      </c>
      <c r="I382" s="152"/>
      <c r="L382" s="148"/>
      <c r="M382" s="153"/>
      <c r="T382" s="154"/>
      <c r="AT382" s="149" t="s">
        <v>255</v>
      </c>
      <c r="AU382" s="149" t="s">
        <v>82</v>
      </c>
      <c r="AV382" s="11" t="s">
        <v>84</v>
      </c>
      <c r="AW382" s="11" t="s">
        <v>32</v>
      </c>
      <c r="AX382" s="11" t="s">
        <v>75</v>
      </c>
      <c r="AY382" s="149" t="s">
        <v>247</v>
      </c>
      <c r="AZ382" s="164" t="s">
        <v>4991</v>
      </c>
      <c r="BA382" s="164" t="s">
        <v>4991</v>
      </c>
      <c r="BB382" s="164" t="s">
        <v>1</v>
      </c>
      <c r="BC382" s="164" t="s">
        <v>82</v>
      </c>
      <c r="BD382" s="164" t="s">
        <v>84</v>
      </c>
    </row>
    <row r="383" spans="2:65" s="12" customFormat="1">
      <c r="B383" s="155"/>
      <c r="D383" s="144" t="s">
        <v>255</v>
      </c>
      <c r="E383" s="156" t="s">
        <v>1</v>
      </c>
      <c r="F383" s="157" t="s">
        <v>4880</v>
      </c>
      <c r="H383" s="156" t="s">
        <v>1</v>
      </c>
      <c r="I383" s="158"/>
      <c r="L383" s="155"/>
      <c r="M383" s="159"/>
      <c r="T383" s="160"/>
      <c r="AT383" s="156" t="s">
        <v>255</v>
      </c>
      <c r="AU383" s="156" t="s">
        <v>82</v>
      </c>
      <c r="AV383" s="12" t="s">
        <v>82</v>
      </c>
      <c r="AW383" s="12" t="s">
        <v>32</v>
      </c>
      <c r="AX383" s="12" t="s">
        <v>75</v>
      </c>
      <c r="AY383" s="156" t="s">
        <v>247</v>
      </c>
      <c r="AZ383" s="164" t="s">
        <v>1179</v>
      </c>
      <c r="BA383" s="164" t="s">
        <v>1179</v>
      </c>
      <c r="BB383" s="164" t="s">
        <v>1</v>
      </c>
      <c r="BC383" s="164" t="s">
        <v>82</v>
      </c>
      <c r="BD383" s="164" t="s">
        <v>84</v>
      </c>
    </row>
    <row r="384" spans="2:65" s="11" customFormat="1">
      <c r="B384" s="148"/>
      <c r="D384" s="144" t="s">
        <v>255</v>
      </c>
      <c r="E384" s="149" t="s">
        <v>4533</v>
      </c>
      <c r="F384" s="150" t="s">
        <v>4987</v>
      </c>
      <c r="H384" s="151">
        <v>5.25</v>
      </c>
      <c r="I384" s="152"/>
      <c r="L384" s="148"/>
      <c r="M384" s="153"/>
      <c r="T384" s="154"/>
      <c r="AT384" s="149" t="s">
        <v>255</v>
      </c>
      <c r="AU384" s="149" t="s">
        <v>82</v>
      </c>
      <c r="AV384" s="11" t="s">
        <v>84</v>
      </c>
      <c r="AW384" s="11" t="s">
        <v>32</v>
      </c>
      <c r="AX384" s="11" t="s">
        <v>75</v>
      </c>
      <c r="AY384" s="149" t="s">
        <v>247</v>
      </c>
      <c r="AZ384" s="164" t="s">
        <v>4992</v>
      </c>
      <c r="BA384" s="164" t="s">
        <v>4992</v>
      </c>
      <c r="BB384" s="164" t="s">
        <v>1</v>
      </c>
      <c r="BC384" s="164" t="s">
        <v>82</v>
      </c>
      <c r="BD384" s="164" t="s">
        <v>84</v>
      </c>
    </row>
    <row r="385" spans="2:56" s="12" customFormat="1">
      <c r="B385" s="155"/>
      <c r="D385" s="144" t="s">
        <v>255</v>
      </c>
      <c r="E385" s="156" t="s">
        <v>1</v>
      </c>
      <c r="F385" s="157" t="s">
        <v>4882</v>
      </c>
      <c r="H385" s="156" t="s">
        <v>1</v>
      </c>
      <c r="I385" s="158"/>
      <c r="L385" s="155"/>
      <c r="M385" s="159"/>
      <c r="T385" s="160"/>
      <c r="AT385" s="156" t="s">
        <v>255</v>
      </c>
      <c r="AU385" s="156" t="s">
        <v>82</v>
      </c>
      <c r="AV385" s="12" t="s">
        <v>82</v>
      </c>
      <c r="AW385" s="12" t="s">
        <v>32</v>
      </c>
      <c r="AX385" s="12" t="s">
        <v>75</v>
      </c>
      <c r="AY385" s="156" t="s">
        <v>247</v>
      </c>
      <c r="AZ385" s="164" t="s">
        <v>4993</v>
      </c>
      <c r="BA385" s="164" t="s">
        <v>4993</v>
      </c>
      <c r="BB385" s="164" t="s">
        <v>1</v>
      </c>
      <c r="BC385" s="164" t="s">
        <v>82</v>
      </c>
      <c r="BD385" s="164" t="s">
        <v>84</v>
      </c>
    </row>
    <row r="386" spans="2:56" s="11" customFormat="1">
      <c r="B386" s="148"/>
      <c r="D386" s="144" t="s">
        <v>255</v>
      </c>
      <c r="E386" s="149" t="s">
        <v>4534</v>
      </c>
      <c r="F386" s="150" t="s">
        <v>4994</v>
      </c>
      <c r="H386" s="151">
        <v>36.75</v>
      </c>
      <c r="I386" s="152"/>
      <c r="L386" s="148"/>
      <c r="M386" s="153"/>
      <c r="T386" s="154"/>
      <c r="AT386" s="149" t="s">
        <v>255</v>
      </c>
      <c r="AU386" s="149" t="s">
        <v>82</v>
      </c>
      <c r="AV386" s="11" t="s">
        <v>84</v>
      </c>
      <c r="AW386" s="11" t="s">
        <v>32</v>
      </c>
      <c r="AX386" s="11" t="s">
        <v>75</v>
      </c>
      <c r="AY386" s="149" t="s">
        <v>247</v>
      </c>
      <c r="AZ386" s="164" t="s">
        <v>1200</v>
      </c>
      <c r="BA386" s="164" t="s">
        <v>1200</v>
      </c>
      <c r="BB386" s="164" t="s">
        <v>1</v>
      </c>
      <c r="BC386" s="164" t="s">
        <v>84</v>
      </c>
      <c r="BD386" s="164" t="s">
        <v>84</v>
      </c>
    </row>
    <row r="387" spans="2:56" s="12" customFormat="1">
      <c r="B387" s="155"/>
      <c r="D387" s="144" t="s">
        <v>255</v>
      </c>
      <c r="E387" s="156" t="s">
        <v>1</v>
      </c>
      <c r="F387" s="157" t="s">
        <v>4886</v>
      </c>
      <c r="H387" s="156" t="s">
        <v>1</v>
      </c>
      <c r="I387" s="158"/>
      <c r="L387" s="155"/>
      <c r="M387" s="159"/>
      <c r="T387" s="160"/>
      <c r="AT387" s="156" t="s">
        <v>255</v>
      </c>
      <c r="AU387" s="156" t="s">
        <v>82</v>
      </c>
      <c r="AV387" s="12" t="s">
        <v>82</v>
      </c>
      <c r="AW387" s="12" t="s">
        <v>32</v>
      </c>
      <c r="AX387" s="12" t="s">
        <v>75</v>
      </c>
      <c r="AY387" s="156" t="s">
        <v>247</v>
      </c>
      <c r="AZ387" s="164" t="s">
        <v>1202</v>
      </c>
      <c r="BA387" s="164" t="s">
        <v>1202</v>
      </c>
      <c r="BB387" s="164" t="s">
        <v>1</v>
      </c>
      <c r="BC387" s="164" t="s">
        <v>84</v>
      </c>
      <c r="BD387" s="164" t="s">
        <v>84</v>
      </c>
    </row>
    <row r="388" spans="2:56" s="11" customFormat="1">
      <c r="B388" s="148"/>
      <c r="D388" s="144" t="s">
        <v>255</v>
      </c>
      <c r="E388" s="149" t="s">
        <v>4535</v>
      </c>
      <c r="F388" s="150" t="s">
        <v>4987</v>
      </c>
      <c r="H388" s="151">
        <v>5.25</v>
      </c>
      <c r="I388" s="152"/>
      <c r="L388" s="148"/>
      <c r="M388" s="153"/>
      <c r="T388" s="154"/>
      <c r="AT388" s="149" t="s">
        <v>255</v>
      </c>
      <c r="AU388" s="149" t="s">
        <v>82</v>
      </c>
      <c r="AV388" s="11" t="s">
        <v>84</v>
      </c>
      <c r="AW388" s="11" t="s">
        <v>32</v>
      </c>
      <c r="AX388" s="11" t="s">
        <v>75</v>
      </c>
      <c r="AY388" s="149" t="s">
        <v>247</v>
      </c>
      <c r="AZ388" s="164" t="s">
        <v>1205</v>
      </c>
      <c r="BA388" s="164" t="s">
        <v>1205</v>
      </c>
      <c r="BB388" s="164" t="s">
        <v>1</v>
      </c>
      <c r="BC388" s="164" t="s">
        <v>84</v>
      </c>
      <c r="BD388" s="164" t="s">
        <v>84</v>
      </c>
    </row>
    <row r="389" spans="2:56" s="12" customFormat="1">
      <c r="B389" s="155"/>
      <c r="D389" s="144" t="s">
        <v>255</v>
      </c>
      <c r="E389" s="156" t="s">
        <v>1</v>
      </c>
      <c r="F389" s="157" t="s">
        <v>4888</v>
      </c>
      <c r="H389" s="156" t="s">
        <v>1</v>
      </c>
      <c r="I389" s="158"/>
      <c r="L389" s="155"/>
      <c r="M389" s="159"/>
      <c r="T389" s="160"/>
      <c r="AT389" s="156" t="s">
        <v>255</v>
      </c>
      <c r="AU389" s="156" t="s">
        <v>82</v>
      </c>
      <c r="AV389" s="12" t="s">
        <v>82</v>
      </c>
      <c r="AW389" s="12" t="s">
        <v>32</v>
      </c>
      <c r="AX389" s="12" t="s">
        <v>75</v>
      </c>
      <c r="AY389" s="156" t="s">
        <v>247</v>
      </c>
      <c r="AZ389" s="164" t="s">
        <v>1211</v>
      </c>
      <c r="BA389" s="164" t="s">
        <v>1211</v>
      </c>
      <c r="BB389" s="164" t="s">
        <v>1</v>
      </c>
      <c r="BC389" s="164" t="s">
        <v>82</v>
      </c>
      <c r="BD389" s="164" t="s">
        <v>84</v>
      </c>
    </row>
    <row r="390" spans="2:56" s="11" customFormat="1">
      <c r="B390" s="148"/>
      <c r="D390" s="144" t="s">
        <v>255</v>
      </c>
      <c r="E390" s="149" t="s">
        <v>4536</v>
      </c>
      <c r="F390" s="150" t="s">
        <v>4987</v>
      </c>
      <c r="H390" s="151">
        <v>5.25</v>
      </c>
      <c r="I390" s="152"/>
      <c r="L390" s="148"/>
      <c r="M390" s="153"/>
      <c r="T390" s="154"/>
      <c r="AT390" s="149" t="s">
        <v>255</v>
      </c>
      <c r="AU390" s="149" t="s">
        <v>82</v>
      </c>
      <c r="AV390" s="11" t="s">
        <v>84</v>
      </c>
      <c r="AW390" s="11" t="s">
        <v>32</v>
      </c>
      <c r="AX390" s="11" t="s">
        <v>75</v>
      </c>
      <c r="AY390" s="149" t="s">
        <v>247</v>
      </c>
      <c r="AZ390" s="164" t="s">
        <v>4995</v>
      </c>
      <c r="BA390" s="164" t="s">
        <v>4995</v>
      </c>
      <c r="BB390" s="164" t="s">
        <v>1</v>
      </c>
      <c r="BC390" s="164" t="s">
        <v>82</v>
      </c>
      <c r="BD390" s="164" t="s">
        <v>84</v>
      </c>
    </row>
    <row r="391" spans="2:56" s="12" customFormat="1">
      <c r="B391" s="155"/>
      <c r="D391" s="144" t="s">
        <v>255</v>
      </c>
      <c r="E391" s="156" t="s">
        <v>1</v>
      </c>
      <c r="F391" s="157" t="s">
        <v>4890</v>
      </c>
      <c r="H391" s="156" t="s">
        <v>1</v>
      </c>
      <c r="I391" s="158"/>
      <c r="L391" s="155"/>
      <c r="M391" s="159"/>
      <c r="T391" s="160"/>
      <c r="AT391" s="156" t="s">
        <v>255</v>
      </c>
      <c r="AU391" s="156" t="s">
        <v>82</v>
      </c>
      <c r="AV391" s="12" t="s">
        <v>82</v>
      </c>
      <c r="AW391" s="12" t="s">
        <v>32</v>
      </c>
      <c r="AX391" s="12" t="s">
        <v>75</v>
      </c>
      <c r="AY391" s="156" t="s">
        <v>247</v>
      </c>
      <c r="AZ391" s="164" t="s">
        <v>4996</v>
      </c>
      <c r="BA391" s="164" t="s">
        <v>4996</v>
      </c>
      <c r="BB391" s="164" t="s">
        <v>1</v>
      </c>
      <c r="BC391" s="164" t="s">
        <v>82</v>
      </c>
      <c r="BD391" s="164" t="s">
        <v>84</v>
      </c>
    </row>
    <row r="392" spans="2:56" s="11" customFormat="1">
      <c r="B392" s="148"/>
      <c r="D392" s="144" t="s">
        <v>255</v>
      </c>
      <c r="E392" s="149" t="s">
        <v>4537</v>
      </c>
      <c r="F392" s="150" t="s">
        <v>4987</v>
      </c>
      <c r="H392" s="151">
        <v>5.25</v>
      </c>
      <c r="I392" s="152"/>
      <c r="L392" s="148"/>
      <c r="M392" s="153"/>
      <c r="T392" s="154"/>
      <c r="AT392" s="149" t="s">
        <v>255</v>
      </c>
      <c r="AU392" s="149" t="s">
        <v>82</v>
      </c>
      <c r="AV392" s="11" t="s">
        <v>84</v>
      </c>
      <c r="AW392" s="11" t="s">
        <v>32</v>
      </c>
      <c r="AX392" s="11" t="s">
        <v>75</v>
      </c>
      <c r="AY392" s="149" t="s">
        <v>247</v>
      </c>
      <c r="AZ392" s="164" t="s">
        <v>4997</v>
      </c>
      <c r="BA392" s="164" t="s">
        <v>4997</v>
      </c>
      <c r="BB392" s="164" t="s">
        <v>1</v>
      </c>
      <c r="BC392" s="164" t="s">
        <v>82</v>
      </c>
      <c r="BD392" s="164" t="s">
        <v>84</v>
      </c>
    </row>
    <row r="393" spans="2:56" s="12" customFormat="1">
      <c r="B393" s="155"/>
      <c r="D393" s="144" t="s">
        <v>255</v>
      </c>
      <c r="E393" s="156" t="s">
        <v>1</v>
      </c>
      <c r="F393" s="157" t="s">
        <v>4893</v>
      </c>
      <c r="H393" s="156" t="s">
        <v>1</v>
      </c>
      <c r="I393" s="158"/>
      <c r="L393" s="155"/>
      <c r="M393" s="159"/>
      <c r="T393" s="160"/>
      <c r="AT393" s="156" t="s">
        <v>255</v>
      </c>
      <c r="AU393" s="156" t="s">
        <v>82</v>
      </c>
      <c r="AV393" s="12" t="s">
        <v>82</v>
      </c>
      <c r="AW393" s="12" t="s">
        <v>32</v>
      </c>
      <c r="AX393" s="12" t="s">
        <v>75</v>
      </c>
      <c r="AY393" s="156" t="s">
        <v>247</v>
      </c>
      <c r="AZ393" s="164" t="s">
        <v>4998</v>
      </c>
      <c r="BA393" s="164" t="s">
        <v>4998</v>
      </c>
      <c r="BB393" s="164" t="s">
        <v>1</v>
      </c>
      <c r="BC393" s="164" t="s">
        <v>82</v>
      </c>
      <c r="BD393" s="164" t="s">
        <v>84</v>
      </c>
    </row>
    <row r="394" spans="2:56" s="11" customFormat="1">
      <c r="B394" s="148"/>
      <c r="D394" s="144" t="s">
        <v>255</v>
      </c>
      <c r="E394" s="149" t="s">
        <v>4538</v>
      </c>
      <c r="F394" s="150" t="s">
        <v>4987</v>
      </c>
      <c r="H394" s="151">
        <v>5.25</v>
      </c>
      <c r="I394" s="152"/>
      <c r="L394" s="148"/>
      <c r="M394" s="153"/>
      <c r="T394" s="154"/>
      <c r="AT394" s="149" t="s">
        <v>255</v>
      </c>
      <c r="AU394" s="149" t="s">
        <v>82</v>
      </c>
      <c r="AV394" s="11" t="s">
        <v>84</v>
      </c>
      <c r="AW394" s="11" t="s">
        <v>32</v>
      </c>
      <c r="AX394" s="11" t="s">
        <v>75</v>
      </c>
      <c r="AY394" s="149" t="s">
        <v>247</v>
      </c>
      <c r="AZ394" s="164" t="s">
        <v>4999</v>
      </c>
      <c r="BA394" s="164" t="s">
        <v>4999</v>
      </c>
      <c r="BB394" s="164" t="s">
        <v>1</v>
      </c>
      <c r="BC394" s="164" t="s">
        <v>82</v>
      </c>
      <c r="BD394" s="164" t="s">
        <v>84</v>
      </c>
    </row>
    <row r="395" spans="2:56" s="12" customFormat="1">
      <c r="B395" s="155"/>
      <c r="D395" s="144" t="s">
        <v>255</v>
      </c>
      <c r="E395" s="156" t="s">
        <v>1</v>
      </c>
      <c r="F395" s="157" t="s">
        <v>4894</v>
      </c>
      <c r="H395" s="156" t="s">
        <v>1</v>
      </c>
      <c r="I395" s="158"/>
      <c r="L395" s="155"/>
      <c r="M395" s="159"/>
      <c r="T395" s="160"/>
      <c r="AT395" s="156" t="s">
        <v>255</v>
      </c>
      <c r="AU395" s="156" t="s">
        <v>82</v>
      </c>
      <c r="AV395" s="12" t="s">
        <v>82</v>
      </c>
      <c r="AW395" s="12" t="s">
        <v>32</v>
      </c>
      <c r="AX395" s="12" t="s">
        <v>75</v>
      </c>
      <c r="AY395" s="156" t="s">
        <v>247</v>
      </c>
      <c r="AZ395" s="164" t="s">
        <v>5000</v>
      </c>
      <c r="BA395" s="164" t="s">
        <v>5000</v>
      </c>
      <c r="BB395" s="164" t="s">
        <v>1</v>
      </c>
      <c r="BC395" s="164" t="s">
        <v>82</v>
      </c>
      <c r="BD395" s="164" t="s">
        <v>84</v>
      </c>
    </row>
    <row r="396" spans="2:56" s="11" customFormat="1">
      <c r="B396" s="148"/>
      <c r="D396" s="144" t="s">
        <v>255</v>
      </c>
      <c r="E396" s="149" t="s">
        <v>4539</v>
      </c>
      <c r="F396" s="150" t="s">
        <v>4987</v>
      </c>
      <c r="H396" s="151">
        <v>5.25</v>
      </c>
      <c r="I396" s="152"/>
      <c r="L396" s="148"/>
      <c r="M396" s="153"/>
      <c r="T396" s="154"/>
      <c r="AT396" s="149" t="s">
        <v>255</v>
      </c>
      <c r="AU396" s="149" t="s">
        <v>82</v>
      </c>
      <c r="AV396" s="11" t="s">
        <v>84</v>
      </c>
      <c r="AW396" s="11" t="s">
        <v>32</v>
      </c>
      <c r="AX396" s="11" t="s">
        <v>75</v>
      </c>
      <c r="AY396" s="149" t="s">
        <v>247</v>
      </c>
      <c r="AZ396" s="164" t="s">
        <v>1214</v>
      </c>
      <c r="BA396" s="164" t="s">
        <v>1214</v>
      </c>
      <c r="BB396" s="164" t="s">
        <v>1</v>
      </c>
      <c r="BC396" s="164" t="s">
        <v>82</v>
      </c>
      <c r="BD396" s="164" t="s">
        <v>84</v>
      </c>
    </row>
    <row r="397" spans="2:56" s="12" customFormat="1">
      <c r="B397" s="155"/>
      <c r="D397" s="144" t="s">
        <v>255</v>
      </c>
      <c r="E397" s="156" t="s">
        <v>1</v>
      </c>
      <c r="F397" s="157" t="s">
        <v>4896</v>
      </c>
      <c r="H397" s="156" t="s">
        <v>1</v>
      </c>
      <c r="I397" s="158"/>
      <c r="L397" s="155"/>
      <c r="M397" s="159"/>
      <c r="T397" s="160"/>
      <c r="AT397" s="156" t="s">
        <v>255</v>
      </c>
      <c r="AU397" s="156" t="s">
        <v>82</v>
      </c>
      <c r="AV397" s="12" t="s">
        <v>82</v>
      </c>
      <c r="AW397" s="12" t="s">
        <v>32</v>
      </c>
      <c r="AX397" s="12" t="s">
        <v>75</v>
      </c>
      <c r="AY397" s="156" t="s">
        <v>247</v>
      </c>
      <c r="AZ397" s="164" t="s">
        <v>5001</v>
      </c>
      <c r="BA397" s="164" t="s">
        <v>5001</v>
      </c>
      <c r="BB397" s="164" t="s">
        <v>1</v>
      </c>
      <c r="BC397" s="164" t="s">
        <v>82</v>
      </c>
      <c r="BD397" s="164" t="s">
        <v>84</v>
      </c>
    </row>
    <row r="398" spans="2:56" s="11" customFormat="1">
      <c r="B398" s="148"/>
      <c r="D398" s="144" t="s">
        <v>255</v>
      </c>
      <c r="E398" s="149" t="s">
        <v>4540</v>
      </c>
      <c r="F398" s="150" t="s">
        <v>4994</v>
      </c>
      <c r="H398" s="151">
        <v>36.75</v>
      </c>
      <c r="I398" s="152"/>
      <c r="L398" s="148"/>
      <c r="M398" s="153"/>
      <c r="T398" s="154"/>
      <c r="AT398" s="149" t="s">
        <v>255</v>
      </c>
      <c r="AU398" s="149" t="s">
        <v>82</v>
      </c>
      <c r="AV398" s="11" t="s">
        <v>84</v>
      </c>
      <c r="AW398" s="11" t="s">
        <v>32</v>
      </c>
      <c r="AX398" s="11" t="s">
        <v>75</v>
      </c>
      <c r="AY398" s="149" t="s">
        <v>247</v>
      </c>
      <c r="AZ398" s="164" t="s">
        <v>5002</v>
      </c>
      <c r="BA398" s="164" t="s">
        <v>5002</v>
      </c>
      <c r="BB398" s="164" t="s">
        <v>1</v>
      </c>
      <c r="BC398" s="164" t="s">
        <v>82</v>
      </c>
      <c r="BD398" s="164" t="s">
        <v>84</v>
      </c>
    </row>
    <row r="399" spans="2:56" s="12" customFormat="1">
      <c r="B399" s="155"/>
      <c r="D399" s="144" t="s">
        <v>255</v>
      </c>
      <c r="E399" s="156" t="s">
        <v>1</v>
      </c>
      <c r="F399" s="157" t="s">
        <v>4899</v>
      </c>
      <c r="H399" s="156" t="s">
        <v>1</v>
      </c>
      <c r="I399" s="158"/>
      <c r="L399" s="155"/>
      <c r="M399" s="159"/>
      <c r="T399" s="160"/>
      <c r="AT399" s="156" t="s">
        <v>255</v>
      </c>
      <c r="AU399" s="156" t="s">
        <v>82</v>
      </c>
      <c r="AV399" s="12" t="s">
        <v>82</v>
      </c>
      <c r="AW399" s="12" t="s">
        <v>32</v>
      </c>
      <c r="AX399" s="12" t="s">
        <v>75</v>
      </c>
      <c r="AY399" s="156" t="s">
        <v>247</v>
      </c>
      <c r="AZ399" s="164" t="s">
        <v>5003</v>
      </c>
      <c r="BA399" s="164" t="s">
        <v>5003</v>
      </c>
      <c r="BB399" s="164" t="s">
        <v>1</v>
      </c>
      <c r="BC399" s="164" t="s">
        <v>82</v>
      </c>
      <c r="BD399" s="164" t="s">
        <v>84</v>
      </c>
    </row>
    <row r="400" spans="2:56" s="11" customFormat="1">
      <c r="B400" s="148"/>
      <c r="D400" s="144" t="s">
        <v>255</v>
      </c>
      <c r="E400" s="149" t="s">
        <v>4541</v>
      </c>
      <c r="F400" s="150" t="s">
        <v>4987</v>
      </c>
      <c r="H400" s="151">
        <v>5.25</v>
      </c>
      <c r="I400" s="152"/>
      <c r="L400" s="148"/>
      <c r="M400" s="153"/>
      <c r="T400" s="154"/>
      <c r="AT400" s="149" t="s">
        <v>255</v>
      </c>
      <c r="AU400" s="149" t="s">
        <v>82</v>
      </c>
      <c r="AV400" s="11" t="s">
        <v>84</v>
      </c>
      <c r="AW400" s="11" t="s">
        <v>32</v>
      </c>
      <c r="AX400" s="11" t="s">
        <v>75</v>
      </c>
      <c r="AY400" s="149" t="s">
        <v>247</v>
      </c>
      <c r="AZ400" s="164" t="s">
        <v>5004</v>
      </c>
      <c r="BA400" s="164" t="s">
        <v>5004</v>
      </c>
      <c r="BB400" s="164" t="s">
        <v>1</v>
      </c>
      <c r="BC400" s="164" t="s">
        <v>82</v>
      </c>
      <c r="BD400" s="164" t="s">
        <v>84</v>
      </c>
    </row>
    <row r="401" spans="2:65" s="11" customFormat="1" ht="33.75">
      <c r="B401" s="148"/>
      <c r="D401" s="144" t="s">
        <v>255</v>
      </c>
      <c r="E401" s="149" t="s">
        <v>5005</v>
      </c>
      <c r="F401" s="150" t="s">
        <v>5006</v>
      </c>
      <c r="H401" s="151">
        <v>126</v>
      </c>
      <c r="I401" s="152"/>
      <c r="L401" s="148"/>
      <c r="M401" s="153"/>
      <c r="T401" s="154"/>
      <c r="AT401" s="149" t="s">
        <v>255</v>
      </c>
      <c r="AU401" s="149" t="s">
        <v>82</v>
      </c>
      <c r="AV401" s="11" t="s">
        <v>84</v>
      </c>
      <c r="AW401" s="11" t="s">
        <v>32</v>
      </c>
      <c r="AX401" s="11" t="s">
        <v>82</v>
      </c>
      <c r="AY401" s="149" t="s">
        <v>247</v>
      </c>
      <c r="AZ401" s="164" t="s">
        <v>5007</v>
      </c>
      <c r="BA401" s="164" t="s">
        <v>5007</v>
      </c>
      <c r="BB401" s="164" t="s">
        <v>1</v>
      </c>
      <c r="BC401" s="164" t="s">
        <v>82</v>
      </c>
      <c r="BD401" s="164" t="s">
        <v>84</v>
      </c>
    </row>
    <row r="402" spans="2:65" s="1" customFormat="1" ht="49.15" customHeight="1">
      <c r="B402" s="130"/>
      <c r="C402" s="131" t="s">
        <v>889</v>
      </c>
      <c r="D402" s="131" t="s">
        <v>248</v>
      </c>
      <c r="E402" s="132" t="s">
        <v>5008</v>
      </c>
      <c r="F402" s="133" t="s">
        <v>5009</v>
      </c>
      <c r="G402" s="134" t="s">
        <v>308</v>
      </c>
      <c r="H402" s="135">
        <v>245</v>
      </c>
      <c r="I402" s="136"/>
      <c r="J402" s="137">
        <f>ROUND(I402*H402,2)</f>
        <v>0</v>
      </c>
      <c r="K402" s="133" t="s">
        <v>1</v>
      </c>
      <c r="L402" s="32"/>
      <c r="M402" s="138" t="s">
        <v>1</v>
      </c>
      <c r="N402" s="139" t="s">
        <v>40</v>
      </c>
      <c r="P402" s="140">
        <f>O402*H402</f>
        <v>0</v>
      </c>
      <c r="Q402" s="140">
        <v>0</v>
      </c>
      <c r="R402" s="140">
        <f>Q402*H402</f>
        <v>0</v>
      </c>
      <c r="S402" s="140">
        <v>0</v>
      </c>
      <c r="T402" s="141">
        <f>S402*H402</f>
        <v>0</v>
      </c>
      <c r="AR402" s="142" t="s">
        <v>2787</v>
      </c>
      <c r="AT402" s="142" t="s">
        <v>248</v>
      </c>
      <c r="AU402" s="142" t="s">
        <v>82</v>
      </c>
      <c r="AY402" s="17" t="s">
        <v>247</v>
      </c>
      <c r="AZ402" s="164" t="s">
        <v>5010</v>
      </c>
      <c r="BA402" s="164" t="s">
        <v>5010</v>
      </c>
      <c r="BB402" s="164" t="s">
        <v>1</v>
      </c>
      <c r="BC402" s="164" t="s">
        <v>82</v>
      </c>
      <c r="BD402" s="164" t="s">
        <v>84</v>
      </c>
      <c r="BE402" s="143">
        <f>IF(N402="základní",J402,0)</f>
        <v>0</v>
      </c>
      <c r="BF402" s="143">
        <f>IF(N402="snížená",J402,0)</f>
        <v>0</v>
      </c>
      <c r="BG402" s="143">
        <f>IF(N402="zákl. přenesená",J402,0)</f>
        <v>0</v>
      </c>
      <c r="BH402" s="143">
        <f>IF(N402="sníž. přenesená",J402,0)</f>
        <v>0</v>
      </c>
      <c r="BI402" s="143">
        <f>IF(N402="nulová",J402,0)</f>
        <v>0</v>
      </c>
      <c r="BJ402" s="17" t="s">
        <v>82</v>
      </c>
      <c r="BK402" s="143">
        <f>ROUND(I402*H402,2)</f>
        <v>0</v>
      </c>
      <c r="BL402" s="17" t="s">
        <v>2787</v>
      </c>
      <c r="BM402" s="142" t="s">
        <v>5011</v>
      </c>
    </row>
    <row r="403" spans="2:65" s="12" customFormat="1">
      <c r="B403" s="155"/>
      <c r="D403" s="144" t="s">
        <v>255</v>
      </c>
      <c r="E403" s="156" t="s">
        <v>1</v>
      </c>
      <c r="F403" s="157" t="s">
        <v>4693</v>
      </c>
      <c r="H403" s="156" t="s">
        <v>1</v>
      </c>
      <c r="I403" s="158"/>
      <c r="L403" s="155"/>
      <c r="M403" s="159"/>
      <c r="T403" s="160"/>
      <c r="AT403" s="156" t="s">
        <v>255</v>
      </c>
      <c r="AU403" s="156" t="s">
        <v>82</v>
      </c>
      <c r="AV403" s="12" t="s">
        <v>82</v>
      </c>
      <c r="AW403" s="12" t="s">
        <v>32</v>
      </c>
      <c r="AX403" s="12" t="s">
        <v>75</v>
      </c>
      <c r="AY403" s="156" t="s">
        <v>247</v>
      </c>
      <c r="AZ403" s="164" t="s">
        <v>1220</v>
      </c>
      <c r="BA403" s="164" t="s">
        <v>1220</v>
      </c>
      <c r="BB403" s="164" t="s">
        <v>1</v>
      </c>
      <c r="BC403" s="164" t="s">
        <v>82</v>
      </c>
      <c r="BD403" s="164" t="s">
        <v>84</v>
      </c>
    </row>
    <row r="404" spans="2:65" s="12" customFormat="1">
      <c r="B404" s="155"/>
      <c r="D404" s="144" t="s">
        <v>255</v>
      </c>
      <c r="E404" s="156" t="s">
        <v>1</v>
      </c>
      <c r="F404" s="157" t="s">
        <v>5012</v>
      </c>
      <c r="H404" s="156" t="s">
        <v>1</v>
      </c>
      <c r="I404" s="158"/>
      <c r="L404" s="155"/>
      <c r="M404" s="159"/>
      <c r="T404" s="160"/>
      <c r="AT404" s="156" t="s">
        <v>255</v>
      </c>
      <c r="AU404" s="156" t="s">
        <v>82</v>
      </c>
      <c r="AV404" s="12" t="s">
        <v>82</v>
      </c>
      <c r="AW404" s="12" t="s">
        <v>32</v>
      </c>
      <c r="AX404" s="12" t="s">
        <v>75</v>
      </c>
      <c r="AY404" s="156" t="s">
        <v>247</v>
      </c>
      <c r="AZ404" s="164" t="s">
        <v>5013</v>
      </c>
      <c r="BA404" s="164" t="s">
        <v>5013</v>
      </c>
      <c r="BB404" s="164" t="s">
        <v>1</v>
      </c>
      <c r="BC404" s="164" t="s">
        <v>82</v>
      </c>
      <c r="BD404" s="164" t="s">
        <v>84</v>
      </c>
    </row>
    <row r="405" spans="2:65" s="11" customFormat="1">
      <c r="B405" s="148"/>
      <c r="D405" s="144" t="s">
        <v>255</v>
      </c>
      <c r="E405" s="149" t="s">
        <v>1363</v>
      </c>
      <c r="F405" s="150" t="s">
        <v>5014</v>
      </c>
      <c r="H405" s="151">
        <v>245</v>
      </c>
      <c r="I405" s="152"/>
      <c r="L405" s="148"/>
      <c r="M405" s="153"/>
      <c r="T405" s="154"/>
      <c r="AT405" s="149" t="s">
        <v>255</v>
      </c>
      <c r="AU405" s="149" t="s">
        <v>82</v>
      </c>
      <c r="AV405" s="11" t="s">
        <v>84</v>
      </c>
      <c r="AW405" s="11" t="s">
        <v>32</v>
      </c>
      <c r="AX405" s="11" t="s">
        <v>82</v>
      </c>
      <c r="AY405" s="149" t="s">
        <v>247</v>
      </c>
      <c r="AZ405" s="164" t="s">
        <v>5015</v>
      </c>
      <c r="BA405" s="164" t="s">
        <v>5015</v>
      </c>
      <c r="BB405" s="164" t="s">
        <v>1</v>
      </c>
      <c r="BC405" s="164" t="s">
        <v>82</v>
      </c>
      <c r="BD405" s="164" t="s">
        <v>84</v>
      </c>
    </row>
    <row r="406" spans="2:65" s="1" customFormat="1" ht="24.2" customHeight="1">
      <c r="B406" s="130"/>
      <c r="C406" s="179" t="s">
        <v>905</v>
      </c>
      <c r="D406" s="179" t="s">
        <v>308</v>
      </c>
      <c r="E406" s="180" t="s">
        <v>5016</v>
      </c>
      <c r="F406" s="181" t="s">
        <v>5017</v>
      </c>
      <c r="G406" s="182" t="s">
        <v>308</v>
      </c>
      <c r="H406" s="183">
        <v>257.25</v>
      </c>
      <c r="I406" s="184"/>
      <c r="J406" s="185">
        <f>ROUND(I406*H406,2)</f>
        <v>0</v>
      </c>
      <c r="K406" s="181" t="s">
        <v>1</v>
      </c>
      <c r="L406" s="186"/>
      <c r="M406" s="187" t="s">
        <v>1</v>
      </c>
      <c r="N406" s="188" t="s">
        <v>40</v>
      </c>
      <c r="P406" s="140">
        <f>O406*H406</f>
        <v>0</v>
      </c>
      <c r="Q406" s="140">
        <v>6.3000000000000003E-4</v>
      </c>
      <c r="R406" s="140">
        <f>Q406*H406</f>
        <v>0.1620675</v>
      </c>
      <c r="S406" s="140">
        <v>0</v>
      </c>
      <c r="T406" s="141">
        <f>S406*H406</f>
        <v>0</v>
      </c>
      <c r="AR406" s="142" t="s">
        <v>4729</v>
      </c>
      <c r="AT406" s="142" t="s">
        <v>308</v>
      </c>
      <c r="AU406" s="142" t="s">
        <v>82</v>
      </c>
      <c r="AY406" s="17" t="s">
        <v>247</v>
      </c>
      <c r="AZ406" s="164" t="s">
        <v>1227</v>
      </c>
      <c r="BA406" s="164" t="s">
        <v>1227</v>
      </c>
      <c r="BB406" s="164" t="s">
        <v>1</v>
      </c>
      <c r="BC406" s="164" t="s">
        <v>82</v>
      </c>
      <c r="BD406" s="164" t="s">
        <v>84</v>
      </c>
      <c r="BE406" s="143">
        <f>IF(N406="základní",J406,0)</f>
        <v>0</v>
      </c>
      <c r="BF406" s="143">
        <f>IF(N406="snížená",J406,0)</f>
        <v>0</v>
      </c>
      <c r="BG406" s="143">
        <f>IF(N406="zákl. přenesená",J406,0)</f>
        <v>0</v>
      </c>
      <c r="BH406" s="143">
        <f>IF(N406="sníž. přenesená",J406,0)</f>
        <v>0</v>
      </c>
      <c r="BI406" s="143">
        <f>IF(N406="nulová",J406,0)</f>
        <v>0</v>
      </c>
      <c r="BJ406" s="17" t="s">
        <v>82</v>
      </c>
      <c r="BK406" s="143">
        <f>ROUND(I406*H406,2)</f>
        <v>0</v>
      </c>
      <c r="BL406" s="17" t="s">
        <v>2787</v>
      </c>
      <c r="BM406" s="142" t="s">
        <v>5018</v>
      </c>
    </row>
    <row r="407" spans="2:65" s="12" customFormat="1">
      <c r="B407" s="155"/>
      <c r="D407" s="144" t="s">
        <v>255</v>
      </c>
      <c r="E407" s="156" t="s">
        <v>1</v>
      </c>
      <c r="F407" s="157" t="s">
        <v>4693</v>
      </c>
      <c r="H407" s="156" t="s">
        <v>1</v>
      </c>
      <c r="I407" s="158"/>
      <c r="L407" s="155"/>
      <c r="M407" s="159"/>
      <c r="T407" s="160"/>
      <c r="AT407" s="156" t="s">
        <v>255</v>
      </c>
      <c r="AU407" s="156" t="s">
        <v>82</v>
      </c>
      <c r="AV407" s="12" t="s">
        <v>82</v>
      </c>
      <c r="AW407" s="12" t="s">
        <v>32</v>
      </c>
      <c r="AX407" s="12" t="s">
        <v>75</v>
      </c>
      <c r="AY407" s="156" t="s">
        <v>247</v>
      </c>
      <c r="AZ407" s="164" t="s">
        <v>5019</v>
      </c>
      <c r="BA407" s="164" t="s">
        <v>5019</v>
      </c>
      <c r="BB407" s="164" t="s">
        <v>1</v>
      </c>
      <c r="BC407" s="164" t="s">
        <v>82</v>
      </c>
      <c r="BD407" s="164" t="s">
        <v>84</v>
      </c>
    </row>
    <row r="408" spans="2:65" s="12" customFormat="1">
      <c r="B408" s="155"/>
      <c r="D408" s="144" t="s">
        <v>255</v>
      </c>
      <c r="E408" s="156" t="s">
        <v>1</v>
      </c>
      <c r="F408" s="157" t="s">
        <v>5020</v>
      </c>
      <c r="H408" s="156" t="s">
        <v>1</v>
      </c>
      <c r="I408" s="158"/>
      <c r="L408" s="155"/>
      <c r="M408" s="159"/>
      <c r="T408" s="160"/>
      <c r="AT408" s="156" t="s">
        <v>255</v>
      </c>
      <c r="AU408" s="156" t="s">
        <v>82</v>
      </c>
      <c r="AV408" s="12" t="s">
        <v>82</v>
      </c>
      <c r="AW408" s="12" t="s">
        <v>32</v>
      </c>
      <c r="AX408" s="12" t="s">
        <v>75</v>
      </c>
      <c r="AY408" s="156" t="s">
        <v>247</v>
      </c>
      <c r="AZ408" s="164" t="s">
        <v>5021</v>
      </c>
      <c r="BA408" s="164" t="s">
        <v>5021</v>
      </c>
      <c r="BB408" s="164" t="s">
        <v>1</v>
      </c>
      <c r="BC408" s="164" t="s">
        <v>82</v>
      </c>
      <c r="BD408" s="164" t="s">
        <v>84</v>
      </c>
    </row>
    <row r="409" spans="2:65" s="11" customFormat="1">
      <c r="B409" s="148"/>
      <c r="D409" s="144" t="s">
        <v>255</v>
      </c>
      <c r="E409" s="149" t="s">
        <v>1402</v>
      </c>
      <c r="F409" s="150" t="s">
        <v>5022</v>
      </c>
      <c r="H409" s="151">
        <v>257.25</v>
      </c>
      <c r="I409" s="152"/>
      <c r="L409" s="148"/>
      <c r="M409" s="153"/>
      <c r="T409" s="154"/>
      <c r="AT409" s="149" t="s">
        <v>255</v>
      </c>
      <c r="AU409" s="149" t="s">
        <v>82</v>
      </c>
      <c r="AV409" s="11" t="s">
        <v>84</v>
      </c>
      <c r="AW409" s="11" t="s">
        <v>32</v>
      </c>
      <c r="AX409" s="11" t="s">
        <v>82</v>
      </c>
      <c r="AY409" s="149" t="s">
        <v>247</v>
      </c>
      <c r="AZ409" s="164" t="s">
        <v>1311</v>
      </c>
      <c r="BA409" s="164" t="s">
        <v>1311</v>
      </c>
      <c r="BB409" s="164" t="s">
        <v>1</v>
      </c>
      <c r="BC409" s="164" t="s">
        <v>4545</v>
      </c>
      <c r="BD409" s="164" t="s">
        <v>84</v>
      </c>
    </row>
    <row r="410" spans="2:65" s="1" customFormat="1" ht="49.15" customHeight="1">
      <c r="B410" s="130"/>
      <c r="C410" s="131" t="s">
        <v>913</v>
      </c>
      <c r="D410" s="131" t="s">
        <v>248</v>
      </c>
      <c r="E410" s="132" t="s">
        <v>5023</v>
      </c>
      <c r="F410" s="133" t="s">
        <v>5024</v>
      </c>
      <c r="G410" s="134" t="s">
        <v>308</v>
      </c>
      <c r="H410" s="135">
        <v>395</v>
      </c>
      <c r="I410" s="136"/>
      <c r="J410" s="137">
        <f>ROUND(I410*H410,2)</f>
        <v>0</v>
      </c>
      <c r="K410" s="133" t="s">
        <v>1</v>
      </c>
      <c r="L410" s="32"/>
      <c r="M410" s="138" t="s">
        <v>1</v>
      </c>
      <c r="N410" s="139" t="s">
        <v>40</v>
      </c>
      <c r="P410" s="140">
        <f>O410*H410</f>
        <v>0</v>
      </c>
      <c r="Q410" s="140">
        <v>0</v>
      </c>
      <c r="R410" s="140">
        <f>Q410*H410</f>
        <v>0</v>
      </c>
      <c r="S410" s="140">
        <v>0</v>
      </c>
      <c r="T410" s="141">
        <f>S410*H410</f>
        <v>0</v>
      </c>
      <c r="AR410" s="142" t="s">
        <v>2787</v>
      </c>
      <c r="AT410" s="142" t="s">
        <v>248</v>
      </c>
      <c r="AU410" s="142" t="s">
        <v>82</v>
      </c>
      <c r="AY410" s="17" t="s">
        <v>247</v>
      </c>
      <c r="AZ410" s="164" t="s">
        <v>5025</v>
      </c>
      <c r="BA410" s="164" t="s">
        <v>5025</v>
      </c>
      <c r="BB410" s="164" t="s">
        <v>1</v>
      </c>
      <c r="BC410" s="164" t="s">
        <v>5026</v>
      </c>
      <c r="BD410" s="164" t="s">
        <v>84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82</v>
      </c>
      <c r="BK410" s="143">
        <f>ROUND(I410*H410,2)</f>
        <v>0</v>
      </c>
      <c r="BL410" s="17" t="s">
        <v>2787</v>
      </c>
      <c r="BM410" s="142" t="s">
        <v>5027</v>
      </c>
    </row>
    <row r="411" spans="2:65" s="12" customFormat="1">
      <c r="B411" s="155"/>
      <c r="D411" s="144" t="s">
        <v>255</v>
      </c>
      <c r="E411" s="156" t="s">
        <v>1</v>
      </c>
      <c r="F411" s="157" t="s">
        <v>4693</v>
      </c>
      <c r="H411" s="156" t="s">
        <v>1</v>
      </c>
      <c r="I411" s="158"/>
      <c r="L411" s="155"/>
      <c r="M411" s="159"/>
      <c r="T411" s="160"/>
      <c r="AT411" s="156" t="s">
        <v>255</v>
      </c>
      <c r="AU411" s="156" t="s">
        <v>82</v>
      </c>
      <c r="AV411" s="12" t="s">
        <v>82</v>
      </c>
      <c r="AW411" s="12" t="s">
        <v>32</v>
      </c>
      <c r="AX411" s="12" t="s">
        <v>75</v>
      </c>
      <c r="AY411" s="156" t="s">
        <v>247</v>
      </c>
      <c r="AZ411" s="164" t="s">
        <v>1316</v>
      </c>
      <c r="BA411" s="164" t="s">
        <v>1316</v>
      </c>
      <c r="BB411" s="164" t="s">
        <v>1</v>
      </c>
      <c r="BC411" s="164" t="s">
        <v>4545</v>
      </c>
      <c r="BD411" s="164" t="s">
        <v>84</v>
      </c>
    </row>
    <row r="412" spans="2:65" s="12" customFormat="1">
      <c r="B412" s="155"/>
      <c r="D412" s="144" t="s">
        <v>255</v>
      </c>
      <c r="E412" s="156" t="s">
        <v>1</v>
      </c>
      <c r="F412" s="157" t="s">
        <v>5028</v>
      </c>
      <c r="H412" s="156" t="s">
        <v>1</v>
      </c>
      <c r="I412" s="158"/>
      <c r="L412" s="155"/>
      <c r="M412" s="159"/>
      <c r="T412" s="160"/>
      <c r="AT412" s="156" t="s">
        <v>255</v>
      </c>
      <c r="AU412" s="156" t="s">
        <v>82</v>
      </c>
      <c r="AV412" s="12" t="s">
        <v>82</v>
      </c>
      <c r="AW412" s="12" t="s">
        <v>32</v>
      </c>
      <c r="AX412" s="12" t="s">
        <v>75</v>
      </c>
      <c r="AY412" s="156" t="s">
        <v>247</v>
      </c>
      <c r="AZ412" s="164" t="s">
        <v>5029</v>
      </c>
      <c r="BA412" s="164" t="s">
        <v>5029</v>
      </c>
      <c r="BB412" s="164" t="s">
        <v>1</v>
      </c>
      <c r="BC412" s="164" t="s">
        <v>5026</v>
      </c>
      <c r="BD412" s="164" t="s">
        <v>84</v>
      </c>
    </row>
    <row r="413" spans="2:65" s="11" customFormat="1">
      <c r="B413" s="148"/>
      <c r="D413" s="144" t="s">
        <v>255</v>
      </c>
      <c r="E413" s="149" t="s">
        <v>1411</v>
      </c>
      <c r="F413" s="150" t="s">
        <v>5030</v>
      </c>
      <c r="H413" s="151">
        <v>395</v>
      </c>
      <c r="I413" s="152"/>
      <c r="L413" s="148"/>
      <c r="M413" s="153"/>
      <c r="T413" s="154"/>
      <c r="AT413" s="149" t="s">
        <v>255</v>
      </c>
      <c r="AU413" s="149" t="s">
        <v>82</v>
      </c>
      <c r="AV413" s="11" t="s">
        <v>84</v>
      </c>
      <c r="AW413" s="11" t="s">
        <v>32</v>
      </c>
      <c r="AX413" s="11" t="s">
        <v>82</v>
      </c>
      <c r="AY413" s="149" t="s">
        <v>247</v>
      </c>
      <c r="AZ413" s="164" t="s">
        <v>1319</v>
      </c>
      <c r="BA413" s="164" t="s">
        <v>1319</v>
      </c>
      <c r="BB413" s="164" t="s">
        <v>1</v>
      </c>
      <c r="BC413" s="164" t="s">
        <v>4480</v>
      </c>
      <c r="BD413" s="164" t="s">
        <v>84</v>
      </c>
    </row>
    <row r="414" spans="2:65" s="1" customFormat="1" ht="24.2" customHeight="1">
      <c r="B414" s="130"/>
      <c r="C414" s="179" t="s">
        <v>919</v>
      </c>
      <c r="D414" s="179" t="s">
        <v>308</v>
      </c>
      <c r="E414" s="180" t="s">
        <v>5031</v>
      </c>
      <c r="F414" s="181" t="s">
        <v>5032</v>
      </c>
      <c r="G414" s="182" t="s">
        <v>308</v>
      </c>
      <c r="H414" s="183">
        <v>414.75</v>
      </c>
      <c r="I414" s="184"/>
      <c r="J414" s="185">
        <f>ROUND(I414*H414,2)</f>
        <v>0</v>
      </c>
      <c r="K414" s="181" t="s">
        <v>1</v>
      </c>
      <c r="L414" s="186"/>
      <c r="M414" s="187" t="s">
        <v>1</v>
      </c>
      <c r="N414" s="188" t="s">
        <v>40</v>
      </c>
      <c r="P414" s="140">
        <f>O414*H414</f>
        <v>0</v>
      </c>
      <c r="Q414" s="140">
        <v>8.9999999999999998E-4</v>
      </c>
      <c r="R414" s="140">
        <f>Q414*H414</f>
        <v>0.37327499999999997</v>
      </c>
      <c r="S414" s="140">
        <v>0</v>
      </c>
      <c r="T414" s="141">
        <f>S414*H414</f>
        <v>0</v>
      </c>
      <c r="AR414" s="142" t="s">
        <v>4729</v>
      </c>
      <c r="AT414" s="142" t="s">
        <v>308</v>
      </c>
      <c r="AU414" s="142" t="s">
        <v>82</v>
      </c>
      <c r="AY414" s="17" t="s">
        <v>247</v>
      </c>
      <c r="AZ414" s="164" t="s">
        <v>5033</v>
      </c>
      <c r="BA414" s="164" t="s">
        <v>5033</v>
      </c>
      <c r="BB414" s="164" t="s">
        <v>1</v>
      </c>
      <c r="BC414" s="164" t="s">
        <v>4481</v>
      </c>
      <c r="BD414" s="164" t="s">
        <v>84</v>
      </c>
      <c r="BE414" s="143">
        <f>IF(N414="základní",J414,0)</f>
        <v>0</v>
      </c>
      <c r="BF414" s="143">
        <f>IF(N414="snížená",J414,0)</f>
        <v>0</v>
      </c>
      <c r="BG414" s="143">
        <f>IF(N414="zákl. přenesená",J414,0)</f>
        <v>0</v>
      </c>
      <c r="BH414" s="143">
        <f>IF(N414="sníž. přenesená",J414,0)</f>
        <v>0</v>
      </c>
      <c r="BI414" s="143">
        <f>IF(N414="nulová",J414,0)</f>
        <v>0</v>
      </c>
      <c r="BJ414" s="17" t="s">
        <v>82</v>
      </c>
      <c r="BK414" s="143">
        <f>ROUND(I414*H414,2)</f>
        <v>0</v>
      </c>
      <c r="BL414" s="17" t="s">
        <v>2787</v>
      </c>
      <c r="BM414" s="142" t="s">
        <v>5034</v>
      </c>
    </row>
    <row r="415" spans="2:65" s="12" customFormat="1">
      <c r="B415" s="155"/>
      <c r="D415" s="144" t="s">
        <v>255</v>
      </c>
      <c r="E415" s="156" t="s">
        <v>1</v>
      </c>
      <c r="F415" s="157" t="s">
        <v>4693</v>
      </c>
      <c r="H415" s="156" t="s">
        <v>1</v>
      </c>
      <c r="I415" s="158"/>
      <c r="L415" s="155"/>
      <c r="M415" s="159"/>
      <c r="T415" s="160"/>
      <c r="AT415" s="156" t="s">
        <v>255</v>
      </c>
      <c r="AU415" s="156" t="s">
        <v>82</v>
      </c>
      <c r="AV415" s="12" t="s">
        <v>82</v>
      </c>
      <c r="AW415" s="12" t="s">
        <v>32</v>
      </c>
      <c r="AX415" s="12" t="s">
        <v>75</v>
      </c>
      <c r="AY415" s="156" t="s">
        <v>247</v>
      </c>
      <c r="AZ415" s="164" t="s">
        <v>5035</v>
      </c>
      <c r="BA415" s="164" t="s">
        <v>5035</v>
      </c>
      <c r="BB415" s="164" t="s">
        <v>1</v>
      </c>
      <c r="BC415" s="164" t="s">
        <v>4484</v>
      </c>
      <c r="BD415" s="164" t="s">
        <v>84</v>
      </c>
    </row>
    <row r="416" spans="2:65" s="12" customFormat="1">
      <c r="B416" s="155"/>
      <c r="D416" s="144" t="s">
        <v>255</v>
      </c>
      <c r="E416" s="156" t="s">
        <v>1</v>
      </c>
      <c r="F416" s="157" t="s">
        <v>5036</v>
      </c>
      <c r="H416" s="156" t="s">
        <v>1</v>
      </c>
      <c r="I416" s="158"/>
      <c r="L416" s="155"/>
      <c r="M416" s="159"/>
      <c r="T416" s="160"/>
      <c r="AT416" s="156" t="s">
        <v>255</v>
      </c>
      <c r="AU416" s="156" t="s">
        <v>82</v>
      </c>
      <c r="AV416" s="12" t="s">
        <v>82</v>
      </c>
      <c r="AW416" s="12" t="s">
        <v>32</v>
      </c>
      <c r="AX416" s="12" t="s">
        <v>75</v>
      </c>
      <c r="AY416" s="156" t="s">
        <v>247</v>
      </c>
      <c r="AZ416" s="164" t="s">
        <v>5037</v>
      </c>
      <c r="BA416" s="164" t="s">
        <v>5037</v>
      </c>
      <c r="BB416" s="164" t="s">
        <v>1</v>
      </c>
      <c r="BC416" s="164" t="s">
        <v>4486</v>
      </c>
      <c r="BD416" s="164" t="s">
        <v>84</v>
      </c>
    </row>
    <row r="417" spans="2:65" s="11" customFormat="1">
      <c r="B417" s="148"/>
      <c r="D417" s="144" t="s">
        <v>255</v>
      </c>
      <c r="E417" s="149" t="s">
        <v>1469</v>
      </c>
      <c r="F417" s="150" t="s">
        <v>5038</v>
      </c>
      <c r="H417" s="151">
        <v>414.75</v>
      </c>
      <c r="I417" s="152"/>
      <c r="L417" s="148"/>
      <c r="M417" s="153"/>
      <c r="T417" s="154"/>
      <c r="AT417" s="149" t="s">
        <v>255</v>
      </c>
      <c r="AU417" s="149" t="s">
        <v>82</v>
      </c>
      <c r="AV417" s="11" t="s">
        <v>84</v>
      </c>
      <c r="AW417" s="11" t="s">
        <v>32</v>
      </c>
      <c r="AX417" s="11" t="s">
        <v>82</v>
      </c>
      <c r="AY417" s="149" t="s">
        <v>247</v>
      </c>
      <c r="AZ417" s="164" t="s">
        <v>5039</v>
      </c>
      <c r="BA417" s="164" t="s">
        <v>5039</v>
      </c>
      <c r="BB417" s="164" t="s">
        <v>1</v>
      </c>
      <c r="BC417" s="164" t="s">
        <v>4486</v>
      </c>
      <c r="BD417" s="164" t="s">
        <v>84</v>
      </c>
    </row>
    <row r="418" spans="2:65" s="1" customFormat="1" ht="49.15" customHeight="1">
      <c r="B418" s="130"/>
      <c r="C418" s="131" t="s">
        <v>923</v>
      </c>
      <c r="D418" s="131" t="s">
        <v>248</v>
      </c>
      <c r="E418" s="132" t="s">
        <v>5040</v>
      </c>
      <c r="F418" s="133" t="s">
        <v>5041</v>
      </c>
      <c r="G418" s="134" t="s">
        <v>308</v>
      </c>
      <c r="H418" s="135">
        <v>125</v>
      </c>
      <c r="I418" s="136"/>
      <c r="J418" s="137">
        <f>ROUND(I418*H418,2)</f>
        <v>0</v>
      </c>
      <c r="K418" s="133" t="s">
        <v>1</v>
      </c>
      <c r="L418" s="32"/>
      <c r="M418" s="138" t="s">
        <v>1</v>
      </c>
      <c r="N418" s="139" t="s">
        <v>40</v>
      </c>
      <c r="P418" s="140">
        <f>O418*H418</f>
        <v>0</v>
      </c>
      <c r="Q418" s="140">
        <v>0</v>
      </c>
      <c r="R418" s="140">
        <f>Q418*H418</f>
        <v>0</v>
      </c>
      <c r="S418" s="140">
        <v>0</v>
      </c>
      <c r="T418" s="141">
        <f>S418*H418</f>
        <v>0</v>
      </c>
      <c r="AR418" s="142" t="s">
        <v>2787</v>
      </c>
      <c r="AT418" s="142" t="s">
        <v>248</v>
      </c>
      <c r="AU418" s="142" t="s">
        <v>82</v>
      </c>
      <c r="AY418" s="17" t="s">
        <v>247</v>
      </c>
      <c r="AZ418" s="164" t="s">
        <v>5042</v>
      </c>
      <c r="BA418" s="164" t="s">
        <v>5042</v>
      </c>
      <c r="BB418" s="164" t="s">
        <v>1</v>
      </c>
      <c r="BC418" s="164" t="s">
        <v>4489</v>
      </c>
      <c r="BD418" s="164" t="s">
        <v>84</v>
      </c>
      <c r="BE418" s="143">
        <f>IF(N418="základní",J418,0)</f>
        <v>0</v>
      </c>
      <c r="BF418" s="143">
        <f>IF(N418="snížená",J418,0)</f>
        <v>0</v>
      </c>
      <c r="BG418" s="143">
        <f>IF(N418="zákl. přenesená",J418,0)</f>
        <v>0</v>
      </c>
      <c r="BH418" s="143">
        <f>IF(N418="sníž. přenesená",J418,0)</f>
        <v>0</v>
      </c>
      <c r="BI418" s="143">
        <f>IF(N418="nulová",J418,0)</f>
        <v>0</v>
      </c>
      <c r="BJ418" s="17" t="s">
        <v>82</v>
      </c>
      <c r="BK418" s="143">
        <f>ROUND(I418*H418,2)</f>
        <v>0</v>
      </c>
      <c r="BL418" s="17" t="s">
        <v>2787</v>
      </c>
      <c r="BM418" s="142" t="s">
        <v>5043</v>
      </c>
    </row>
    <row r="419" spans="2:65" s="12" customFormat="1">
      <c r="B419" s="155"/>
      <c r="D419" s="144" t="s">
        <v>255</v>
      </c>
      <c r="E419" s="156" t="s">
        <v>1</v>
      </c>
      <c r="F419" s="157" t="s">
        <v>4693</v>
      </c>
      <c r="H419" s="156" t="s">
        <v>1</v>
      </c>
      <c r="I419" s="158"/>
      <c r="L419" s="155"/>
      <c r="M419" s="159"/>
      <c r="T419" s="160"/>
      <c r="AT419" s="156" t="s">
        <v>255</v>
      </c>
      <c r="AU419" s="156" t="s">
        <v>82</v>
      </c>
      <c r="AV419" s="12" t="s">
        <v>82</v>
      </c>
      <c r="AW419" s="12" t="s">
        <v>32</v>
      </c>
      <c r="AX419" s="12" t="s">
        <v>75</v>
      </c>
      <c r="AY419" s="156" t="s">
        <v>247</v>
      </c>
      <c r="AZ419" s="164" t="s">
        <v>5044</v>
      </c>
      <c r="BA419" s="164" t="s">
        <v>5044</v>
      </c>
      <c r="BB419" s="164" t="s">
        <v>1</v>
      </c>
      <c r="BC419" s="164" t="s">
        <v>2710</v>
      </c>
      <c r="BD419" s="164" t="s">
        <v>84</v>
      </c>
    </row>
    <row r="420" spans="2:65" s="12" customFormat="1">
      <c r="B420" s="155"/>
      <c r="D420" s="144" t="s">
        <v>255</v>
      </c>
      <c r="E420" s="156" t="s">
        <v>1</v>
      </c>
      <c r="F420" s="157" t="s">
        <v>5045</v>
      </c>
      <c r="H420" s="156" t="s">
        <v>1</v>
      </c>
      <c r="I420" s="158"/>
      <c r="L420" s="155"/>
      <c r="M420" s="159"/>
      <c r="T420" s="160"/>
      <c r="AT420" s="156" t="s">
        <v>255</v>
      </c>
      <c r="AU420" s="156" t="s">
        <v>82</v>
      </c>
      <c r="AV420" s="12" t="s">
        <v>82</v>
      </c>
      <c r="AW420" s="12" t="s">
        <v>32</v>
      </c>
      <c r="AX420" s="12" t="s">
        <v>75</v>
      </c>
      <c r="AY420" s="156" t="s">
        <v>247</v>
      </c>
      <c r="AZ420" s="164" t="s">
        <v>1342</v>
      </c>
      <c r="BA420" s="164" t="s">
        <v>1342</v>
      </c>
      <c r="BB420" s="164" t="s">
        <v>1</v>
      </c>
      <c r="BC420" s="164" t="s">
        <v>5046</v>
      </c>
      <c r="BD420" s="164" t="s">
        <v>84</v>
      </c>
    </row>
    <row r="421" spans="2:65" s="11" customFormat="1">
      <c r="B421" s="148"/>
      <c r="D421" s="144" t="s">
        <v>255</v>
      </c>
      <c r="E421" s="149" t="s">
        <v>1478</v>
      </c>
      <c r="F421" s="150" t="s">
        <v>5047</v>
      </c>
      <c r="H421" s="151">
        <v>125</v>
      </c>
      <c r="I421" s="152"/>
      <c r="L421" s="148"/>
      <c r="M421" s="153"/>
      <c r="T421" s="154"/>
      <c r="AT421" s="149" t="s">
        <v>255</v>
      </c>
      <c r="AU421" s="149" t="s">
        <v>82</v>
      </c>
      <c r="AV421" s="11" t="s">
        <v>84</v>
      </c>
      <c r="AW421" s="11" t="s">
        <v>32</v>
      </c>
      <c r="AX421" s="11" t="s">
        <v>82</v>
      </c>
      <c r="AY421" s="149" t="s">
        <v>247</v>
      </c>
      <c r="AZ421" s="164" t="s">
        <v>5048</v>
      </c>
      <c r="BA421" s="164" t="s">
        <v>5048</v>
      </c>
      <c r="BB421" s="164" t="s">
        <v>1</v>
      </c>
      <c r="BC421" s="164" t="s">
        <v>5049</v>
      </c>
      <c r="BD421" s="164" t="s">
        <v>84</v>
      </c>
    </row>
    <row r="422" spans="2:65" s="1" customFormat="1" ht="24.2" customHeight="1">
      <c r="B422" s="130"/>
      <c r="C422" s="179" t="s">
        <v>927</v>
      </c>
      <c r="D422" s="179" t="s">
        <v>308</v>
      </c>
      <c r="E422" s="180" t="s">
        <v>5050</v>
      </c>
      <c r="F422" s="181" t="s">
        <v>5051</v>
      </c>
      <c r="G422" s="182" t="s">
        <v>308</v>
      </c>
      <c r="H422" s="183">
        <v>131.25</v>
      </c>
      <c r="I422" s="184"/>
      <c r="J422" s="185">
        <f>ROUND(I422*H422,2)</f>
        <v>0</v>
      </c>
      <c r="K422" s="181" t="s">
        <v>1</v>
      </c>
      <c r="L422" s="186"/>
      <c r="M422" s="187" t="s">
        <v>1</v>
      </c>
      <c r="N422" s="188" t="s">
        <v>40</v>
      </c>
      <c r="P422" s="140">
        <f>O422*H422</f>
        <v>0</v>
      </c>
      <c r="Q422" s="140">
        <v>0</v>
      </c>
      <c r="R422" s="140">
        <f>Q422*H422</f>
        <v>0</v>
      </c>
      <c r="S422" s="140">
        <v>0</v>
      </c>
      <c r="T422" s="141">
        <f>S422*H422</f>
        <v>0</v>
      </c>
      <c r="AR422" s="142" t="s">
        <v>4729</v>
      </c>
      <c r="AT422" s="142" t="s">
        <v>308</v>
      </c>
      <c r="AU422" s="142" t="s">
        <v>82</v>
      </c>
      <c r="AY422" s="17" t="s">
        <v>247</v>
      </c>
      <c r="AZ422" s="164" t="s">
        <v>1344</v>
      </c>
      <c r="BA422" s="164" t="s">
        <v>1344</v>
      </c>
      <c r="BB422" s="164" t="s">
        <v>1</v>
      </c>
      <c r="BC422" s="164" t="s">
        <v>5046</v>
      </c>
      <c r="BD422" s="164" t="s">
        <v>84</v>
      </c>
      <c r="BE422" s="143">
        <f>IF(N422="základní",J422,0)</f>
        <v>0</v>
      </c>
      <c r="BF422" s="143">
        <f>IF(N422="snížená",J422,0)</f>
        <v>0</v>
      </c>
      <c r="BG422" s="143">
        <f>IF(N422="zákl. přenesená",J422,0)</f>
        <v>0</v>
      </c>
      <c r="BH422" s="143">
        <f>IF(N422="sníž. přenesená",J422,0)</f>
        <v>0</v>
      </c>
      <c r="BI422" s="143">
        <f>IF(N422="nulová",J422,0)</f>
        <v>0</v>
      </c>
      <c r="BJ422" s="17" t="s">
        <v>82</v>
      </c>
      <c r="BK422" s="143">
        <f>ROUND(I422*H422,2)</f>
        <v>0</v>
      </c>
      <c r="BL422" s="17" t="s">
        <v>2787</v>
      </c>
      <c r="BM422" s="142" t="s">
        <v>5052</v>
      </c>
    </row>
    <row r="423" spans="2:65" s="12" customFormat="1">
      <c r="B423" s="155"/>
      <c r="D423" s="144" t="s">
        <v>255</v>
      </c>
      <c r="E423" s="156" t="s">
        <v>1</v>
      </c>
      <c r="F423" s="157" t="s">
        <v>4693</v>
      </c>
      <c r="H423" s="156" t="s">
        <v>1</v>
      </c>
      <c r="I423" s="158"/>
      <c r="L423" s="155"/>
      <c r="M423" s="159"/>
      <c r="T423" s="160"/>
      <c r="AT423" s="156" t="s">
        <v>255</v>
      </c>
      <c r="AU423" s="156" t="s">
        <v>82</v>
      </c>
      <c r="AV423" s="12" t="s">
        <v>82</v>
      </c>
      <c r="AW423" s="12" t="s">
        <v>32</v>
      </c>
      <c r="AX423" s="12" t="s">
        <v>75</v>
      </c>
      <c r="AY423" s="156" t="s">
        <v>247</v>
      </c>
      <c r="AZ423" s="164" t="s">
        <v>5053</v>
      </c>
      <c r="BA423" s="164" t="s">
        <v>5053</v>
      </c>
      <c r="BB423" s="164" t="s">
        <v>1</v>
      </c>
      <c r="BC423" s="164" t="s">
        <v>5049</v>
      </c>
      <c r="BD423" s="164" t="s">
        <v>84</v>
      </c>
    </row>
    <row r="424" spans="2:65" s="12" customFormat="1">
      <c r="B424" s="155"/>
      <c r="D424" s="144" t="s">
        <v>255</v>
      </c>
      <c r="E424" s="156" t="s">
        <v>1</v>
      </c>
      <c r="F424" s="157" t="s">
        <v>5054</v>
      </c>
      <c r="H424" s="156" t="s">
        <v>1</v>
      </c>
      <c r="I424" s="158"/>
      <c r="L424" s="155"/>
      <c r="M424" s="159"/>
      <c r="T424" s="160"/>
      <c r="AT424" s="156" t="s">
        <v>255</v>
      </c>
      <c r="AU424" s="156" t="s">
        <v>82</v>
      </c>
      <c r="AV424" s="12" t="s">
        <v>82</v>
      </c>
      <c r="AW424" s="12" t="s">
        <v>32</v>
      </c>
      <c r="AX424" s="12" t="s">
        <v>75</v>
      </c>
      <c r="AY424" s="156" t="s">
        <v>247</v>
      </c>
      <c r="AZ424" s="164" t="s">
        <v>1347</v>
      </c>
      <c r="BA424" s="164" t="s">
        <v>1347</v>
      </c>
      <c r="BB424" s="164" t="s">
        <v>1</v>
      </c>
      <c r="BC424" s="164" t="s">
        <v>2035</v>
      </c>
      <c r="BD424" s="164" t="s">
        <v>84</v>
      </c>
    </row>
    <row r="425" spans="2:65" s="11" customFormat="1">
      <c r="B425" s="148"/>
      <c r="D425" s="144" t="s">
        <v>255</v>
      </c>
      <c r="E425" s="149" t="s">
        <v>2597</v>
      </c>
      <c r="F425" s="150" t="s">
        <v>5055</v>
      </c>
      <c r="H425" s="151">
        <v>131.25</v>
      </c>
      <c r="I425" s="152"/>
      <c r="L425" s="148"/>
      <c r="M425" s="153"/>
      <c r="T425" s="154"/>
      <c r="AT425" s="149" t="s">
        <v>255</v>
      </c>
      <c r="AU425" s="149" t="s">
        <v>82</v>
      </c>
      <c r="AV425" s="11" t="s">
        <v>84</v>
      </c>
      <c r="AW425" s="11" t="s">
        <v>32</v>
      </c>
      <c r="AX425" s="11" t="s">
        <v>82</v>
      </c>
      <c r="AY425" s="149" t="s">
        <v>247</v>
      </c>
      <c r="AZ425" s="164" t="s">
        <v>1353</v>
      </c>
      <c r="BA425" s="164" t="s">
        <v>1353</v>
      </c>
      <c r="BB425" s="164" t="s">
        <v>1</v>
      </c>
      <c r="BC425" s="164" t="s">
        <v>2035</v>
      </c>
      <c r="BD425" s="164" t="s">
        <v>84</v>
      </c>
    </row>
    <row r="426" spans="2:65" s="1" customFormat="1" ht="37.9" customHeight="1">
      <c r="B426" s="130"/>
      <c r="C426" s="131" t="s">
        <v>2564</v>
      </c>
      <c r="D426" s="131" t="s">
        <v>248</v>
      </c>
      <c r="E426" s="132" t="s">
        <v>5056</v>
      </c>
      <c r="F426" s="133" t="s">
        <v>5057</v>
      </c>
      <c r="G426" s="134" t="s">
        <v>308</v>
      </c>
      <c r="H426" s="135">
        <v>200</v>
      </c>
      <c r="I426" s="136"/>
      <c r="J426" s="137">
        <f>ROUND(I426*H426,2)</f>
        <v>0</v>
      </c>
      <c r="K426" s="133" t="s">
        <v>1</v>
      </c>
      <c r="L426" s="32"/>
      <c r="M426" s="138" t="s">
        <v>1</v>
      </c>
      <c r="N426" s="139" t="s">
        <v>40</v>
      </c>
      <c r="P426" s="140">
        <f>O426*H426</f>
        <v>0</v>
      </c>
      <c r="Q426" s="140">
        <v>0</v>
      </c>
      <c r="R426" s="140">
        <f>Q426*H426</f>
        <v>0</v>
      </c>
      <c r="S426" s="140">
        <v>0</v>
      </c>
      <c r="T426" s="141">
        <f>S426*H426</f>
        <v>0</v>
      </c>
      <c r="AR426" s="142" t="s">
        <v>2787</v>
      </c>
      <c r="AT426" s="142" t="s">
        <v>248</v>
      </c>
      <c r="AU426" s="142" t="s">
        <v>82</v>
      </c>
      <c r="AY426" s="17" t="s">
        <v>247</v>
      </c>
      <c r="AZ426" s="164" t="s">
        <v>1382</v>
      </c>
      <c r="BA426" s="164" t="s">
        <v>1382</v>
      </c>
      <c r="BB426" s="164" t="s">
        <v>1</v>
      </c>
      <c r="BC426" s="164" t="s">
        <v>5058</v>
      </c>
      <c r="BD426" s="164" t="s">
        <v>84</v>
      </c>
      <c r="BE426" s="143">
        <f>IF(N426="základní",J426,0)</f>
        <v>0</v>
      </c>
      <c r="BF426" s="143">
        <f>IF(N426="snížená",J426,0)</f>
        <v>0</v>
      </c>
      <c r="BG426" s="143">
        <f>IF(N426="zákl. přenesená",J426,0)</f>
        <v>0</v>
      </c>
      <c r="BH426" s="143">
        <f>IF(N426="sníž. přenesená",J426,0)</f>
        <v>0</v>
      </c>
      <c r="BI426" s="143">
        <f>IF(N426="nulová",J426,0)</f>
        <v>0</v>
      </c>
      <c r="BJ426" s="17" t="s">
        <v>82</v>
      </c>
      <c r="BK426" s="143">
        <f>ROUND(I426*H426,2)</f>
        <v>0</v>
      </c>
      <c r="BL426" s="17" t="s">
        <v>2787</v>
      </c>
      <c r="BM426" s="142" t="s">
        <v>5059</v>
      </c>
    </row>
    <row r="427" spans="2:65" s="12" customFormat="1">
      <c r="B427" s="155"/>
      <c r="D427" s="144" t="s">
        <v>255</v>
      </c>
      <c r="E427" s="156" t="s">
        <v>1</v>
      </c>
      <c r="F427" s="157" t="s">
        <v>4604</v>
      </c>
      <c r="H427" s="156" t="s">
        <v>1</v>
      </c>
      <c r="I427" s="158"/>
      <c r="L427" s="155"/>
      <c r="M427" s="159"/>
      <c r="T427" s="160"/>
      <c r="AT427" s="156" t="s">
        <v>255</v>
      </c>
      <c r="AU427" s="156" t="s">
        <v>82</v>
      </c>
      <c r="AV427" s="12" t="s">
        <v>82</v>
      </c>
      <c r="AW427" s="12" t="s">
        <v>32</v>
      </c>
      <c r="AX427" s="12" t="s">
        <v>75</v>
      </c>
      <c r="AY427" s="156" t="s">
        <v>247</v>
      </c>
      <c r="AZ427" s="164" t="s">
        <v>1384</v>
      </c>
      <c r="BA427" s="164" t="s">
        <v>1384</v>
      </c>
      <c r="BB427" s="164" t="s">
        <v>1</v>
      </c>
      <c r="BC427" s="164" t="s">
        <v>4486</v>
      </c>
      <c r="BD427" s="164" t="s">
        <v>84</v>
      </c>
    </row>
    <row r="428" spans="2:65" s="12" customFormat="1" ht="22.5">
      <c r="B428" s="155"/>
      <c r="D428" s="144" t="s">
        <v>255</v>
      </c>
      <c r="E428" s="156" t="s">
        <v>1</v>
      </c>
      <c r="F428" s="157" t="s">
        <v>5060</v>
      </c>
      <c r="H428" s="156" t="s">
        <v>1</v>
      </c>
      <c r="I428" s="158"/>
      <c r="L428" s="155"/>
      <c r="M428" s="159"/>
      <c r="T428" s="160"/>
      <c r="AT428" s="156" t="s">
        <v>255</v>
      </c>
      <c r="AU428" s="156" t="s">
        <v>82</v>
      </c>
      <c r="AV428" s="12" t="s">
        <v>82</v>
      </c>
      <c r="AW428" s="12" t="s">
        <v>32</v>
      </c>
      <c r="AX428" s="12" t="s">
        <v>75</v>
      </c>
      <c r="AY428" s="156" t="s">
        <v>247</v>
      </c>
      <c r="AZ428" s="164" t="s">
        <v>5061</v>
      </c>
      <c r="BA428" s="164" t="s">
        <v>5061</v>
      </c>
      <c r="BB428" s="164" t="s">
        <v>1</v>
      </c>
      <c r="BC428" s="164" t="s">
        <v>4486</v>
      </c>
      <c r="BD428" s="164" t="s">
        <v>84</v>
      </c>
    </row>
    <row r="429" spans="2:65" s="11" customFormat="1">
      <c r="B429" s="148"/>
      <c r="D429" s="144" t="s">
        <v>255</v>
      </c>
      <c r="E429" s="149" t="s">
        <v>2604</v>
      </c>
      <c r="F429" s="150" t="s">
        <v>5062</v>
      </c>
      <c r="H429" s="151">
        <v>200</v>
      </c>
      <c r="I429" s="152"/>
      <c r="L429" s="148"/>
      <c r="M429" s="153"/>
      <c r="T429" s="154"/>
      <c r="AT429" s="149" t="s">
        <v>255</v>
      </c>
      <c r="AU429" s="149" t="s">
        <v>82</v>
      </c>
      <c r="AV429" s="11" t="s">
        <v>84</v>
      </c>
      <c r="AW429" s="11" t="s">
        <v>32</v>
      </c>
      <c r="AX429" s="11" t="s">
        <v>82</v>
      </c>
      <c r="AY429" s="149" t="s">
        <v>247</v>
      </c>
      <c r="AZ429" s="164" t="s">
        <v>1386</v>
      </c>
      <c r="BA429" s="164" t="s">
        <v>1386</v>
      </c>
      <c r="BB429" s="164" t="s">
        <v>1</v>
      </c>
      <c r="BC429" s="164" t="s">
        <v>4480</v>
      </c>
      <c r="BD429" s="164" t="s">
        <v>84</v>
      </c>
    </row>
    <row r="430" spans="2:65" s="10" customFormat="1" ht="25.9" customHeight="1">
      <c r="B430" s="120"/>
      <c r="D430" s="121" t="s">
        <v>74</v>
      </c>
      <c r="E430" s="122" t="s">
        <v>4363</v>
      </c>
      <c r="F430" s="122" t="s">
        <v>4364</v>
      </c>
      <c r="I430" s="123"/>
      <c r="J430" s="124">
        <f>BK430</f>
        <v>0</v>
      </c>
      <c r="L430" s="120"/>
      <c r="M430" s="125"/>
      <c r="P430" s="126">
        <f>SUM(P431:P1741)</f>
        <v>0</v>
      </c>
      <c r="R430" s="126">
        <f>SUM(R431:R1741)</f>
        <v>14.443180980000001</v>
      </c>
      <c r="T430" s="127">
        <f>SUM(T431:T1741)</f>
        <v>0</v>
      </c>
      <c r="AR430" s="121" t="s">
        <v>91</v>
      </c>
      <c r="AT430" s="128" t="s">
        <v>74</v>
      </c>
      <c r="AU430" s="128" t="s">
        <v>75</v>
      </c>
      <c r="AY430" s="121" t="s">
        <v>247</v>
      </c>
      <c r="AZ430" s="164" t="s">
        <v>5063</v>
      </c>
      <c r="BA430" s="164" t="s">
        <v>5063</v>
      </c>
      <c r="BB430" s="164" t="s">
        <v>1</v>
      </c>
      <c r="BC430" s="164" t="s">
        <v>5064</v>
      </c>
      <c r="BD430" s="164" t="s">
        <v>84</v>
      </c>
      <c r="BK430" s="129">
        <f>SUM(BK431:BK1741)</f>
        <v>0</v>
      </c>
    </row>
    <row r="431" spans="2:65" s="1" customFormat="1" ht="49.15" customHeight="1">
      <c r="B431" s="130"/>
      <c r="C431" s="131" t="s">
        <v>2570</v>
      </c>
      <c r="D431" s="131" t="s">
        <v>248</v>
      </c>
      <c r="E431" s="132" t="s">
        <v>4365</v>
      </c>
      <c r="F431" s="133" t="s">
        <v>4366</v>
      </c>
      <c r="G431" s="134" t="s">
        <v>308</v>
      </c>
      <c r="H431" s="135">
        <v>570</v>
      </c>
      <c r="I431" s="136"/>
      <c r="J431" s="137">
        <f>ROUND(I431*H431,2)</f>
        <v>0</v>
      </c>
      <c r="K431" s="133" t="s">
        <v>1</v>
      </c>
      <c r="L431" s="32"/>
      <c r="M431" s="138" t="s">
        <v>1</v>
      </c>
      <c r="N431" s="139" t="s">
        <v>40</v>
      </c>
      <c r="P431" s="140">
        <f>O431*H431</f>
        <v>0</v>
      </c>
      <c r="Q431" s="140">
        <v>0</v>
      </c>
      <c r="R431" s="140">
        <f>Q431*H431</f>
        <v>0</v>
      </c>
      <c r="S431" s="140">
        <v>0</v>
      </c>
      <c r="T431" s="141">
        <f>S431*H431</f>
        <v>0</v>
      </c>
      <c r="AR431" s="142" t="s">
        <v>2787</v>
      </c>
      <c r="AT431" s="142" t="s">
        <v>248</v>
      </c>
      <c r="AU431" s="142" t="s">
        <v>82</v>
      </c>
      <c r="AY431" s="17" t="s">
        <v>247</v>
      </c>
      <c r="AZ431" s="164" t="s">
        <v>1391</v>
      </c>
      <c r="BA431" s="164" t="s">
        <v>1391</v>
      </c>
      <c r="BB431" s="164" t="s">
        <v>1</v>
      </c>
      <c r="BC431" s="164" t="s">
        <v>5065</v>
      </c>
      <c r="BD431" s="164" t="s">
        <v>84</v>
      </c>
      <c r="BE431" s="143">
        <f>IF(N431="základní",J431,0)</f>
        <v>0</v>
      </c>
      <c r="BF431" s="143">
        <f>IF(N431="snížená",J431,0)</f>
        <v>0</v>
      </c>
      <c r="BG431" s="143">
        <f>IF(N431="zákl. přenesená",J431,0)</f>
        <v>0</v>
      </c>
      <c r="BH431" s="143">
        <f>IF(N431="sníž. přenesená",J431,0)</f>
        <v>0</v>
      </c>
      <c r="BI431" s="143">
        <f>IF(N431="nulová",J431,0)</f>
        <v>0</v>
      </c>
      <c r="BJ431" s="17" t="s">
        <v>82</v>
      </c>
      <c r="BK431" s="143">
        <f>ROUND(I431*H431,2)</f>
        <v>0</v>
      </c>
      <c r="BL431" s="17" t="s">
        <v>2787</v>
      </c>
      <c r="BM431" s="142" t="s">
        <v>5066</v>
      </c>
    </row>
    <row r="432" spans="2:65" s="12" customFormat="1">
      <c r="B432" s="155"/>
      <c r="D432" s="144" t="s">
        <v>255</v>
      </c>
      <c r="E432" s="156" t="s">
        <v>1</v>
      </c>
      <c r="F432" s="157" t="s">
        <v>4693</v>
      </c>
      <c r="H432" s="156" t="s">
        <v>1</v>
      </c>
      <c r="I432" s="158"/>
      <c r="L432" s="155"/>
      <c r="M432" s="159"/>
      <c r="T432" s="160"/>
      <c r="AT432" s="156" t="s">
        <v>255</v>
      </c>
      <c r="AU432" s="156" t="s">
        <v>82</v>
      </c>
      <c r="AV432" s="12" t="s">
        <v>82</v>
      </c>
      <c r="AW432" s="12" t="s">
        <v>32</v>
      </c>
      <c r="AX432" s="12" t="s">
        <v>75</v>
      </c>
      <c r="AY432" s="156" t="s">
        <v>247</v>
      </c>
      <c r="AZ432" s="164" t="s">
        <v>5067</v>
      </c>
      <c r="BA432" s="164" t="s">
        <v>5067</v>
      </c>
      <c r="BB432" s="164" t="s">
        <v>1</v>
      </c>
      <c r="BC432" s="164" t="s">
        <v>5068</v>
      </c>
      <c r="BD432" s="164" t="s">
        <v>84</v>
      </c>
    </row>
    <row r="433" spans="2:65" s="12" customFormat="1" ht="22.5">
      <c r="B433" s="155"/>
      <c r="D433" s="144" t="s">
        <v>255</v>
      </c>
      <c r="E433" s="156" t="s">
        <v>1</v>
      </c>
      <c r="F433" s="157" t="s">
        <v>5069</v>
      </c>
      <c r="H433" s="156" t="s">
        <v>1</v>
      </c>
      <c r="I433" s="158"/>
      <c r="L433" s="155"/>
      <c r="M433" s="159"/>
      <c r="T433" s="160"/>
      <c r="AT433" s="156" t="s">
        <v>255</v>
      </c>
      <c r="AU433" s="156" t="s">
        <v>82</v>
      </c>
      <c r="AV433" s="12" t="s">
        <v>82</v>
      </c>
      <c r="AW433" s="12" t="s">
        <v>32</v>
      </c>
      <c r="AX433" s="12" t="s">
        <v>75</v>
      </c>
      <c r="AY433" s="156" t="s">
        <v>247</v>
      </c>
      <c r="AZ433" s="164" t="s">
        <v>5070</v>
      </c>
      <c r="BA433" s="164" t="s">
        <v>5070</v>
      </c>
      <c r="BB433" s="164" t="s">
        <v>1</v>
      </c>
      <c r="BC433" s="164" t="s">
        <v>4484</v>
      </c>
      <c r="BD433" s="164" t="s">
        <v>84</v>
      </c>
    </row>
    <row r="434" spans="2:65" s="11" customFormat="1">
      <c r="B434" s="148"/>
      <c r="D434" s="144" t="s">
        <v>255</v>
      </c>
      <c r="E434" s="149" t="s">
        <v>2610</v>
      </c>
      <c r="F434" s="150" t="s">
        <v>5071</v>
      </c>
      <c r="H434" s="151">
        <v>360</v>
      </c>
      <c r="I434" s="152"/>
      <c r="L434" s="148"/>
      <c r="M434" s="153"/>
      <c r="T434" s="154"/>
      <c r="AT434" s="149" t="s">
        <v>255</v>
      </c>
      <c r="AU434" s="149" t="s">
        <v>82</v>
      </c>
      <c r="AV434" s="11" t="s">
        <v>84</v>
      </c>
      <c r="AW434" s="11" t="s">
        <v>32</v>
      </c>
      <c r="AX434" s="11" t="s">
        <v>75</v>
      </c>
      <c r="AY434" s="149" t="s">
        <v>247</v>
      </c>
      <c r="AZ434" s="164" t="s">
        <v>5072</v>
      </c>
      <c r="BA434" s="164" t="s">
        <v>5072</v>
      </c>
      <c r="BB434" s="164" t="s">
        <v>1</v>
      </c>
      <c r="BC434" s="164" t="s">
        <v>4486</v>
      </c>
      <c r="BD434" s="164" t="s">
        <v>84</v>
      </c>
    </row>
    <row r="435" spans="2:65" s="12" customFormat="1">
      <c r="B435" s="155"/>
      <c r="D435" s="144" t="s">
        <v>255</v>
      </c>
      <c r="E435" s="156" t="s">
        <v>1</v>
      </c>
      <c r="F435" s="157" t="s">
        <v>5073</v>
      </c>
      <c r="H435" s="156" t="s">
        <v>1</v>
      </c>
      <c r="I435" s="158"/>
      <c r="L435" s="155"/>
      <c r="M435" s="159"/>
      <c r="T435" s="160"/>
      <c r="AT435" s="156" t="s">
        <v>255</v>
      </c>
      <c r="AU435" s="156" t="s">
        <v>82</v>
      </c>
      <c r="AV435" s="12" t="s">
        <v>82</v>
      </c>
      <c r="AW435" s="12" t="s">
        <v>32</v>
      </c>
      <c r="AX435" s="12" t="s">
        <v>75</v>
      </c>
      <c r="AY435" s="156" t="s">
        <v>247</v>
      </c>
      <c r="AZ435" s="164" t="s">
        <v>5074</v>
      </c>
      <c r="BA435" s="164" t="s">
        <v>5074</v>
      </c>
      <c r="BB435" s="164" t="s">
        <v>1</v>
      </c>
      <c r="BC435" s="164" t="s">
        <v>4486</v>
      </c>
      <c r="BD435" s="164" t="s">
        <v>84</v>
      </c>
    </row>
    <row r="436" spans="2:65" s="11" customFormat="1">
      <c r="B436" s="148"/>
      <c r="D436" s="144" t="s">
        <v>255</v>
      </c>
      <c r="E436" s="149" t="s">
        <v>612</v>
      </c>
      <c r="F436" s="150" t="s">
        <v>5075</v>
      </c>
      <c r="H436" s="151">
        <v>210</v>
      </c>
      <c r="I436" s="152"/>
      <c r="L436" s="148"/>
      <c r="M436" s="153"/>
      <c r="T436" s="154"/>
      <c r="AT436" s="149" t="s">
        <v>255</v>
      </c>
      <c r="AU436" s="149" t="s">
        <v>82</v>
      </c>
      <c r="AV436" s="11" t="s">
        <v>84</v>
      </c>
      <c r="AW436" s="11" t="s">
        <v>32</v>
      </c>
      <c r="AX436" s="11" t="s">
        <v>75</v>
      </c>
      <c r="AY436" s="149" t="s">
        <v>247</v>
      </c>
      <c r="AZ436" s="164" t="s">
        <v>1397</v>
      </c>
      <c r="BA436" s="164" t="s">
        <v>1397</v>
      </c>
      <c r="BB436" s="164" t="s">
        <v>1</v>
      </c>
      <c r="BC436" s="164" t="s">
        <v>5065</v>
      </c>
      <c r="BD436" s="164" t="s">
        <v>84</v>
      </c>
    </row>
    <row r="437" spans="2:65" s="11" customFormat="1">
      <c r="B437" s="148"/>
      <c r="D437" s="144" t="s">
        <v>255</v>
      </c>
      <c r="E437" s="149" t="s">
        <v>1349</v>
      </c>
      <c r="F437" s="150" t="s">
        <v>5076</v>
      </c>
      <c r="H437" s="151">
        <v>570</v>
      </c>
      <c r="I437" s="152"/>
      <c r="L437" s="148"/>
      <c r="M437" s="153"/>
      <c r="T437" s="154"/>
      <c r="AT437" s="149" t="s">
        <v>255</v>
      </c>
      <c r="AU437" s="149" t="s">
        <v>82</v>
      </c>
      <c r="AV437" s="11" t="s">
        <v>84</v>
      </c>
      <c r="AW437" s="11" t="s">
        <v>32</v>
      </c>
      <c r="AX437" s="11" t="s">
        <v>82</v>
      </c>
      <c r="AY437" s="149" t="s">
        <v>247</v>
      </c>
      <c r="AZ437" s="164" t="s">
        <v>5077</v>
      </c>
      <c r="BA437" s="164" t="s">
        <v>5077</v>
      </c>
      <c r="BB437" s="164" t="s">
        <v>1</v>
      </c>
      <c r="BC437" s="164" t="s">
        <v>5068</v>
      </c>
      <c r="BD437" s="164" t="s">
        <v>84</v>
      </c>
    </row>
    <row r="438" spans="2:65" s="1" customFormat="1" ht="16.5" customHeight="1">
      <c r="B438" s="130"/>
      <c r="C438" s="179" t="s">
        <v>2035</v>
      </c>
      <c r="D438" s="179" t="s">
        <v>308</v>
      </c>
      <c r="E438" s="180" t="s">
        <v>5078</v>
      </c>
      <c r="F438" s="181" t="s">
        <v>5079</v>
      </c>
      <c r="G438" s="182" t="s">
        <v>308</v>
      </c>
      <c r="H438" s="183">
        <v>598.5</v>
      </c>
      <c r="I438" s="184"/>
      <c r="J438" s="185">
        <f>ROUND(I438*H438,2)</f>
        <v>0</v>
      </c>
      <c r="K438" s="181" t="s">
        <v>1</v>
      </c>
      <c r="L438" s="186"/>
      <c r="M438" s="187" t="s">
        <v>1</v>
      </c>
      <c r="N438" s="188" t="s">
        <v>40</v>
      </c>
      <c r="P438" s="140">
        <f>O438*H438</f>
        <v>0</v>
      </c>
      <c r="Q438" s="140">
        <v>1.3999999999999999E-4</v>
      </c>
      <c r="R438" s="140">
        <f>Q438*H438</f>
        <v>8.3789999999999989E-2</v>
      </c>
      <c r="S438" s="140">
        <v>0</v>
      </c>
      <c r="T438" s="141">
        <f>S438*H438</f>
        <v>0</v>
      </c>
      <c r="AR438" s="142" t="s">
        <v>4729</v>
      </c>
      <c r="AT438" s="142" t="s">
        <v>308</v>
      </c>
      <c r="AU438" s="142" t="s">
        <v>82</v>
      </c>
      <c r="AY438" s="17" t="s">
        <v>247</v>
      </c>
      <c r="AZ438" s="164" t="s">
        <v>5080</v>
      </c>
      <c r="BA438" s="164" t="s">
        <v>5080</v>
      </c>
      <c r="BB438" s="164" t="s">
        <v>1</v>
      </c>
      <c r="BC438" s="164" t="s">
        <v>4484</v>
      </c>
      <c r="BD438" s="164" t="s">
        <v>84</v>
      </c>
      <c r="BE438" s="143">
        <f>IF(N438="základní",J438,0)</f>
        <v>0</v>
      </c>
      <c r="BF438" s="143">
        <f>IF(N438="snížená",J438,0)</f>
        <v>0</v>
      </c>
      <c r="BG438" s="143">
        <f>IF(N438="zákl. přenesená",J438,0)</f>
        <v>0</v>
      </c>
      <c r="BH438" s="143">
        <f>IF(N438="sníž. přenesená",J438,0)</f>
        <v>0</v>
      </c>
      <c r="BI438" s="143">
        <f>IF(N438="nulová",J438,0)</f>
        <v>0</v>
      </c>
      <c r="BJ438" s="17" t="s">
        <v>82</v>
      </c>
      <c r="BK438" s="143">
        <f>ROUND(I438*H438,2)</f>
        <v>0</v>
      </c>
      <c r="BL438" s="17" t="s">
        <v>2787</v>
      </c>
      <c r="BM438" s="142" t="s">
        <v>5081</v>
      </c>
    </row>
    <row r="439" spans="2:65" s="12" customFormat="1">
      <c r="B439" s="155"/>
      <c r="D439" s="144" t="s">
        <v>255</v>
      </c>
      <c r="E439" s="156" t="s">
        <v>1</v>
      </c>
      <c r="F439" s="157" t="s">
        <v>4693</v>
      </c>
      <c r="H439" s="156" t="s">
        <v>1</v>
      </c>
      <c r="I439" s="158"/>
      <c r="L439" s="155"/>
      <c r="M439" s="159"/>
      <c r="T439" s="160"/>
      <c r="AT439" s="156" t="s">
        <v>255</v>
      </c>
      <c r="AU439" s="156" t="s">
        <v>82</v>
      </c>
      <c r="AV439" s="12" t="s">
        <v>82</v>
      </c>
      <c r="AW439" s="12" t="s">
        <v>32</v>
      </c>
      <c r="AX439" s="12" t="s">
        <v>75</v>
      </c>
      <c r="AY439" s="156" t="s">
        <v>247</v>
      </c>
      <c r="AZ439" s="164" t="s">
        <v>5082</v>
      </c>
      <c r="BA439" s="164" t="s">
        <v>5082</v>
      </c>
      <c r="BB439" s="164" t="s">
        <v>1</v>
      </c>
      <c r="BC439" s="164" t="s">
        <v>4486</v>
      </c>
      <c r="BD439" s="164" t="s">
        <v>84</v>
      </c>
    </row>
    <row r="440" spans="2:65" s="12" customFormat="1" ht="22.5">
      <c r="B440" s="155"/>
      <c r="D440" s="144" t="s">
        <v>255</v>
      </c>
      <c r="E440" s="156" t="s">
        <v>1</v>
      </c>
      <c r="F440" s="157" t="s">
        <v>5083</v>
      </c>
      <c r="H440" s="156" t="s">
        <v>1</v>
      </c>
      <c r="I440" s="158"/>
      <c r="L440" s="155"/>
      <c r="M440" s="159"/>
      <c r="T440" s="160"/>
      <c r="AT440" s="156" t="s">
        <v>255</v>
      </c>
      <c r="AU440" s="156" t="s">
        <v>82</v>
      </c>
      <c r="AV440" s="12" t="s">
        <v>82</v>
      </c>
      <c r="AW440" s="12" t="s">
        <v>32</v>
      </c>
      <c r="AX440" s="12" t="s">
        <v>75</v>
      </c>
      <c r="AY440" s="156" t="s">
        <v>247</v>
      </c>
      <c r="AZ440" s="164" t="s">
        <v>5084</v>
      </c>
      <c r="BA440" s="164" t="s">
        <v>5084</v>
      </c>
      <c r="BB440" s="164" t="s">
        <v>1</v>
      </c>
      <c r="BC440" s="164" t="s">
        <v>4486</v>
      </c>
      <c r="BD440" s="164" t="s">
        <v>84</v>
      </c>
    </row>
    <row r="441" spans="2:65" s="11" customFormat="1">
      <c r="B441" s="148"/>
      <c r="D441" s="144" t="s">
        <v>255</v>
      </c>
      <c r="E441" s="149" t="s">
        <v>2616</v>
      </c>
      <c r="F441" s="150" t="s">
        <v>5085</v>
      </c>
      <c r="H441" s="151">
        <v>378</v>
      </c>
      <c r="I441" s="152"/>
      <c r="L441" s="148"/>
      <c r="M441" s="153"/>
      <c r="T441" s="154"/>
      <c r="AT441" s="149" t="s">
        <v>255</v>
      </c>
      <c r="AU441" s="149" t="s">
        <v>82</v>
      </c>
      <c r="AV441" s="11" t="s">
        <v>84</v>
      </c>
      <c r="AW441" s="11" t="s">
        <v>32</v>
      </c>
      <c r="AX441" s="11" t="s">
        <v>75</v>
      </c>
      <c r="AY441" s="149" t="s">
        <v>247</v>
      </c>
      <c r="AZ441" s="164" t="s">
        <v>1404</v>
      </c>
      <c r="BA441" s="164" t="s">
        <v>1404</v>
      </c>
      <c r="BB441" s="164" t="s">
        <v>1</v>
      </c>
      <c r="BC441" s="164" t="s">
        <v>3810</v>
      </c>
      <c r="BD441" s="164" t="s">
        <v>84</v>
      </c>
    </row>
    <row r="442" spans="2:65" s="12" customFormat="1" ht="22.5">
      <c r="B442" s="155"/>
      <c r="D442" s="144" t="s">
        <v>255</v>
      </c>
      <c r="E442" s="156" t="s">
        <v>1</v>
      </c>
      <c r="F442" s="157" t="s">
        <v>5086</v>
      </c>
      <c r="H442" s="156" t="s">
        <v>1</v>
      </c>
      <c r="I442" s="158"/>
      <c r="L442" s="155"/>
      <c r="M442" s="159"/>
      <c r="T442" s="160"/>
      <c r="AT442" s="156" t="s">
        <v>255</v>
      </c>
      <c r="AU442" s="156" t="s">
        <v>82</v>
      </c>
      <c r="AV442" s="12" t="s">
        <v>82</v>
      </c>
      <c r="AW442" s="12" t="s">
        <v>32</v>
      </c>
      <c r="AX442" s="12" t="s">
        <v>75</v>
      </c>
      <c r="AY442" s="156" t="s">
        <v>247</v>
      </c>
      <c r="AZ442" s="164" t="s">
        <v>5087</v>
      </c>
      <c r="BA442" s="164" t="s">
        <v>5087</v>
      </c>
      <c r="BB442" s="164" t="s">
        <v>1</v>
      </c>
      <c r="BC442" s="164" t="s">
        <v>3810</v>
      </c>
      <c r="BD442" s="164" t="s">
        <v>84</v>
      </c>
    </row>
    <row r="443" spans="2:65" s="11" customFormat="1">
      <c r="B443" s="148"/>
      <c r="D443" s="144" t="s">
        <v>255</v>
      </c>
      <c r="E443" s="149" t="s">
        <v>618</v>
      </c>
      <c r="F443" s="150" t="s">
        <v>5088</v>
      </c>
      <c r="H443" s="151">
        <v>220.5</v>
      </c>
      <c r="I443" s="152"/>
      <c r="L443" s="148"/>
      <c r="M443" s="153"/>
      <c r="T443" s="154"/>
      <c r="AT443" s="149" t="s">
        <v>255</v>
      </c>
      <c r="AU443" s="149" t="s">
        <v>82</v>
      </c>
      <c r="AV443" s="11" t="s">
        <v>84</v>
      </c>
      <c r="AW443" s="11" t="s">
        <v>32</v>
      </c>
      <c r="AX443" s="11" t="s">
        <v>75</v>
      </c>
      <c r="AY443" s="149" t="s">
        <v>247</v>
      </c>
      <c r="AZ443" s="164" t="s">
        <v>5089</v>
      </c>
      <c r="BA443" s="164" t="s">
        <v>5089</v>
      </c>
      <c r="BB443" s="164" t="s">
        <v>1</v>
      </c>
      <c r="BC443" s="164" t="s">
        <v>3810</v>
      </c>
      <c r="BD443" s="164" t="s">
        <v>84</v>
      </c>
    </row>
    <row r="444" spans="2:65" s="11" customFormat="1">
      <c r="B444" s="148"/>
      <c r="D444" s="144" t="s">
        <v>255</v>
      </c>
      <c r="E444" s="149" t="s">
        <v>1375</v>
      </c>
      <c r="F444" s="150" t="s">
        <v>5090</v>
      </c>
      <c r="H444" s="151">
        <v>598.5</v>
      </c>
      <c r="I444" s="152"/>
      <c r="L444" s="148"/>
      <c r="M444" s="153"/>
      <c r="T444" s="154"/>
      <c r="AT444" s="149" t="s">
        <v>255</v>
      </c>
      <c r="AU444" s="149" t="s">
        <v>82</v>
      </c>
      <c r="AV444" s="11" t="s">
        <v>84</v>
      </c>
      <c r="AW444" s="11" t="s">
        <v>32</v>
      </c>
      <c r="AX444" s="11" t="s">
        <v>82</v>
      </c>
      <c r="AY444" s="149" t="s">
        <v>247</v>
      </c>
      <c r="AZ444" s="164" t="s">
        <v>5091</v>
      </c>
      <c r="BA444" s="164" t="s">
        <v>5091</v>
      </c>
      <c r="BB444" s="164" t="s">
        <v>1</v>
      </c>
      <c r="BC444" s="164" t="s">
        <v>3810</v>
      </c>
      <c r="BD444" s="164" t="s">
        <v>84</v>
      </c>
    </row>
    <row r="445" spans="2:65" s="1" customFormat="1" ht="37.9" customHeight="1">
      <c r="B445" s="130"/>
      <c r="C445" s="131" t="s">
        <v>2034</v>
      </c>
      <c r="D445" s="131" t="s">
        <v>248</v>
      </c>
      <c r="E445" s="132" t="s">
        <v>5092</v>
      </c>
      <c r="F445" s="133" t="s">
        <v>5093</v>
      </c>
      <c r="G445" s="134" t="s">
        <v>308</v>
      </c>
      <c r="H445" s="135">
        <v>116</v>
      </c>
      <c r="I445" s="136"/>
      <c r="J445" s="137">
        <f>ROUND(I445*H445,2)</f>
        <v>0</v>
      </c>
      <c r="K445" s="133" t="s">
        <v>1</v>
      </c>
      <c r="L445" s="32"/>
      <c r="M445" s="138" t="s">
        <v>1</v>
      </c>
      <c r="N445" s="139" t="s">
        <v>40</v>
      </c>
      <c r="P445" s="140">
        <f>O445*H445</f>
        <v>0</v>
      </c>
      <c r="Q445" s="140">
        <v>0</v>
      </c>
      <c r="R445" s="140">
        <f>Q445*H445</f>
        <v>0</v>
      </c>
      <c r="S445" s="140">
        <v>0</v>
      </c>
      <c r="T445" s="141">
        <f>S445*H445</f>
        <v>0</v>
      </c>
      <c r="AR445" s="142" t="s">
        <v>2787</v>
      </c>
      <c r="AT445" s="142" t="s">
        <v>248</v>
      </c>
      <c r="AU445" s="142" t="s">
        <v>82</v>
      </c>
      <c r="AY445" s="17" t="s">
        <v>247</v>
      </c>
      <c r="AZ445" s="164" t="s">
        <v>5094</v>
      </c>
      <c r="BA445" s="164" t="s">
        <v>5094</v>
      </c>
      <c r="BB445" s="164" t="s">
        <v>1</v>
      </c>
      <c r="BC445" s="164" t="s">
        <v>3810</v>
      </c>
      <c r="BD445" s="164" t="s">
        <v>84</v>
      </c>
      <c r="BE445" s="143">
        <f>IF(N445="základní",J445,0)</f>
        <v>0</v>
      </c>
      <c r="BF445" s="143">
        <f>IF(N445="snížená",J445,0)</f>
        <v>0</v>
      </c>
      <c r="BG445" s="143">
        <f>IF(N445="zákl. přenesená",J445,0)</f>
        <v>0</v>
      </c>
      <c r="BH445" s="143">
        <f>IF(N445="sníž. přenesená",J445,0)</f>
        <v>0</v>
      </c>
      <c r="BI445" s="143">
        <f>IF(N445="nulová",J445,0)</f>
        <v>0</v>
      </c>
      <c r="BJ445" s="17" t="s">
        <v>82</v>
      </c>
      <c r="BK445" s="143">
        <f>ROUND(I445*H445,2)</f>
        <v>0</v>
      </c>
      <c r="BL445" s="17" t="s">
        <v>2787</v>
      </c>
      <c r="BM445" s="142" t="s">
        <v>5095</v>
      </c>
    </row>
    <row r="446" spans="2:65" s="12" customFormat="1">
      <c r="B446" s="155"/>
      <c r="D446" s="144" t="s">
        <v>255</v>
      </c>
      <c r="E446" s="156" t="s">
        <v>1</v>
      </c>
      <c r="F446" s="157" t="s">
        <v>4693</v>
      </c>
      <c r="H446" s="156" t="s">
        <v>1</v>
      </c>
      <c r="I446" s="158"/>
      <c r="L446" s="155"/>
      <c r="M446" s="159"/>
      <c r="T446" s="160"/>
      <c r="AT446" s="156" t="s">
        <v>255</v>
      </c>
      <c r="AU446" s="156" t="s">
        <v>82</v>
      </c>
      <c r="AV446" s="12" t="s">
        <v>82</v>
      </c>
      <c r="AW446" s="12" t="s">
        <v>32</v>
      </c>
      <c r="AX446" s="12" t="s">
        <v>75</v>
      </c>
      <c r="AY446" s="156" t="s">
        <v>247</v>
      </c>
      <c r="AZ446" s="164" t="s">
        <v>1408</v>
      </c>
      <c r="BA446" s="164" t="s">
        <v>1408</v>
      </c>
      <c r="BB446" s="164" t="s">
        <v>1</v>
      </c>
      <c r="BC446" s="164" t="s">
        <v>3810</v>
      </c>
      <c r="BD446" s="164" t="s">
        <v>84</v>
      </c>
    </row>
    <row r="447" spans="2:65" s="12" customFormat="1" ht="22.5">
      <c r="B447" s="155"/>
      <c r="D447" s="144" t="s">
        <v>255</v>
      </c>
      <c r="E447" s="156" t="s">
        <v>1</v>
      </c>
      <c r="F447" s="157" t="s">
        <v>5096</v>
      </c>
      <c r="H447" s="156" t="s">
        <v>1</v>
      </c>
      <c r="I447" s="158"/>
      <c r="L447" s="155"/>
      <c r="M447" s="159"/>
      <c r="T447" s="160"/>
      <c r="AT447" s="156" t="s">
        <v>255</v>
      </c>
      <c r="AU447" s="156" t="s">
        <v>82</v>
      </c>
      <c r="AV447" s="12" t="s">
        <v>82</v>
      </c>
      <c r="AW447" s="12" t="s">
        <v>32</v>
      </c>
      <c r="AX447" s="12" t="s">
        <v>75</v>
      </c>
      <c r="AY447" s="156" t="s">
        <v>247</v>
      </c>
      <c r="AZ447" s="164" t="s">
        <v>5097</v>
      </c>
      <c r="BA447" s="164" t="s">
        <v>5097</v>
      </c>
      <c r="BB447" s="164" t="s">
        <v>1</v>
      </c>
      <c r="BC447" s="164" t="s">
        <v>3810</v>
      </c>
      <c r="BD447" s="164" t="s">
        <v>84</v>
      </c>
    </row>
    <row r="448" spans="2:65" s="11" customFormat="1">
      <c r="B448" s="148"/>
      <c r="D448" s="144" t="s">
        <v>255</v>
      </c>
      <c r="E448" s="149" t="s">
        <v>2620</v>
      </c>
      <c r="F448" s="150" t="s">
        <v>5098</v>
      </c>
      <c r="H448" s="151">
        <v>116</v>
      </c>
      <c r="I448" s="152"/>
      <c r="L448" s="148"/>
      <c r="M448" s="153"/>
      <c r="T448" s="154"/>
      <c r="AT448" s="149" t="s">
        <v>255</v>
      </c>
      <c r="AU448" s="149" t="s">
        <v>82</v>
      </c>
      <c r="AV448" s="11" t="s">
        <v>84</v>
      </c>
      <c r="AW448" s="11" t="s">
        <v>32</v>
      </c>
      <c r="AX448" s="11" t="s">
        <v>82</v>
      </c>
      <c r="AY448" s="149" t="s">
        <v>247</v>
      </c>
      <c r="AZ448" s="164" t="s">
        <v>5099</v>
      </c>
      <c r="BA448" s="164" t="s">
        <v>5099</v>
      </c>
      <c r="BB448" s="164" t="s">
        <v>1</v>
      </c>
      <c r="BC448" s="164" t="s">
        <v>3810</v>
      </c>
      <c r="BD448" s="164" t="s">
        <v>84</v>
      </c>
    </row>
    <row r="449" spans="2:65" s="1" customFormat="1" ht="24.2" customHeight="1">
      <c r="B449" s="130"/>
      <c r="C449" s="131" t="s">
        <v>2582</v>
      </c>
      <c r="D449" s="131" t="s">
        <v>248</v>
      </c>
      <c r="E449" s="132" t="s">
        <v>5100</v>
      </c>
      <c r="F449" s="133" t="s">
        <v>5101</v>
      </c>
      <c r="G449" s="134" t="s">
        <v>363</v>
      </c>
      <c r="H449" s="135">
        <v>2</v>
      </c>
      <c r="I449" s="136"/>
      <c r="J449" s="137">
        <f>ROUND(I449*H449,2)</f>
        <v>0</v>
      </c>
      <c r="K449" s="133" t="s">
        <v>1</v>
      </c>
      <c r="L449" s="32"/>
      <c r="M449" s="138" t="s">
        <v>1</v>
      </c>
      <c r="N449" s="139" t="s">
        <v>40</v>
      </c>
      <c r="P449" s="140">
        <f>O449*H449</f>
        <v>0</v>
      </c>
      <c r="Q449" s="140">
        <v>0</v>
      </c>
      <c r="R449" s="140">
        <f>Q449*H449</f>
        <v>0</v>
      </c>
      <c r="S449" s="140">
        <v>0</v>
      </c>
      <c r="T449" s="141">
        <f>S449*H449</f>
        <v>0</v>
      </c>
      <c r="AR449" s="142" t="s">
        <v>2787</v>
      </c>
      <c r="AT449" s="142" t="s">
        <v>248</v>
      </c>
      <c r="AU449" s="142" t="s">
        <v>82</v>
      </c>
      <c r="AY449" s="17" t="s">
        <v>247</v>
      </c>
      <c r="AZ449" s="164" t="s">
        <v>5102</v>
      </c>
      <c r="BA449" s="164" t="s">
        <v>5102</v>
      </c>
      <c r="BB449" s="164" t="s">
        <v>1</v>
      </c>
      <c r="BC449" s="164" t="s">
        <v>3810</v>
      </c>
      <c r="BD449" s="164" t="s">
        <v>84</v>
      </c>
      <c r="BE449" s="143">
        <f>IF(N449="základní",J449,0)</f>
        <v>0</v>
      </c>
      <c r="BF449" s="143">
        <f>IF(N449="snížená",J449,0)</f>
        <v>0</v>
      </c>
      <c r="BG449" s="143">
        <f>IF(N449="zákl. přenesená",J449,0)</f>
        <v>0</v>
      </c>
      <c r="BH449" s="143">
        <f>IF(N449="sníž. přenesená",J449,0)</f>
        <v>0</v>
      </c>
      <c r="BI449" s="143">
        <f>IF(N449="nulová",J449,0)</f>
        <v>0</v>
      </c>
      <c r="BJ449" s="17" t="s">
        <v>82</v>
      </c>
      <c r="BK449" s="143">
        <f>ROUND(I449*H449,2)</f>
        <v>0</v>
      </c>
      <c r="BL449" s="17" t="s">
        <v>2787</v>
      </c>
      <c r="BM449" s="142" t="s">
        <v>5103</v>
      </c>
    </row>
    <row r="450" spans="2:65" s="12" customFormat="1">
      <c r="B450" s="155"/>
      <c r="D450" s="144" t="s">
        <v>255</v>
      </c>
      <c r="E450" s="156" t="s">
        <v>1</v>
      </c>
      <c r="F450" s="157" t="s">
        <v>4693</v>
      </c>
      <c r="H450" s="156" t="s">
        <v>1</v>
      </c>
      <c r="I450" s="158"/>
      <c r="L450" s="155"/>
      <c r="M450" s="159"/>
      <c r="T450" s="160"/>
      <c r="AT450" s="156" t="s">
        <v>255</v>
      </c>
      <c r="AU450" s="156" t="s">
        <v>82</v>
      </c>
      <c r="AV450" s="12" t="s">
        <v>82</v>
      </c>
      <c r="AW450" s="12" t="s">
        <v>32</v>
      </c>
      <c r="AX450" s="12" t="s">
        <v>75</v>
      </c>
      <c r="AY450" s="156" t="s">
        <v>247</v>
      </c>
      <c r="AZ450" s="164" t="s">
        <v>5104</v>
      </c>
      <c r="BA450" s="164" t="s">
        <v>5104</v>
      </c>
      <c r="BB450" s="164" t="s">
        <v>1</v>
      </c>
      <c r="BC450" s="164" t="s">
        <v>3810</v>
      </c>
      <c r="BD450" s="164" t="s">
        <v>84</v>
      </c>
    </row>
    <row r="451" spans="2:65" s="12" customFormat="1" ht="22.5">
      <c r="B451" s="155"/>
      <c r="D451" s="144" t="s">
        <v>255</v>
      </c>
      <c r="E451" s="156" t="s">
        <v>1</v>
      </c>
      <c r="F451" s="157" t="s">
        <v>5105</v>
      </c>
      <c r="H451" s="156" t="s">
        <v>1</v>
      </c>
      <c r="I451" s="158"/>
      <c r="L451" s="155"/>
      <c r="M451" s="159"/>
      <c r="T451" s="160"/>
      <c r="AT451" s="156" t="s">
        <v>255</v>
      </c>
      <c r="AU451" s="156" t="s">
        <v>82</v>
      </c>
      <c r="AV451" s="12" t="s">
        <v>82</v>
      </c>
      <c r="AW451" s="12" t="s">
        <v>32</v>
      </c>
      <c r="AX451" s="12" t="s">
        <v>75</v>
      </c>
      <c r="AY451" s="156" t="s">
        <v>247</v>
      </c>
      <c r="AZ451" s="164" t="s">
        <v>1465</v>
      </c>
      <c r="BA451" s="164" t="s">
        <v>1465</v>
      </c>
      <c r="BB451" s="164" t="s">
        <v>1</v>
      </c>
      <c r="BC451" s="164" t="s">
        <v>82</v>
      </c>
      <c r="BD451" s="164" t="s">
        <v>84</v>
      </c>
    </row>
    <row r="452" spans="2:65" s="11" customFormat="1">
      <c r="B452" s="148"/>
      <c r="D452" s="144" t="s">
        <v>255</v>
      </c>
      <c r="E452" s="149" t="s">
        <v>2626</v>
      </c>
      <c r="F452" s="150" t="s">
        <v>82</v>
      </c>
      <c r="H452" s="151">
        <v>1</v>
      </c>
      <c r="I452" s="152"/>
      <c r="L452" s="148"/>
      <c r="M452" s="153"/>
      <c r="T452" s="154"/>
      <c r="AT452" s="149" t="s">
        <v>255</v>
      </c>
      <c r="AU452" s="149" t="s">
        <v>82</v>
      </c>
      <c r="AV452" s="11" t="s">
        <v>84</v>
      </c>
      <c r="AW452" s="11" t="s">
        <v>32</v>
      </c>
      <c r="AX452" s="11" t="s">
        <v>75</v>
      </c>
      <c r="AY452" s="149" t="s">
        <v>247</v>
      </c>
      <c r="AZ452" s="164" t="s">
        <v>5106</v>
      </c>
      <c r="BA452" s="164" t="s">
        <v>5106</v>
      </c>
      <c r="BB452" s="164" t="s">
        <v>1</v>
      </c>
      <c r="BC452" s="164" t="s">
        <v>84</v>
      </c>
      <c r="BD452" s="164" t="s">
        <v>84</v>
      </c>
    </row>
    <row r="453" spans="2:65" s="12" customFormat="1" ht="22.5">
      <c r="B453" s="155"/>
      <c r="D453" s="144" t="s">
        <v>255</v>
      </c>
      <c r="E453" s="156" t="s">
        <v>1</v>
      </c>
      <c r="F453" s="157" t="s">
        <v>5107</v>
      </c>
      <c r="H453" s="156" t="s">
        <v>1</v>
      </c>
      <c r="I453" s="158"/>
      <c r="L453" s="155"/>
      <c r="M453" s="159"/>
      <c r="T453" s="160"/>
      <c r="AT453" s="156" t="s">
        <v>255</v>
      </c>
      <c r="AU453" s="156" t="s">
        <v>82</v>
      </c>
      <c r="AV453" s="12" t="s">
        <v>82</v>
      </c>
      <c r="AW453" s="12" t="s">
        <v>32</v>
      </c>
      <c r="AX453" s="12" t="s">
        <v>75</v>
      </c>
      <c r="AY453" s="156" t="s">
        <v>247</v>
      </c>
      <c r="AZ453" s="164" t="s">
        <v>5108</v>
      </c>
      <c r="BA453" s="164" t="s">
        <v>5108</v>
      </c>
      <c r="BB453" s="164" t="s">
        <v>1</v>
      </c>
      <c r="BC453" s="164" t="s">
        <v>282</v>
      </c>
      <c r="BD453" s="164" t="s">
        <v>84</v>
      </c>
    </row>
    <row r="454" spans="2:65" s="11" customFormat="1">
      <c r="B454" s="148"/>
      <c r="D454" s="144" t="s">
        <v>255</v>
      </c>
      <c r="E454" s="149" t="s">
        <v>627</v>
      </c>
      <c r="F454" s="150" t="s">
        <v>82</v>
      </c>
      <c r="H454" s="151">
        <v>1</v>
      </c>
      <c r="I454" s="152"/>
      <c r="L454" s="148"/>
      <c r="M454" s="153"/>
      <c r="T454" s="154"/>
      <c r="AT454" s="149" t="s">
        <v>255</v>
      </c>
      <c r="AU454" s="149" t="s">
        <v>82</v>
      </c>
      <c r="AV454" s="11" t="s">
        <v>84</v>
      </c>
      <c r="AW454" s="11" t="s">
        <v>32</v>
      </c>
      <c r="AX454" s="11" t="s">
        <v>75</v>
      </c>
      <c r="AY454" s="149" t="s">
        <v>247</v>
      </c>
      <c r="AZ454" s="164" t="s">
        <v>5109</v>
      </c>
      <c r="BA454" s="164" t="s">
        <v>5109</v>
      </c>
      <c r="BB454" s="164" t="s">
        <v>1</v>
      </c>
      <c r="BC454" s="164" t="s">
        <v>82</v>
      </c>
      <c r="BD454" s="164" t="s">
        <v>84</v>
      </c>
    </row>
    <row r="455" spans="2:65" s="11" customFormat="1">
      <c r="B455" s="148"/>
      <c r="D455" s="144" t="s">
        <v>255</v>
      </c>
      <c r="E455" s="149" t="s">
        <v>1439</v>
      </c>
      <c r="F455" s="150" t="s">
        <v>5110</v>
      </c>
      <c r="H455" s="151">
        <v>2</v>
      </c>
      <c r="I455" s="152"/>
      <c r="L455" s="148"/>
      <c r="M455" s="153"/>
      <c r="T455" s="154"/>
      <c r="AT455" s="149" t="s">
        <v>255</v>
      </c>
      <c r="AU455" s="149" t="s">
        <v>82</v>
      </c>
      <c r="AV455" s="11" t="s">
        <v>84</v>
      </c>
      <c r="AW455" s="11" t="s">
        <v>32</v>
      </c>
      <c r="AX455" s="11" t="s">
        <v>82</v>
      </c>
      <c r="AY455" s="149" t="s">
        <v>247</v>
      </c>
      <c r="AZ455" s="164" t="s">
        <v>5111</v>
      </c>
      <c r="BA455" s="164" t="s">
        <v>5111</v>
      </c>
      <c r="BB455" s="164" t="s">
        <v>1</v>
      </c>
      <c r="BC455" s="164" t="s">
        <v>91</v>
      </c>
      <c r="BD455" s="164" t="s">
        <v>84</v>
      </c>
    </row>
    <row r="456" spans="2:65" s="1" customFormat="1" ht="16.5" customHeight="1">
      <c r="B456" s="130"/>
      <c r="C456" s="179" t="s">
        <v>2484</v>
      </c>
      <c r="D456" s="179" t="s">
        <v>308</v>
      </c>
      <c r="E456" s="180" t="s">
        <v>5112</v>
      </c>
      <c r="F456" s="181" t="s">
        <v>5113</v>
      </c>
      <c r="G456" s="182" t="s">
        <v>363</v>
      </c>
      <c r="H456" s="183">
        <v>2</v>
      </c>
      <c r="I456" s="184"/>
      <c r="J456" s="185">
        <f>ROUND(I456*H456,2)</f>
        <v>0</v>
      </c>
      <c r="K456" s="181" t="s">
        <v>1</v>
      </c>
      <c r="L456" s="186"/>
      <c r="M456" s="187" t="s">
        <v>1</v>
      </c>
      <c r="N456" s="188" t="s">
        <v>40</v>
      </c>
      <c r="P456" s="140">
        <f>O456*H456</f>
        <v>0</v>
      </c>
      <c r="Q456" s="140">
        <v>0</v>
      </c>
      <c r="R456" s="140">
        <f>Q456*H456</f>
        <v>0</v>
      </c>
      <c r="S456" s="140">
        <v>0</v>
      </c>
      <c r="T456" s="141">
        <f>S456*H456</f>
        <v>0</v>
      </c>
      <c r="AR456" s="142" t="s">
        <v>4729</v>
      </c>
      <c r="AT456" s="142" t="s">
        <v>308</v>
      </c>
      <c r="AU456" s="142" t="s">
        <v>82</v>
      </c>
      <c r="AY456" s="17" t="s">
        <v>247</v>
      </c>
      <c r="AZ456" s="164" t="s">
        <v>5114</v>
      </c>
      <c r="BA456" s="164" t="s">
        <v>5114</v>
      </c>
      <c r="BB456" s="164" t="s">
        <v>1</v>
      </c>
      <c r="BC456" s="164" t="s">
        <v>91</v>
      </c>
      <c r="BD456" s="164" t="s">
        <v>84</v>
      </c>
      <c r="BE456" s="143">
        <f>IF(N456="základní",J456,0)</f>
        <v>0</v>
      </c>
      <c r="BF456" s="143">
        <f>IF(N456="snížená",J456,0)</f>
        <v>0</v>
      </c>
      <c r="BG456" s="143">
        <f>IF(N456="zákl. přenesená",J456,0)</f>
        <v>0</v>
      </c>
      <c r="BH456" s="143">
        <f>IF(N456="sníž. přenesená",J456,0)</f>
        <v>0</v>
      </c>
      <c r="BI456" s="143">
        <f>IF(N456="nulová",J456,0)</f>
        <v>0</v>
      </c>
      <c r="BJ456" s="17" t="s">
        <v>82</v>
      </c>
      <c r="BK456" s="143">
        <f>ROUND(I456*H456,2)</f>
        <v>0</v>
      </c>
      <c r="BL456" s="17" t="s">
        <v>2787</v>
      </c>
      <c r="BM456" s="142" t="s">
        <v>5115</v>
      </c>
    </row>
    <row r="457" spans="2:65" s="12" customFormat="1">
      <c r="B457" s="155"/>
      <c r="D457" s="144" t="s">
        <v>255</v>
      </c>
      <c r="E457" s="156" t="s">
        <v>1</v>
      </c>
      <c r="F457" s="157" t="s">
        <v>4693</v>
      </c>
      <c r="H457" s="156" t="s">
        <v>1</v>
      </c>
      <c r="I457" s="158"/>
      <c r="L457" s="155"/>
      <c r="M457" s="159"/>
      <c r="T457" s="160"/>
      <c r="AT457" s="156" t="s">
        <v>255</v>
      </c>
      <c r="AU457" s="156" t="s">
        <v>82</v>
      </c>
      <c r="AV457" s="12" t="s">
        <v>82</v>
      </c>
      <c r="AW457" s="12" t="s">
        <v>32</v>
      </c>
      <c r="AX457" s="12" t="s">
        <v>75</v>
      </c>
      <c r="AY457" s="156" t="s">
        <v>247</v>
      </c>
      <c r="AZ457" s="164" t="s">
        <v>5116</v>
      </c>
      <c r="BA457" s="164" t="s">
        <v>5116</v>
      </c>
      <c r="BB457" s="164" t="s">
        <v>1</v>
      </c>
      <c r="BC457" s="164" t="s">
        <v>82</v>
      </c>
      <c r="BD457" s="164" t="s">
        <v>84</v>
      </c>
    </row>
    <row r="458" spans="2:65" s="12" customFormat="1" ht="22.5">
      <c r="B458" s="155"/>
      <c r="D458" s="144" t="s">
        <v>255</v>
      </c>
      <c r="E458" s="156" t="s">
        <v>1</v>
      </c>
      <c r="F458" s="157" t="s">
        <v>5117</v>
      </c>
      <c r="H458" s="156" t="s">
        <v>1</v>
      </c>
      <c r="I458" s="158"/>
      <c r="L458" s="155"/>
      <c r="M458" s="159"/>
      <c r="T458" s="160"/>
      <c r="AT458" s="156" t="s">
        <v>255</v>
      </c>
      <c r="AU458" s="156" t="s">
        <v>82</v>
      </c>
      <c r="AV458" s="12" t="s">
        <v>82</v>
      </c>
      <c r="AW458" s="12" t="s">
        <v>32</v>
      </c>
      <c r="AX458" s="12" t="s">
        <v>75</v>
      </c>
      <c r="AY458" s="156" t="s">
        <v>247</v>
      </c>
      <c r="AZ458" s="164" t="s">
        <v>5118</v>
      </c>
      <c r="BA458" s="164" t="s">
        <v>5118</v>
      </c>
      <c r="BB458" s="164" t="s">
        <v>1</v>
      </c>
      <c r="BC458" s="164" t="s">
        <v>84</v>
      </c>
      <c r="BD458" s="164" t="s">
        <v>84</v>
      </c>
    </row>
    <row r="459" spans="2:65" s="11" customFormat="1">
      <c r="B459" s="148"/>
      <c r="D459" s="144" t="s">
        <v>255</v>
      </c>
      <c r="E459" s="149" t="s">
        <v>2661</v>
      </c>
      <c r="F459" s="150" t="s">
        <v>84</v>
      </c>
      <c r="H459" s="151">
        <v>2</v>
      </c>
      <c r="I459" s="152"/>
      <c r="L459" s="148"/>
      <c r="M459" s="153"/>
      <c r="T459" s="154"/>
      <c r="AT459" s="149" t="s">
        <v>255</v>
      </c>
      <c r="AU459" s="149" t="s">
        <v>82</v>
      </c>
      <c r="AV459" s="11" t="s">
        <v>84</v>
      </c>
      <c r="AW459" s="11" t="s">
        <v>32</v>
      </c>
      <c r="AX459" s="11" t="s">
        <v>82</v>
      </c>
      <c r="AY459" s="149" t="s">
        <v>247</v>
      </c>
      <c r="AZ459" s="164" t="s">
        <v>5119</v>
      </c>
      <c r="BA459" s="164" t="s">
        <v>5119</v>
      </c>
      <c r="BB459" s="164" t="s">
        <v>1</v>
      </c>
      <c r="BC459" s="164" t="s">
        <v>91</v>
      </c>
      <c r="BD459" s="164" t="s">
        <v>84</v>
      </c>
    </row>
    <row r="460" spans="2:65" s="1" customFormat="1" ht="24.2" customHeight="1">
      <c r="B460" s="130"/>
      <c r="C460" s="131" t="s">
        <v>2592</v>
      </c>
      <c r="D460" s="131" t="s">
        <v>248</v>
      </c>
      <c r="E460" s="132" t="s">
        <v>4372</v>
      </c>
      <c r="F460" s="133" t="s">
        <v>4373</v>
      </c>
      <c r="G460" s="134" t="s">
        <v>363</v>
      </c>
      <c r="H460" s="135">
        <v>4</v>
      </c>
      <c r="I460" s="136"/>
      <c r="J460" s="137">
        <f>ROUND(I460*H460,2)</f>
        <v>0</v>
      </c>
      <c r="K460" s="133" t="s">
        <v>1</v>
      </c>
      <c r="L460" s="32"/>
      <c r="M460" s="138" t="s">
        <v>1</v>
      </c>
      <c r="N460" s="139" t="s">
        <v>40</v>
      </c>
      <c r="P460" s="140">
        <f>O460*H460</f>
        <v>0</v>
      </c>
      <c r="Q460" s="140">
        <v>1.2999999999999999E-4</v>
      </c>
      <c r="R460" s="140">
        <f>Q460*H460</f>
        <v>5.1999999999999995E-4</v>
      </c>
      <c r="S460" s="140">
        <v>0</v>
      </c>
      <c r="T460" s="141">
        <f>S460*H460</f>
        <v>0</v>
      </c>
      <c r="AR460" s="142" t="s">
        <v>2787</v>
      </c>
      <c r="AT460" s="142" t="s">
        <v>248</v>
      </c>
      <c r="AU460" s="142" t="s">
        <v>82</v>
      </c>
      <c r="AY460" s="17" t="s">
        <v>247</v>
      </c>
      <c r="AZ460" s="164" t="s">
        <v>333</v>
      </c>
      <c r="BA460" s="164" t="s">
        <v>333</v>
      </c>
      <c r="BB460" s="164" t="s">
        <v>1</v>
      </c>
      <c r="BC460" s="164" t="s">
        <v>82</v>
      </c>
      <c r="BD460" s="164" t="s">
        <v>84</v>
      </c>
      <c r="BE460" s="143">
        <f>IF(N460="základní",J460,0)</f>
        <v>0</v>
      </c>
      <c r="BF460" s="143">
        <f>IF(N460="snížená",J460,0)</f>
        <v>0</v>
      </c>
      <c r="BG460" s="143">
        <f>IF(N460="zákl. přenesená",J460,0)</f>
        <v>0</v>
      </c>
      <c r="BH460" s="143">
        <f>IF(N460="sníž. přenesená",J460,0)</f>
        <v>0</v>
      </c>
      <c r="BI460" s="143">
        <f>IF(N460="nulová",J460,0)</f>
        <v>0</v>
      </c>
      <c r="BJ460" s="17" t="s">
        <v>82</v>
      </c>
      <c r="BK460" s="143">
        <f>ROUND(I460*H460,2)</f>
        <v>0</v>
      </c>
      <c r="BL460" s="17" t="s">
        <v>2787</v>
      </c>
      <c r="BM460" s="142" t="s">
        <v>5120</v>
      </c>
    </row>
    <row r="461" spans="2:65" s="12" customFormat="1">
      <c r="B461" s="155"/>
      <c r="D461" s="144" t="s">
        <v>255</v>
      </c>
      <c r="E461" s="156" t="s">
        <v>1</v>
      </c>
      <c r="F461" s="157" t="s">
        <v>4604</v>
      </c>
      <c r="H461" s="156" t="s">
        <v>1</v>
      </c>
      <c r="I461" s="158"/>
      <c r="L461" s="155"/>
      <c r="M461" s="159"/>
      <c r="T461" s="160"/>
      <c r="AT461" s="156" t="s">
        <v>255</v>
      </c>
      <c r="AU461" s="156" t="s">
        <v>82</v>
      </c>
      <c r="AV461" s="12" t="s">
        <v>82</v>
      </c>
      <c r="AW461" s="12" t="s">
        <v>32</v>
      </c>
      <c r="AX461" s="12" t="s">
        <v>75</v>
      </c>
      <c r="AY461" s="156" t="s">
        <v>247</v>
      </c>
      <c r="AZ461" s="164" t="s">
        <v>632</v>
      </c>
      <c r="BA461" s="164" t="s">
        <v>632</v>
      </c>
      <c r="BB461" s="164" t="s">
        <v>1</v>
      </c>
      <c r="BC461" s="164" t="s">
        <v>82</v>
      </c>
      <c r="BD461" s="164" t="s">
        <v>84</v>
      </c>
    </row>
    <row r="462" spans="2:65" s="12" customFormat="1">
      <c r="B462" s="155"/>
      <c r="D462" s="144" t="s">
        <v>255</v>
      </c>
      <c r="E462" s="156" t="s">
        <v>1</v>
      </c>
      <c r="F462" s="157" t="s">
        <v>4693</v>
      </c>
      <c r="H462" s="156" t="s">
        <v>1</v>
      </c>
      <c r="I462" s="158"/>
      <c r="L462" s="155"/>
      <c r="M462" s="159"/>
      <c r="T462" s="160"/>
      <c r="AT462" s="156" t="s">
        <v>255</v>
      </c>
      <c r="AU462" s="156" t="s">
        <v>82</v>
      </c>
      <c r="AV462" s="12" t="s">
        <v>82</v>
      </c>
      <c r="AW462" s="12" t="s">
        <v>32</v>
      </c>
      <c r="AX462" s="12" t="s">
        <v>75</v>
      </c>
      <c r="AY462" s="156" t="s">
        <v>247</v>
      </c>
      <c r="AZ462" s="164" t="s">
        <v>1441</v>
      </c>
      <c r="BA462" s="164" t="s">
        <v>1441</v>
      </c>
      <c r="BB462" s="164" t="s">
        <v>1</v>
      </c>
      <c r="BC462" s="164" t="s">
        <v>82</v>
      </c>
      <c r="BD462" s="164" t="s">
        <v>84</v>
      </c>
    </row>
    <row r="463" spans="2:65" s="12" customFormat="1" ht="22.5">
      <c r="B463" s="155"/>
      <c r="D463" s="144" t="s">
        <v>255</v>
      </c>
      <c r="E463" s="156" t="s">
        <v>1</v>
      </c>
      <c r="F463" s="157" t="s">
        <v>5121</v>
      </c>
      <c r="H463" s="156" t="s">
        <v>1</v>
      </c>
      <c r="I463" s="158"/>
      <c r="L463" s="155"/>
      <c r="M463" s="159"/>
      <c r="T463" s="160"/>
      <c r="AT463" s="156" t="s">
        <v>255</v>
      </c>
      <c r="AU463" s="156" t="s">
        <v>82</v>
      </c>
      <c r="AV463" s="12" t="s">
        <v>82</v>
      </c>
      <c r="AW463" s="12" t="s">
        <v>32</v>
      </c>
      <c r="AX463" s="12" t="s">
        <v>75</v>
      </c>
      <c r="AY463" s="156" t="s">
        <v>247</v>
      </c>
      <c r="AZ463" s="164" t="s">
        <v>1443</v>
      </c>
      <c r="BA463" s="164" t="s">
        <v>1443</v>
      </c>
      <c r="BB463" s="164" t="s">
        <v>1</v>
      </c>
      <c r="BC463" s="164" t="s">
        <v>360</v>
      </c>
      <c r="BD463" s="164" t="s">
        <v>84</v>
      </c>
    </row>
    <row r="464" spans="2:65" s="11" customFormat="1">
      <c r="B464" s="148"/>
      <c r="D464" s="144" t="s">
        <v>255</v>
      </c>
      <c r="E464" s="149" t="s">
        <v>2669</v>
      </c>
      <c r="F464" s="150" t="s">
        <v>96</v>
      </c>
      <c r="H464" s="151">
        <v>4</v>
      </c>
      <c r="I464" s="152"/>
      <c r="L464" s="148"/>
      <c r="M464" s="153"/>
      <c r="T464" s="154"/>
      <c r="AT464" s="149" t="s">
        <v>255</v>
      </c>
      <c r="AU464" s="149" t="s">
        <v>82</v>
      </c>
      <c r="AV464" s="11" t="s">
        <v>84</v>
      </c>
      <c r="AW464" s="11" t="s">
        <v>32</v>
      </c>
      <c r="AX464" s="11" t="s">
        <v>82</v>
      </c>
      <c r="AY464" s="149" t="s">
        <v>247</v>
      </c>
      <c r="AZ464" s="164" t="s">
        <v>1444</v>
      </c>
      <c r="BA464" s="164" t="s">
        <v>1444</v>
      </c>
      <c r="BB464" s="164" t="s">
        <v>1</v>
      </c>
      <c r="BC464" s="164" t="s">
        <v>335</v>
      </c>
      <c r="BD464" s="164" t="s">
        <v>84</v>
      </c>
    </row>
    <row r="465" spans="2:65" s="1" customFormat="1" ht="16.5" customHeight="1">
      <c r="B465" s="130"/>
      <c r="C465" s="179" t="s">
        <v>2599</v>
      </c>
      <c r="D465" s="179" t="s">
        <v>308</v>
      </c>
      <c r="E465" s="180" t="s">
        <v>4377</v>
      </c>
      <c r="F465" s="181" t="s">
        <v>4378</v>
      </c>
      <c r="G465" s="182" t="s">
        <v>363</v>
      </c>
      <c r="H465" s="183">
        <v>4</v>
      </c>
      <c r="I465" s="184"/>
      <c r="J465" s="185">
        <f>ROUND(I465*H465,2)</f>
        <v>0</v>
      </c>
      <c r="K465" s="181" t="s">
        <v>1</v>
      </c>
      <c r="L465" s="186"/>
      <c r="M465" s="187" t="s">
        <v>1</v>
      </c>
      <c r="N465" s="188" t="s">
        <v>40</v>
      </c>
      <c r="P465" s="140">
        <f>O465*H465</f>
        <v>0</v>
      </c>
      <c r="Q465" s="140">
        <v>0</v>
      </c>
      <c r="R465" s="140">
        <f>Q465*H465</f>
        <v>0</v>
      </c>
      <c r="S465" s="140">
        <v>0</v>
      </c>
      <c r="T465" s="141">
        <f>S465*H465</f>
        <v>0</v>
      </c>
      <c r="AR465" s="142" t="s">
        <v>4729</v>
      </c>
      <c r="AT465" s="142" t="s">
        <v>308</v>
      </c>
      <c r="AU465" s="142" t="s">
        <v>82</v>
      </c>
      <c r="AY465" s="17" t="s">
        <v>247</v>
      </c>
      <c r="AZ465" s="164" t="s">
        <v>1446</v>
      </c>
      <c r="BA465" s="164" t="s">
        <v>1446</v>
      </c>
      <c r="BB465" s="164" t="s">
        <v>1</v>
      </c>
      <c r="BC465" s="164" t="s">
        <v>441</v>
      </c>
      <c r="BD465" s="164" t="s">
        <v>84</v>
      </c>
      <c r="BE465" s="143">
        <f>IF(N465="základní",J465,0)</f>
        <v>0</v>
      </c>
      <c r="BF465" s="143">
        <f>IF(N465="snížená",J465,0)</f>
        <v>0</v>
      </c>
      <c r="BG465" s="143">
        <f>IF(N465="zákl. přenesená",J465,0)</f>
        <v>0</v>
      </c>
      <c r="BH465" s="143">
        <f>IF(N465="sníž. přenesená",J465,0)</f>
        <v>0</v>
      </c>
      <c r="BI465" s="143">
        <f>IF(N465="nulová",J465,0)</f>
        <v>0</v>
      </c>
      <c r="BJ465" s="17" t="s">
        <v>82</v>
      </c>
      <c r="BK465" s="143">
        <f>ROUND(I465*H465,2)</f>
        <v>0</v>
      </c>
      <c r="BL465" s="17" t="s">
        <v>2787</v>
      </c>
      <c r="BM465" s="142" t="s">
        <v>5122</v>
      </c>
    </row>
    <row r="466" spans="2:65" s="12" customFormat="1">
      <c r="B466" s="155"/>
      <c r="D466" s="144" t="s">
        <v>255</v>
      </c>
      <c r="E466" s="156" t="s">
        <v>1</v>
      </c>
      <c r="F466" s="157" t="s">
        <v>4604</v>
      </c>
      <c r="H466" s="156" t="s">
        <v>1</v>
      </c>
      <c r="I466" s="158"/>
      <c r="L466" s="155"/>
      <c r="M466" s="159"/>
      <c r="T466" s="160"/>
      <c r="AT466" s="156" t="s">
        <v>255</v>
      </c>
      <c r="AU466" s="156" t="s">
        <v>82</v>
      </c>
      <c r="AV466" s="12" t="s">
        <v>82</v>
      </c>
      <c r="AW466" s="12" t="s">
        <v>32</v>
      </c>
      <c r="AX466" s="12" t="s">
        <v>75</v>
      </c>
      <c r="AY466" s="156" t="s">
        <v>247</v>
      </c>
      <c r="AZ466" s="164" t="s">
        <v>340</v>
      </c>
      <c r="BA466" s="164" t="s">
        <v>340</v>
      </c>
      <c r="BB466" s="164" t="s">
        <v>1</v>
      </c>
      <c r="BC466" s="164" t="s">
        <v>82</v>
      </c>
      <c r="BD466" s="164" t="s">
        <v>84</v>
      </c>
    </row>
    <row r="467" spans="2:65" s="12" customFormat="1">
      <c r="B467" s="155"/>
      <c r="D467" s="144" t="s">
        <v>255</v>
      </c>
      <c r="E467" s="156" t="s">
        <v>1</v>
      </c>
      <c r="F467" s="157" t="s">
        <v>4693</v>
      </c>
      <c r="H467" s="156" t="s">
        <v>1</v>
      </c>
      <c r="I467" s="158"/>
      <c r="L467" s="155"/>
      <c r="M467" s="159"/>
      <c r="T467" s="160"/>
      <c r="AT467" s="156" t="s">
        <v>255</v>
      </c>
      <c r="AU467" s="156" t="s">
        <v>82</v>
      </c>
      <c r="AV467" s="12" t="s">
        <v>82</v>
      </c>
      <c r="AW467" s="12" t="s">
        <v>32</v>
      </c>
      <c r="AX467" s="12" t="s">
        <v>75</v>
      </c>
      <c r="AY467" s="156" t="s">
        <v>247</v>
      </c>
      <c r="AZ467" s="164" t="s">
        <v>638</v>
      </c>
      <c r="BA467" s="164" t="s">
        <v>638</v>
      </c>
      <c r="BB467" s="164" t="s">
        <v>1</v>
      </c>
      <c r="BC467" s="164" t="s">
        <v>82</v>
      </c>
      <c r="BD467" s="164" t="s">
        <v>84</v>
      </c>
    </row>
    <row r="468" spans="2:65" s="12" customFormat="1">
      <c r="B468" s="155"/>
      <c r="D468" s="144" t="s">
        <v>255</v>
      </c>
      <c r="E468" s="156" t="s">
        <v>1</v>
      </c>
      <c r="F468" s="157" t="s">
        <v>5123</v>
      </c>
      <c r="H468" s="156" t="s">
        <v>1</v>
      </c>
      <c r="I468" s="158"/>
      <c r="L468" s="155"/>
      <c r="M468" s="159"/>
      <c r="T468" s="160"/>
      <c r="AT468" s="156" t="s">
        <v>255</v>
      </c>
      <c r="AU468" s="156" t="s">
        <v>82</v>
      </c>
      <c r="AV468" s="12" t="s">
        <v>82</v>
      </c>
      <c r="AW468" s="12" t="s">
        <v>32</v>
      </c>
      <c r="AX468" s="12" t="s">
        <v>75</v>
      </c>
      <c r="AY468" s="156" t="s">
        <v>247</v>
      </c>
      <c r="AZ468" s="164" t="s">
        <v>1453</v>
      </c>
      <c r="BA468" s="164" t="s">
        <v>1453</v>
      </c>
      <c r="BB468" s="164" t="s">
        <v>1</v>
      </c>
      <c r="BC468" s="164" t="s">
        <v>82</v>
      </c>
      <c r="BD468" s="164" t="s">
        <v>84</v>
      </c>
    </row>
    <row r="469" spans="2:65" s="11" customFormat="1">
      <c r="B469" s="148"/>
      <c r="D469" s="144" t="s">
        <v>255</v>
      </c>
      <c r="E469" s="149" t="s">
        <v>2676</v>
      </c>
      <c r="F469" s="150" t="s">
        <v>96</v>
      </c>
      <c r="H469" s="151">
        <v>4</v>
      </c>
      <c r="I469" s="152"/>
      <c r="L469" s="148"/>
      <c r="M469" s="153"/>
      <c r="T469" s="154"/>
      <c r="AT469" s="149" t="s">
        <v>255</v>
      </c>
      <c r="AU469" s="149" t="s">
        <v>82</v>
      </c>
      <c r="AV469" s="11" t="s">
        <v>84</v>
      </c>
      <c r="AW469" s="11" t="s">
        <v>32</v>
      </c>
      <c r="AX469" s="11" t="s">
        <v>82</v>
      </c>
      <c r="AY469" s="149" t="s">
        <v>247</v>
      </c>
      <c r="AZ469" s="164" t="s">
        <v>1454</v>
      </c>
      <c r="BA469" s="164" t="s">
        <v>1454</v>
      </c>
      <c r="BB469" s="164" t="s">
        <v>1</v>
      </c>
      <c r="BC469" s="164" t="s">
        <v>360</v>
      </c>
      <c r="BD469" s="164" t="s">
        <v>84</v>
      </c>
    </row>
    <row r="470" spans="2:65" s="1" customFormat="1" ht="21.75" customHeight="1">
      <c r="B470" s="130"/>
      <c r="C470" s="131" t="s">
        <v>2605</v>
      </c>
      <c r="D470" s="131" t="s">
        <v>248</v>
      </c>
      <c r="E470" s="132" t="s">
        <v>5124</v>
      </c>
      <c r="F470" s="133" t="s">
        <v>5125</v>
      </c>
      <c r="G470" s="134" t="s">
        <v>308</v>
      </c>
      <c r="H470" s="135">
        <v>15</v>
      </c>
      <c r="I470" s="136"/>
      <c r="J470" s="137">
        <f>ROUND(I470*H470,2)</f>
        <v>0</v>
      </c>
      <c r="K470" s="133" t="s">
        <v>1</v>
      </c>
      <c r="L470" s="32"/>
      <c r="M470" s="138" t="s">
        <v>1</v>
      </c>
      <c r="N470" s="139" t="s">
        <v>40</v>
      </c>
      <c r="P470" s="140">
        <f>O470*H470</f>
        <v>0</v>
      </c>
      <c r="Q470" s="140">
        <v>0</v>
      </c>
      <c r="R470" s="140">
        <f>Q470*H470</f>
        <v>0</v>
      </c>
      <c r="S470" s="140">
        <v>0</v>
      </c>
      <c r="T470" s="141">
        <f>S470*H470</f>
        <v>0</v>
      </c>
      <c r="AR470" s="142" t="s">
        <v>2787</v>
      </c>
      <c r="AT470" s="142" t="s">
        <v>248</v>
      </c>
      <c r="AU470" s="142" t="s">
        <v>82</v>
      </c>
      <c r="AY470" s="17" t="s">
        <v>247</v>
      </c>
      <c r="AZ470" s="164" t="s">
        <v>1455</v>
      </c>
      <c r="BA470" s="164" t="s">
        <v>1455</v>
      </c>
      <c r="BB470" s="164" t="s">
        <v>1</v>
      </c>
      <c r="BC470" s="164" t="s">
        <v>335</v>
      </c>
      <c r="BD470" s="164" t="s">
        <v>84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82</v>
      </c>
      <c r="BK470" s="143">
        <f>ROUND(I470*H470,2)</f>
        <v>0</v>
      </c>
      <c r="BL470" s="17" t="s">
        <v>2787</v>
      </c>
      <c r="BM470" s="142" t="s">
        <v>5126</v>
      </c>
    </row>
    <row r="471" spans="2:65" s="12" customFormat="1">
      <c r="B471" s="155"/>
      <c r="D471" s="144" t="s">
        <v>255</v>
      </c>
      <c r="E471" s="156" t="s">
        <v>1</v>
      </c>
      <c r="F471" s="157" t="s">
        <v>5127</v>
      </c>
      <c r="H471" s="156" t="s">
        <v>1</v>
      </c>
      <c r="I471" s="158"/>
      <c r="L471" s="155"/>
      <c r="M471" s="159"/>
      <c r="T471" s="160"/>
      <c r="AT471" s="156" t="s">
        <v>255</v>
      </c>
      <c r="AU471" s="156" t="s">
        <v>82</v>
      </c>
      <c r="AV471" s="12" t="s">
        <v>82</v>
      </c>
      <c r="AW471" s="12" t="s">
        <v>32</v>
      </c>
      <c r="AX471" s="12" t="s">
        <v>75</v>
      </c>
      <c r="AY471" s="156" t="s">
        <v>247</v>
      </c>
      <c r="AZ471" s="164" t="s">
        <v>1456</v>
      </c>
      <c r="BA471" s="164" t="s">
        <v>1456</v>
      </c>
      <c r="BB471" s="164" t="s">
        <v>1</v>
      </c>
      <c r="BC471" s="164" t="s">
        <v>441</v>
      </c>
      <c r="BD471" s="164" t="s">
        <v>84</v>
      </c>
    </row>
    <row r="472" spans="2:65" s="12" customFormat="1" ht="22.5">
      <c r="B472" s="155"/>
      <c r="D472" s="144" t="s">
        <v>255</v>
      </c>
      <c r="E472" s="156" t="s">
        <v>1</v>
      </c>
      <c r="F472" s="157" t="s">
        <v>5128</v>
      </c>
      <c r="H472" s="156" t="s">
        <v>1</v>
      </c>
      <c r="I472" s="158"/>
      <c r="L472" s="155"/>
      <c r="M472" s="159"/>
      <c r="T472" s="160"/>
      <c r="AT472" s="156" t="s">
        <v>255</v>
      </c>
      <c r="AU472" s="156" t="s">
        <v>82</v>
      </c>
      <c r="AV472" s="12" t="s">
        <v>82</v>
      </c>
      <c r="AW472" s="12" t="s">
        <v>32</v>
      </c>
      <c r="AX472" s="12" t="s">
        <v>75</v>
      </c>
      <c r="AY472" s="156" t="s">
        <v>247</v>
      </c>
      <c r="AZ472" s="164" t="s">
        <v>347</v>
      </c>
      <c r="BA472" s="164" t="s">
        <v>347</v>
      </c>
      <c r="BB472" s="164" t="s">
        <v>1</v>
      </c>
      <c r="BC472" s="164" t="s">
        <v>82</v>
      </c>
      <c r="BD472" s="164" t="s">
        <v>84</v>
      </c>
    </row>
    <row r="473" spans="2:65" s="11" customFormat="1">
      <c r="B473" s="148"/>
      <c r="D473" s="144" t="s">
        <v>255</v>
      </c>
      <c r="E473" s="149" t="s">
        <v>2683</v>
      </c>
      <c r="F473" s="150" t="s">
        <v>8</v>
      </c>
      <c r="H473" s="151">
        <v>15</v>
      </c>
      <c r="I473" s="152"/>
      <c r="L473" s="148"/>
      <c r="M473" s="153"/>
      <c r="T473" s="154"/>
      <c r="AT473" s="149" t="s">
        <v>255</v>
      </c>
      <c r="AU473" s="149" t="s">
        <v>82</v>
      </c>
      <c r="AV473" s="11" t="s">
        <v>84</v>
      </c>
      <c r="AW473" s="11" t="s">
        <v>32</v>
      </c>
      <c r="AX473" s="11" t="s">
        <v>82</v>
      </c>
      <c r="AY473" s="149" t="s">
        <v>247</v>
      </c>
      <c r="AZ473" s="164" t="s">
        <v>643</v>
      </c>
      <c r="BA473" s="164" t="s">
        <v>643</v>
      </c>
      <c r="BB473" s="164" t="s">
        <v>1</v>
      </c>
      <c r="BC473" s="164" t="s">
        <v>82</v>
      </c>
      <c r="BD473" s="164" t="s">
        <v>84</v>
      </c>
    </row>
    <row r="474" spans="2:65" s="1" customFormat="1" ht="24.2" customHeight="1">
      <c r="B474" s="130"/>
      <c r="C474" s="179" t="s">
        <v>2611</v>
      </c>
      <c r="D474" s="179" t="s">
        <v>308</v>
      </c>
      <c r="E474" s="180" t="s">
        <v>5129</v>
      </c>
      <c r="F474" s="181" t="s">
        <v>5130</v>
      </c>
      <c r="G474" s="182" t="s">
        <v>308</v>
      </c>
      <c r="H474" s="183">
        <v>15</v>
      </c>
      <c r="I474" s="184"/>
      <c r="J474" s="185">
        <f>ROUND(I474*H474,2)</f>
        <v>0</v>
      </c>
      <c r="K474" s="181" t="s">
        <v>1</v>
      </c>
      <c r="L474" s="186"/>
      <c r="M474" s="187" t="s">
        <v>1</v>
      </c>
      <c r="N474" s="188" t="s">
        <v>40</v>
      </c>
      <c r="P474" s="140">
        <f>O474*H474</f>
        <v>0</v>
      </c>
      <c r="Q474" s="140">
        <v>1E-4</v>
      </c>
      <c r="R474" s="140">
        <f>Q474*H474</f>
        <v>1.5E-3</v>
      </c>
      <c r="S474" s="140">
        <v>0</v>
      </c>
      <c r="T474" s="141">
        <f>S474*H474</f>
        <v>0</v>
      </c>
      <c r="AR474" s="142" t="s">
        <v>4729</v>
      </c>
      <c r="AT474" s="142" t="s">
        <v>308</v>
      </c>
      <c r="AU474" s="142" t="s">
        <v>82</v>
      </c>
      <c r="AY474" s="17" t="s">
        <v>247</v>
      </c>
      <c r="AZ474" s="164" t="s">
        <v>1505</v>
      </c>
      <c r="BA474" s="164" t="s">
        <v>1505</v>
      </c>
      <c r="BB474" s="164" t="s">
        <v>1</v>
      </c>
      <c r="BC474" s="164" t="s">
        <v>82</v>
      </c>
      <c r="BD474" s="164" t="s">
        <v>84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82</v>
      </c>
      <c r="BK474" s="143">
        <f>ROUND(I474*H474,2)</f>
        <v>0</v>
      </c>
      <c r="BL474" s="17" t="s">
        <v>2787</v>
      </c>
      <c r="BM474" s="142" t="s">
        <v>5131</v>
      </c>
    </row>
    <row r="475" spans="2:65" s="12" customFormat="1">
      <c r="B475" s="155"/>
      <c r="D475" s="144" t="s">
        <v>255</v>
      </c>
      <c r="E475" s="156" t="s">
        <v>1</v>
      </c>
      <c r="F475" s="157" t="s">
        <v>5127</v>
      </c>
      <c r="H475" s="156" t="s">
        <v>1</v>
      </c>
      <c r="I475" s="158"/>
      <c r="L475" s="155"/>
      <c r="M475" s="159"/>
      <c r="T475" s="160"/>
      <c r="AT475" s="156" t="s">
        <v>255</v>
      </c>
      <c r="AU475" s="156" t="s">
        <v>82</v>
      </c>
      <c r="AV475" s="12" t="s">
        <v>82</v>
      </c>
      <c r="AW475" s="12" t="s">
        <v>32</v>
      </c>
      <c r="AX475" s="12" t="s">
        <v>75</v>
      </c>
      <c r="AY475" s="156" t="s">
        <v>247</v>
      </c>
      <c r="AZ475" s="164" t="s">
        <v>1507</v>
      </c>
      <c r="BA475" s="164" t="s">
        <v>1507</v>
      </c>
      <c r="BB475" s="164" t="s">
        <v>1</v>
      </c>
      <c r="BC475" s="164" t="s">
        <v>360</v>
      </c>
      <c r="BD475" s="164" t="s">
        <v>84</v>
      </c>
    </row>
    <row r="476" spans="2:65" s="12" customFormat="1" ht="22.5">
      <c r="B476" s="155"/>
      <c r="D476" s="144" t="s">
        <v>255</v>
      </c>
      <c r="E476" s="156" t="s">
        <v>1</v>
      </c>
      <c r="F476" s="157" t="s">
        <v>5132</v>
      </c>
      <c r="H476" s="156" t="s">
        <v>1</v>
      </c>
      <c r="I476" s="158"/>
      <c r="L476" s="155"/>
      <c r="M476" s="159"/>
      <c r="T476" s="160"/>
      <c r="AT476" s="156" t="s">
        <v>255</v>
      </c>
      <c r="AU476" s="156" t="s">
        <v>82</v>
      </c>
      <c r="AV476" s="12" t="s">
        <v>82</v>
      </c>
      <c r="AW476" s="12" t="s">
        <v>32</v>
      </c>
      <c r="AX476" s="12" t="s">
        <v>75</v>
      </c>
      <c r="AY476" s="156" t="s">
        <v>247</v>
      </c>
      <c r="AZ476" s="164" t="s">
        <v>353</v>
      </c>
      <c r="BA476" s="164" t="s">
        <v>353</v>
      </c>
      <c r="BB476" s="164" t="s">
        <v>1</v>
      </c>
      <c r="BC476" s="164" t="s">
        <v>82</v>
      </c>
      <c r="BD476" s="164" t="s">
        <v>84</v>
      </c>
    </row>
    <row r="477" spans="2:65" s="11" customFormat="1">
      <c r="B477" s="148"/>
      <c r="D477" s="144" t="s">
        <v>255</v>
      </c>
      <c r="E477" s="149" t="s">
        <v>2164</v>
      </c>
      <c r="F477" s="150" t="s">
        <v>8</v>
      </c>
      <c r="H477" s="151">
        <v>15</v>
      </c>
      <c r="I477" s="152"/>
      <c r="L477" s="148"/>
      <c r="M477" s="153"/>
      <c r="T477" s="154"/>
      <c r="AT477" s="149" t="s">
        <v>255</v>
      </c>
      <c r="AU477" s="149" t="s">
        <v>82</v>
      </c>
      <c r="AV477" s="11" t="s">
        <v>84</v>
      </c>
      <c r="AW477" s="11" t="s">
        <v>32</v>
      </c>
      <c r="AX477" s="11" t="s">
        <v>82</v>
      </c>
      <c r="AY477" s="149" t="s">
        <v>247</v>
      </c>
      <c r="AZ477" s="164" t="s">
        <v>646</v>
      </c>
      <c r="BA477" s="164" t="s">
        <v>646</v>
      </c>
      <c r="BB477" s="164" t="s">
        <v>1</v>
      </c>
      <c r="BC477" s="164" t="s">
        <v>82</v>
      </c>
      <c r="BD477" s="164" t="s">
        <v>84</v>
      </c>
    </row>
    <row r="478" spans="2:65" s="1" customFormat="1" ht="21.75" customHeight="1">
      <c r="B478" s="130"/>
      <c r="C478" s="131" t="s">
        <v>2617</v>
      </c>
      <c r="D478" s="131" t="s">
        <v>248</v>
      </c>
      <c r="E478" s="132" t="s">
        <v>5133</v>
      </c>
      <c r="F478" s="133" t="s">
        <v>5134</v>
      </c>
      <c r="G478" s="134" t="s">
        <v>363</v>
      </c>
      <c r="H478" s="135">
        <v>43</v>
      </c>
      <c r="I478" s="136"/>
      <c r="J478" s="137">
        <f>ROUND(I478*H478,2)</f>
        <v>0</v>
      </c>
      <c r="K478" s="133" t="s">
        <v>1</v>
      </c>
      <c r="L478" s="32"/>
      <c r="M478" s="138" t="s">
        <v>1</v>
      </c>
      <c r="N478" s="139" t="s">
        <v>40</v>
      </c>
      <c r="P478" s="140">
        <f>O478*H478</f>
        <v>0</v>
      </c>
      <c r="Q478" s="140">
        <v>0</v>
      </c>
      <c r="R478" s="140">
        <f>Q478*H478</f>
        <v>0</v>
      </c>
      <c r="S478" s="140">
        <v>0</v>
      </c>
      <c r="T478" s="141">
        <f>S478*H478</f>
        <v>0</v>
      </c>
      <c r="AR478" s="142" t="s">
        <v>2787</v>
      </c>
      <c r="AT478" s="142" t="s">
        <v>248</v>
      </c>
      <c r="AU478" s="142" t="s">
        <v>82</v>
      </c>
      <c r="AY478" s="17" t="s">
        <v>247</v>
      </c>
      <c r="AZ478" s="164" t="s">
        <v>1517</v>
      </c>
      <c r="BA478" s="164" t="s">
        <v>1517</v>
      </c>
      <c r="BB478" s="164" t="s">
        <v>1</v>
      </c>
      <c r="BC478" s="164" t="s">
        <v>82</v>
      </c>
      <c r="BD478" s="164" t="s">
        <v>84</v>
      </c>
      <c r="BE478" s="143">
        <f>IF(N478="základní",J478,0)</f>
        <v>0</v>
      </c>
      <c r="BF478" s="143">
        <f>IF(N478="snížená",J478,0)</f>
        <v>0</v>
      </c>
      <c r="BG478" s="143">
        <f>IF(N478="zákl. přenesená",J478,0)</f>
        <v>0</v>
      </c>
      <c r="BH478" s="143">
        <f>IF(N478="sníž. přenesená",J478,0)</f>
        <v>0</v>
      </c>
      <c r="BI478" s="143">
        <f>IF(N478="nulová",J478,0)</f>
        <v>0</v>
      </c>
      <c r="BJ478" s="17" t="s">
        <v>82</v>
      </c>
      <c r="BK478" s="143">
        <f>ROUND(I478*H478,2)</f>
        <v>0</v>
      </c>
      <c r="BL478" s="17" t="s">
        <v>2787</v>
      </c>
      <c r="BM478" s="142" t="s">
        <v>5135</v>
      </c>
    </row>
    <row r="479" spans="2:65" s="12" customFormat="1">
      <c r="B479" s="155"/>
      <c r="D479" s="144" t="s">
        <v>255</v>
      </c>
      <c r="E479" s="156" t="s">
        <v>1</v>
      </c>
      <c r="F479" s="157" t="s">
        <v>4693</v>
      </c>
      <c r="H479" s="156" t="s">
        <v>1</v>
      </c>
      <c r="I479" s="158"/>
      <c r="L479" s="155"/>
      <c r="M479" s="159"/>
      <c r="T479" s="160"/>
      <c r="AT479" s="156" t="s">
        <v>255</v>
      </c>
      <c r="AU479" s="156" t="s">
        <v>82</v>
      </c>
      <c r="AV479" s="12" t="s">
        <v>82</v>
      </c>
      <c r="AW479" s="12" t="s">
        <v>32</v>
      </c>
      <c r="AX479" s="12" t="s">
        <v>75</v>
      </c>
      <c r="AY479" s="156" t="s">
        <v>247</v>
      </c>
      <c r="AZ479" s="164" t="s">
        <v>1518</v>
      </c>
      <c r="BA479" s="164" t="s">
        <v>1518</v>
      </c>
      <c r="BB479" s="164" t="s">
        <v>1</v>
      </c>
      <c r="BC479" s="164" t="s">
        <v>360</v>
      </c>
      <c r="BD479" s="164" t="s">
        <v>84</v>
      </c>
    </row>
    <row r="480" spans="2:65" s="12" customFormat="1">
      <c r="B480" s="155"/>
      <c r="D480" s="144" t="s">
        <v>255</v>
      </c>
      <c r="E480" s="156" t="s">
        <v>1</v>
      </c>
      <c r="F480" s="157" t="s">
        <v>5136</v>
      </c>
      <c r="H480" s="156" t="s">
        <v>1</v>
      </c>
      <c r="I480" s="158"/>
      <c r="L480" s="155"/>
      <c r="M480" s="159"/>
      <c r="T480" s="160"/>
      <c r="AT480" s="156" t="s">
        <v>255</v>
      </c>
      <c r="AU480" s="156" t="s">
        <v>82</v>
      </c>
      <c r="AV480" s="12" t="s">
        <v>82</v>
      </c>
      <c r="AW480" s="12" t="s">
        <v>32</v>
      </c>
      <c r="AX480" s="12" t="s">
        <v>75</v>
      </c>
      <c r="AY480" s="156" t="s">
        <v>247</v>
      </c>
      <c r="AZ480" s="164" t="s">
        <v>358</v>
      </c>
      <c r="BA480" s="164" t="s">
        <v>358</v>
      </c>
      <c r="BB480" s="164" t="s">
        <v>1</v>
      </c>
      <c r="BC480" s="164" t="s">
        <v>84</v>
      </c>
      <c r="BD480" s="164" t="s">
        <v>84</v>
      </c>
    </row>
    <row r="481" spans="2:65" s="11" customFormat="1">
      <c r="B481" s="148"/>
      <c r="D481" s="144" t="s">
        <v>255</v>
      </c>
      <c r="E481" s="149" t="s">
        <v>2166</v>
      </c>
      <c r="F481" s="150" t="s">
        <v>84</v>
      </c>
      <c r="H481" s="151">
        <v>2</v>
      </c>
      <c r="I481" s="152"/>
      <c r="L481" s="148"/>
      <c r="M481" s="153"/>
      <c r="T481" s="154"/>
      <c r="AT481" s="149" t="s">
        <v>255</v>
      </c>
      <c r="AU481" s="149" t="s">
        <v>82</v>
      </c>
      <c r="AV481" s="11" t="s">
        <v>84</v>
      </c>
      <c r="AW481" s="11" t="s">
        <v>32</v>
      </c>
      <c r="AX481" s="11" t="s">
        <v>75</v>
      </c>
      <c r="AY481" s="149" t="s">
        <v>247</v>
      </c>
      <c r="AZ481" s="164" t="s">
        <v>376</v>
      </c>
      <c r="BA481" s="164" t="s">
        <v>376</v>
      </c>
      <c r="BB481" s="164" t="s">
        <v>1</v>
      </c>
      <c r="BC481" s="164" t="s">
        <v>96</v>
      </c>
      <c r="BD481" s="164" t="s">
        <v>84</v>
      </c>
    </row>
    <row r="482" spans="2:65" s="12" customFormat="1" ht="22.5">
      <c r="B482" s="155"/>
      <c r="D482" s="144" t="s">
        <v>255</v>
      </c>
      <c r="E482" s="156" t="s">
        <v>1</v>
      </c>
      <c r="F482" s="157" t="s">
        <v>5137</v>
      </c>
      <c r="H482" s="156" t="s">
        <v>1</v>
      </c>
      <c r="I482" s="158"/>
      <c r="L482" s="155"/>
      <c r="M482" s="159"/>
      <c r="T482" s="160"/>
      <c r="AT482" s="156" t="s">
        <v>255</v>
      </c>
      <c r="AU482" s="156" t="s">
        <v>82</v>
      </c>
      <c r="AV482" s="12" t="s">
        <v>82</v>
      </c>
      <c r="AW482" s="12" t="s">
        <v>32</v>
      </c>
      <c r="AX482" s="12" t="s">
        <v>75</v>
      </c>
      <c r="AY482" s="156" t="s">
        <v>247</v>
      </c>
      <c r="AZ482" s="164" t="s">
        <v>2060</v>
      </c>
      <c r="BA482" s="164" t="s">
        <v>2060</v>
      </c>
      <c r="BB482" s="164" t="s">
        <v>1</v>
      </c>
      <c r="BC482" s="164" t="s">
        <v>84</v>
      </c>
      <c r="BD482" s="164" t="s">
        <v>84</v>
      </c>
    </row>
    <row r="483" spans="2:65" s="11" customFormat="1">
      <c r="B483" s="148"/>
      <c r="D483" s="144" t="s">
        <v>255</v>
      </c>
      <c r="E483" s="149" t="s">
        <v>676</v>
      </c>
      <c r="F483" s="150" t="s">
        <v>5138</v>
      </c>
      <c r="H483" s="151">
        <v>2</v>
      </c>
      <c r="I483" s="152"/>
      <c r="L483" s="148"/>
      <c r="M483" s="153"/>
      <c r="T483" s="154"/>
      <c r="AT483" s="149" t="s">
        <v>255</v>
      </c>
      <c r="AU483" s="149" t="s">
        <v>82</v>
      </c>
      <c r="AV483" s="11" t="s">
        <v>84</v>
      </c>
      <c r="AW483" s="11" t="s">
        <v>32</v>
      </c>
      <c r="AX483" s="11" t="s">
        <v>75</v>
      </c>
      <c r="AY483" s="149" t="s">
        <v>247</v>
      </c>
      <c r="AZ483" s="164" t="s">
        <v>2062</v>
      </c>
      <c r="BA483" s="164" t="s">
        <v>2062</v>
      </c>
      <c r="BB483" s="164" t="s">
        <v>1</v>
      </c>
      <c r="BC483" s="164" t="s">
        <v>96</v>
      </c>
      <c r="BD483" s="164" t="s">
        <v>84</v>
      </c>
    </row>
    <row r="484" spans="2:65" s="12" customFormat="1" ht="22.5">
      <c r="B484" s="155"/>
      <c r="D484" s="144" t="s">
        <v>255</v>
      </c>
      <c r="E484" s="156" t="s">
        <v>1</v>
      </c>
      <c r="F484" s="157" t="s">
        <v>5139</v>
      </c>
      <c r="H484" s="156" t="s">
        <v>1</v>
      </c>
      <c r="I484" s="158"/>
      <c r="L484" s="155"/>
      <c r="M484" s="159"/>
      <c r="T484" s="160"/>
      <c r="AT484" s="156" t="s">
        <v>255</v>
      </c>
      <c r="AU484" s="156" t="s">
        <v>82</v>
      </c>
      <c r="AV484" s="12" t="s">
        <v>82</v>
      </c>
      <c r="AW484" s="12" t="s">
        <v>32</v>
      </c>
      <c r="AX484" s="12" t="s">
        <v>75</v>
      </c>
      <c r="AY484" s="156" t="s">
        <v>247</v>
      </c>
      <c r="AZ484" s="164" t="s">
        <v>2221</v>
      </c>
      <c r="BA484" s="164" t="s">
        <v>2221</v>
      </c>
      <c r="BB484" s="164" t="s">
        <v>1</v>
      </c>
      <c r="BC484" s="164" t="s">
        <v>84</v>
      </c>
      <c r="BD484" s="164" t="s">
        <v>84</v>
      </c>
    </row>
    <row r="485" spans="2:65" s="11" customFormat="1">
      <c r="B485" s="148"/>
      <c r="D485" s="144" t="s">
        <v>255</v>
      </c>
      <c r="E485" s="149" t="s">
        <v>2169</v>
      </c>
      <c r="F485" s="150" t="s">
        <v>5140</v>
      </c>
      <c r="H485" s="151">
        <v>33</v>
      </c>
      <c r="I485" s="152"/>
      <c r="L485" s="148"/>
      <c r="M485" s="153"/>
      <c r="T485" s="154"/>
      <c r="AT485" s="149" t="s">
        <v>255</v>
      </c>
      <c r="AU485" s="149" t="s">
        <v>82</v>
      </c>
      <c r="AV485" s="11" t="s">
        <v>84</v>
      </c>
      <c r="AW485" s="11" t="s">
        <v>32</v>
      </c>
      <c r="AX485" s="11" t="s">
        <v>75</v>
      </c>
      <c r="AY485" s="149" t="s">
        <v>247</v>
      </c>
      <c r="AZ485" s="164" t="s">
        <v>258</v>
      </c>
      <c r="BA485" s="164" t="s">
        <v>258</v>
      </c>
      <c r="BB485" s="164" t="s">
        <v>1</v>
      </c>
      <c r="BC485" s="164" t="s">
        <v>4491</v>
      </c>
      <c r="BD485" s="164" t="s">
        <v>84</v>
      </c>
    </row>
    <row r="486" spans="2:65" s="12" customFormat="1" ht="22.5">
      <c r="B486" s="155"/>
      <c r="D486" s="144" t="s">
        <v>255</v>
      </c>
      <c r="E486" s="156" t="s">
        <v>1</v>
      </c>
      <c r="F486" s="157" t="s">
        <v>5141</v>
      </c>
      <c r="H486" s="156" t="s">
        <v>1</v>
      </c>
      <c r="I486" s="158"/>
      <c r="L486" s="155"/>
      <c r="M486" s="159"/>
      <c r="T486" s="160"/>
      <c r="AT486" s="156" t="s">
        <v>255</v>
      </c>
      <c r="AU486" s="156" t="s">
        <v>82</v>
      </c>
      <c r="AV486" s="12" t="s">
        <v>82</v>
      </c>
      <c r="AW486" s="12" t="s">
        <v>32</v>
      </c>
      <c r="AX486" s="12" t="s">
        <v>75</v>
      </c>
      <c r="AY486" s="156" t="s">
        <v>247</v>
      </c>
      <c r="AZ486" s="164" t="s">
        <v>469</v>
      </c>
      <c r="BA486" s="164" t="s">
        <v>469</v>
      </c>
      <c r="BB486" s="164" t="s">
        <v>1</v>
      </c>
      <c r="BC486" s="164" t="s">
        <v>4493</v>
      </c>
      <c r="BD486" s="164" t="s">
        <v>84</v>
      </c>
    </row>
    <row r="487" spans="2:65" s="11" customFormat="1">
      <c r="B487" s="148"/>
      <c r="D487" s="144" t="s">
        <v>255</v>
      </c>
      <c r="E487" s="149" t="s">
        <v>2695</v>
      </c>
      <c r="F487" s="150" t="s">
        <v>5138</v>
      </c>
      <c r="H487" s="151">
        <v>2</v>
      </c>
      <c r="I487" s="152"/>
      <c r="L487" s="148"/>
      <c r="M487" s="153"/>
      <c r="T487" s="154"/>
      <c r="AT487" s="149" t="s">
        <v>255</v>
      </c>
      <c r="AU487" s="149" t="s">
        <v>82</v>
      </c>
      <c r="AV487" s="11" t="s">
        <v>84</v>
      </c>
      <c r="AW487" s="11" t="s">
        <v>32</v>
      </c>
      <c r="AX487" s="11" t="s">
        <v>75</v>
      </c>
      <c r="AY487" s="149" t="s">
        <v>247</v>
      </c>
      <c r="AZ487" s="164" t="s">
        <v>535</v>
      </c>
      <c r="BA487" s="164" t="s">
        <v>535</v>
      </c>
      <c r="BB487" s="164" t="s">
        <v>1</v>
      </c>
      <c r="BC487" s="164" t="s">
        <v>4494</v>
      </c>
      <c r="BD487" s="164" t="s">
        <v>84</v>
      </c>
    </row>
    <row r="488" spans="2:65" s="12" customFormat="1" ht="22.5">
      <c r="B488" s="155"/>
      <c r="D488" s="144" t="s">
        <v>255</v>
      </c>
      <c r="E488" s="156" t="s">
        <v>1</v>
      </c>
      <c r="F488" s="157" t="s">
        <v>5142</v>
      </c>
      <c r="H488" s="156" t="s">
        <v>1</v>
      </c>
      <c r="I488" s="158"/>
      <c r="L488" s="155"/>
      <c r="M488" s="159"/>
      <c r="T488" s="160"/>
      <c r="AT488" s="156" t="s">
        <v>255</v>
      </c>
      <c r="AU488" s="156" t="s">
        <v>82</v>
      </c>
      <c r="AV488" s="12" t="s">
        <v>82</v>
      </c>
      <c r="AW488" s="12" t="s">
        <v>32</v>
      </c>
      <c r="AX488" s="12" t="s">
        <v>75</v>
      </c>
      <c r="AY488" s="156" t="s">
        <v>247</v>
      </c>
      <c r="AZ488" s="164" t="s">
        <v>537</v>
      </c>
      <c r="BA488" s="164" t="s">
        <v>537</v>
      </c>
      <c r="BB488" s="164" t="s">
        <v>1</v>
      </c>
      <c r="BC488" s="164" t="s">
        <v>4495</v>
      </c>
      <c r="BD488" s="164" t="s">
        <v>84</v>
      </c>
    </row>
    <row r="489" spans="2:65" s="11" customFormat="1">
      <c r="B489" s="148"/>
      <c r="D489" s="144" t="s">
        <v>255</v>
      </c>
      <c r="E489" s="149" t="s">
        <v>4544</v>
      </c>
      <c r="F489" s="150" t="s">
        <v>96</v>
      </c>
      <c r="H489" s="151">
        <v>4</v>
      </c>
      <c r="I489" s="152"/>
      <c r="L489" s="148"/>
      <c r="M489" s="153"/>
      <c r="T489" s="154"/>
      <c r="AT489" s="149" t="s">
        <v>255</v>
      </c>
      <c r="AU489" s="149" t="s">
        <v>82</v>
      </c>
      <c r="AV489" s="11" t="s">
        <v>84</v>
      </c>
      <c r="AW489" s="11" t="s">
        <v>32</v>
      </c>
      <c r="AX489" s="11" t="s">
        <v>75</v>
      </c>
      <c r="AY489" s="149" t="s">
        <v>247</v>
      </c>
      <c r="AZ489" s="164" t="s">
        <v>1890</v>
      </c>
      <c r="BA489" s="164" t="s">
        <v>1890</v>
      </c>
      <c r="BB489" s="164" t="s">
        <v>1</v>
      </c>
      <c r="BC489" s="164" t="s">
        <v>4497</v>
      </c>
      <c r="BD489" s="164" t="s">
        <v>84</v>
      </c>
    </row>
    <row r="490" spans="2:65" s="11" customFormat="1">
      <c r="B490" s="148"/>
      <c r="D490" s="144" t="s">
        <v>255</v>
      </c>
      <c r="E490" s="149" t="s">
        <v>5143</v>
      </c>
      <c r="F490" s="150" t="s">
        <v>5144</v>
      </c>
      <c r="H490" s="151">
        <v>43</v>
      </c>
      <c r="I490" s="152"/>
      <c r="L490" s="148"/>
      <c r="M490" s="153"/>
      <c r="T490" s="154"/>
      <c r="AT490" s="149" t="s">
        <v>255</v>
      </c>
      <c r="AU490" s="149" t="s">
        <v>82</v>
      </c>
      <c r="AV490" s="11" t="s">
        <v>84</v>
      </c>
      <c r="AW490" s="11" t="s">
        <v>32</v>
      </c>
      <c r="AX490" s="11" t="s">
        <v>82</v>
      </c>
      <c r="AY490" s="149" t="s">
        <v>247</v>
      </c>
      <c r="AZ490" s="164" t="s">
        <v>1892</v>
      </c>
      <c r="BA490" s="164" t="s">
        <v>1892</v>
      </c>
      <c r="BB490" s="164" t="s">
        <v>1</v>
      </c>
      <c r="BC490" s="164" t="s">
        <v>4489</v>
      </c>
      <c r="BD490" s="164" t="s">
        <v>84</v>
      </c>
    </row>
    <row r="491" spans="2:65" s="1" customFormat="1" ht="21.75" customHeight="1">
      <c r="B491" s="130"/>
      <c r="C491" s="131" t="s">
        <v>2621</v>
      </c>
      <c r="D491" s="131" t="s">
        <v>248</v>
      </c>
      <c r="E491" s="132" t="s">
        <v>5145</v>
      </c>
      <c r="F491" s="133" t="s">
        <v>5146</v>
      </c>
      <c r="G491" s="134" t="s">
        <v>4412</v>
      </c>
      <c r="H491" s="135">
        <v>5.5149999999999997</v>
      </c>
      <c r="I491" s="136"/>
      <c r="J491" s="137">
        <f>ROUND(I491*H491,2)</f>
        <v>0</v>
      </c>
      <c r="K491" s="133" t="s">
        <v>1</v>
      </c>
      <c r="L491" s="32"/>
      <c r="M491" s="138" t="s">
        <v>1</v>
      </c>
      <c r="N491" s="139" t="s">
        <v>40</v>
      </c>
      <c r="P491" s="140">
        <f>O491*H491</f>
        <v>0</v>
      </c>
      <c r="Q491" s="140">
        <v>0</v>
      </c>
      <c r="R491" s="140">
        <f>Q491*H491</f>
        <v>0</v>
      </c>
      <c r="S491" s="140">
        <v>0</v>
      </c>
      <c r="T491" s="141">
        <f>S491*H491</f>
        <v>0</v>
      </c>
      <c r="AR491" s="142" t="s">
        <v>2787</v>
      </c>
      <c r="AT491" s="142" t="s">
        <v>248</v>
      </c>
      <c r="AU491" s="142" t="s">
        <v>82</v>
      </c>
      <c r="AY491" s="17" t="s">
        <v>247</v>
      </c>
      <c r="AZ491" s="164" t="s">
        <v>1942</v>
      </c>
      <c r="BA491" s="164" t="s">
        <v>1942</v>
      </c>
      <c r="BB491" s="164" t="s">
        <v>1</v>
      </c>
      <c r="BC491" s="164" t="s">
        <v>4500</v>
      </c>
      <c r="BD491" s="164" t="s">
        <v>84</v>
      </c>
      <c r="BE491" s="143">
        <f>IF(N491="základní",J491,0)</f>
        <v>0</v>
      </c>
      <c r="BF491" s="143">
        <f>IF(N491="snížená",J491,0)</f>
        <v>0</v>
      </c>
      <c r="BG491" s="143">
        <f>IF(N491="zákl. přenesená",J491,0)</f>
        <v>0</v>
      </c>
      <c r="BH491" s="143">
        <f>IF(N491="sníž. přenesená",J491,0)</f>
        <v>0</v>
      </c>
      <c r="BI491" s="143">
        <f>IF(N491="nulová",J491,0)</f>
        <v>0</v>
      </c>
      <c r="BJ491" s="17" t="s">
        <v>82</v>
      </c>
      <c r="BK491" s="143">
        <f>ROUND(I491*H491,2)</f>
        <v>0</v>
      </c>
      <c r="BL491" s="17" t="s">
        <v>2787</v>
      </c>
      <c r="BM491" s="142" t="s">
        <v>5147</v>
      </c>
    </row>
    <row r="492" spans="2:65" s="12" customFormat="1">
      <c r="B492" s="155"/>
      <c r="D492" s="144" t="s">
        <v>255</v>
      </c>
      <c r="E492" s="156" t="s">
        <v>1</v>
      </c>
      <c r="F492" s="157" t="s">
        <v>5148</v>
      </c>
      <c r="H492" s="156" t="s">
        <v>1</v>
      </c>
      <c r="I492" s="158"/>
      <c r="L492" s="155"/>
      <c r="M492" s="159"/>
      <c r="T492" s="160"/>
      <c r="AT492" s="156" t="s">
        <v>255</v>
      </c>
      <c r="AU492" s="156" t="s">
        <v>82</v>
      </c>
      <c r="AV492" s="12" t="s">
        <v>82</v>
      </c>
      <c r="AW492" s="12" t="s">
        <v>32</v>
      </c>
      <c r="AX492" s="12" t="s">
        <v>75</v>
      </c>
      <c r="AY492" s="156" t="s">
        <v>247</v>
      </c>
      <c r="AZ492" s="164" t="s">
        <v>5149</v>
      </c>
      <c r="BA492" s="164" t="s">
        <v>5149</v>
      </c>
      <c r="BB492" s="164" t="s">
        <v>1</v>
      </c>
      <c r="BC492" s="164" t="s">
        <v>4500</v>
      </c>
      <c r="BD492" s="164" t="s">
        <v>84</v>
      </c>
    </row>
    <row r="493" spans="2:65" s="12" customFormat="1">
      <c r="B493" s="155"/>
      <c r="D493" s="144" t="s">
        <v>255</v>
      </c>
      <c r="E493" s="156" t="s">
        <v>1</v>
      </c>
      <c r="F493" s="157" t="s">
        <v>5150</v>
      </c>
      <c r="H493" s="156" t="s">
        <v>1</v>
      </c>
      <c r="I493" s="158"/>
      <c r="L493" s="155"/>
      <c r="M493" s="159"/>
      <c r="T493" s="160"/>
      <c r="AT493" s="156" t="s">
        <v>255</v>
      </c>
      <c r="AU493" s="156" t="s">
        <v>82</v>
      </c>
      <c r="AV493" s="12" t="s">
        <v>82</v>
      </c>
      <c r="AW493" s="12" t="s">
        <v>32</v>
      </c>
      <c r="AX493" s="12" t="s">
        <v>75</v>
      </c>
      <c r="AY493" s="156" t="s">
        <v>247</v>
      </c>
      <c r="AZ493" s="164" t="s">
        <v>5151</v>
      </c>
      <c r="BA493" s="164" t="s">
        <v>5151</v>
      </c>
      <c r="BB493" s="164" t="s">
        <v>1</v>
      </c>
      <c r="BC493" s="164" t="s">
        <v>4503</v>
      </c>
      <c r="BD493" s="164" t="s">
        <v>84</v>
      </c>
    </row>
    <row r="494" spans="2:65" s="11" customFormat="1">
      <c r="B494" s="148"/>
      <c r="D494" s="144" t="s">
        <v>255</v>
      </c>
      <c r="E494" s="149" t="s">
        <v>2703</v>
      </c>
      <c r="F494" s="150" t="s">
        <v>5152</v>
      </c>
      <c r="H494" s="151">
        <v>5.5E-2</v>
      </c>
      <c r="I494" s="152"/>
      <c r="L494" s="148"/>
      <c r="M494" s="153"/>
      <c r="T494" s="154"/>
      <c r="AT494" s="149" t="s">
        <v>255</v>
      </c>
      <c r="AU494" s="149" t="s">
        <v>82</v>
      </c>
      <c r="AV494" s="11" t="s">
        <v>84</v>
      </c>
      <c r="AW494" s="11" t="s">
        <v>32</v>
      </c>
      <c r="AX494" s="11" t="s">
        <v>75</v>
      </c>
      <c r="AY494" s="149" t="s">
        <v>247</v>
      </c>
      <c r="AZ494" s="164" t="s">
        <v>5153</v>
      </c>
      <c r="BA494" s="164" t="s">
        <v>5153</v>
      </c>
      <c r="BB494" s="164" t="s">
        <v>1</v>
      </c>
      <c r="BC494" s="164" t="s">
        <v>4505</v>
      </c>
      <c r="BD494" s="164" t="s">
        <v>84</v>
      </c>
    </row>
    <row r="495" spans="2:65" s="12" customFormat="1">
      <c r="B495" s="155"/>
      <c r="D495" s="144" t="s">
        <v>255</v>
      </c>
      <c r="E495" s="156" t="s">
        <v>1</v>
      </c>
      <c r="F495" s="157" t="s">
        <v>5154</v>
      </c>
      <c r="H495" s="156" t="s">
        <v>1</v>
      </c>
      <c r="I495" s="158"/>
      <c r="L495" s="155"/>
      <c r="M495" s="159"/>
      <c r="T495" s="160"/>
      <c r="AT495" s="156" t="s">
        <v>255</v>
      </c>
      <c r="AU495" s="156" t="s">
        <v>82</v>
      </c>
      <c r="AV495" s="12" t="s">
        <v>82</v>
      </c>
      <c r="AW495" s="12" t="s">
        <v>32</v>
      </c>
      <c r="AX495" s="12" t="s">
        <v>75</v>
      </c>
      <c r="AY495" s="156" t="s">
        <v>247</v>
      </c>
      <c r="AZ495" s="164" t="s">
        <v>273</v>
      </c>
      <c r="BA495" s="164" t="s">
        <v>273</v>
      </c>
      <c r="BB495" s="164" t="s">
        <v>1</v>
      </c>
      <c r="BC495" s="164" t="s">
        <v>5155</v>
      </c>
      <c r="BD495" s="164" t="s">
        <v>84</v>
      </c>
    </row>
    <row r="496" spans="2:65" s="11" customFormat="1">
      <c r="B496" s="148"/>
      <c r="D496" s="144" t="s">
        <v>255</v>
      </c>
      <c r="E496" s="149" t="s">
        <v>679</v>
      </c>
      <c r="F496" s="150" t="s">
        <v>5156</v>
      </c>
      <c r="H496" s="151">
        <v>3.5000000000000003E-2</v>
      </c>
      <c r="I496" s="152"/>
      <c r="L496" s="148"/>
      <c r="M496" s="153"/>
      <c r="T496" s="154"/>
      <c r="AT496" s="149" t="s">
        <v>255</v>
      </c>
      <c r="AU496" s="149" t="s">
        <v>82</v>
      </c>
      <c r="AV496" s="11" t="s">
        <v>84</v>
      </c>
      <c r="AW496" s="11" t="s">
        <v>32</v>
      </c>
      <c r="AX496" s="11" t="s">
        <v>75</v>
      </c>
      <c r="AY496" s="149" t="s">
        <v>247</v>
      </c>
      <c r="AZ496" s="164" t="s">
        <v>541</v>
      </c>
      <c r="BA496" s="164" t="s">
        <v>541</v>
      </c>
      <c r="BB496" s="164" t="s">
        <v>1</v>
      </c>
      <c r="BC496" s="164" t="s">
        <v>5157</v>
      </c>
      <c r="BD496" s="164" t="s">
        <v>84</v>
      </c>
    </row>
    <row r="497" spans="2:65" s="12" customFormat="1">
      <c r="B497" s="155"/>
      <c r="D497" s="144" t="s">
        <v>255</v>
      </c>
      <c r="E497" s="156" t="s">
        <v>1</v>
      </c>
      <c r="F497" s="157" t="s">
        <v>5158</v>
      </c>
      <c r="H497" s="156" t="s">
        <v>1</v>
      </c>
      <c r="I497" s="158"/>
      <c r="L497" s="155"/>
      <c r="M497" s="159"/>
      <c r="T497" s="160"/>
      <c r="AT497" s="156" t="s">
        <v>255</v>
      </c>
      <c r="AU497" s="156" t="s">
        <v>82</v>
      </c>
      <c r="AV497" s="12" t="s">
        <v>82</v>
      </c>
      <c r="AW497" s="12" t="s">
        <v>32</v>
      </c>
      <c r="AX497" s="12" t="s">
        <v>75</v>
      </c>
      <c r="AY497" s="156" t="s">
        <v>247</v>
      </c>
      <c r="AZ497" s="164" t="s">
        <v>767</v>
      </c>
      <c r="BA497" s="164" t="s">
        <v>767</v>
      </c>
      <c r="BB497" s="164" t="s">
        <v>1</v>
      </c>
      <c r="BC497" s="164" t="s">
        <v>5159</v>
      </c>
      <c r="BD497" s="164" t="s">
        <v>84</v>
      </c>
    </row>
    <row r="498" spans="2:65" s="11" customFormat="1">
      <c r="B498" s="148"/>
      <c r="D498" s="144" t="s">
        <v>255</v>
      </c>
      <c r="E498" s="149" t="s">
        <v>4546</v>
      </c>
      <c r="F498" s="150" t="s">
        <v>5160</v>
      </c>
      <c r="H498" s="151">
        <v>4.97</v>
      </c>
      <c r="I498" s="152"/>
      <c r="L498" s="148"/>
      <c r="M498" s="153"/>
      <c r="T498" s="154"/>
      <c r="AT498" s="149" t="s">
        <v>255</v>
      </c>
      <c r="AU498" s="149" t="s">
        <v>82</v>
      </c>
      <c r="AV498" s="11" t="s">
        <v>84</v>
      </c>
      <c r="AW498" s="11" t="s">
        <v>32</v>
      </c>
      <c r="AX498" s="11" t="s">
        <v>75</v>
      </c>
      <c r="AY498" s="149" t="s">
        <v>247</v>
      </c>
      <c r="AZ498" s="164" t="s">
        <v>769</v>
      </c>
      <c r="BA498" s="164" t="s">
        <v>769</v>
      </c>
      <c r="BB498" s="164" t="s">
        <v>1</v>
      </c>
      <c r="BC498" s="164" t="s">
        <v>5161</v>
      </c>
      <c r="BD498" s="164" t="s">
        <v>84</v>
      </c>
    </row>
    <row r="499" spans="2:65" s="12" customFormat="1">
      <c r="B499" s="155"/>
      <c r="D499" s="144" t="s">
        <v>255</v>
      </c>
      <c r="E499" s="156" t="s">
        <v>1</v>
      </c>
      <c r="F499" s="157" t="s">
        <v>5162</v>
      </c>
      <c r="H499" s="156" t="s">
        <v>1</v>
      </c>
      <c r="I499" s="158"/>
      <c r="L499" s="155"/>
      <c r="M499" s="159"/>
      <c r="T499" s="160"/>
      <c r="AT499" s="156" t="s">
        <v>255</v>
      </c>
      <c r="AU499" s="156" t="s">
        <v>82</v>
      </c>
      <c r="AV499" s="12" t="s">
        <v>82</v>
      </c>
      <c r="AW499" s="12" t="s">
        <v>32</v>
      </c>
      <c r="AX499" s="12" t="s">
        <v>75</v>
      </c>
      <c r="AY499" s="156" t="s">
        <v>247</v>
      </c>
      <c r="AZ499" s="164" t="s">
        <v>1238</v>
      </c>
      <c r="BA499" s="164" t="s">
        <v>1238</v>
      </c>
      <c r="BB499" s="164" t="s">
        <v>1</v>
      </c>
      <c r="BC499" s="164" t="s">
        <v>5163</v>
      </c>
      <c r="BD499" s="164" t="s">
        <v>84</v>
      </c>
    </row>
    <row r="500" spans="2:65" s="11" customFormat="1">
      <c r="B500" s="148"/>
      <c r="D500" s="144" t="s">
        <v>255</v>
      </c>
      <c r="E500" s="149" t="s">
        <v>4548</v>
      </c>
      <c r="F500" s="150" t="s">
        <v>5164</v>
      </c>
      <c r="H500" s="151">
        <v>0.45500000000000002</v>
      </c>
      <c r="I500" s="152"/>
      <c r="L500" s="148"/>
      <c r="M500" s="153"/>
      <c r="T500" s="154"/>
      <c r="AT500" s="149" t="s">
        <v>255</v>
      </c>
      <c r="AU500" s="149" t="s">
        <v>82</v>
      </c>
      <c r="AV500" s="11" t="s">
        <v>84</v>
      </c>
      <c r="AW500" s="11" t="s">
        <v>32</v>
      </c>
      <c r="AX500" s="11" t="s">
        <v>75</v>
      </c>
      <c r="AY500" s="149" t="s">
        <v>247</v>
      </c>
      <c r="AZ500" s="164" t="s">
        <v>1955</v>
      </c>
      <c r="BA500" s="164" t="s">
        <v>1955</v>
      </c>
      <c r="BB500" s="164" t="s">
        <v>1</v>
      </c>
      <c r="BC500" s="164" t="s">
        <v>5165</v>
      </c>
      <c r="BD500" s="164" t="s">
        <v>84</v>
      </c>
    </row>
    <row r="501" spans="2:65" s="11" customFormat="1">
      <c r="B501" s="148"/>
      <c r="D501" s="144" t="s">
        <v>255</v>
      </c>
      <c r="E501" s="149" t="s">
        <v>5166</v>
      </c>
      <c r="F501" s="150" t="s">
        <v>5167</v>
      </c>
      <c r="H501" s="151">
        <v>5.5149999999999997</v>
      </c>
      <c r="I501" s="152"/>
      <c r="L501" s="148"/>
      <c r="M501" s="153"/>
      <c r="T501" s="154"/>
      <c r="AT501" s="149" t="s">
        <v>255</v>
      </c>
      <c r="AU501" s="149" t="s">
        <v>82</v>
      </c>
      <c r="AV501" s="11" t="s">
        <v>84</v>
      </c>
      <c r="AW501" s="11" t="s">
        <v>32</v>
      </c>
      <c r="AX501" s="11" t="s">
        <v>82</v>
      </c>
      <c r="AY501" s="149" t="s">
        <v>247</v>
      </c>
      <c r="AZ501" s="164" t="s">
        <v>5168</v>
      </c>
      <c r="BA501" s="164" t="s">
        <v>5168</v>
      </c>
      <c r="BB501" s="164" t="s">
        <v>1</v>
      </c>
      <c r="BC501" s="164" t="s">
        <v>2073</v>
      </c>
      <c r="BD501" s="164" t="s">
        <v>84</v>
      </c>
    </row>
    <row r="502" spans="2:65" s="1" customFormat="1" ht="24.2" customHeight="1">
      <c r="B502" s="130"/>
      <c r="C502" s="131" t="s">
        <v>2627</v>
      </c>
      <c r="D502" s="131" t="s">
        <v>248</v>
      </c>
      <c r="E502" s="132" t="s">
        <v>5169</v>
      </c>
      <c r="F502" s="133" t="s">
        <v>5170</v>
      </c>
      <c r="G502" s="134" t="s">
        <v>363</v>
      </c>
      <c r="H502" s="135">
        <v>29</v>
      </c>
      <c r="I502" s="136"/>
      <c r="J502" s="137">
        <f>ROUND(I502*H502,2)</f>
        <v>0</v>
      </c>
      <c r="K502" s="133" t="s">
        <v>1</v>
      </c>
      <c r="L502" s="32"/>
      <c r="M502" s="138" t="s">
        <v>1</v>
      </c>
      <c r="N502" s="139" t="s">
        <v>40</v>
      </c>
      <c r="P502" s="140">
        <f>O502*H502</f>
        <v>0</v>
      </c>
      <c r="Q502" s="140">
        <v>0</v>
      </c>
      <c r="R502" s="140">
        <f>Q502*H502</f>
        <v>0</v>
      </c>
      <c r="S502" s="140">
        <v>0</v>
      </c>
      <c r="T502" s="141">
        <f>S502*H502</f>
        <v>0</v>
      </c>
      <c r="AR502" s="142" t="s">
        <v>2787</v>
      </c>
      <c r="AT502" s="142" t="s">
        <v>248</v>
      </c>
      <c r="AU502" s="142" t="s">
        <v>82</v>
      </c>
      <c r="AY502" s="17" t="s">
        <v>247</v>
      </c>
      <c r="AZ502" s="164" t="s">
        <v>5171</v>
      </c>
      <c r="BA502" s="164" t="s">
        <v>5171</v>
      </c>
      <c r="BB502" s="164" t="s">
        <v>1</v>
      </c>
      <c r="BC502" s="164" t="s">
        <v>2073</v>
      </c>
      <c r="BD502" s="164" t="s">
        <v>84</v>
      </c>
      <c r="BE502" s="143">
        <f>IF(N502="základní",J502,0)</f>
        <v>0</v>
      </c>
      <c r="BF502" s="143">
        <f>IF(N502="snížená",J502,0)</f>
        <v>0</v>
      </c>
      <c r="BG502" s="143">
        <f>IF(N502="zákl. přenesená",J502,0)</f>
        <v>0</v>
      </c>
      <c r="BH502" s="143">
        <f>IF(N502="sníž. přenesená",J502,0)</f>
        <v>0</v>
      </c>
      <c r="BI502" s="143">
        <f>IF(N502="nulová",J502,0)</f>
        <v>0</v>
      </c>
      <c r="BJ502" s="17" t="s">
        <v>82</v>
      </c>
      <c r="BK502" s="143">
        <f>ROUND(I502*H502,2)</f>
        <v>0</v>
      </c>
      <c r="BL502" s="17" t="s">
        <v>2787</v>
      </c>
      <c r="BM502" s="142" t="s">
        <v>5172</v>
      </c>
    </row>
    <row r="503" spans="2:65" s="12" customFormat="1">
      <c r="B503" s="155"/>
      <c r="D503" s="144" t="s">
        <v>255</v>
      </c>
      <c r="E503" s="156" t="s">
        <v>1</v>
      </c>
      <c r="F503" s="157" t="s">
        <v>4693</v>
      </c>
      <c r="H503" s="156" t="s">
        <v>1</v>
      </c>
      <c r="I503" s="158"/>
      <c r="L503" s="155"/>
      <c r="M503" s="159"/>
      <c r="T503" s="160"/>
      <c r="AT503" s="156" t="s">
        <v>255</v>
      </c>
      <c r="AU503" s="156" t="s">
        <v>82</v>
      </c>
      <c r="AV503" s="12" t="s">
        <v>82</v>
      </c>
      <c r="AW503" s="12" t="s">
        <v>32</v>
      </c>
      <c r="AX503" s="12" t="s">
        <v>75</v>
      </c>
      <c r="AY503" s="156" t="s">
        <v>247</v>
      </c>
      <c r="AZ503" s="164" t="s">
        <v>5173</v>
      </c>
      <c r="BA503" s="164" t="s">
        <v>5173</v>
      </c>
      <c r="BB503" s="164" t="s">
        <v>1</v>
      </c>
      <c r="BC503" s="164" t="s">
        <v>5174</v>
      </c>
      <c r="BD503" s="164" t="s">
        <v>84</v>
      </c>
    </row>
    <row r="504" spans="2:65" s="12" customFormat="1" ht="22.5">
      <c r="B504" s="155"/>
      <c r="D504" s="144" t="s">
        <v>255</v>
      </c>
      <c r="E504" s="156" t="s">
        <v>1</v>
      </c>
      <c r="F504" s="157" t="s">
        <v>5175</v>
      </c>
      <c r="H504" s="156" t="s">
        <v>1</v>
      </c>
      <c r="I504" s="158"/>
      <c r="L504" s="155"/>
      <c r="M504" s="159"/>
      <c r="T504" s="160"/>
      <c r="AT504" s="156" t="s">
        <v>255</v>
      </c>
      <c r="AU504" s="156" t="s">
        <v>82</v>
      </c>
      <c r="AV504" s="12" t="s">
        <v>82</v>
      </c>
      <c r="AW504" s="12" t="s">
        <v>32</v>
      </c>
      <c r="AX504" s="12" t="s">
        <v>75</v>
      </c>
      <c r="AY504" s="156" t="s">
        <v>247</v>
      </c>
      <c r="AZ504" s="164" t="s">
        <v>5176</v>
      </c>
      <c r="BA504" s="164" t="s">
        <v>5176</v>
      </c>
      <c r="BB504" s="164" t="s">
        <v>1</v>
      </c>
      <c r="BC504" s="164" t="s">
        <v>5177</v>
      </c>
      <c r="BD504" s="164" t="s">
        <v>84</v>
      </c>
    </row>
    <row r="505" spans="2:65" s="11" customFormat="1">
      <c r="B505" s="148"/>
      <c r="D505" s="144" t="s">
        <v>255</v>
      </c>
      <c r="E505" s="149" t="s">
        <v>2171</v>
      </c>
      <c r="F505" s="150" t="s">
        <v>5178</v>
      </c>
      <c r="H505" s="151">
        <v>28</v>
      </c>
      <c r="I505" s="152"/>
      <c r="L505" s="148"/>
      <c r="M505" s="153"/>
      <c r="T505" s="154"/>
      <c r="AT505" s="149" t="s">
        <v>255</v>
      </c>
      <c r="AU505" s="149" t="s">
        <v>82</v>
      </c>
      <c r="AV505" s="11" t="s">
        <v>84</v>
      </c>
      <c r="AW505" s="11" t="s">
        <v>32</v>
      </c>
      <c r="AX505" s="11" t="s">
        <v>75</v>
      </c>
      <c r="AY505" s="149" t="s">
        <v>247</v>
      </c>
      <c r="AZ505" s="164" t="s">
        <v>5179</v>
      </c>
      <c r="BA505" s="164" t="s">
        <v>5179</v>
      </c>
      <c r="BB505" s="164" t="s">
        <v>1</v>
      </c>
      <c r="BC505" s="164" t="s">
        <v>82</v>
      </c>
      <c r="BD505" s="164" t="s">
        <v>84</v>
      </c>
    </row>
    <row r="506" spans="2:65" s="12" customFormat="1" ht="22.5">
      <c r="B506" s="155"/>
      <c r="D506" s="144" t="s">
        <v>255</v>
      </c>
      <c r="E506" s="156" t="s">
        <v>1</v>
      </c>
      <c r="F506" s="157" t="s">
        <v>5180</v>
      </c>
      <c r="H506" s="156" t="s">
        <v>1</v>
      </c>
      <c r="I506" s="158"/>
      <c r="L506" s="155"/>
      <c r="M506" s="159"/>
      <c r="T506" s="160"/>
      <c r="AT506" s="156" t="s">
        <v>255</v>
      </c>
      <c r="AU506" s="156" t="s">
        <v>82</v>
      </c>
      <c r="AV506" s="12" t="s">
        <v>82</v>
      </c>
      <c r="AW506" s="12" t="s">
        <v>32</v>
      </c>
      <c r="AX506" s="12" t="s">
        <v>75</v>
      </c>
      <c r="AY506" s="156" t="s">
        <v>247</v>
      </c>
      <c r="AZ506" s="164" t="s">
        <v>5181</v>
      </c>
      <c r="BA506" s="164" t="s">
        <v>5181</v>
      </c>
      <c r="BB506" s="164" t="s">
        <v>1</v>
      </c>
      <c r="BC506" s="164" t="s">
        <v>82</v>
      </c>
      <c r="BD506" s="164" t="s">
        <v>84</v>
      </c>
    </row>
    <row r="507" spans="2:65" s="11" customFormat="1">
      <c r="B507" s="148"/>
      <c r="D507" s="144" t="s">
        <v>255</v>
      </c>
      <c r="E507" s="149" t="s">
        <v>698</v>
      </c>
      <c r="F507" s="150" t="s">
        <v>82</v>
      </c>
      <c r="H507" s="151">
        <v>1</v>
      </c>
      <c r="I507" s="152"/>
      <c r="L507" s="148"/>
      <c r="M507" s="153"/>
      <c r="T507" s="154"/>
      <c r="AT507" s="149" t="s">
        <v>255</v>
      </c>
      <c r="AU507" s="149" t="s">
        <v>82</v>
      </c>
      <c r="AV507" s="11" t="s">
        <v>84</v>
      </c>
      <c r="AW507" s="11" t="s">
        <v>32</v>
      </c>
      <c r="AX507" s="11" t="s">
        <v>75</v>
      </c>
      <c r="AY507" s="149" t="s">
        <v>247</v>
      </c>
      <c r="AZ507" s="164" t="s">
        <v>5182</v>
      </c>
      <c r="BA507" s="164" t="s">
        <v>5182</v>
      </c>
      <c r="BB507" s="164" t="s">
        <v>1</v>
      </c>
      <c r="BC507" s="164" t="s">
        <v>82</v>
      </c>
      <c r="BD507" s="164" t="s">
        <v>84</v>
      </c>
    </row>
    <row r="508" spans="2:65" s="11" customFormat="1">
      <c r="B508" s="148"/>
      <c r="D508" s="144" t="s">
        <v>255</v>
      </c>
      <c r="E508" s="149" t="s">
        <v>2174</v>
      </c>
      <c r="F508" s="150" t="s">
        <v>5183</v>
      </c>
      <c r="H508" s="151">
        <v>29</v>
      </c>
      <c r="I508" s="152"/>
      <c r="L508" s="148"/>
      <c r="M508" s="153"/>
      <c r="T508" s="154"/>
      <c r="AT508" s="149" t="s">
        <v>255</v>
      </c>
      <c r="AU508" s="149" t="s">
        <v>82</v>
      </c>
      <c r="AV508" s="11" t="s">
        <v>84</v>
      </c>
      <c r="AW508" s="11" t="s">
        <v>32</v>
      </c>
      <c r="AX508" s="11" t="s">
        <v>82</v>
      </c>
      <c r="AY508" s="149" t="s">
        <v>247</v>
      </c>
      <c r="AZ508" s="164" t="s">
        <v>5184</v>
      </c>
      <c r="BA508" s="164" t="s">
        <v>5184</v>
      </c>
      <c r="BB508" s="164" t="s">
        <v>1</v>
      </c>
      <c r="BC508" s="164" t="s">
        <v>82</v>
      </c>
      <c r="BD508" s="164" t="s">
        <v>84</v>
      </c>
    </row>
    <row r="509" spans="2:65" s="1" customFormat="1" ht="33" customHeight="1">
      <c r="B509" s="130"/>
      <c r="C509" s="179" t="s">
        <v>2642</v>
      </c>
      <c r="D509" s="179" t="s">
        <v>308</v>
      </c>
      <c r="E509" s="180" t="s">
        <v>5185</v>
      </c>
      <c r="F509" s="181" t="s">
        <v>5186</v>
      </c>
      <c r="G509" s="182" t="s">
        <v>363</v>
      </c>
      <c r="H509" s="183">
        <v>29</v>
      </c>
      <c r="I509" s="184"/>
      <c r="J509" s="185">
        <f>ROUND(I509*H509,2)</f>
        <v>0</v>
      </c>
      <c r="K509" s="181" t="s">
        <v>1</v>
      </c>
      <c r="L509" s="186"/>
      <c r="M509" s="187" t="s">
        <v>1</v>
      </c>
      <c r="N509" s="188" t="s">
        <v>40</v>
      </c>
      <c r="P509" s="140">
        <f>O509*H509</f>
        <v>0</v>
      </c>
      <c r="Q509" s="140">
        <v>1E-4</v>
      </c>
      <c r="R509" s="140">
        <f>Q509*H509</f>
        <v>2.9000000000000002E-3</v>
      </c>
      <c r="S509" s="140">
        <v>0</v>
      </c>
      <c r="T509" s="141">
        <f>S509*H509</f>
        <v>0</v>
      </c>
      <c r="AR509" s="142" t="s">
        <v>4729</v>
      </c>
      <c r="AT509" s="142" t="s">
        <v>308</v>
      </c>
      <c r="AU509" s="142" t="s">
        <v>82</v>
      </c>
      <c r="AY509" s="17" t="s">
        <v>247</v>
      </c>
      <c r="AZ509" s="164" t="s">
        <v>5187</v>
      </c>
      <c r="BA509" s="164" t="s">
        <v>5187</v>
      </c>
      <c r="BB509" s="164" t="s">
        <v>1</v>
      </c>
      <c r="BC509" s="164" t="s">
        <v>82</v>
      </c>
      <c r="BD509" s="164" t="s">
        <v>84</v>
      </c>
      <c r="BE509" s="143">
        <f>IF(N509="základní",J509,0)</f>
        <v>0</v>
      </c>
      <c r="BF509" s="143">
        <f>IF(N509="snížená",J509,0)</f>
        <v>0</v>
      </c>
      <c r="BG509" s="143">
        <f>IF(N509="zákl. přenesená",J509,0)</f>
        <v>0</v>
      </c>
      <c r="BH509" s="143">
        <f>IF(N509="sníž. přenesená",J509,0)</f>
        <v>0</v>
      </c>
      <c r="BI509" s="143">
        <f>IF(N509="nulová",J509,0)</f>
        <v>0</v>
      </c>
      <c r="BJ509" s="17" t="s">
        <v>82</v>
      </c>
      <c r="BK509" s="143">
        <f>ROUND(I509*H509,2)</f>
        <v>0</v>
      </c>
      <c r="BL509" s="17" t="s">
        <v>2787</v>
      </c>
      <c r="BM509" s="142" t="s">
        <v>5188</v>
      </c>
    </row>
    <row r="510" spans="2:65" s="12" customFormat="1">
      <c r="B510" s="155"/>
      <c r="D510" s="144" t="s">
        <v>255</v>
      </c>
      <c r="E510" s="156" t="s">
        <v>1</v>
      </c>
      <c r="F510" s="157" t="s">
        <v>4693</v>
      </c>
      <c r="H510" s="156" t="s">
        <v>1</v>
      </c>
      <c r="I510" s="158"/>
      <c r="L510" s="155"/>
      <c r="M510" s="159"/>
      <c r="T510" s="160"/>
      <c r="AT510" s="156" t="s">
        <v>255</v>
      </c>
      <c r="AU510" s="156" t="s">
        <v>82</v>
      </c>
      <c r="AV510" s="12" t="s">
        <v>82</v>
      </c>
      <c r="AW510" s="12" t="s">
        <v>32</v>
      </c>
      <c r="AX510" s="12" t="s">
        <v>75</v>
      </c>
      <c r="AY510" s="156" t="s">
        <v>247</v>
      </c>
      <c r="AZ510" s="164" t="s">
        <v>5189</v>
      </c>
      <c r="BA510" s="164" t="s">
        <v>5189</v>
      </c>
      <c r="BB510" s="164" t="s">
        <v>1</v>
      </c>
      <c r="BC510" s="164" t="s">
        <v>82</v>
      </c>
      <c r="BD510" s="164" t="s">
        <v>84</v>
      </c>
    </row>
    <row r="511" spans="2:65" s="12" customFormat="1" ht="22.5">
      <c r="B511" s="155"/>
      <c r="D511" s="144" t="s">
        <v>255</v>
      </c>
      <c r="E511" s="156" t="s">
        <v>1</v>
      </c>
      <c r="F511" s="157" t="s">
        <v>5190</v>
      </c>
      <c r="H511" s="156" t="s">
        <v>1</v>
      </c>
      <c r="I511" s="158"/>
      <c r="L511" s="155"/>
      <c r="M511" s="159"/>
      <c r="T511" s="160"/>
      <c r="AT511" s="156" t="s">
        <v>255</v>
      </c>
      <c r="AU511" s="156" t="s">
        <v>82</v>
      </c>
      <c r="AV511" s="12" t="s">
        <v>82</v>
      </c>
      <c r="AW511" s="12" t="s">
        <v>32</v>
      </c>
      <c r="AX511" s="12" t="s">
        <v>75</v>
      </c>
      <c r="AY511" s="156" t="s">
        <v>247</v>
      </c>
      <c r="AZ511" s="164" t="s">
        <v>5191</v>
      </c>
      <c r="BA511" s="164" t="s">
        <v>5191</v>
      </c>
      <c r="BB511" s="164" t="s">
        <v>1</v>
      </c>
      <c r="BC511" s="164" t="s">
        <v>82</v>
      </c>
      <c r="BD511" s="164" t="s">
        <v>84</v>
      </c>
    </row>
    <row r="512" spans="2:65" s="11" customFormat="1">
      <c r="B512" s="148"/>
      <c r="D512" s="144" t="s">
        <v>255</v>
      </c>
      <c r="E512" s="149" t="s">
        <v>2748</v>
      </c>
      <c r="F512" s="150" t="s">
        <v>5178</v>
      </c>
      <c r="H512" s="151">
        <v>28</v>
      </c>
      <c r="I512" s="152"/>
      <c r="L512" s="148"/>
      <c r="M512" s="153"/>
      <c r="T512" s="154"/>
      <c r="AT512" s="149" t="s">
        <v>255</v>
      </c>
      <c r="AU512" s="149" t="s">
        <v>82</v>
      </c>
      <c r="AV512" s="11" t="s">
        <v>84</v>
      </c>
      <c r="AW512" s="11" t="s">
        <v>32</v>
      </c>
      <c r="AX512" s="11" t="s">
        <v>75</v>
      </c>
      <c r="AY512" s="149" t="s">
        <v>247</v>
      </c>
      <c r="AZ512" s="164" t="s">
        <v>5192</v>
      </c>
      <c r="BA512" s="164" t="s">
        <v>5192</v>
      </c>
      <c r="BB512" s="164" t="s">
        <v>1</v>
      </c>
      <c r="BC512" s="164" t="s">
        <v>82</v>
      </c>
      <c r="BD512" s="164" t="s">
        <v>84</v>
      </c>
    </row>
    <row r="513" spans="2:65" s="12" customFormat="1" ht="22.5">
      <c r="B513" s="155"/>
      <c r="D513" s="144" t="s">
        <v>255</v>
      </c>
      <c r="E513" s="156" t="s">
        <v>1</v>
      </c>
      <c r="F513" s="157" t="s">
        <v>5193</v>
      </c>
      <c r="H513" s="156" t="s">
        <v>1</v>
      </c>
      <c r="I513" s="158"/>
      <c r="L513" s="155"/>
      <c r="M513" s="159"/>
      <c r="T513" s="160"/>
      <c r="AT513" s="156" t="s">
        <v>255</v>
      </c>
      <c r="AU513" s="156" t="s">
        <v>82</v>
      </c>
      <c r="AV513" s="12" t="s">
        <v>82</v>
      </c>
      <c r="AW513" s="12" t="s">
        <v>32</v>
      </c>
      <c r="AX513" s="12" t="s">
        <v>75</v>
      </c>
      <c r="AY513" s="156" t="s">
        <v>247</v>
      </c>
      <c r="AZ513" s="164" t="s">
        <v>5194</v>
      </c>
      <c r="BA513" s="164" t="s">
        <v>5194</v>
      </c>
      <c r="BB513" s="164" t="s">
        <v>1</v>
      </c>
      <c r="BC513" s="164" t="s">
        <v>82</v>
      </c>
      <c r="BD513" s="164" t="s">
        <v>84</v>
      </c>
    </row>
    <row r="514" spans="2:65" s="11" customFormat="1">
      <c r="B514" s="148"/>
      <c r="D514" s="144" t="s">
        <v>255</v>
      </c>
      <c r="E514" s="149" t="s">
        <v>703</v>
      </c>
      <c r="F514" s="150" t="s">
        <v>82</v>
      </c>
      <c r="H514" s="151">
        <v>1</v>
      </c>
      <c r="I514" s="152"/>
      <c r="L514" s="148"/>
      <c r="M514" s="153"/>
      <c r="T514" s="154"/>
      <c r="AT514" s="149" t="s">
        <v>255</v>
      </c>
      <c r="AU514" s="149" t="s">
        <v>82</v>
      </c>
      <c r="AV514" s="11" t="s">
        <v>84</v>
      </c>
      <c r="AW514" s="11" t="s">
        <v>32</v>
      </c>
      <c r="AX514" s="11" t="s">
        <v>75</v>
      </c>
      <c r="AY514" s="149" t="s">
        <v>247</v>
      </c>
      <c r="AZ514" s="164" t="s">
        <v>5195</v>
      </c>
      <c r="BA514" s="164" t="s">
        <v>5195</v>
      </c>
      <c r="BB514" s="164" t="s">
        <v>1</v>
      </c>
      <c r="BC514" s="164" t="s">
        <v>82</v>
      </c>
      <c r="BD514" s="164" t="s">
        <v>84</v>
      </c>
    </row>
    <row r="515" spans="2:65" s="11" customFormat="1">
      <c r="B515" s="148"/>
      <c r="D515" s="144" t="s">
        <v>255</v>
      </c>
      <c r="E515" s="149" t="s">
        <v>5196</v>
      </c>
      <c r="F515" s="150" t="s">
        <v>5197</v>
      </c>
      <c r="H515" s="151">
        <v>29</v>
      </c>
      <c r="I515" s="152"/>
      <c r="L515" s="148"/>
      <c r="M515" s="153"/>
      <c r="T515" s="154"/>
      <c r="AT515" s="149" t="s">
        <v>255</v>
      </c>
      <c r="AU515" s="149" t="s">
        <v>82</v>
      </c>
      <c r="AV515" s="11" t="s">
        <v>84</v>
      </c>
      <c r="AW515" s="11" t="s">
        <v>32</v>
      </c>
      <c r="AX515" s="11" t="s">
        <v>82</v>
      </c>
      <c r="AY515" s="149" t="s">
        <v>247</v>
      </c>
      <c r="AZ515" s="164" t="s">
        <v>5198</v>
      </c>
      <c r="BA515" s="164" t="s">
        <v>5198</v>
      </c>
      <c r="BB515" s="164" t="s">
        <v>1</v>
      </c>
      <c r="BC515" s="164" t="s">
        <v>82</v>
      </c>
      <c r="BD515" s="164" t="s">
        <v>84</v>
      </c>
    </row>
    <row r="516" spans="2:65" s="1" customFormat="1" ht="24.2" customHeight="1">
      <c r="B516" s="130"/>
      <c r="C516" s="131" t="s">
        <v>2648</v>
      </c>
      <c r="D516" s="131" t="s">
        <v>248</v>
      </c>
      <c r="E516" s="132" t="s">
        <v>5199</v>
      </c>
      <c r="F516" s="133" t="s">
        <v>5200</v>
      </c>
      <c r="G516" s="134" t="s">
        <v>363</v>
      </c>
      <c r="H516" s="135">
        <v>14</v>
      </c>
      <c r="I516" s="136"/>
      <c r="J516" s="137">
        <f>ROUND(I516*H516,2)</f>
        <v>0</v>
      </c>
      <c r="K516" s="133" t="s">
        <v>1</v>
      </c>
      <c r="L516" s="32"/>
      <c r="M516" s="138" t="s">
        <v>1</v>
      </c>
      <c r="N516" s="139" t="s">
        <v>40</v>
      </c>
      <c r="P516" s="140">
        <f>O516*H516</f>
        <v>0</v>
      </c>
      <c r="Q516" s="140">
        <v>0</v>
      </c>
      <c r="R516" s="140">
        <f>Q516*H516</f>
        <v>0</v>
      </c>
      <c r="S516" s="140">
        <v>0</v>
      </c>
      <c r="T516" s="141">
        <f>S516*H516</f>
        <v>0</v>
      </c>
      <c r="AR516" s="142" t="s">
        <v>2787</v>
      </c>
      <c r="AT516" s="142" t="s">
        <v>248</v>
      </c>
      <c r="AU516" s="142" t="s">
        <v>82</v>
      </c>
      <c r="AY516" s="17" t="s">
        <v>247</v>
      </c>
      <c r="AZ516" s="164" t="s">
        <v>5201</v>
      </c>
      <c r="BA516" s="164" t="s">
        <v>5201</v>
      </c>
      <c r="BB516" s="164" t="s">
        <v>1</v>
      </c>
      <c r="BC516" s="164" t="s">
        <v>82</v>
      </c>
      <c r="BD516" s="164" t="s">
        <v>84</v>
      </c>
      <c r="BE516" s="143">
        <f>IF(N516="základní",J516,0)</f>
        <v>0</v>
      </c>
      <c r="BF516" s="143">
        <f>IF(N516="snížená",J516,0)</f>
        <v>0</v>
      </c>
      <c r="BG516" s="143">
        <f>IF(N516="zákl. přenesená",J516,0)</f>
        <v>0</v>
      </c>
      <c r="BH516" s="143">
        <f>IF(N516="sníž. přenesená",J516,0)</f>
        <v>0</v>
      </c>
      <c r="BI516" s="143">
        <f>IF(N516="nulová",J516,0)</f>
        <v>0</v>
      </c>
      <c r="BJ516" s="17" t="s">
        <v>82</v>
      </c>
      <c r="BK516" s="143">
        <f>ROUND(I516*H516,2)</f>
        <v>0</v>
      </c>
      <c r="BL516" s="17" t="s">
        <v>2787</v>
      </c>
      <c r="BM516" s="142" t="s">
        <v>5202</v>
      </c>
    </row>
    <row r="517" spans="2:65" s="12" customFormat="1">
      <c r="B517" s="155"/>
      <c r="D517" s="144" t="s">
        <v>255</v>
      </c>
      <c r="E517" s="156" t="s">
        <v>1</v>
      </c>
      <c r="F517" s="157" t="s">
        <v>4693</v>
      </c>
      <c r="H517" s="156" t="s">
        <v>1</v>
      </c>
      <c r="I517" s="158"/>
      <c r="L517" s="155"/>
      <c r="M517" s="159"/>
      <c r="T517" s="160"/>
      <c r="AT517" s="156" t="s">
        <v>255</v>
      </c>
      <c r="AU517" s="156" t="s">
        <v>82</v>
      </c>
      <c r="AV517" s="12" t="s">
        <v>82</v>
      </c>
      <c r="AW517" s="12" t="s">
        <v>32</v>
      </c>
      <c r="AX517" s="12" t="s">
        <v>75</v>
      </c>
      <c r="AY517" s="156" t="s">
        <v>247</v>
      </c>
      <c r="AZ517" s="164" t="s">
        <v>5203</v>
      </c>
      <c r="BA517" s="164" t="s">
        <v>5203</v>
      </c>
      <c r="BB517" s="164" t="s">
        <v>1</v>
      </c>
      <c r="BC517" s="164" t="s">
        <v>82</v>
      </c>
      <c r="BD517" s="164" t="s">
        <v>84</v>
      </c>
    </row>
    <row r="518" spans="2:65" s="12" customFormat="1" ht="22.5">
      <c r="B518" s="155"/>
      <c r="D518" s="144" t="s">
        <v>255</v>
      </c>
      <c r="E518" s="156" t="s">
        <v>1</v>
      </c>
      <c r="F518" s="157" t="s">
        <v>5204</v>
      </c>
      <c r="H518" s="156" t="s">
        <v>1</v>
      </c>
      <c r="I518" s="158"/>
      <c r="L518" s="155"/>
      <c r="M518" s="159"/>
      <c r="T518" s="160"/>
      <c r="AT518" s="156" t="s">
        <v>255</v>
      </c>
      <c r="AU518" s="156" t="s">
        <v>82</v>
      </c>
      <c r="AV518" s="12" t="s">
        <v>82</v>
      </c>
      <c r="AW518" s="12" t="s">
        <v>32</v>
      </c>
      <c r="AX518" s="12" t="s">
        <v>75</v>
      </c>
      <c r="AY518" s="156" t="s">
        <v>247</v>
      </c>
      <c r="AZ518" s="164" t="s">
        <v>5205</v>
      </c>
      <c r="BA518" s="164" t="s">
        <v>5205</v>
      </c>
      <c r="BB518" s="164" t="s">
        <v>1</v>
      </c>
      <c r="BC518" s="164" t="s">
        <v>82</v>
      </c>
      <c r="BD518" s="164" t="s">
        <v>84</v>
      </c>
    </row>
    <row r="519" spans="2:65" s="11" customFormat="1">
      <c r="B519" s="148"/>
      <c r="D519" s="144" t="s">
        <v>255</v>
      </c>
      <c r="E519" s="149" t="s">
        <v>2182</v>
      </c>
      <c r="F519" s="150" t="s">
        <v>5206</v>
      </c>
      <c r="H519" s="151">
        <v>4</v>
      </c>
      <c r="I519" s="152"/>
      <c r="L519" s="148"/>
      <c r="M519" s="153"/>
      <c r="T519" s="154"/>
      <c r="AT519" s="149" t="s">
        <v>255</v>
      </c>
      <c r="AU519" s="149" t="s">
        <v>82</v>
      </c>
      <c r="AV519" s="11" t="s">
        <v>84</v>
      </c>
      <c r="AW519" s="11" t="s">
        <v>32</v>
      </c>
      <c r="AX519" s="11" t="s">
        <v>75</v>
      </c>
      <c r="AY519" s="149" t="s">
        <v>247</v>
      </c>
      <c r="AZ519" s="164" t="s">
        <v>5207</v>
      </c>
      <c r="BA519" s="164" t="s">
        <v>5207</v>
      </c>
      <c r="BB519" s="164" t="s">
        <v>1</v>
      </c>
      <c r="BC519" s="164" t="s">
        <v>82</v>
      </c>
      <c r="BD519" s="164" t="s">
        <v>84</v>
      </c>
    </row>
    <row r="520" spans="2:65" s="12" customFormat="1" ht="33.75">
      <c r="B520" s="155"/>
      <c r="D520" s="144" t="s">
        <v>255</v>
      </c>
      <c r="E520" s="156" t="s">
        <v>1</v>
      </c>
      <c r="F520" s="157" t="s">
        <v>5208</v>
      </c>
      <c r="H520" s="156" t="s">
        <v>1</v>
      </c>
      <c r="I520" s="158"/>
      <c r="L520" s="155"/>
      <c r="M520" s="159"/>
      <c r="T520" s="160"/>
      <c r="AT520" s="156" t="s">
        <v>255</v>
      </c>
      <c r="AU520" s="156" t="s">
        <v>82</v>
      </c>
      <c r="AV520" s="12" t="s">
        <v>82</v>
      </c>
      <c r="AW520" s="12" t="s">
        <v>32</v>
      </c>
      <c r="AX520" s="12" t="s">
        <v>75</v>
      </c>
      <c r="AY520" s="156" t="s">
        <v>247</v>
      </c>
      <c r="AZ520" s="164" t="s">
        <v>5209</v>
      </c>
      <c r="BA520" s="164" t="s">
        <v>5209</v>
      </c>
      <c r="BB520" s="164" t="s">
        <v>1</v>
      </c>
      <c r="BC520" s="164" t="s">
        <v>82</v>
      </c>
      <c r="BD520" s="164" t="s">
        <v>84</v>
      </c>
    </row>
    <row r="521" spans="2:65" s="11" customFormat="1">
      <c r="B521" s="148"/>
      <c r="D521" s="144" t="s">
        <v>255</v>
      </c>
      <c r="E521" s="149" t="s">
        <v>706</v>
      </c>
      <c r="F521" s="150" t="s">
        <v>5210</v>
      </c>
      <c r="H521" s="151">
        <v>10</v>
      </c>
      <c r="I521" s="152"/>
      <c r="L521" s="148"/>
      <c r="M521" s="153"/>
      <c r="T521" s="154"/>
      <c r="AT521" s="149" t="s">
        <v>255</v>
      </c>
      <c r="AU521" s="149" t="s">
        <v>82</v>
      </c>
      <c r="AV521" s="11" t="s">
        <v>84</v>
      </c>
      <c r="AW521" s="11" t="s">
        <v>32</v>
      </c>
      <c r="AX521" s="11" t="s">
        <v>75</v>
      </c>
      <c r="AY521" s="149" t="s">
        <v>247</v>
      </c>
      <c r="AZ521" s="164" t="s">
        <v>5211</v>
      </c>
      <c r="BA521" s="164" t="s">
        <v>5211</v>
      </c>
      <c r="BB521" s="164" t="s">
        <v>1</v>
      </c>
      <c r="BC521" s="164" t="s">
        <v>82</v>
      </c>
      <c r="BD521" s="164" t="s">
        <v>84</v>
      </c>
    </row>
    <row r="522" spans="2:65" s="11" customFormat="1">
      <c r="B522" s="148"/>
      <c r="D522" s="144" t="s">
        <v>255</v>
      </c>
      <c r="E522" s="149" t="s">
        <v>2183</v>
      </c>
      <c r="F522" s="150" t="s">
        <v>5212</v>
      </c>
      <c r="H522" s="151">
        <v>14</v>
      </c>
      <c r="I522" s="152"/>
      <c r="L522" s="148"/>
      <c r="M522" s="153"/>
      <c r="T522" s="154"/>
      <c r="AT522" s="149" t="s">
        <v>255</v>
      </c>
      <c r="AU522" s="149" t="s">
        <v>82</v>
      </c>
      <c r="AV522" s="11" t="s">
        <v>84</v>
      </c>
      <c r="AW522" s="11" t="s">
        <v>32</v>
      </c>
      <c r="AX522" s="11" t="s">
        <v>82</v>
      </c>
      <c r="AY522" s="149" t="s">
        <v>247</v>
      </c>
      <c r="AZ522" s="164" t="s">
        <v>5213</v>
      </c>
      <c r="BA522" s="164" t="s">
        <v>5213</v>
      </c>
      <c r="BB522" s="164" t="s">
        <v>1</v>
      </c>
      <c r="BC522" s="164" t="s">
        <v>82</v>
      </c>
      <c r="BD522" s="164" t="s">
        <v>84</v>
      </c>
    </row>
    <row r="523" spans="2:65" s="1" customFormat="1" ht="24.2" customHeight="1">
      <c r="B523" s="130"/>
      <c r="C523" s="179" t="s">
        <v>2656</v>
      </c>
      <c r="D523" s="179" t="s">
        <v>308</v>
      </c>
      <c r="E523" s="180" t="s">
        <v>5214</v>
      </c>
      <c r="F523" s="181" t="s">
        <v>5215</v>
      </c>
      <c r="G523" s="182" t="s">
        <v>363</v>
      </c>
      <c r="H523" s="183">
        <v>4</v>
      </c>
      <c r="I523" s="184"/>
      <c r="J523" s="185">
        <f>ROUND(I523*H523,2)</f>
        <v>0</v>
      </c>
      <c r="K523" s="181" t="s">
        <v>1</v>
      </c>
      <c r="L523" s="186"/>
      <c r="M523" s="187" t="s">
        <v>1</v>
      </c>
      <c r="N523" s="188" t="s">
        <v>40</v>
      </c>
      <c r="P523" s="140">
        <f>O523*H523</f>
        <v>0</v>
      </c>
      <c r="Q523" s="140">
        <v>0</v>
      </c>
      <c r="R523" s="140">
        <f>Q523*H523</f>
        <v>0</v>
      </c>
      <c r="S523" s="140">
        <v>0</v>
      </c>
      <c r="T523" s="141">
        <f>S523*H523</f>
        <v>0</v>
      </c>
      <c r="AR523" s="142" t="s">
        <v>4729</v>
      </c>
      <c r="AT523" s="142" t="s">
        <v>308</v>
      </c>
      <c r="AU523" s="142" t="s">
        <v>82</v>
      </c>
      <c r="AY523" s="17" t="s">
        <v>247</v>
      </c>
      <c r="AZ523" s="164" t="s">
        <v>5216</v>
      </c>
      <c r="BA523" s="164" t="s">
        <v>5216</v>
      </c>
      <c r="BB523" s="164" t="s">
        <v>1</v>
      </c>
      <c r="BC523" s="164" t="s">
        <v>82</v>
      </c>
      <c r="BD523" s="164" t="s">
        <v>84</v>
      </c>
      <c r="BE523" s="143">
        <f>IF(N523="základní",J523,0)</f>
        <v>0</v>
      </c>
      <c r="BF523" s="143">
        <f>IF(N523="snížená",J523,0)</f>
        <v>0</v>
      </c>
      <c r="BG523" s="143">
        <f>IF(N523="zákl. přenesená",J523,0)</f>
        <v>0</v>
      </c>
      <c r="BH523" s="143">
        <f>IF(N523="sníž. přenesená",J523,0)</f>
        <v>0</v>
      </c>
      <c r="BI523" s="143">
        <f>IF(N523="nulová",J523,0)</f>
        <v>0</v>
      </c>
      <c r="BJ523" s="17" t="s">
        <v>82</v>
      </c>
      <c r="BK523" s="143">
        <f>ROUND(I523*H523,2)</f>
        <v>0</v>
      </c>
      <c r="BL523" s="17" t="s">
        <v>2787</v>
      </c>
      <c r="BM523" s="142" t="s">
        <v>5217</v>
      </c>
    </row>
    <row r="524" spans="2:65" s="12" customFormat="1">
      <c r="B524" s="155"/>
      <c r="D524" s="144" t="s">
        <v>255</v>
      </c>
      <c r="E524" s="156" t="s">
        <v>1</v>
      </c>
      <c r="F524" s="157" t="s">
        <v>4693</v>
      </c>
      <c r="H524" s="156" t="s">
        <v>1</v>
      </c>
      <c r="I524" s="158"/>
      <c r="L524" s="155"/>
      <c r="M524" s="159"/>
      <c r="T524" s="160"/>
      <c r="AT524" s="156" t="s">
        <v>255</v>
      </c>
      <c r="AU524" s="156" t="s">
        <v>82</v>
      </c>
      <c r="AV524" s="12" t="s">
        <v>82</v>
      </c>
      <c r="AW524" s="12" t="s">
        <v>32</v>
      </c>
      <c r="AX524" s="12" t="s">
        <v>75</v>
      </c>
      <c r="AY524" s="156" t="s">
        <v>247</v>
      </c>
      <c r="AZ524" s="164" t="s">
        <v>5218</v>
      </c>
      <c r="BA524" s="164" t="s">
        <v>5218</v>
      </c>
      <c r="BB524" s="164" t="s">
        <v>1</v>
      </c>
      <c r="BC524" s="164" t="s">
        <v>82</v>
      </c>
      <c r="BD524" s="164" t="s">
        <v>84</v>
      </c>
    </row>
    <row r="525" spans="2:65" s="12" customFormat="1">
      <c r="B525" s="155"/>
      <c r="D525" s="144" t="s">
        <v>255</v>
      </c>
      <c r="E525" s="156" t="s">
        <v>1</v>
      </c>
      <c r="F525" s="157" t="s">
        <v>5219</v>
      </c>
      <c r="H525" s="156" t="s">
        <v>1</v>
      </c>
      <c r="I525" s="158"/>
      <c r="L525" s="155"/>
      <c r="M525" s="159"/>
      <c r="T525" s="160"/>
      <c r="AT525" s="156" t="s">
        <v>255</v>
      </c>
      <c r="AU525" s="156" t="s">
        <v>82</v>
      </c>
      <c r="AV525" s="12" t="s">
        <v>82</v>
      </c>
      <c r="AW525" s="12" t="s">
        <v>32</v>
      </c>
      <c r="AX525" s="12" t="s">
        <v>75</v>
      </c>
      <c r="AY525" s="156" t="s">
        <v>247</v>
      </c>
      <c r="AZ525" s="164" t="s">
        <v>5220</v>
      </c>
      <c r="BA525" s="164" t="s">
        <v>5220</v>
      </c>
      <c r="BB525" s="164" t="s">
        <v>1</v>
      </c>
      <c r="BC525" s="164" t="s">
        <v>82</v>
      </c>
      <c r="BD525" s="164" t="s">
        <v>84</v>
      </c>
    </row>
    <row r="526" spans="2:65" s="11" customFormat="1">
      <c r="B526" s="148"/>
      <c r="D526" s="144" t="s">
        <v>255</v>
      </c>
      <c r="E526" s="149" t="s">
        <v>2185</v>
      </c>
      <c r="F526" s="150" t="s">
        <v>4725</v>
      </c>
      <c r="H526" s="151">
        <v>4</v>
      </c>
      <c r="I526" s="152"/>
      <c r="L526" s="148"/>
      <c r="M526" s="153"/>
      <c r="T526" s="154"/>
      <c r="AT526" s="149" t="s">
        <v>255</v>
      </c>
      <c r="AU526" s="149" t="s">
        <v>82</v>
      </c>
      <c r="AV526" s="11" t="s">
        <v>84</v>
      </c>
      <c r="AW526" s="11" t="s">
        <v>32</v>
      </c>
      <c r="AX526" s="11" t="s">
        <v>82</v>
      </c>
      <c r="AY526" s="149" t="s">
        <v>247</v>
      </c>
      <c r="AZ526" s="164" t="s">
        <v>5221</v>
      </c>
      <c r="BA526" s="164" t="s">
        <v>5221</v>
      </c>
      <c r="BB526" s="164" t="s">
        <v>1</v>
      </c>
      <c r="BC526" s="164" t="s">
        <v>82</v>
      </c>
      <c r="BD526" s="164" t="s">
        <v>84</v>
      </c>
    </row>
    <row r="527" spans="2:65" s="1" customFormat="1" ht="24.2" customHeight="1">
      <c r="B527" s="130"/>
      <c r="C527" s="179" t="s">
        <v>2663</v>
      </c>
      <c r="D527" s="179" t="s">
        <v>308</v>
      </c>
      <c r="E527" s="180" t="s">
        <v>5222</v>
      </c>
      <c r="F527" s="181" t="s">
        <v>5223</v>
      </c>
      <c r="G527" s="182" t="s">
        <v>308</v>
      </c>
      <c r="H527" s="183">
        <v>10</v>
      </c>
      <c r="I527" s="184"/>
      <c r="J527" s="185">
        <f>ROUND(I527*H527,2)</f>
        <v>0</v>
      </c>
      <c r="K527" s="181" t="s">
        <v>1</v>
      </c>
      <c r="L527" s="186"/>
      <c r="M527" s="187" t="s">
        <v>1</v>
      </c>
      <c r="N527" s="188" t="s">
        <v>40</v>
      </c>
      <c r="P527" s="140">
        <f>O527*H527</f>
        <v>0</v>
      </c>
      <c r="Q527" s="140">
        <v>1E-4</v>
      </c>
      <c r="R527" s="140">
        <f>Q527*H527</f>
        <v>1E-3</v>
      </c>
      <c r="S527" s="140">
        <v>0</v>
      </c>
      <c r="T527" s="141">
        <f>S527*H527</f>
        <v>0</v>
      </c>
      <c r="AR527" s="142" t="s">
        <v>4729</v>
      </c>
      <c r="AT527" s="142" t="s">
        <v>308</v>
      </c>
      <c r="AU527" s="142" t="s">
        <v>82</v>
      </c>
      <c r="AY527" s="17" t="s">
        <v>247</v>
      </c>
      <c r="AZ527" s="164" t="s">
        <v>5224</v>
      </c>
      <c r="BA527" s="164" t="s">
        <v>5224</v>
      </c>
      <c r="BB527" s="164" t="s">
        <v>1</v>
      </c>
      <c r="BC527" s="164" t="s">
        <v>82</v>
      </c>
      <c r="BD527" s="164" t="s">
        <v>84</v>
      </c>
      <c r="BE527" s="143">
        <f>IF(N527="základní",J527,0)</f>
        <v>0</v>
      </c>
      <c r="BF527" s="143">
        <f>IF(N527="snížená",J527,0)</f>
        <v>0</v>
      </c>
      <c r="BG527" s="143">
        <f>IF(N527="zákl. přenesená",J527,0)</f>
        <v>0</v>
      </c>
      <c r="BH527" s="143">
        <f>IF(N527="sníž. přenesená",J527,0)</f>
        <v>0</v>
      </c>
      <c r="BI527" s="143">
        <f>IF(N527="nulová",J527,0)</f>
        <v>0</v>
      </c>
      <c r="BJ527" s="17" t="s">
        <v>82</v>
      </c>
      <c r="BK527" s="143">
        <f>ROUND(I527*H527,2)</f>
        <v>0</v>
      </c>
      <c r="BL527" s="17" t="s">
        <v>2787</v>
      </c>
      <c r="BM527" s="142" t="s">
        <v>5225</v>
      </c>
    </row>
    <row r="528" spans="2:65" s="12" customFormat="1">
      <c r="B528" s="155"/>
      <c r="D528" s="144" t="s">
        <v>255</v>
      </c>
      <c r="E528" s="156" t="s">
        <v>1</v>
      </c>
      <c r="F528" s="157" t="s">
        <v>4693</v>
      </c>
      <c r="H528" s="156" t="s">
        <v>1</v>
      </c>
      <c r="I528" s="158"/>
      <c r="L528" s="155"/>
      <c r="M528" s="159"/>
      <c r="T528" s="160"/>
      <c r="AT528" s="156" t="s">
        <v>255</v>
      </c>
      <c r="AU528" s="156" t="s">
        <v>82</v>
      </c>
      <c r="AV528" s="12" t="s">
        <v>82</v>
      </c>
      <c r="AW528" s="12" t="s">
        <v>32</v>
      </c>
      <c r="AX528" s="12" t="s">
        <v>75</v>
      </c>
      <c r="AY528" s="156" t="s">
        <v>247</v>
      </c>
      <c r="AZ528" s="164" t="s">
        <v>5226</v>
      </c>
      <c r="BA528" s="164" t="s">
        <v>5226</v>
      </c>
      <c r="BB528" s="164" t="s">
        <v>1</v>
      </c>
      <c r="BC528" s="164" t="s">
        <v>82</v>
      </c>
      <c r="BD528" s="164" t="s">
        <v>84</v>
      </c>
    </row>
    <row r="529" spans="2:65" s="12" customFormat="1" ht="33.75">
      <c r="B529" s="155"/>
      <c r="D529" s="144" t="s">
        <v>255</v>
      </c>
      <c r="E529" s="156" t="s">
        <v>1</v>
      </c>
      <c r="F529" s="157" t="s">
        <v>5227</v>
      </c>
      <c r="H529" s="156" t="s">
        <v>1</v>
      </c>
      <c r="I529" s="158"/>
      <c r="L529" s="155"/>
      <c r="M529" s="159"/>
      <c r="T529" s="160"/>
      <c r="AT529" s="156" t="s">
        <v>255</v>
      </c>
      <c r="AU529" s="156" t="s">
        <v>82</v>
      </c>
      <c r="AV529" s="12" t="s">
        <v>82</v>
      </c>
      <c r="AW529" s="12" t="s">
        <v>32</v>
      </c>
      <c r="AX529" s="12" t="s">
        <v>75</v>
      </c>
      <c r="AY529" s="156" t="s">
        <v>247</v>
      </c>
      <c r="AZ529" s="164" t="s">
        <v>5228</v>
      </c>
      <c r="BA529" s="164" t="s">
        <v>5228</v>
      </c>
      <c r="BB529" s="164" t="s">
        <v>1</v>
      </c>
      <c r="BC529" s="164" t="s">
        <v>82</v>
      </c>
      <c r="BD529" s="164" t="s">
        <v>84</v>
      </c>
    </row>
    <row r="530" spans="2:65" s="11" customFormat="1">
      <c r="B530" s="148"/>
      <c r="D530" s="144" t="s">
        <v>255</v>
      </c>
      <c r="E530" s="149" t="s">
        <v>2192</v>
      </c>
      <c r="F530" s="150" t="s">
        <v>5210</v>
      </c>
      <c r="H530" s="151">
        <v>10</v>
      </c>
      <c r="I530" s="152"/>
      <c r="L530" s="148"/>
      <c r="M530" s="153"/>
      <c r="T530" s="154"/>
      <c r="AT530" s="149" t="s">
        <v>255</v>
      </c>
      <c r="AU530" s="149" t="s">
        <v>82</v>
      </c>
      <c r="AV530" s="11" t="s">
        <v>84</v>
      </c>
      <c r="AW530" s="11" t="s">
        <v>32</v>
      </c>
      <c r="AX530" s="11" t="s">
        <v>82</v>
      </c>
      <c r="AY530" s="149" t="s">
        <v>247</v>
      </c>
      <c r="AZ530" s="164" t="s">
        <v>5229</v>
      </c>
      <c r="BA530" s="164" t="s">
        <v>5229</v>
      </c>
      <c r="BB530" s="164" t="s">
        <v>1</v>
      </c>
      <c r="BC530" s="164" t="s">
        <v>82</v>
      </c>
      <c r="BD530" s="164" t="s">
        <v>84</v>
      </c>
    </row>
    <row r="531" spans="2:65" s="1" customFormat="1" ht="24.2" customHeight="1">
      <c r="B531" s="130"/>
      <c r="C531" s="131" t="s">
        <v>2671</v>
      </c>
      <c r="D531" s="131" t="s">
        <v>248</v>
      </c>
      <c r="E531" s="132" t="s">
        <v>5230</v>
      </c>
      <c r="F531" s="133" t="s">
        <v>5200</v>
      </c>
      <c r="G531" s="134" t="s">
        <v>363</v>
      </c>
      <c r="H531" s="135">
        <v>20</v>
      </c>
      <c r="I531" s="136"/>
      <c r="J531" s="137">
        <f>ROUND(I531*H531,2)</f>
        <v>0</v>
      </c>
      <c r="K531" s="133" t="s">
        <v>1</v>
      </c>
      <c r="L531" s="32"/>
      <c r="M531" s="138" t="s">
        <v>1</v>
      </c>
      <c r="N531" s="139" t="s">
        <v>40</v>
      </c>
      <c r="P531" s="140">
        <f>O531*H531</f>
        <v>0</v>
      </c>
      <c r="Q531" s="140">
        <v>0</v>
      </c>
      <c r="R531" s="140">
        <f>Q531*H531</f>
        <v>0</v>
      </c>
      <c r="S531" s="140">
        <v>0</v>
      </c>
      <c r="T531" s="141">
        <f>S531*H531</f>
        <v>0</v>
      </c>
      <c r="AR531" s="142" t="s">
        <v>2787</v>
      </c>
      <c r="AT531" s="142" t="s">
        <v>248</v>
      </c>
      <c r="AU531" s="142" t="s">
        <v>82</v>
      </c>
      <c r="AY531" s="17" t="s">
        <v>247</v>
      </c>
      <c r="AZ531" s="164" t="s">
        <v>5231</v>
      </c>
      <c r="BA531" s="164" t="s">
        <v>5231</v>
      </c>
      <c r="BB531" s="164" t="s">
        <v>1</v>
      </c>
      <c r="BC531" s="164" t="s">
        <v>82</v>
      </c>
      <c r="BD531" s="164" t="s">
        <v>84</v>
      </c>
      <c r="BE531" s="143">
        <f>IF(N531="základní",J531,0)</f>
        <v>0</v>
      </c>
      <c r="BF531" s="143">
        <f>IF(N531="snížená",J531,0)</f>
        <v>0</v>
      </c>
      <c r="BG531" s="143">
        <f>IF(N531="zákl. přenesená",J531,0)</f>
        <v>0</v>
      </c>
      <c r="BH531" s="143">
        <f>IF(N531="sníž. přenesená",J531,0)</f>
        <v>0</v>
      </c>
      <c r="BI531" s="143">
        <f>IF(N531="nulová",J531,0)</f>
        <v>0</v>
      </c>
      <c r="BJ531" s="17" t="s">
        <v>82</v>
      </c>
      <c r="BK531" s="143">
        <f>ROUND(I531*H531,2)</f>
        <v>0</v>
      </c>
      <c r="BL531" s="17" t="s">
        <v>2787</v>
      </c>
      <c r="BM531" s="142" t="s">
        <v>5232</v>
      </c>
    </row>
    <row r="532" spans="2:65" s="12" customFormat="1">
      <c r="B532" s="155"/>
      <c r="D532" s="144" t="s">
        <v>255</v>
      </c>
      <c r="E532" s="156" t="s">
        <v>1</v>
      </c>
      <c r="F532" s="157" t="s">
        <v>4693</v>
      </c>
      <c r="H532" s="156" t="s">
        <v>1</v>
      </c>
      <c r="I532" s="158"/>
      <c r="L532" s="155"/>
      <c r="M532" s="159"/>
      <c r="T532" s="160"/>
      <c r="AT532" s="156" t="s">
        <v>255</v>
      </c>
      <c r="AU532" s="156" t="s">
        <v>82</v>
      </c>
      <c r="AV532" s="12" t="s">
        <v>82</v>
      </c>
      <c r="AW532" s="12" t="s">
        <v>32</v>
      </c>
      <c r="AX532" s="12" t="s">
        <v>75</v>
      </c>
      <c r="AY532" s="156" t="s">
        <v>247</v>
      </c>
      <c r="AZ532" s="164" t="s">
        <v>5233</v>
      </c>
      <c r="BA532" s="164" t="s">
        <v>5233</v>
      </c>
      <c r="BB532" s="164" t="s">
        <v>1</v>
      </c>
      <c r="BC532" s="164" t="s">
        <v>82</v>
      </c>
      <c r="BD532" s="164" t="s">
        <v>84</v>
      </c>
    </row>
    <row r="533" spans="2:65" s="12" customFormat="1">
      <c r="B533" s="155"/>
      <c r="D533" s="144" t="s">
        <v>255</v>
      </c>
      <c r="E533" s="156" t="s">
        <v>1</v>
      </c>
      <c r="F533" s="157" t="s">
        <v>5234</v>
      </c>
      <c r="H533" s="156" t="s">
        <v>1</v>
      </c>
      <c r="I533" s="158"/>
      <c r="L533" s="155"/>
      <c r="M533" s="159"/>
      <c r="T533" s="160"/>
      <c r="AT533" s="156" t="s">
        <v>255</v>
      </c>
      <c r="AU533" s="156" t="s">
        <v>82</v>
      </c>
      <c r="AV533" s="12" t="s">
        <v>82</v>
      </c>
      <c r="AW533" s="12" t="s">
        <v>32</v>
      </c>
      <c r="AX533" s="12" t="s">
        <v>75</v>
      </c>
      <c r="AY533" s="156" t="s">
        <v>247</v>
      </c>
      <c r="AZ533" s="164" t="s">
        <v>5235</v>
      </c>
      <c r="BA533" s="164" t="s">
        <v>5235</v>
      </c>
      <c r="BB533" s="164" t="s">
        <v>1</v>
      </c>
      <c r="BC533" s="164" t="s">
        <v>82</v>
      </c>
      <c r="BD533" s="164" t="s">
        <v>84</v>
      </c>
    </row>
    <row r="534" spans="2:65" s="11" customFormat="1">
      <c r="B534" s="148"/>
      <c r="D534" s="144" t="s">
        <v>255</v>
      </c>
      <c r="E534" s="149" t="s">
        <v>2199</v>
      </c>
      <c r="F534" s="150" t="s">
        <v>5236</v>
      </c>
      <c r="H534" s="151">
        <v>18</v>
      </c>
      <c r="I534" s="152"/>
      <c r="L534" s="148"/>
      <c r="M534" s="153"/>
      <c r="T534" s="154"/>
      <c r="AT534" s="149" t="s">
        <v>255</v>
      </c>
      <c r="AU534" s="149" t="s">
        <v>82</v>
      </c>
      <c r="AV534" s="11" t="s">
        <v>84</v>
      </c>
      <c r="AW534" s="11" t="s">
        <v>32</v>
      </c>
      <c r="AX534" s="11" t="s">
        <v>75</v>
      </c>
      <c r="AY534" s="149" t="s">
        <v>247</v>
      </c>
      <c r="AZ534" s="164" t="s">
        <v>5237</v>
      </c>
      <c r="BA534" s="164" t="s">
        <v>5237</v>
      </c>
      <c r="BB534" s="164" t="s">
        <v>1</v>
      </c>
      <c r="BC534" s="164" t="s">
        <v>82</v>
      </c>
      <c r="BD534" s="164" t="s">
        <v>84</v>
      </c>
    </row>
    <row r="535" spans="2:65" s="12" customFormat="1">
      <c r="B535" s="155"/>
      <c r="D535" s="144" t="s">
        <v>255</v>
      </c>
      <c r="E535" s="156" t="s">
        <v>1</v>
      </c>
      <c r="F535" s="157" t="s">
        <v>5238</v>
      </c>
      <c r="H535" s="156" t="s">
        <v>1</v>
      </c>
      <c r="I535" s="158"/>
      <c r="L535" s="155"/>
      <c r="M535" s="159"/>
      <c r="T535" s="160"/>
      <c r="AT535" s="156" t="s">
        <v>255</v>
      </c>
      <c r="AU535" s="156" t="s">
        <v>82</v>
      </c>
      <c r="AV535" s="12" t="s">
        <v>82</v>
      </c>
      <c r="AW535" s="12" t="s">
        <v>32</v>
      </c>
      <c r="AX535" s="12" t="s">
        <v>75</v>
      </c>
      <c r="AY535" s="156" t="s">
        <v>247</v>
      </c>
      <c r="AZ535" s="164" t="s">
        <v>5239</v>
      </c>
      <c r="BA535" s="164" t="s">
        <v>5239</v>
      </c>
      <c r="BB535" s="164" t="s">
        <v>1</v>
      </c>
      <c r="BC535" s="164" t="s">
        <v>82</v>
      </c>
      <c r="BD535" s="164" t="s">
        <v>84</v>
      </c>
    </row>
    <row r="536" spans="2:65" s="11" customFormat="1">
      <c r="B536" s="148"/>
      <c r="D536" s="144" t="s">
        <v>255</v>
      </c>
      <c r="E536" s="149" t="s">
        <v>723</v>
      </c>
      <c r="F536" s="150" t="s">
        <v>5240</v>
      </c>
      <c r="H536" s="151">
        <v>2</v>
      </c>
      <c r="I536" s="152"/>
      <c r="L536" s="148"/>
      <c r="M536" s="153"/>
      <c r="T536" s="154"/>
      <c r="AT536" s="149" t="s">
        <v>255</v>
      </c>
      <c r="AU536" s="149" t="s">
        <v>82</v>
      </c>
      <c r="AV536" s="11" t="s">
        <v>84</v>
      </c>
      <c r="AW536" s="11" t="s">
        <v>32</v>
      </c>
      <c r="AX536" s="11" t="s">
        <v>75</v>
      </c>
      <c r="AY536" s="149" t="s">
        <v>247</v>
      </c>
      <c r="AZ536" s="164" t="s">
        <v>5241</v>
      </c>
      <c r="BA536" s="164" t="s">
        <v>5241</v>
      </c>
      <c r="BB536" s="164" t="s">
        <v>1</v>
      </c>
      <c r="BC536" s="164" t="s">
        <v>82</v>
      </c>
      <c r="BD536" s="164" t="s">
        <v>84</v>
      </c>
    </row>
    <row r="537" spans="2:65" s="11" customFormat="1">
      <c r="B537" s="148"/>
      <c r="D537" s="144" t="s">
        <v>255</v>
      </c>
      <c r="E537" s="149" t="s">
        <v>2200</v>
      </c>
      <c r="F537" s="150" t="s">
        <v>5242</v>
      </c>
      <c r="H537" s="151">
        <v>20</v>
      </c>
      <c r="I537" s="152"/>
      <c r="L537" s="148"/>
      <c r="M537" s="153"/>
      <c r="T537" s="154"/>
      <c r="AT537" s="149" t="s">
        <v>255</v>
      </c>
      <c r="AU537" s="149" t="s">
        <v>82</v>
      </c>
      <c r="AV537" s="11" t="s">
        <v>84</v>
      </c>
      <c r="AW537" s="11" t="s">
        <v>32</v>
      </c>
      <c r="AX537" s="11" t="s">
        <v>82</v>
      </c>
      <c r="AY537" s="149" t="s">
        <v>247</v>
      </c>
      <c r="AZ537" s="164" t="s">
        <v>5243</v>
      </c>
      <c r="BA537" s="164" t="s">
        <v>5243</v>
      </c>
      <c r="BB537" s="164" t="s">
        <v>1</v>
      </c>
      <c r="BC537" s="164" t="s">
        <v>82</v>
      </c>
      <c r="BD537" s="164" t="s">
        <v>84</v>
      </c>
    </row>
    <row r="538" spans="2:65" s="1" customFormat="1" ht="24.2" customHeight="1">
      <c r="B538" s="130"/>
      <c r="C538" s="179" t="s">
        <v>2678</v>
      </c>
      <c r="D538" s="179" t="s">
        <v>308</v>
      </c>
      <c r="E538" s="180" t="s">
        <v>5244</v>
      </c>
      <c r="F538" s="181" t="s">
        <v>5245</v>
      </c>
      <c r="G538" s="182" t="s">
        <v>363</v>
      </c>
      <c r="H538" s="183">
        <v>66</v>
      </c>
      <c r="I538" s="184"/>
      <c r="J538" s="185">
        <f>ROUND(I538*H538,2)</f>
        <v>0</v>
      </c>
      <c r="K538" s="181" t="s">
        <v>1</v>
      </c>
      <c r="L538" s="186"/>
      <c r="M538" s="187" t="s">
        <v>1</v>
      </c>
      <c r="N538" s="188" t="s">
        <v>40</v>
      </c>
      <c r="P538" s="140">
        <f>O538*H538</f>
        <v>0</v>
      </c>
      <c r="Q538" s="140">
        <v>1E-4</v>
      </c>
      <c r="R538" s="140">
        <f>Q538*H538</f>
        <v>6.6E-3</v>
      </c>
      <c r="S538" s="140">
        <v>0</v>
      </c>
      <c r="T538" s="141">
        <f>S538*H538</f>
        <v>0</v>
      </c>
      <c r="AR538" s="142" t="s">
        <v>4729</v>
      </c>
      <c r="AT538" s="142" t="s">
        <v>308</v>
      </c>
      <c r="AU538" s="142" t="s">
        <v>82</v>
      </c>
      <c r="AY538" s="17" t="s">
        <v>247</v>
      </c>
      <c r="AZ538" s="164" t="s">
        <v>5246</v>
      </c>
      <c r="BA538" s="164" t="s">
        <v>5246</v>
      </c>
      <c r="BB538" s="164" t="s">
        <v>1</v>
      </c>
      <c r="BC538" s="164" t="s">
        <v>82</v>
      </c>
      <c r="BD538" s="164" t="s">
        <v>84</v>
      </c>
      <c r="BE538" s="143">
        <f>IF(N538="základní",J538,0)</f>
        <v>0</v>
      </c>
      <c r="BF538" s="143">
        <f>IF(N538="snížená",J538,0)</f>
        <v>0</v>
      </c>
      <c r="BG538" s="143">
        <f>IF(N538="zákl. přenesená",J538,0)</f>
        <v>0</v>
      </c>
      <c r="BH538" s="143">
        <f>IF(N538="sníž. přenesená",J538,0)</f>
        <v>0</v>
      </c>
      <c r="BI538" s="143">
        <f>IF(N538="nulová",J538,0)</f>
        <v>0</v>
      </c>
      <c r="BJ538" s="17" t="s">
        <v>82</v>
      </c>
      <c r="BK538" s="143">
        <f>ROUND(I538*H538,2)</f>
        <v>0</v>
      </c>
      <c r="BL538" s="17" t="s">
        <v>2787</v>
      </c>
      <c r="BM538" s="142" t="s">
        <v>5247</v>
      </c>
    </row>
    <row r="539" spans="2:65" s="12" customFormat="1">
      <c r="B539" s="155"/>
      <c r="D539" s="144" t="s">
        <v>255</v>
      </c>
      <c r="E539" s="156" t="s">
        <v>1</v>
      </c>
      <c r="F539" s="157" t="s">
        <v>4693</v>
      </c>
      <c r="H539" s="156" t="s">
        <v>1</v>
      </c>
      <c r="I539" s="158"/>
      <c r="L539" s="155"/>
      <c r="M539" s="159"/>
      <c r="T539" s="160"/>
      <c r="AT539" s="156" t="s">
        <v>255</v>
      </c>
      <c r="AU539" s="156" t="s">
        <v>82</v>
      </c>
      <c r="AV539" s="12" t="s">
        <v>82</v>
      </c>
      <c r="AW539" s="12" t="s">
        <v>32</v>
      </c>
      <c r="AX539" s="12" t="s">
        <v>75</v>
      </c>
      <c r="AY539" s="156" t="s">
        <v>247</v>
      </c>
      <c r="AZ539" s="164" t="s">
        <v>5248</v>
      </c>
      <c r="BA539" s="164" t="s">
        <v>5248</v>
      </c>
      <c r="BB539" s="164" t="s">
        <v>1</v>
      </c>
      <c r="BC539" s="164" t="s">
        <v>82</v>
      </c>
      <c r="BD539" s="164" t="s">
        <v>84</v>
      </c>
    </row>
    <row r="540" spans="2:65" s="12" customFormat="1" ht="33.75">
      <c r="B540" s="155"/>
      <c r="D540" s="144" t="s">
        <v>255</v>
      </c>
      <c r="E540" s="156" t="s">
        <v>1</v>
      </c>
      <c r="F540" s="157" t="s">
        <v>5208</v>
      </c>
      <c r="H540" s="156" t="s">
        <v>1</v>
      </c>
      <c r="I540" s="158"/>
      <c r="L540" s="155"/>
      <c r="M540" s="159"/>
      <c r="T540" s="160"/>
      <c r="AT540" s="156" t="s">
        <v>255</v>
      </c>
      <c r="AU540" s="156" t="s">
        <v>82</v>
      </c>
      <c r="AV540" s="12" t="s">
        <v>82</v>
      </c>
      <c r="AW540" s="12" t="s">
        <v>32</v>
      </c>
      <c r="AX540" s="12" t="s">
        <v>75</v>
      </c>
      <c r="AY540" s="156" t="s">
        <v>247</v>
      </c>
      <c r="AZ540" s="164" t="s">
        <v>5249</v>
      </c>
      <c r="BA540" s="164" t="s">
        <v>5249</v>
      </c>
      <c r="BB540" s="164" t="s">
        <v>1</v>
      </c>
      <c r="BC540" s="164" t="s">
        <v>82</v>
      </c>
      <c r="BD540" s="164" t="s">
        <v>84</v>
      </c>
    </row>
    <row r="541" spans="2:65" s="11" customFormat="1">
      <c r="B541" s="148"/>
      <c r="D541" s="144" t="s">
        <v>255</v>
      </c>
      <c r="E541" s="149" t="s">
        <v>2206</v>
      </c>
      <c r="F541" s="150" t="s">
        <v>5250</v>
      </c>
      <c r="H541" s="151">
        <v>66</v>
      </c>
      <c r="I541" s="152"/>
      <c r="L541" s="148"/>
      <c r="M541" s="153"/>
      <c r="T541" s="154"/>
      <c r="AT541" s="149" t="s">
        <v>255</v>
      </c>
      <c r="AU541" s="149" t="s">
        <v>82</v>
      </c>
      <c r="AV541" s="11" t="s">
        <v>84</v>
      </c>
      <c r="AW541" s="11" t="s">
        <v>32</v>
      </c>
      <c r="AX541" s="11" t="s">
        <v>82</v>
      </c>
      <c r="AY541" s="149" t="s">
        <v>247</v>
      </c>
      <c r="AZ541" s="164" t="s">
        <v>5251</v>
      </c>
      <c r="BA541" s="164" t="s">
        <v>5251</v>
      </c>
      <c r="BB541" s="164" t="s">
        <v>1</v>
      </c>
      <c r="BC541" s="164" t="s">
        <v>82</v>
      </c>
      <c r="BD541" s="164" t="s">
        <v>84</v>
      </c>
    </row>
    <row r="542" spans="2:65" s="1" customFormat="1" ht="24.2" customHeight="1">
      <c r="B542" s="130"/>
      <c r="C542" s="179" t="s">
        <v>2685</v>
      </c>
      <c r="D542" s="179" t="s">
        <v>308</v>
      </c>
      <c r="E542" s="180" t="s">
        <v>5252</v>
      </c>
      <c r="F542" s="181" t="s">
        <v>5253</v>
      </c>
      <c r="G542" s="182" t="s">
        <v>363</v>
      </c>
      <c r="H542" s="183">
        <v>12</v>
      </c>
      <c r="I542" s="184"/>
      <c r="J542" s="185">
        <f>ROUND(I542*H542,2)</f>
        <v>0</v>
      </c>
      <c r="K542" s="181" t="s">
        <v>1</v>
      </c>
      <c r="L542" s="186"/>
      <c r="M542" s="187" t="s">
        <v>1</v>
      </c>
      <c r="N542" s="188" t="s">
        <v>40</v>
      </c>
      <c r="P542" s="140">
        <f>O542*H542</f>
        <v>0</v>
      </c>
      <c r="Q542" s="140">
        <v>1E-4</v>
      </c>
      <c r="R542" s="140">
        <f>Q542*H542</f>
        <v>1.2000000000000001E-3</v>
      </c>
      <c r="S542" s="140">
        <v>0</v>
      </c>
      <c r="T542" s="141">
        <f>S542*H542</f>
        <v>0</v>
      </c>
      <c r="AR542" s="142" t="s">
        <v>4729</v>
      </c>
      <c r="AT542" s="142" t="s">
        <v>308</v>
      </c>
      <c r="AU542" s="142" t="s">
        <v>82</v>
      </c>
      <c r="AY542" s="17" t="s">
        <v>247</v>
      </c>
      <c r="AZ542" s="164" t="s">
        <v>5254</v>
      </c>
      <c r="BA542" s="164" t="s">
        <v>5254</v>
      </c>
      <c r="BB542" s="164" t="s">
        <v>1</v>
      </c>
      <c r="BC542" s="164" t="s">
        <v>82</v>
      </c>
      <c r="BD542" s="164" t="s">
        <v>84</v>
      </c>
      <c r="BE542" s="143">
        <f>IF(N542="základní",J542,0)</f>
        <v>0</v>
      </c>
      <c r="BF542" s="143">
        <f>IF(N542="snížená",J542,0)</f>
        <v>0</v>
      </c>
      <c r="BG542" s="143">
        <f>IF(N542="zákl. přenesená",J542,0)</f>
        <v>0</v>
      </c>
      <c r="BH542" s="143">
        <f>IF(N542="sníž. přenesená",J542,0)</f>
        <v>0</v>
      </c>
      <c r="BI542" s="143">
        <f>IF(N542="nulová",J542,0)</f>
        <v>0</v>
      </c>
      <c r="BJ542" s="17" t="s">
        <v>82</v>
      </c>
      <c r="BK542" s="143">
        <f>ROUND(I542*H542,2)</f>
        <v>0</v>
      </c>
      <c r="BL542" s="17" t="s">
        <v>2787</v>
      </c>
      <c r="BM542" s="142" t="s">
        <v>5255</v>
      </c>
    </row>
    <row r="543" spans="2:65" s="12" customFormat="1">
      <c r="B543" s="155"/>
      <c r="D543" s="144" t="s">
        <v>255</v>
      </c>
      <c r="E543" s="156" t="s">
        <v>1</v>
      </c>
      <c r="F543" s="157" t="s">
        <v>4693</v>
      </c>
      <c r="H543" s="156" t="s">
        <v>1</v>
      </c>
      <c r="I543" s="158"/>
      <c r="L543" s="155"/>
      <c r="M543" s="159"/>
      <c r="T543" s="160"/>
      <c r="AT543" s="156" t="s">
        <v>255</v>
      </c>
      <c r="AU543" s="156" t="s">
        <v>82</v>
      </c>
      <c r="AV543" s="12" t="s">
        <v>82</v>
      </c>
      <c r="AW543" s="12" t="s">
        <v>32</v>
      </c>
      <c r="AX543" s="12" t="s">
        <v>75</v>
      </c>
      <c r="AY543" s="156" t="s">
        <v>247</v>
      </c>
      <c r="AZ543" s="164" t="s">
        <v>5256</v>
      </c>
      <c r="BA543" s="164" t="s">
        <v>5256</v>
      </c>
      <c r="BB543" s="164" t="s">
        <v>1</v>
      </c>
      <c r="BC543" s="164" t="s">
        <v>82</v>
      </c>
      <c r="BD543" s="164" t="s">
        <v>84</v>
      </c>
    </row>
    <row r="544" spans="2:65" s="12" customFormat="1" ht="33.75">
      <c r="B544" s="155"/>
      <c r="D544" s="144" t="s">
        <v>255</v>
      </c>
      <c r="E544" s="156" t="s">
        <v>1</v>
      </c>
      <c r="F544" s="157" t="s">
        <v>5257</v>
      </c>
      <c r="H544" s="156" t="s">
        <v>1</v>
      </c>
      <c r="I544" s="158"/>
      <c r="L544" s="155"/>
      <c r="M544" s="159"/>
      <c r="T544" s="160"/>
      <c r="AT544" s="156" t="s">
        <v>255</v>
      </c>
      <c r="AU544" s="156" t="s">
        <v>82</v>
      </c>
      <c r="AV544" s="12" t="s">
        <v>82</v>
      </c>
      <c r="AW544" s="12" t="s">
        <v>32</v>
      </c>
      <c r="AX544" s="12" t="s">
        <v>75</v>
      </c>
      <c r="AY544" s="156" t="s">
        <v>247</v>
      </c>
      <c r="AZ544" s="164" t="s">
        <v>5258</v>
      </c>
      <c r="BA544" s="164" t="s">
        <v>5258</v>
      </c>
      <c r="BB544" s="164" t="s">
        <v>1</v>
      </c>
      <c r="BC544" s="164" t="s">
        <v>82</v>
      </c>
      <c r="BD544" s="164" t="s">
        <v>84</v>
      </c>
    </row>
    <row r="545" spans="2:65" s="11" customFormat="1">
      <c r="B545" s="148"/>
      <c r="D545" s="144" t="s">
        <v>255</v>
      </c>
      <c r="E545" s="149" t="s">
        <v>2755</v>
      </c>
      <c r="F545" s="150" t="s">
        <v>5259</v>
      </c>
      <c r="H545" s="151">
        <v>8</v>
      </c>
      <c r="I545" s="152"/>
      <c r="L545" s="148"/>
      <c r="M545" s="153"/>
      <c r="T545" s="154"/>
      <c r="AT545" s="149" t="s">
        <v>255</v>
      </c>
      <c r="AU545" s="149" t="s">
        <v>82</v>
      </c>
      <c r="AV545" s="11" t="s">
        <v>84</v>
      </c>
      <c r="AW545" s="11" t="s">
        <v>32</v>
      </c>
      <c r="AX545" s="11" t="s">
        <v>75</v>
      </c>
      <c r="AY545" s="149" t="s">
        <v>247</v>
      </c>
      <c r="AZ545" s="164" t="s">
        <v>5260</v>
      </c>
      <c r="BA545" s="164" t="s">
        <v>5260</v>
      </c>
      <c r="BB545" s="164" t="s">
        <v>1</v>
      </c>
      <c r="BC545" s="164" t="s">
        <v>82</v>
      </c>
      <c r="BD545" s="164" t="s">
        <v>84</v>
      </c>
    </row>
    <row r="546" spans="2:65" s="12" customFormat="1" ht="22.5">
      <c r="B546" s="155"/>
      <c r="D546" s="144" t="s">
        <v>255</v>
      </c>
      <c r="E546" s="156" t="s">
        <v>1</v>
      </c>
      <c r="F546" s="157" t="s">
        <v>5261</v>
      </c>
      <c r="H546" s="156" t="s">
        <v>1</v>
      </c>
      <c r="I546" s="158"/>
      <c r="L546" s="155"/>
      <c r="M546" s="159"/>
      <c r="T546" s="160"/>
      <c r="AT546" s="156" t="s">
        <v>255</v>
      </c>
      <c r="AU546" s="156" t="s">
        <v>82</v>
      </c>
      <c r="AV546" s="12" t="s">
        <v>82</v>
      </c>
      <c r="AW546" s="12" t="s">
        <v>32</v>
      </c>
      <c r="AX546" s="12" t="s">
        <v>75</v>
      </c>
      <c r="AY546" s="156" t="s">
        <v>247</v>
      </c>
      <c r="AZ546" s="164" t="s">
        <v>5262</v>
      </c>
      <c r="BA546" s="164" t="s">
        <v>5262</v>
      </c>
      <c r="BB546" s="164" t="s">
        <v>1</v>
      </c>
      <c r="BC546" s="164" t="s">
        <v>82</v>
      </c>
      <c r="BD546" s="164" t="s">
        <v>84</v>
      </c>
    </row>
    <row r="547" spans="2:65" s="11" customFormat="1">
      <c r="B547" s="148"/>
      <c r="D547" s="144" t="s">
        <v>255</v>
      </c>
      <c r="E547" s="149" t="s">
        <v>732</v>
      </c>
      <c r="F547" s="150" t="s">
        <v>5206</v>
      </c>
      <c r="H547" s="151">
        <v>4</v>
      </c>
      <c r="I547" s="152"/>
      <c r="L547" s="148"/>
      <c r="M547" s="153"/>
      <c r="T547" s="154"/>
      <c r="AT547" s="149" t="s">
        <v>255</v>
      </c>
      <c r="AU547" s="149" t="s">
        <v>82</v>
      </c>
      <c r="AV547" s="11" t="s">
        <v>84</v>
      </c>
      <c r="AW547" s="11" t="s">
        <v>32</v>
      </c>
      <c r="AX547" s="11" t="s">
        <v>75</v>
      </c>
      <c r="AY547" s="149" t="s">
        <v>247</v>
      </c>
      <c r="AZ547" s="164" t="s">
        <v>5263</v>
      </c>
      <c r="BA547" s="164" t="s">
        <v>5263</v>
      </c>
      <c r="BB547" s="164" t="s">
        <v>1</v>
      </c>
      <c r="BC547" s="164" t="s">
        <v>82</v>
      </c>
      <c r="BD547" s="164" t="s">
        <v>84</v>
      </c>
    </row>
    <row r="548" spans="2:65" s="11" customFormat="1">
      <c r="B548" s="148"/>
      <c r="D548" s="144" t="s">
        <v>255</v>
      </c>
      <c r="E548" s="149" t="s">
        <v>5264</v>
      </c>
      <c r="F548" s="150" t="s">
        <v>5265</v>
      </c>
      <c r="H548" s="151">
        <v>12</v>
      </c>
      <c r="I548" s="152"/>
      <c r="L548" s="148"/>
      <c r="M548" s="153"/>
      <c r="T548" s="154"/>
      <c r="AT548" s="149" t="s">
        <v>255</v>
      </c>
      <c r="AU548" s="149" t="s">
        <v>82</v>
      </c>
      <c r="AV548" s="11" t="s">
        <v>84</v>
      </c>
      <c r="AW548" s="11" t="s">
        <v>32</v>
      </c>
      <c r="AX548" s="11" t="s">
        <v>82</v>
      </c>
      <c r="AY548" s="149" t="s">
        <v>247</v>
      </c>
      <c r="AZ548" s="164" t="s">
        <v>5266</v>
      </c>
      <c r="BA548" s="164" t="s">
        <v>5266</v>
      </c>
      <c r="BB548" s="164" t="s">
        <v>1</v>
      </c>
      <c r="BC548" s="164" t="s">
        <v>82</v>
      </c>
      <c r="BD548" s="164" t="s">
        <v>84</v>
      </c>
    </row>
    <row r="549" spans="2:65" s="1" customFormat="1" ht="24.2" customHeight="1">
      <c r="B549" s="130"/>
      <c r="C549" s="131" t="s">
        <v>2690</v>
      </c>
      <c r="D549" s="131" t="s">
        <v>248</v>
      </c>
      <c r="E549" s="132" t="s">
        <v>5267</v>
      </c>
      <c r="F549" s="133" t="s">
        <v>5200</v>
      </c>
      <c r="G549" s="134" t="s">
        <v>363</v>
      </c>
      <c r="H549" s="135">
        <v>4</v>
      </c>
      <c r="I549" s="136"/>
      <c r="J549" s="137">
        <f>ROUND(I549*H549,2)</f>
        <v>0</v>
      </c>
      <c r="K549" s="133" t="s">
        <v>1</v>
      </c>
      <c r="L549" s="32"/>
      <c r="M549" s="138" t="s">
        <v>1</v>
      </c>
      <c r="N549" s="139" t="s">
        <v>40</v>
      </c>
      <c r="P549" s="140">
        <f>O549*H549</f>
        <v>0</v>
      </c>
      <c r="Q549" s="140">
        <v>0</v>
      </c>
      <c r="R549" s="140">
        <f>Q549*H549</f>
        <v>0</v>
      </c>
      <c r="S549" s="140">
        <v>0</v>
      </c>
      <c r="T549" s="141">
        <f>S549*H549</f>
        <v>0</v>
      </c>
      <c r="AR549" s="142" t="s">
        <v>2787</v>
      </c>
      <c r="AT549" s="142" t="s">
        <v>248</v>
      </c>
      <c r="AU549" s="142" t="s">
        <v>82</v>
      </c>
      <c r="AY549" s="17" t="s">
        <v>247</v>
      </c>
      <c r="AZ549" s="164" t="s">
        <v>5268</v>
      </c>
      <c r="BA549" s="164" t="s">
        <v>5268</v>
      </c>
      <c r="BB549" s="164" t="s">
        <v>1</v>
      </c>
      <c r="BC549" s="164" t="s">
        <v>82</v>
      </c>
      <c r="BD549" s="164" t="s">
        <v>84</v>
      </c>
      <c r="BE549" s="143">
        <f>IF(N549="základní",J549,0)</f>
        <v>0</v>
      </c>
      <c r="BF549" s="143">
        <f>IF(N549="snížená",J549,0)</f>
        <v>0</v>
      </c>
      <c r="BG549" s="143">
        <f>IF(N549="zákl. přenesená",J549,0)</f>
        <v>0</v>
      </c>
      <c r="BH549" s="143">
        <f>IF(N549="sníž. přenesená",J549,0)</f>
        <v>0</v>
      </c>
      <c r="BI549" s="143">
        <f>IF(N549="nulová",J549,0)</f>
        <v>0</v>
      </c>
      <c r="BJ549" s="17" t="s">
        <v>82</v>
      </c>
      <c r="BK549" s="143">
        <f>ROUND(I549*H549,2)</f>
        <v>0</v>
      </c>
      <c r="BL549" s="17" t="s">
        <v>2787</v>
      </c>
      <c r="BM549" s="142" t="s">
        <v>5269</v>
      </c>
    </row>
    <row r="550" spans="2:65" s="12" customFormat="1">
      <c r="B550" s="155"/>
      <c r="D550" s="144" t="s">
        <v>255</v>
      </c>
      <c r="E550" s="156" t="s">
        <v>1</v>
      </c>
      <c r="F550" s="157" t="s">
        <v>5148</v>
      </c>
      <c r="H550" s="156" t="s">
        <v>1</v>
      </c>
      <c r="I550" s="158"/>
      <c r="L550" s="155"/>
      <c r="M550" s="159"/>
      <c r="T550" s="160"/>
      <c r="AT550" s="156" t="s">
        <v>255</v>
      </c>
      <c r="AU550" s="156" t="s">
        <v>82</v>
      </c>
      <c r="AV550" s="12" t="s">
        <v>82</v>
      </c>
      <c r="AW550" s="12" t="s">
        <v>32</v>
      </c>
      <c r="AX550" s="12" t="s">
        <v>75</v>
      </c>
      <c r="AY550" s="156" t="s">
        <v>247</v>
      </c>
      <c r="AZ550" s="164" t="s">
        <v>5270</v>
      </c>
      <c r="BA550" s="164" t="s">
        <v>5270</v>
      </c>
      <c r="BB550" s="164" t="s">
        <v>1</v>
      </c>
      <c r="BC550" s="164" t="s">
        <v>82</v>
      </c>
      <c r="BD550" s="164" t="s">
        <v>84</v>
      </c>
    </row>
    <row r="551" spans="2:65" s="12" customFormat="1" ht="22.5">
      <c r="B551" s="155"/>
      <c r="D551" s="144" t="s">
        <v>255</v>
      </c>
      <c r="E551" s="156" t="s">
        <v>1</v>
      </c>
      <c r="F551" s="157" t="s">
        <v>5271</v>
      </c>
      <c r="H551" s="156" t="s">
        <v>1</v>
      </c>
      <c r="I551" s="158"/>
      <c r="L551" s="155"/>
      <c r="M551" s="159"/>
      <c r="T551" s="160"/>
      <c r="AT551" s="156" t="s">
        <v>255</v>
      </c>
      <c r="AU551" s="156" t="s">
        <v>82</v>
      </c>
      <c r="AV551" s="12" t="s">
        <v>82</v>
      </c>
      <c r="AW551" s="12" t="s">
        <v>32</v>
      </c>
      <c r="AX551" s="12" t="s">
        <v>75</v>
      </c>
      <c r="AY551" s="156" t="s">
        <v>247</v>
      </c>
      <c r="AZ551" s="164" t="s">
        <v>5272</v>
      </c>
      <c r="BA551" s="164" t="s">
        <v>5272</v>
      </c>
      <c r="BB551" s="164" t="s">
        <v>1</v>
      </c>
      <c r="BC551" s="164" t="s">
        <v>82</v>
      </c>
      <c r="BD551" s="164" t="s">
        <v>84</v>
      </c>
    </row>
    <row r="552" spans="2:65" s="11" customFormat="1">
      <c r="B552" s="148"/>
      <c r="D552" s="144" t="s">
        <v>255</v>
      </c>
      <c r="E552" s="149" t="s">
        <v>2209</v>
      </c>
      <c r="F552" s="150" t="s">
        <v>5206</v>
      </c>
      <c r="H552" s="151">
        <v>4</v>
      </c>
      <c r="I552" s="152"/>
      <c r="L552" s="148"/>
      <c r="M552" s="153"/>
      <c r="T552" s="154"/>
      <c r="AT552" s="149" t="s">
        <v>255</v>
      </c>
      <c r="AU552" s="149" t="s">
        <v>82</v>
      </c>
      <c r="AV552" s="11" t="s">
        <v>84</v>
      </c>
      <c r="AW552" s="11" t="s">
        <v>32</v>
      </c>
      <c r="AX552" s="11" t="s">
        <v>82</v>
      </c>
      <c r="AY552" s="149" t="s">
        <v>247</v>
      </c>
      <c r="AZ552" s="164" t="s">
        <v>5273</v>
      </c>
      <c r="BA552" s="164" t="s">
        <v>5273</v>
      </c>
      <c r="BB552" s="164" t="s">
        <v>1</v>
      </c>
      <c r="BC552" s="164" t="s">
        <v>82</v>
      </c>
      <c r="BD552" s="164" t="s">
        <v>84</v>
      </c>
    </row>
    <row r="553" spans="2:65" s="1" customFormat="1" ht="21.75" customHeight="1">
      <c r="B553" s="130"/>
      <c r="C553" s="179" t="s">
        <v>2697</v>
      </c>
      <c r="D553" s="179" t="s">
        <v>308</v>
      </c>
      <c r="E553" s="180" t="s">
        <v>5274</v>
      </c>
      <c r="F553" s="181" t="s">
        <v>5275</v>
      </c>
      <c r="G553" s="182" t="s">
        <v>363</v>
      </c>
      <c r="H553" s="183">
        <v>2</v>
      </c>
      <c r="I553" s="184"/>
      <c r="J553" s="185">
        <f>ROUND(I553*H553,2)</f>
        <v>0</v>
      </c>
      <c r="K553" s="181" t="s">
        <v>1</v>
      </c>
      <c r="L553" s="186"/>
      <c r="M553" s="187" t="s">
        <v>1</v>
      </c>
      <c r="N553" s="188" t="s">
        <v>40</v>
      </c>
      <c r="P553" s="140">
        <f>O553*H553</f>
        <v>0</v>
      </c>
      <c r="Q553" s="140">
        <v>1.6000000000000001E-4</v>
      </c>
      <c r="R553" s="140">
        <f>Q553*H553</f>
        <v>3.2000000000000003E-4</v>
      </c>
      <c r="S553" s="140">
        <v>0</v>
      </c>
      <c r="T553" s="141">
        <f>S553*H553</f>
        <v>0</v>
      </c>
      <c r="AR553" s="142" t="s">
        <v>4729</v>
      </c>
      <c r="AT553" s="142" t="s">
        <v>308</v>
      </c>
      <c r="AU553" s="142" t="s">
        <v>82</v>
      </c>
      <c r="AY553" s="17" t="s">
        <v>247</v>
      </c>
      <c r="AZ553" s="164" t="s">
        <v>5276</v>
      </c>
      <c r="BA553" s="164" t="s">
        <v>5276</v>
      </c>
      <c r="BB553" s="164" t="s">
        <v>1</v>
      </c>
      <c r="BC553" s="164" t="s">
        <v>82</v>
      </c>
      <c r="BD553" s="164" t="s">
        <v>84</v>
      </c>
      <c r="BE553" s="143">
        <f>IF(N553="základní",J553,0)</f>
        <v>0</v>
      </c>
      <c r="BF553" s="143">
        <f>IF(N553="snížená",J553,0)</f>
        <v>0</v>
      </c>
      <c r="BG553" s="143">
        <f>IF(N553="zákl. přenesená",J553,0)</f>
        <v>0</v>
      </c>
      <c r="BH553" s="143">
        <f>IF(N553="sníž. přenesená",J553,0)</f>
        <v>0</v>
      </c>
      <c r="BI553" s="143">
        <f>IF(N553="nulová",J553,0)</f>
        <v>0</v>
      </c>
      <c r="BJ553" s="17" t="s">
        <v>82</v>
      </c>
      <c r="BK553" s="143">
        <f>ROUND(I553*H553,2)</f>
        <v>0</v>
      </c>
      <c r="BL553" s="17" t="s">
        <v>2787</v>
      </c>
      <c r="BM553" s="142" t="s">
        <v>5277</v>
      </c>
    </row>
    <row r="554" spans="2:65" s="12" customFormat="1">
      <c r="B554" s="155"/>
      <c r="D554" s="144" t="s">
        <v>255</v>
      </c>
      <c r="E554" s="156" t="s">
        <v>1</v>
      </c>
      <c r="F554" s="157" t="s">
        <v>5148</v>
      </c>
      <c r="H554" s="156" t="s">
        <v>1</v>
      </c>
      <c r="I554" s="158"/>
      <c r="L554" s="155"/>
      <c r="M554" s="159"/>
      <c r="T554" s="160"/>
      <c r="AT554" s="156" t="s">
        <v>255</v>
      </c>
      <c r="AU554" s="156" t="s">
        <v>82</v>
      </c>
      <c r="AV554" s="12" t="s">
        <v>82</v>
      </c>
      <c r="AW554" s="12" t="s">
        <v>32</v>
      </c>
      <c r="AX554" s="12" t="s">
        <v>75</v>
      </c>
      <c r="AY554" s="156" t="s">
        <v>247</v>
      </c>
      <c r="AZ554" s="164" t="s">
        <v>5278</v>
      </c>
      <c r="BA554" s="164" t="s">
        <v>5278</v>
      </c>
      <c r="BB554" s="164" t="s">
        <v>1</v>
      </c>
      <c r="BC554" s="164" t="s">
        <v>82</v>
      </c>
      <c r="BD554" s="164" t="s">
        <v>84</v>
      </c>
    </row>
    <row r="555" spans="2:65" s="12" customFormat="1" ht="22.5">
      <c r="B555" s="155"/>
      <c r="D555" s="144" t="s">
        <v>255</v>
      </c>
      <c r="E555" s="156" t="s">
        <v>1</v>
      </c>
      <c r="F555" s="157" t="s">
        <v>5279</v>
      </c>
      <c r="H555" s="156" t="s">
        <v>1</v>
      </c>
      <c r="I555" s="158"/>
      <c r="L555" s="155"/>
      <c r="M555" s="159"/>
      <c r="T555" s="160"/>
      <c r="AT555" s="156" t="s">
        <v>255</v>
      </c>
      <c r="AU555" s="156" t="s">
        <v>82</v>
      </c>
      <c r="AV555" s="12" t="s">
        <v>82</v>
      </c>
      <c r="AW555" s="12" t="s">
        <v>32</v>
      </c>
      <c r="AX555" s="12" t="s">
        <v>75</v>
      </c>
      <c r="AY555" s="156" t="s">
        <v>247</v>
      </c>
      <c r="AZ555" s="164" t="s">
        <v>5280</v>
      </c>
      <c r="BA555" s="164" t="s">
        <v>5280</v>
      </c>
      <c r="BB555" s="164" t="s">
        <v>1</v>
      </c>
      <c r="BC555" s="164" t="s">
        <v>82</v>
      </c>
      <c r="BD555" s="164" t="s">
        <v>84</v>
      </c>
    </row>
    <row r="556" spans="2:65" s="11" customFormat="1">
      <c r="B556" s="148"/>
      <c r="D556" s="144" t="s">
        <v>255</v>
      </c>
      <c r="E556" s="149" t="s">
        <v>2215</v>
      </c>
      <c r="F556" s="150" t="s">
        <v>5240</v>
      </c>
      <c r="H556" s="151">
        <v>2</v>
      </c>
      <c r="I556" s="152"/>
      <c r="L556" s="148"/>
      <c r="M556" s="153"/>
      <c r="T556" s="154"/>
      <c r="AT556" s="149" t="s">
        <v>255</v>
      </c>
      <c r="AU556" s="149" t="s">
        <v>82</v>
      </c>
      <c r="AV556" s="11" t="s">
        <v>84</v>
      </c>
      <c r="AW556" s="11" t="s">
        <v>32</v>
      </c>
      <c r="AX556" s="11" t="s">
        <v>82</v>
      </c>
      <c r="AY556" s="149" t="s">
        <v>247</v>
      </c>
      <c r="AZ556" s="164" t="s">
        <v>5281</v>
      </c>
      <c r="BA556" s="164" t="s">
        <v>5281</v>
      </c>
      <c r="BB556" s="164" t="s">
        <v>1</v>
      </c>
      <c r="BC556" s="164" t="s">
        <v>82</v>
      </c>
      <c r="BD556" s="164" t="s">
        <v>84</v>
      </c>
    </row>
    <row r="557" spans="2:65" s="1" customFormat="1" ht="24.2" customHeight="1">
      <c r="B557" s="130"/>
      <c r="C557" s="179" t="s">
        <v>2704</v>
      </c>
      <c r="D557" s="179" t="s">
        <v>308</v>
      </c>
      <c r="E557" s="180" t="s">
        <v>5282</v>
      </c>
      <c r="F557" s="181" t="s">
        <v>5283</v>
      </c>
      <c r="G557" s="182" t="s">
        <v>363</v>
      </c>
      <c r="H557" s="183">
        <v>2</v>
      </c>
      <c r="I557" s="184"/>
      <c r="J557" s="185">
        <f>ROUND(I557*H557,2)</f>
        <v>0</v>
      </c>
      <c r="K557" s="181" t="s">
        <v>1</v>
      </c>
      <c r="L557" s="186"/>
      <c r="M557" s="187" t="s">
        <v>1</v>
      </c>
      <c r="N557" s="188" t="s">
        <v>40</v>
      </c>
      <c r="P557" s="140">
        <f>O557*H557</f>
        <v>0</v>
      </c>
      <c r="Q557" s="140">
        <v>1.1E-4</v>
      </c>
      <c r="R557" s="140">
        <f>Q557*H557</f>
        <v>2.2000000000000001E-4</v>
      </c>
      <c r="S557" s="140">
        <v>0</v>
      </c>
      <c r="T557" s="141">
        <f>S557*H557</f>
        <v>0</v>
      </c>
      <c r="AR557" s="142" t="s">
        <v>4729</v>
      </c>
      <c r="AT557" s="142" t="s">
        <v>308</v>
      </c>
      <c r="AU557" s="142" t="s">
        <v>82</v>
      </c>
      <c r="AY557" s="17" t="s">
        <v>247</v>
      </c>
      <c r="AZ557" s="164" t="s">
        <v>5284</v>
      </c>
      <c r="BA557" s="164" t="s">
        <v>5284</v>
      </c>
      <c r="BB557" s="164" t="s">
        <v>1</v>
      </c>
      <c r="BC557" s="164" t="s">
        <v>82</v>
      </c>
      <c r="BD557" s="164" t="s">
        <v>84</v>
      </c>
      <c r="BE557" s="143">
        <f>IF(N557="základní",J557,0)</f>
        <v>0</v>
      </c>
      <c r="BF557" s="143">
        <f>IF(N557="snížená",J557,0)</f>
        <v>0</v>
      </c>
      <c r="BG557" s="143">
        <f>IF(N557="zákl. přenesená",J557,0)</f>
        <v>0</v>
      </c>
      <c r="BH557" s="143">
        <f>IF(N557="sníž. přenesená",J557,0)</f>
        <v>0</v>
      </c>
      <c r="BI557" s="143">
        <f>IF(N557="nulová",J557,0)</f>
        <v>0</v>
      </c>
      <c r="BJ557" s="17" t="s">
        <v>82</v>
      </c>
      <c r="BK557" s="143">
        <f>ROUND(I557*H557,2)</f>
        <v>0</v>
      </c>
      <c r="BL557" s="17" t="s">
        <v>2787</v>
      </c>
      <c r="BM557" s="142" t="s">
        <v>5285</v>
      </c>
    </row>
    <row r="558" spans="2:65" s="12" customFormat="1">
      <c r="B558" s="155"/>
      <c r="D558" s="144" t="s">
        <v>255</v>
      </c>
      <c r="E558" s="156" t="s">
        <v>1</v>
      </c>
      <c r="F558" s="157" t="s">
        <v>5148</v>
      </c>
      <c r="H558" s="156" t="s">
        <v>1</v>
      </c>
      <c r="I558" s="158"/>
      <c r="L558" s="155"/>
      <c r="M558" s="159"/>
      <c r="T558" s="160"/>
      <c r="AT558" s="156" t="s">
        <v>255</v>
      </c>
      <c r="AU558" s="156" t="s">
        <v>82</v>
      </c>
      <c r="AV558" s="12" t="s">
        <v>82</v>
      </c>
      <c r="AW558" s="12" t="s">
        <v>32</v>
      </c>
      <c r="AX558" s="12" t="s">
        <v>75</v>
      </c>
      <c r="AY558" s="156" t="s">
        <v>247</v>
      </c>
      <c r="AZ558" s="164" t="s">
        <v>5286</v>
      </c>
      <c r="BA558" s="164" t="s">
        <v>5286</v>
      </c>
      <c r="BB558" s="164" t="s">
        <v>1</v>
      </c>
      <c r="BC558" s="164" t="s">
        <v>82</v>
      </c>
      <c r="BD558" s="164" t="s">
        <v>84</v>
      </c>
    </row>
    <row r="559" spans="2:65" s="12" customFormat="1" ht="22.5">
      <c r="B559" s="155"/>
      <c r="D559" s="144" t="s">
        <v>255</v>
      </c>
      <c r="E559" s="156" t="s">
        <v>1</v>
      </c>
      <c r="F559" s="157" t="s">
        <v>5279</v>
      </c>
      <c r="H559" s="156" t="s">
        <v>1</v>
      </c>
      <c r="I559" s="158"/>
      <c r="L559" s="155"/>
      <c r="M559" s="159"/>
      <c r="T559" s="160"/>
      <c r="AT559" s="156" t="s">
        <v>255</v>
      </c>
      <c r="AU559" s="156" t="s">
        <v>82</v>
      </c>
      <c r="AV559" s="12" t="s">
        <v>82</v>
      </c>
      <c r="AW559" s="12" t="s">
        <v>32</v>
      </c>
      <c r="AX559" s="12" t="s">
        <v>75</v>
      </c>
      <c r="AY559" s="156" t="s">
        <v>247</v>
      </c>
      <c r="AZ559" s="164" t="s">
        <v>5287</v>
      </c>
      <c r="BA559" s="164" t="s">
        <v>5287</v>
      </c>
      <c r="BB559" s="164" t="s">
        <v>1</v>
      </c>
      <c r="BC559" s="164" t="s">
        <v>82</v>
      </c>
      <c r="BD559" s="164" t="s">
        <v>84</v>
      </c>
    </row>
    <row r="560" spans="2:65" s="11" customFormat="1">
      <c r="B560" s="148"/>
      <c r="D560" s="144" t="s">
        <v>255</v>
      </c>
      <c r="E560" s="149" t="s">
        <v>2223</v>
      </c>
      <c r="F560" s="150" t="s">
        <v>5240</v>
      </c>
      <c r="H560" s="151">
        <v>2</v>
      </c>
      <c r="I560" s="152"/>
      <c r="L560" s="148"/>
      <c r="M560" s="153"/>
      <c r="T560" s="154"/>
      <c r="AT560" s="149" t="s">
        <v>255</v>
      </c>
      <c r="AU560" s="149" t="s">
        <v>82</v>
      </c>
      <c r="AV560" s="11" t="s">
        <v>84</v>
      </c>
      <c r="AW560" s="11" t="s">
        <v>32</v>
      </c>
      <c r="AX560" s="11" t="s">
        <v>82</v>
      </c>
      <c r="AY560" s="149" t="s">
        <v>247</v>
      </c>
      <c r="AZ560" s="164" t="s">
        <v>5288</v>
      </c>
      <c r="BA560" s="164" t="s">
        <v>5288</v>
      </c>
      <c r="BB560" s="164" t="s">
        <v>1</v>
      </c>
      <c r="BC560" s="164" t="s">
        <v>82</v>
      </c>
      <c r="BD560" s="164" t="s">
        <v>84</v>
      </c>
    </row>
    <row r="561" spans="2:65" s="1" customFormat="1" ht="24.2" customHeight="1">
      <c r="B561" s="130"/>
      <c r="C561" s="131" t="s">
        <v>2710</v>
      </c>
      <c r="D561" s="131" t="s">
        <v>248</v>
      </c>
      <c r="E561" s="132" t="s">
        <v>5289</v>
      </c>
      <c r="F561" s="133" t="s">
        <v>5290</v>
      </c>
      <c r="G561" s="134" t="s">
        <v>363</v>
      </c>
      <c r="H561" s="135">
        <v>10</v>
      </c>
      <c r="I561" s="136"/>
      <c r="J561" s="137">
        <f>ROUND(I561*H561,2)</f>
        <v>0</v>
      </c>
      <c r="K561" s="133" t="s">
        <v>1</v>
      </c>
      <c r="L561" s="32"/>
      <c r="M561" s="138" t="s">
        <v>1</v>
      </c>
      <c r="N561" s="139" t="s">
        <v>40</v>
      </c>
      <c r="P561" s="140">
        <f>O561*H561</f>
        <v>0</v>
      </c>
      <c r="Q561" s="140">
        <v>0</v>
      </c>
      <c r="R561" s="140">
        <f>Q561*H561</f>
        <v>0</v>
      </c>
      <c r="S561" s="140">
        <v>0</v>
      </c>
      <c r="T561" s="141">
        <f>S561*H561</f>
        <v>0</v>
      </c>
      <c r="AR561" s="142" t="s">
        <v>2787</v>
      </c>
      <c r="AT561" s="142" t="s">
        <v>248</v>
      </c>
      <c r="AU561" s="142" t="s">
        <v>82</v>
      </c>
      <c r="AY561" s="17" t="s">
        <v>247</v>
      </c>
      <c r="AZ561" s="164" t="s">
        <v>5291</v>
      </c>
      <c r="BA561" s="164" t="s">
        <v>5291</v>
      </c>
      <c r="BB561" s="164" t="s">
        <v>1</v>
      </c>
      <c r="BC561" s="164" t="s">
        <v>82</v>
      </c>
      <c r="BD561" s="164" t="s">
        <v>84</v>
      </c>
      <c r="BE561" s="143">
        <f>IF(N561="základní",J561,0)</f>
        <v>0</v>
      </c>
      <c r="BF561" s="143">
        <f>IF(N561="snížená",J561,0)</f>
        <v>0</v>
      </c>
      <c r="BG561" s="143">
        <f>IF(N561="zákl. přenesená",J561,0)</f>
        <v>0</v>
      </c>
      <c r="BH561" s="143">
        <f>IF(N561="sníž. přenesená",J561,0)</f>
        <v>0</v>
      </c>
      <c r="BI561" s="143">
        <f>IF(N561="nulová",J561,0)</f>
        <v>0</v>
      </c>
      <c r="BJ561" s="17" t="s">
        <v>82</v>
      </c>
      <c r="BK561" s="143">
        <f>ROUND(I561*H561,2)</f>
        <v>0</v>
      </c>
      <c r="BL561" s="17" t="s">
        <v>2787</v>
      </c>
      <c r="BM561" s="142" t="s">
        <v>5292</v>
      </c>
    </row>
    <row r="562" spans="2:65" s="12" customFormat="1">
      <c r="B562" s="155"/>
      <c r="D562" s="144" t="s">
        <v>255</v>
      </c>
      <c r="E562" s="156" t="s">
        <v>1</v>
      </c>
      <c r="F562" s="157" t="s">
        <v>4604</v>
      </c>
      <c r="H562" s="156" t="s">
        <v>1</v>
      </c>
      <c r="I562" s="158"/>
      <c r="L562" s="155"/>
      <c r="M562" s="159"/>
      <c r="T562" s="160"/>
      <c r="AT562" s="156" t="s">
        <v>255</v>
      </c>
      <c r="AU562" s="156" t="s">
        <v>82</v>
      </c>
      <c r="AV562" s="12" t="s">
        <v>82</v>
      </c>
      <c r="AW562" s="12" t="s">
        <v>32</v>
      </c>
      <c r="AX562" s="12" t="s">
        <v>75</v>
      </c>
      <c r="AY562" s="156" t="s">
        <v>247</v>
      </c>
      <c r="AZ562" s="164" t="s">
        <v>5293</v>
      </c>
      <c r="BA562" s="164" t="s">
        <v>5293</v>
      </c>
      <c r="BB562" s="164" t="s">
        <v>1</v>
      </c>
      <c r="BC562" s="164" t="s">
        <v>82</v>
      </c>
      <c r="BD562" s="164" t="s">
        <v>84</v>
      </c>
    </row>
    <row r="563" spans="2:65" s="12" customFormat="1">
      <c r="B563" s="155"/>
      <c r="D563" s="144" t="s">
        <v>255</v>
      </c>
      <c r="E563" s="156" t="s">
        <v>1</v>
      </c>
      <c r="F563" s="157" t="s">
        <v>5294</v>
      </c>
      <c r="H563" s="156" t="s">
        <v>1</v>
      </c>
      <c r="I563" s="158"/>
      <c r="L563" s="155"/>
      <c r="M563" s="159"/>
      <c r="T563" s="160"/>
      <c r="AT563" s="156" t="s">
        <v>255</v>
      </c>
      <c r="AU563" s="156" t="s">
        <v>82</v>
      </c>
      <c r="AV563" s="12" t="s">
        <v>82</v>
      </c>
      <c r="AW563" s="12" t="s">
        <v>32</v>
      </c>
      <c r="AX563" s="12" t="s">
        <v>75</v>
      </c>
      <c r="AY563" s="156" t="s">
        <v>247</v>
      </c>
      <c r="AZ563" s="164" t="s">
        <v>5295</v>
      </c>
      <c r="BA563" s="164" t="s">
        <v>5295</v>
      </c>
      <c r="BB563" s="164" t="s">
        <v>1</v>
      </c>
      <c r="BC563" s="164" t="s">
        <v>82</v>
      </c>
      <c r="BD563" s="164" t="s">
        <v>84</v>
      </c>
    </row>
    <row r="564" spans="2:65" s="11" customFormat="1">
      <c r="B564" s="148"/>
      <c r="D564" s="144" t="s">
        <v>255</v>
      </c>
      <c r="E564" s="149" t="s">
        <v>2646</v>
      </c>
      <c r="F564" s="150" t="s">
        <v>322</v>
      </c>
      <c r="H564" s="151">
        <v>10</v>
      </c>
      <c r="I564" s="152"/>
      <c r="L564" s="148"/>
      <c r="M564" s="153"/>
      <c r="T564" s="154"/>
      <c r="AT564" s="149" t="s">
        <v>255</v>
      </c>
      <c r="AU564" s="149" t="s">
        <v>82</v>
      </c>
      <c r="AV564" s="11" t="s">
        <v>84</v>
      </c>
      <c r="AW564" s="11" t="s">
        <v>32</v>
      </c>
      <c r="AX564" s="11" t="s">
        <v>82</v>
      </c>
      <c r="AY564" s="149" t="s">
        <v>247</v>
      </c>
      <c r="AZ564" s="164" t="s">
        <v>5296</v>
      </c>
      <c r="BA564" s="164" t="s">
        <v>5296</v>
      </c>
      <c r="BB564" s="164" t="s">
        <v>1</v>
      </c>
      <c r="BC564" s="164" t="s">
        <v>82</v>
      </c>
      <c r="BD564" s="164" t="s">
        <v>84</v>
      </c>
    </row>
    <row r="565" spans="2:65" s="1" customFormat="1" ht="24.2" customHeight="1">
      <c r="B565" s="130"/>
      <c r="C565" s="179" t="s">
        <v>2723</v>
      </c>
      <c r="D565" s="179" t="s">
        <v>308</v>
      </c>
      <c r="E565" s="180" t="s">
        <v>5297</v>
      </c>
      <c r="F565" s="181" t="s">
        <v>5298</v>
      </c>
      <c r="G565" s="182" t="s">
        <v>363</v>
      </c>
      <c r="H565" s="183">
        <v>10</v>
      </c>
      <c r="I565" s="184"/>
      <c r="J565" s="185">
        <f>ROUND(I565*H565,2)</f>
        <v>0</v>
      </c>
      <c r="K565" s="181" t="s">
        <v>1</v>
      </c>
      <c r="L565" s="186"/>
      <c r="M565" s="187" t="s">
        <v>1</v>
      </c>
      <c r="N565" s="188" t="s">
        <v>40</v>
      </c>
      <c r="P565" s="140">
        <f>O565*H565</f>
        <v>0</v>
      </c>
      <c r="Q565" s="140">
        <v>0.02</v>
      </c>
      <c r="R565" s="140">
        <f>Q565*H565</f>
        <v>0.2</v>
      </c>
      <c r="S565" s="140">
        <v>0</v>
      </c>
      <c r="T565" s="141">
        <f>S565*H565</f>
        <v>0</v>
      </c>
      <c r="AR565" s="142" t="s">
        <v>4729</v>
      </c>
      <c r="AT565" s="142" t="s">
        <v>308</v>
      </c>
      <c r="AU565" s="142" t="s">
        <v>82</v>
      </c>
      <c r="AY565" s="17" t="s">
        <v>247</v>
      </c>
      <c r="AZ565" s="164" t="s">
        <v>5299</v>
      </c>
      <c r="BA565" s="164" t="s">
        <v>5299</v>
      </c>
      <c r="BB565" s="164" t="s">
        <v>1</v>
      </c>
      <c r="BC565" s="164" t="s">
        <v>82</v>
      </c>
      <c r="BD565" s="164" t="s">
        <v>84</v>
      </c>
      <c r="BE565" s="143">
        <f>IF(N565="základní",J565,0)</f>
        <v>0</v>
      </c>
      <c r="BF565" s="143">
        <f>IF(N565="snížená",J565,0)</f>
        <v>0</v>
      </c>
      <c r="BG565" s="143">
        <f>IF(N565="zákl. přenesená",J565,0)</f>
        <v>0</v>
      </c>
      <c r="BH565" s="143">
        <f>IF(N565="sníž. přenesená",J565,0)</f>
        <v>0</v>
      </c>
      <c r="BI565" s="143">
        <f>IF(N565="nulová",J565,0)</f>
        <v>0</v>
      </c>
      <c r="BJ565" s="17" t="s">
        <v>82</v>
      </c>
      <c r="BK565" s="143">
        <f>ROUND(I565*H565,2)</f>
        <v>0</v>
      </c>
      <c r="BL565" s="17" t="s">
        <v>2787</v>
      </c>
      <c r="BM565" s="142" t="s">
        <v>5300</v>
      </c>
    </row>
    <row r="566" spans="2:65" s="12" customFormat="1">
      <c r="B566" s="155"/>
      <c r="D566" s="144" t="s">
        <v>255</v>
      </c>
      <c r="E566" s="156" t="s">
        <v>1</v>
      </c>
      <c r="F566" s="157" t="s">
        <v>4604</v>
      </c>
      <c r="H566" s="156" t="s">
        <v>1</v>
      </c>
      <c r="I566" s="158"/>
      <c r="L566" s="155"/>
      <c r="M566" s="159"/>
      <c r="T566" s="160"/>
      <c r="AT566" s="156" t="s">
        <v>255</v>
      </c>
      <c r="AU566" s="156" t="s">
        <v>82</v>
      </c>
      <c r="AV566" s="12" t="s">
        <v>82</v>
      </c>
      <c r="AW566" s="12" t="s">
        <v>32</v>
      </c>
      <c r="AX566" s="12" t="s">
        <v>75</v>
      </c>
      <c r="AY566" s="156" t="s">
        <v>247</v>
      </c>
      <c r="AZ566" s="164" t="s">
        <v>5301</v>
      </c>
      <c r="BA566" s="164" t="s">
        <v>5301</v>
      </c>
      <c r="BB566" s="164" t="s">
        <v>1</v>
      </c>
      <c r="BC566" s="164" t="s">
        <v>82</v>
      </c>
      <c r="BD566" s="164" t="s">
        <v>84</v>
      </c>
    </row>
    <row r="567" spans="2:65" s="12" customFormat="1">
      <c r="B567" s="155"/>
      <c r="D567" s="144" t="s">
        <v>255</v>
      </c>
      <c r="E567" s="156" t="s">
        <v>1</v>
      </c>
      <c r="F567" s="157" t="s">
        <v>5302</v>
      </c>
      <c r="H567" s="156" t="s">
        <v>1</v>
      </c>
      <c r="I567" s="158"/>
      <c r="L567" s="155"/>
      <c r="M567" s="159"/>
      <c r="T567" s="160"/>
      <c r="AT567" s="156" t="s">
        <v>255</v>
      </c>
      <c r="AU567" s="156" t="s">
        <v>82</v>
      </c>
      <c r="AV567" s="12" t="s">
        <v>82</v>
      </c>
      <c r="AW567" s="12" t="s">
        <v>32</v>
      </c>
      <c r="AX567" s="12" t="s">
        <v>75</v>
      </c>
      <c r="AY567" s="156" t="s">
        <v>247</v>
      </c>
      <c r="AZ567" s="164" t="s">
        <v>5303</v>
      </c>
      <c r="BA567" s="164" t="s">
        <v>5303</v>
      </c>
      <c r="BB567" s="164" t="s">
        <v>1</v>
      </c>
      <c r="BC567" s="164" t="s">
        <v>82</v>
      </c>
      <c r="BD567" s="164" t="s">
        <v>84</v>
      </c>
    </row>
    <row r="568" spans="2:65" s="11" customFormat="1">
      <c r="B568" s="148"/>
      <c r="D568" s="144" t="s">
        <v>255</v>
      </c>
      <c r="E568" s="149" t="s">
        <v>2790</v>
      </c>
      <c r="F568" s="150" t="s">
        <v>322</v>
      </c>
      <c r="H568" s="151">
        <v>10</v>
      </c>
      <c r="I568" s="152"/>
      <c r="L568" s="148"/>
      <c r="M568" s="153"/>
      <c r="T568" s="154"/>
      <c r="AT568" s="149" t="s">
        <v>255</v>
      </c>
      <c r="AU568" s="149" t="s">
        <v>82</v>
      </c>
      <c r="AV568" s="11" t="s">
        <v>84</v>
      </c>
      <c r="AW568" s="11" t="s">
        <v>32</v>
      </c>
      <c r="AX568" s="11" t="s">
        <v>82</v>
      </c>
      <c r="AY568" s="149" t="s">
        <v>247</v>
      </c>
      <c r="AZ568" s="164" t="s">
        <v>5304</v>
      </c>
      <c r="BA568" s="164" t="s">
        <v>5304</v>
      </c>
      <c r="BB568" s="164" t="s">
        <v>1</v>
      </c>
      <c r="BC568" s="164" t="s">
        <v>82</v>
      </c>
      <c r="BD568" s="164" t="s">
        <v>84</v>
      </c>
    </row>
    <row r="569" spans="2:65" s="1" customFormat="1" ht="21.75" customHeight="1">
      <c r="B569" s="130"/>
      <c r="C569" s="131" t="s">
        <v>2733</v>
      </c>
      <c r="D569" s="131" t="s">
        <v>248</v>
      </c>
      <c r="E569" s="132" t="s">
        <v>5305</v>
      </c>
      <c r="F569" s="133" t="s">
        <v>5306</v>
      </c>
      <c r="G569" s="134" t="s">
        <v>308</v>
      </c>
      <c r="H569" s="135">
        <v>15</v>
      </c>
      <c r="I569" s="136"/>
      <c r="J569" s="137">
        <f>ROUND(I569*H569,2)</f>
        <v>0</v>
      </c>
      <c r="K569" s="133" t="s">
        <v>1</v>
      </c>
      <c r="L569" s="32"/>
      <c r="M569" s="138" t="s">
        <v>1</v>
      </c>
      <c r="N569" s="139" t="s">
        <v>40</v>
      </c>
      <c r="P569" s="140">
        <f>O569*H569</f>
        <v>0</v>
      </c>
      <c r="Q569" s="140">
        <v>0</v>
      </c>
      <c r="R569" s="140">
        <f>Q569*H569</f>
        <v>0</v>
      </c>
      <c r="S569" s="140">
        <v>0</v>
      </c>
      <c r="T569" s="141">
        <f>S569*H569</f>
        <v>0</v>
      </c>
      <c r="AR569" s="142" t="s">
        <v>2787</v>
      </c>
      <c r="AT569" s="142" t="s">
        <v>248</v>
      </c>
      <c r="AU569" s="142" t="s">
        <v>82</v>
      </c>
      <c r="AY569" s="17" t="s">
        <v>247</v>
      </c>
      <c r="BE569" s="143">
        <f>IF(N569="základní",J569,0)</f>
        <v>0</v>
      </c>
      <c r="BF569" s="143">
        <f>IF(N569="snížená",J569,0)</f>
        <v>0</v>
      </c>
      <c r="BG569" s="143">
        <f>IF(N569="zákl. přenesená",J569,0)</f>
        <v>0</v>
      </c>
      <c r="BH569" s="143">
        <f>IF(N569="sníž. přenesená",J569,0)</f>
        <v>0</v>
      </c>
      <c r="BI569" s="143">
        <f>IF(N569="nulová",J569,0)</f>
        <v>0</v>
      </c>
      <c r="BJ569" s="17" t="s">
        <v>82</v>
      </c>
      <c r="BK569" s="143">
        <f>ROUND(I569*H569,2)</f>
        <v>0</v>
      </c>
      <c r="BL569" s="17" t="s">
        <v>2787</v>
      </c>
      <c r="BM569" s="142" t="s">
        <v>5307</v>
      </c>
    </row>
    <row r="570" spans="2:65" s="12" customFormat="1">
      <c r="B570" s="155"/>
      <c r="D570" s="144" t="s">
        <v>255</v>
      </c>
      <c r="E570" s="156" t="s">
        <v>1</v>
      </c>
      <c r="F570" s="157" t="s">
        <v>4693</v>
      </c>
      <c r="H570" s="156" t="s">
        <v>1</v>
      </c>
      <c r="I570" s="158"/>
      <c r="L570" s="155"/>
      <c r="M570" s="159"/>
      <c r="T570" s="160"/>
      <c r="AT570" s="156" t="s">
        <v>255</v>
      </c>
      <c r="AU570" s="156" t="s">
        <v>82</v>
      </c>
      <c r="AV570" s="12" t="s">
        <v>82</v>
      </c>
      <c r="AW570" s="12" t="s">
        <v>32</v>
      </c>
      <c r="AX570" s="12" t="s">
        <v>75</v>
      </c>
      <c r="AY570" s="156" t="s">
        <v>247</v>
      </c>
    </row>
    <row r="571" spans="2:65" s="12" customFormat="1" ht="33.75">
      <c r="B571" s="155"/>
      <c r="D571" s="144" t="s">
        <v>255</v>
      </c>
      <c r="E571" s="156" t="s">
        <v>1</v>
      </c>
      <c r="F571" s="157" t="s">
        <v>5308</v>
      </c>
      <c r="H571" s="156" t="s">
        <v>1</v>
      </c>
      <c r="I571" s="158"/>
      <c r="L571" s="155"/>
      <c r="M571" s="159"/>
      <c r="T571" s="160"/>
      <c r="AT571" s="156" t="s">
        <v>255</v>
      </c>
      <c r="AU571" s="156" t="s">
        <v>82</v>
      </c>
      <c r="AV571" s="12" t="s">
        <v>82</v>
      </c>
      <c r="AW571" s="12" t="s">
        <v>32</v>
      </c>
      <c r="AX571" s="12" t="s">
        <v>75</v>
      </c>
      <c r="AY571" s="156" t="s">
        <v>247</v>
      </c>
    </row>
    <row r="572" spans="2:65" s="11" customFormat="1">
      <c r="B572" s="148"/>
      <c r="D572" s="144" t="s">
        <v>255</v>
      </c>
      <c r="E572" s="149" t="s">
        <v>2230</v>
      </c>
      <c r="F572" s="150" t="s">
        <v>8</v>
      </c>
      <c r="H572" s="151">
        <v>15</v>
      </c>
      <c r="I572" s="152"/>
      <c r="L572" s="148"/>
      <c r="M572" s="153"/>
      <c r="T572" s="154"/>
      <c r="AT572" s="149" t="s">
        <v>255</v>
      </c>
      <c r="AU572" s="149" t="s">
        <v>82</v>
      </c>
      <c r="AV572" s="11" t="s">
        <v>84</v>
      </c>
      <c r="AW572" s="11" t="s">
        <v>32</v>
      </c>
      <c r="AX572" s="11" t="s">
        <v>82</v>
      </c>
      <c r="AY572" s="149" t="s">
        <v>247</v>
      </c>
    </row>
    <row r="573" spans="2:65" s="1" customFormat="1" ht="24.2" customHeight="1">
      <c r="B573" s="130"/>
      <c r="C573" s="131" t="s">
        <v>2743</v>
      </c>
      <c r="D573" s="131" t="s">
        <v>248</v>
      </c>
      <c r="E573" s="132" t="s">
        <v>5309</v>
      </c>
      <c r="F573" s="133" t="s">
        <v>5310</v>
      </c>
      <c r="G573" s="134" t="s">
        <v>308</v>
      </c>
      <c r="H573" s="135">
        <v>495</v>
      </c>
      <c r="I573" s="136"/>
      <c r="J573" s="137">
        <f>ROUND(I573*H573,2)</f>
        <v>0</v>
      </c>
      <c r="K573" s="133" t="s">
        <v>1</v>
      </c>
      <c r="L573" s="32"/>
      <c r="M573" s="138" t="s">
        <v>1</v>
      </c>
      <c r="N573" s="139" t="s">
        <v>40</v>
      </c>
      <c r="P573" s="140">
        <f>O573*H573</f>
        <v>0</v>
      </c>
      <c r="Q573" s="140">
        <v>0</v>
      </c>
      <c r="R573" s="140">
        <f>Q573*H573</f>
        <v>0</v>
      </c>
      <c r="S573" s="140">
        <v>0</v>
      </c>
      <c r="T573" s="141">
        <f>S573*H573</f>
        <v>0</v>
      </c>
      <c r="AR573" s="142" t="s">
        <v>2787</v>
      </c>
      <c r="AT573" s="142" t="s">
        <v>248</v>
      </c>
      <c r="AU573" s="142" t="s">
        <v>82</v>
      </c>
      <c r="AY573" s="17" t="s">
        <v>247</v>
      </c>
      <c r="BE573" s="143">
        <f>IF(N573="základní",J573,0)</f>
        <v>0</v>
      </c>
      <c r="BF573" s="143">
        <f>IF(N573="snížená",J573,0)</f>
        <v>0</v>
      </c>
      <c r="BG573" s="143">
        <f>IF(N573="zákl. přenesená",J573,0)</f>
        <v>0</v>
      </c>
      <c r="BH573" s="143">
        <f>IF(N573="sníž. přenesená",J573,0)</f>
        <v>0</v>
      </c>
      <c r="BI573" s="143">
        <f>IF(N573="nulová",J573,0)</f>
        <v>0</v>
      </c>
      <c r="BJ573" s="17" t="s">
        <v>82</v>
      </c>
      <c r="BK573" s="143">
        <f>ROUND(I573*H573,2)</f>
        <v>0</v>
      </c>
      <c r="BL573" s="17" t="s">
        <v>2787</v>
      </c>
      <c r="BM573" s="142" t="s">
        <v>5311</v>
      </c>
    </row>
    <row r="574" spans="2:65" s="12" customFormat="1">
      <c r="B574" s="155"/>
      <c r="D574" s="144" t="s">
        <v>255</v>
      </c>
      <c r="E574" s="156" t="s">
        <v>1</v>
      </c>
      <c r="F574" s="157" t="s">
        <v>4604</v>
      </c>
      <c r="H574" s="156" t="s">
        <v>1</v>
      </c>
      <c r="I574" s="158"/>
      <c r="L574" s="155"/>
      <c r="M574" s="159"/>
      <c r="T574" s="160"/>
      <c r="AT574" s="156" t="s">
        <v>255</v>
      </c>
      <c r="AU574" s="156" t="s">
        <v>82</v>
      </c>
      <c r="AV574" s="12" t="s">
        <v>82</v>
      </c>
      <c r="AW574" s="12" t="s">
        <v>32</v>
      </c>
      <c r="AX574" s="12" t="s">
        <v>75</v>
      </c>
      <c r="AY574" s="156" t="s">
        <v>247</v>
      </c>
    </row>
    <row r="575" spans="2:65" s="12" customFormat="1">
      <c r="B575" s="155"/>
      <c r="D575" s="144" t="s">
        <v>255</v>
      </c>
      <c r="E575" s="156" t="s">
        <v>1</v>
      </c>
      <c r="F575" s="157" t="s">
        <v>4693</v>
      </c>
      <c r="H575" s="156" t="s">
        <v>1</v>
      </c>
      <c r="I575" s="158"/>
      <c r="L575" s="155"/>
      <c r="M575" s="159"/>
      <c r="T575" s="160"/>
      <c r="AT575" s="156" t="s">
        <v>255</v>
      </c>
      <c r="AU575" s="156" t="s">
        <v>82</v>
      </c>
      <c r="AV575" s="12" t="s">
        <v>82</v>
      </c>
      <c r="AW575" s="12" t="s">
        <v>32</v>
      </c>
      <c r="AX575" s="12" t="s">
        <v>75</v>
      </c>
      <c r="AY575" s="156" t="s">
        <v>247</v>
      </c>
    </row>
    <row r="576" spans="2:65" s="12" customFormat="1" ht="33.75">
      <c r="B576" s="155"/>
      <c r="D576" s="144" t="s">
        <v>255</v>
      </c>
      <c r="E576" s="156" t="s">
        <v>1</v>
      </c>
      <c r="F576" s="157" t="s">
        <v>5312</v>
      </c>
      <c r="H576" s="156" t="s">
        <v>1</v>
      </c>
      <c r="I576" s="158"/>
      <c r="L576" s="155"/>
      <c r="M576" s="159"/>
      <c r="T576" s="160"/>
      <c r="AT576" s="156" t="s">
        <v>255</v>
      </c>
      <c r="AU576" s="156" t="s">
        <v>82</v>
      </c>
      <c r="AV576" s="12" t="s">
        <v>82</v>
      </c>
      <c r="AW576" s="12" t="s">
        <v>32</v>
      </c>
      <c r="AX576" s="12" t="s">
        <v>75</v>
      </c>
      <c r="AY576" s="156" t="s">
        <v>247</v>
      </c>
    </row>
    <row r="577" spans="2:65" s="11" customFormat="1">
      <c r="B577" s="148"/>
      <c r="D577" s="144" t="s">
        <v>255</v>
      </c>
      <c r="E577" s="149" t="s">
        <v>2807</v>
      </c>
      <c r="F577" s="150" t="s">
        <v>2671</v>
      </c>
      <c r="H577" s="151">
        <v>50</v>
      </c>
      <c r="I577" s="152"/>
      <c r="L577" s="148"/>
      <c r="M577" s="153"/>
      <c r="T577" s="154"/>
      <c r="AT577" s="149" t="s">
        <v>255</v>
      </c>
      <c r="AU577" s="149" t="s">
        <v>82</v>
      </c>
      <c r="AV577" s="11" t="s">
        <v>84</v>
      </c>
      <c r="AW577" s="11" t="s">
        <v>32</v>
      </c>
      <c r="AX577" s="11" t="s">
        <v>75</v>
      </c>
      <c r="AY577" s="149" t="s">
        <v>247</v>
      </c>
    </row>
    <row r="578" spans="2:65" s="12" customFormat="1" ht="33.75">
      <c r="B578" s="155"/>
      <c r="D578" s="144" t="s">
        <v>255</v>
      </c>
      <c r="E578" s="156" t="s">
        <v>1</v>
      </c>
      <c r="F578" s="157" t="s">
        <v>5313</v>
      </c>
      <c r="H578" s="156" t="s">
        <v>1</v>
      </c>
      <c r="I578" s="158"/>
      <c r="L578" s="155"/>
      <c r="M578" s="159"/>
      <c r="T578" s="160"/>
      <c r="AT578" s="156" t="s">
        <v>255</v>
      </c>
      <c r="AU578" s="156" t="s">
        <v>82</v>
      </c>
      <c r="AV578" s="12" t="s">
        <v>82</v>
      </c>
      <c r="AW578" s="12" t="s">
        <v>32</v>
      </c>
      <c r="AX578" s="12" t="s">
        <v>75</v>
      </c>
      <c r="AY578" s="156" t="s">
        <v>247</v>
      </c>
    </row>
    <row r="579" spans="2:65" s="11" customFormat="1">
      <c r="B579" s="148"/>
      <c r="D579" s="144" t="s">
        <v>255</v>
      </c>
      <c r="E579" s="149" t="s">
        <v>775</v>
      </c>
      <c r="F579" s="150" t="s">
        <v>2671</v>
      </c>
      <c r="H579" s="151">
        <v>50</v>
      </c>
      <c r="I579" s="152"/>
      <c r="L579" s="148"/>
      <c r="M579" s="153"/>
      <c r="T579" s="154"/>
      <c r="AT579" s="149" t="s">
        <v>255</v>
      </c>
      <c r="AU579" s="149" t="s">
        <v>82</v>
      </c>
      <c r="AV579" s="11" t="s">
        <v>84</v>
      </c>
      <c r="AW579" s="11" t="s">
        <v>32</v>
      </c>
      <c r="AX579" s="11" t="s">
        <v>75</v>
      </c>
      <c r="AY579" s="149" t="s">
        <v>247</v>
      </c>
    </row>
    <row r="580" spans="2:65" s="12" customFormat="1" ht="33.75">
      <c r="B580" s="155"/>
      <c r="D580" s="144" t="s">
        <v>255</v>
      </c>
      <c r="E580" s="156" t="s">
        <v>1</v>
      </c>
      <c r="F580" s="157" t="s">
        <v>5314</v>
      </c>
      <c r="H580" s="156" t="s">
        <v>1</v>
      </c>
      <c r="I580" s="158"/>
      <c r="L580" s="155"/>
      <c r="M580" s="159"/>
      <c r="T580" s="160"/>
      <c r="AT580" s="156" t="s">
        <v>255</v>
      </c>
      <c r="AU580" s="156" t="s">
        <v>82</v>
      </c>
      <c r="AV580" s="12" t="s">
        <v>82</v>
      </c>
      <c r="AW580" s="12" t="s">
        <v>32</v>
      </c>
      <c r="AX580" s="12" t="s">
        <v>75</v>
      </c>
      <c r="AY580" s="156" t="s">
        <v>247</v>
      </c>
    </row>
    <row r="581" spans="2:65" s="11" customFormat="1">
      <c r="B581" s="148"/>
      <c r="D581" s="144" t="s">
        <v>255</v>
      </c>
      <c r="E581" s="149" t="s">
        <v>4550</v>
      </c>
      <c r="F581" s="150" t="s">
        <v>4217</v>
      </c>
      <c r="H581" s="151">
        <v>95</v>
      </c>
      <c r="I581" s="152"/>
      <c r="L581" s="148"/>
      <c r="M581" s="153"/>
      <c r="T581" s="154"/>
      <c r="AT581" s="149" t="s">
        <v>255</v>
      </c>
      <c r="AU581" s="149" t="s">
        <v>82</v>
      </c>
      <c r="AV581" s="11" t="s">
        <v>84</v>
      </c>
      <c r="AW581" s="11" t="s">
        <v>32</v>
      </c>
      <c r="AX581" s="11" t="s">
        <v>75</v>
      </c>
      <c r="AY581" s="149" t="s">
        <v>247</v>
      </c>
    </row>
    <row r="582" spans="2:65" s="12" customFormat="1" ht="33.75">
      <c r="B582" s="155"/>
      <c r="D582" s="144" t="s">
        <v>255</v>
      </c>
      <c r="E582" s="156" t="s">
        <v>1</v>
      </c>
      <c r="F582" s="157" t="s">
        <v>5315</v>
      </c>
      <c r="H582" s="156" t="s">
        <v>1</v>
      </c>
      <c r="I582" s="158"/>
      <c r="L582" s="155"/>
      <c r="M582" s="159"/>
      <c r="T582" s="160"/>
      <c r="AT582" s="156" t="s">
        <v>255</v>
      </c>
      <c r="AU582" s="156" t="s">
        <v>82</v>
      </c>
      <c r="AV582" s="12" t="s">
        <v>82</v>
      </c>
      <c r="AW582" s="12" t="s">
        <v>32</v>
      </c>
      <c r="AX582" s="12" t="s">
        <v>75</v>
      </c>
      <c r="AY582" s="156" t="s">
        <v>247</v>
      </c>
    </row>
    <row r="583" spans="2:65" s="11" customFormat="1">
      <c r="B583" s="148"/>
      <c r="D583" s="144" t="s">
        <v>255</v>
      </c>
      <c r="E583" s="149" t="s">
        <v>4551</v>
      </c>
      <c r="F583" s="150" t="s">
        <v>4300</v>
      </c>
      <c r="H583" s="151">
        <v>115</v>
      </c>
      <c r="I583" s="152"/>
      <c r="L583" s="148"/>
      <c r="M583" s="153"/>
      <c r="T583" s="154"/>
      <c r="AT583" s="149" t="s">
        <v>255</v>
      </c>
      <c r="AU583" s="149" t="s">
        <v>82</v>
      </c>
      <c r="AV583" s="11" t="s">
        <v>84</v>
      </c>
      <c r="AW583" s="11" t="s">
        <v>32</v>
      </c>
      <c r="AX583" s="11" t="s">
        <v>75</v>
      </c>
      <c r="AY583" s="149" t="s">
        <v>247</v>
      </c>
    </row>
    <row r="584" spans="2:65" s="12" customFormat="1" ht="33.75">
      <c r="B584" s="155"/>
      <c r="D584" s="144" t="s">
        <v>255</v>
      </c>
      <c r="E584" s="156" t="s">
        <v>1</v>
      </c>
      <c r="F584" s="157" t="s">
        <v>5316</v>
      </c>
      <c r="H584" s="156" t="s">
        <v>1</v>
      </c>
      <c r="I584" s="158"/>
      <c r="L584" s="155"/>
      <c r="M584" s="159"/>
      <c r="T584" s="160"/>
      <c r="AT584" s="156" t="s">
        <v>255</v>
      </c>
      <c r="AU584" s="156" t="s">
        <v>82</v>
      </c>
      <c r="AV584" s="12" t="s">
        <v>82</v>
      </c>
      <c r="AW584" s="12" t="s">
        <v>32</v>
      </c>
      <c r="AX584" s="12" t="s">
        <v>75</v>
      </c>
      <c r="AY584" s="156" t="s">
        <v>247</v>
      </c>
    </row>
    <row r="585" spans="2:65" s="11" customFormat="1">
      <c r="B585" s="148"/>
      <c r="D585" s="144" t="s">
        <v>255</v>
      </c>
      <c r="E585" s="149" t="s">
        <v>4552</v>
      </c>
      <c r="F585" s="150" t="s">
        <v>4553</v>
      </c>
      <c r="H585" s="151">
        <v>185</v>
      </c>
      <c r="I585" s="152"/>
      <c r="L585" s="148"/>
      <c r="M585" s="153"/>
      <c r="T585" s="154"/>
      <c r="AT585" s="149" t="s">
        <v>255</v>
      </c>
      <c r="AU585" s="149" t="s">
        <v>82</v>
      </c>
      <c r="AV585" s="11" t="s">
        <v>84</v>
      </c>
      <c r="AW585" s="11" t="s">
        <v>32</v>
      </c>
      <c r="AX585" s="11" t="s">
        <v>75</v>
      </c>
      <c r="AY585" s="149" t="s">
        <v>247</v>
      </c>
    </row>
    <row r="586" spans="2:65" s="11" customFormat="1">
      <c r="B586" s="148"/>
      <c r="D586" s="144" t="s">
        <v>255</v>
      </c>
      <c r="E586" s="149" t="s">
        <v>5317</v>
      </c>
      <c r="F586" s="150" t="s">
        <v>5318</v>
      </c>
      <c r="H586" s="151">
        <v>495</v>
      </c>
      <c r="I586" s="152"/>
      <c r="L586" s="148"/>
      <c r="M586" s="153"/>
      <c r="T586" s="154"/>
      <c r="AT586" s="149" t="s">
        <v>255</v>
      </c>
      <c r="AU586" s="149" t="s">
        <v>82</v>
      </c>
      <c r="AV586" s="11" t="s">
        <v>84</v>
      </c>
      <c r="AW586" s="11" t="s">
        <v>32</v>
      </c>
      <c r="AX586" s="11" t="s">
        <v>82</v>
      </c>
      <c r="AY586" s="149" t="s">
        <v>247</v>
      </c>
    </row>
    <row r="587" spans="2:65" s="1" customFormat="1" ht="24.2" customHeight="1">
      <c r="B587" s="130"/>
      <c r="C587" s="179" t="s">
        <v>2750</v>
      </c>
      <c r="D587" s="179" t="s">
        <v>308</v>
      </c>
      <c r="E587" s="180" t="s">
        <v>5319</v>
      </c>
      <c r="F587" s="181" t="s">
        <v>5320</v>
      </c>
      <c r="G587" s="182" t="s">
        <v>308</v>
      </c>
      <c r="H587" s="183">
        <v>310</v>
      </c>
      <c r="I587" s="184"/>
      <c r="J587" s="185">
        <f>ROUND(I587*H587,2)</f>
        <v>0</v>
      </c>
      <c r="K587" s="181" t="s">
        <v>1</v>
      </c>
      <c r="L587" s="186"/>
      <c r="M587" s="187" t="s">
        <v>1</v>
      </c>
      <c r="N587" s="188" t="s">
        <v>40</v>
      </c>
      <c r="P587" s="140">
        <f>O587*H587</f>
        <v>0</v>
      </c>
      <c r="Q587" s="140">
        <v>1.0000000000000001E-5</v>
      </c>
      <c r="R587" s="140">
        <f>Q587*H587</f>
        <v>3.1000000000000003E-3</v>
      </c>
      <c r="S587" s="140">
        <v>0</v>
      </c>
      <c r="T587" s="141">
        <f>S587*H587</f>
        <v>0</v>
      </c>
      <c r="AR587" s="142" t="s">
        <v>4729</v>
      </c>
      <c r="AT587" s="142" t="s">
        <v>308</v>
      </c>
      <c r="AU587" s="142" t="s">
        <v>82</v>
      </c>
      <c r="AY587" s="17" t="s">
        <v>247</v>
      </c>
      <c r="BE587" s="143">
        <f>IF(N587="základní",J587,0)</f>
        <v>0</v>
      </c>
      <c r="BF587" s="143">
        <f>IF(N587="snížená",J587,0)</f>
        <v>0</v>
      </c>
      <c r="BG587" s="143">
        <f>IF(N587="zákl. přenesená",J587,0)</f>
        <v>0</v>
      </c>
      <c r="BH587" s="143">
        <f>IF(N587="sníž. přenesená",J587,0)</f>
        <v>0</v>
      </c>
      <c r="BI587" s="143">
        <f>IF(N587="nulová",J587,0)</f>
        <v>0</v>
      </c>
      <c r="BJ587" s="17" t="s">
        <v>82</v>
      </c>
      <c r="BK587" s="143">
        <f>ROUND(I587*H587,2)</f>
        <v>0</v>
      </c>
      <c r="BL587" s="17" t="s">
        <v>2787</v>
      </c>
      <c r="BM587" s="142" t="s">
        <v>5321</v>
      </c>
    </row>
    <row r="588" spans="2:65" s="12" customFormat="1">
      <c r="B588" s="155"/>
      <c r="D588" s="144" t="s">
        <v>255</v>
      </c>
      <c r="E588" s="156" t="s">
        <v>1</v>
      </c>
      <c r="F588" s="157" t="s">
        <v>4604</v>
      </c>
      <c r="H588" s="156" t="s">
        <v>1</v>
      </c>
      <c r="I588" s="158"/>
      <c r="L588" s="155"/>
      <c r="M588" s="159"/>
      <c r="T588" s="160"/>
      <c r="AT588" s="156" t="s">
        <v>255</v>
      </c>
      <c r="AU588" s="156" t="s">
        <v>82</v>
      </c>
      <c r="AV588" s="12" t="s">
        <v>82</v>
      </c>
      <c r="AW588" s="12" t="s">
        <v>32</v>
      </c>
      <c r="AX588" s="12" t="s">
        <v>75</v>
      </c>
      <c r="AY588" s="156" t="s">
        <v>247</v>
      </c>
    </row>
    <row r="589" spans="2:65" s="12" customFormat="1">
      <c r="B589" s="155"/>
      <c r="D589" s="144" t="s">
        <v>255</v>
      </c>
      <c r="E589" s="156" t="s">
        <v>1</v>
      </c>
      <c r="F589" s="157" t="s">
        <v>4693</v>
      </c>
      <c r="H589" s="156" t="s">
        <v>1</v>
      </c>
      <c r="I589" s="158"/>
      <c r="L589" s="155"/>
      <c r="M589" s="159"/>
      <c r="T589" s="160"/>
      <c r="AT589" s="156" t="s">
        <v>255</v>
      </c>
      <c r="AU589" s="156" t="s">
        <v>82</v>
      </c>
      <c r="AV589" s="12" t="s">
        <v>82</v>
      </c>
      <c r="AW589" s="12" t="s">
        <v>32</v>
      </c>
      <c r="AX589" s="12" t="s">
        <v>75</v>
      </c>
      <c r="AY589" s="156" t="s">
        <v>247</v>
      </c>
    </row>
    <row r="590" spans="2:65" s="12" customFormat="1" ht="33.75">
      <c r="B590" s="155"/>
      <c r="D590" s="144" t="s">
        <v>255</v>
      </c>
      <c r="E590" s="156" t="s">
        <v>1</v>
      </c>
      <c r="F590" s="157" t="s">
        <v>5322</v>
      </c>
      <c r="H590" s="156" t="s">
        <v>1</v>
      </c>
      <c r="I590" s="158"/>
      <c r="L590" s="155"/>
      <c r="M590" s="159"/>
      <c r="T590" s="160"/>
      <c r="AT590" s="156" t="s">
        <v>255</v>
      </c>
      <c r="AU590" s="156" t="s">
        <v>82</v>
      </c>
      <c r="AV590" s="12" t="s">
        <v>82</v>
      </c>
      <c r="AW590" s="12" t="s">
        <v>32</v>
      </c>
      <c r="AX590" s="12" t="s">
        <v>75</v>
      </c>
      <c r="AY590" s="156" t="s">
        <v>247</v>
      </c>
    </row>
    <row r="591" spans="2:65" s="11" customFormat="1">
      <c r="B591" s="148"/>
      <c r="D591" s="144" t="s">
        <v>255</v>
      </c>
      <c r="E591" s="149" t="s">
        <v>2236</v>
      </c>
      <c r="F591" s="150" t="s">
        <v>2671</v>
      </c>
      <c r="H591" s="151">
        <v>50</v>
      </c>
      <c r="I591" s="152"/>
      <c r="L591" s="148"/>
      <c r="M591" s="153"/>
      <c r="T591" s="154"/>
      <c r="AT591" s="149" t="s">
        <v>255</v>
      </c>
      <c r="AU591" s="149" t="s">
        <v>82</v>
      </c>
      <c r="AV591" s="11" t="s">
        <v>84</v>
      </c>
      <c r="AW591" s="11" t="s">
        <v>32</v>
      </c>
      <c r="AX591" s="11" t="s">
        <v>75</v>
      </c>
      <c r="AY591" s="149" t="s">
        <v>247</v>
      </c>
    </row>
    <row r="592" spans="2:65" s="12" customFormat="1" ht="33.75">
      <c r="B592" s="155"/>
      <c r="D592" s="144" t="s">
        <v>255</v>
      </c>
      <c r="E592" s="156" t="s">
        <v>1</v>
      </c>
      <c r="F592" s="157" t="s">
        <v>5323</v>
      </c>
      <c r="H592" s="156" t="s">
        <v>1</v>
      </c>
      <c r="I592" s="158"/>
      <c r="L592" s="155"/>
      <c r="M592" s="159"/>
      <c r="T592" s="160"/>
      <c r="AT592" s="156" t="s">
        <v>255</v>
      </c>
      <c r="AU592" s="156" t="s">
        <v>82</v>
      </c>
      <c r="AV592" s="12" t="s">
        <v>82</v>
      </c>
      <c r="AW592" s="12" t="s">
        <v>32</v>
      </c>
      <c r="AX592" s="12" t="s">
        <v>75</v>
      </c>
      <c r="AY592" s="156" t="s">
        <v>247</v>
      </c>
    </row>
    <row r="593" spans="2:65" s="11" customFormat="1">
      <c r="B593" s="148"/>
      <c r="D593" s="144" t="s">
        <v>255</v>
      </c>
      <c r="E593" s="149" t="s">
        <v>777</v>
      </c>
      <c r="F593" s="150" t="s">
        <v>2671</v>
      </c>
      <c r="H593" s="151">
        <v>50</v>
      </c>
      <c r="I593" s="152"/>
      <c r="L593" s="148"/>
      <c r="M593" s="153"/>
      <c r="T593" s="154"/>
      <c r="AT593" s="149" t="s">
        <v>255</v>
      </c>
      <c r="AU593" s="149" t="s">
        <v>82</v>
      </c>
      <c r="AV593" s="11" t="s">
        <v>84</v>
      </c>
      <c r="AW593" s="11" t="s">
        <v>32</v>
      </c>
      <c r="AX593" s="11" t="s">
        <v>75</v>
      </c>
      <c r="AY593" s="149" t="s">
        <v>247</v>
      </c>
    </row>
    <row r="594" spans="2:65" s="12" customFormat="1" ht="33.75">
      <c r="B594" s="155"/>
      <c r="D594" s="144" t="s">
        <v>255</v>
      </c>
      <c r="E594" s="156" t="s">
        <v>1</v>
      </c>
      <c r="F594" s="157" t="s">
        <v>5324</v>
      </c>
      <c r="H594" s="156" t="s">
        <v>1</v>
      </c>
      <c r="I594" s="158"/>
      <c r="L594" s="155"/>
      <c r="M594" s="159"/>
      <c r="T594" s="160"/>
      <c r="AT594" s="156" t="s">
        <v>255</v>
      </c>
      <c r="AU594" s="156" t="s">
        <v>82</v>
      </c>
      <c r="AV594" s="12" t="s">
        <v>82</v>
      </c>
      <c r="AW594" s="12" t="s">
        <v>32</v>
      </c>
      <c r="AX594" s="12" t="s">
        <v>75</v>
      </c>
      <c r="AY594" s="156" t="s">
        <v>247</v>
      </c>
    </row>
    <row r="595" spans="2:65" s="11" customFormat="1">
      <c r="B595" s="148"/>
      <c r="D595" s="144" t="s">
        <v>255</v>
      </c>
      <c r="E595" s="149" t="s">
        <v>2240</v>
      </c>
      <c r="F595" s="150" t="s">
        <v>4217</v>
      </c>
      <c r="H595" s="151">
        <v>95</v>
      </c>
      <c r="I595" s="152"/>
      <c r="L595" s="148"/>
      <c r="M595" s="153"/>
      <c r="T595" s="154"/>
      <c r="AT595" s="149" t="s">
        <v>255</v>
      </c>
      <c r="AU595" s="149" t="s">
        <v>82</v>
      </c>
      <c r="AV595" s="11" t="s">
        <v>84</v>
      </c>
      <c r="AW595" s="11" t="s">
        <v>32</v>
      </c>
      <c r="AX595" s="11" t="s">
        <v>75</v>
      </c>
      <c r="AY595" s="149" t="s">
        <v>247</v>
      </c>
    </row>
    <row r="596" spans="2:65" s="12" customFormat="1" ht="33.75">
      <c r="B596" s="155"/>
      <c r="D596" s="144" t="s">
        <v>255</v>
      </c>
      <c r="E596" s="156" t="s">
        <v>1</v>
      </c>
      <c r="F596" s="157" t="s">
        <v>5325</v>
      </c>
      <c r="H596" s="156" t="s">
        <v>1</v>
      </c>
      <c r="I596" s="158"/>
      <c r="L596" s="155"/>
      <c r="M596" s="159"/>
      <c r="T596" s="160"/>
      <c r="AT596" s="156" t="s">
        <v>255</v>
      </c>
      <c r="AU596" s="156" t="s">
        <v>82</v>
      </c>
      <c r="AV596" s="12" t="s">
        <v>82</v>
      </c>
      <c r="AW596" s="12" t="s">
        <v>32</v>
      </c>
      <c r="AX596" s="12" t="s">
        <v>75</v>
      </c>
      <c r="AY596" s="156" t="s">
        <v>247</v>
      </c>
    </row>
    <row r="597" spans="2:65" s="11" customFormat="1">
      <c r="B597" s="148"/>
      <c r="D597" s="144" t="s">
        <v>255</v>
      </c>
      <c r="E597" s="149" t="s">
        <v>2243</v>
      </c>
      <c r="F597" s="150" t="s">
        <v>4300</v>
      </c>
      <c r="H597" s="151">
        <v>115</v>
      </c>
      <c r="I597" s="152"/>
      <c r="L597" s="148"/>
      <c r="M597" s="153"/>
      <c r="T597" s="154"/>
      <c r="AT597" s="149" t="s">
        <v>255</v>
      </c>
      <c r="AU597" s="149" t="s">
        <v>82</v>
      </c>
      <c r="AV597" s="11" t="s">
        <v>84</v>
      </c>
      <c r="AW597" s="11" t="s">
        <v>32</v>
      </c>
      <c r="AX597" s="11" t="s">
        <v>75</v>
      </c>
      <c r="AY597" s="149" t="s">
        <v>247</v>
      </c>
    </row>
    <row r="598" spans="2:65" s="11" customFormat="1">
      <c r="B598" s="148"/>
      <c r="D598" s="144" t="s">
        <v>255</v>
      </c>
      <c r="E598" s="149" t="s">
        <v>2247</v>
      </c>
      <c r="F598" s="150" t="s">
        <v>5326</v>
      </c>
      <c r="H598" s="151">
        <v>310</v>
      </c>
      <c r="I598" s="152"/>
      <c r="L598" s="148"/>
      <c r="M598" s="153"/>
      <c r="T598" s="154"/>
      <c r="AT598" s="149" t="s">
        <v>255</v>
      </c>
      <c r="AU598" s="149" t="s">
        <v>82</v>
      </c>
      <c r="AV598" s="11" t="s">
        <v>84</v>
      </c>
      <c r="AW598" s="11" t="s">
        <v>32</v>
      </c>
      <c r="AX598" s="11" t="s">
        <v>82</v>
      </c>
      <c r="AY598" s="149" t="s">
        <v>247</v>
      </c>
    </row>
    <row r="599" spans="2:65" s="1" customFormat="1" ht="24.2" customHeight="1">
      <c r="B599" s="130"/>
      <c r="C599" s="179" t="s">
        <v>2757</v>
      </c>
      <c r="D599" s="179" t="s">
        <v>308</v>
      </c>
      <c r="E599" s="180" t="s">
        <v>5327</v>
      </c>
      <c r="F599" s="181" t="s">
        <v>5328</v>
      </c>
      <c r="G599" s="182" t="s">
        <v>308</v>
      </c>
      <c r="H599" s="183">
        <v>200</v>
      </c>
      <c r="I599" s="184"/>
      <c r="J599" s="185">
        <f>ROUND(I599*H599,2)</f>
        <v>0</v>
      </c>
      <c r="K599" s="181" t="s">
        <v>1</v>
      </c>
      <c r="L599" s="186"/>
      <c r="M599" s="187" t="s">
        <v>1</v>
      </c>
      <c r="N599" s="188" t="s">
        <v>40</v>
      </c>
      <c r="P599" s="140">
        <f>O599*H599</f>
        <v>0</v>
      </c>
      <c r="Q599" s="140">
        <v>1.0000000000000001E-5</v>
      </c>
      <c r="R599" s="140">
        <f>Q599*H599</f>
        <v>2E-3</v>
      </c>
      <c r="S599" s="140">
        <v>0</v>
      </c>
      <c r="T599" s="141">
        <f>S599*H599</f>
        <v>0</v>
      </c>
      <c r="AR599" s="142" t="s">
        <v>4729</v>
      </c>
      <c r="AT599" s="142" t="s">
        <v>308</v>
      </c>
      <c r="AU599" s="142" t="s">
        <v>82</v>
      </c>
      <c r="AY599" s="17" t="s">
        <v>247</v>
      </c>
      <c r="BE599" s="143">
        <f>IF(N599="základní",J599,0)</f>
        <v>0</v>
      </c>
      <c r="BF599" s="143">
        <f>IF(N599="snížená",J599,0)</f>
        <v>0</v>
      </c>
      <c r="BG599" s="143">
        <f>IF(N599="zákl. přenesená",J599,0)</f>
        <v>0</v>
      </c>
      <c r="BH599" s="143">
        <f>IF(N599="sníž. přenesená",J599,0)</f>
        <v>0</v>
      </c>
      <c r="BI599" s="143">
        <f>IF(N599="nulová",J599,0)</f>
        <v>0</v>
      </c>
      <c r="BJ599" s="17" t="s">
        <v>82</v>
      </c>
      <c r="BK599" s="143">
        <f>ROUND(I599*H599,2)</f>
        <v>0</v>
      </c>
      <c r="BL599" s="17" t="s">
        <v>2787</v>
      </c>
      <c r="BM599" s="142" t="s">
        <v>5329</v>
      </c>
    </row>
    <row r="600" spans="2:65" s="12" customFormat="1">
      <c r="B600" s="155"/>
      <c r="D600" s="144" t="s">
        <v>255</v>
      </c>
      <c r="E600" s="156" t="s">
        <v>1</v>
      </c>
      <c r="F600" s="157" t="s">
        <v>4693</v>
      </c>
      <c r="H600" s="156" t="s">
        <v>1</v>
      </c>
      <c r="I600" s="158"/>
      <c r="L600" s="155"/>
      <c r="M600" s="159"/>
      <c r="T600" s="160"/>
      <c r="AT600" s="156" t="s">
        <v>255</v>
      </c>
      <c r="AU600" s="156" t="s">
        <v>82</v>
      </c>
      <c r="AV600" s="12" t="s">
        <v>82</v>
      </c>
      <c r="AW600" s="12" t="s">
        <v>32</v>
      </c>
      <c r="AX600" s="12" t="s">
        <v>75</v>
      </c>
      <c r="AY600" s="156" t="s">
        <v>247</v>
      </c>
    </row>
    <row r="601" spans="2:65" s="12" customFormat="1" ht="33.75">
      <c r="B601" s="155"/>
      <c r="D601" s="144" t="s">
        <v>255</v>
      </c>
      <c r="E601" s="156" t="s">
        <v>1</v>
      </c>
      <c r="F601" s="157" t="s">
        <v>5330</v>
      </c>
      <c r="H601" s="156" t="s">
        <v>1</v>
      </c>
      <c r="I601" s="158"/>
      <c r="L601" s="155"/>
      <c r="M601" s="159"/>
      <c r="T601" s="160"/>
      <c r="AT601" s="156" t="s">
        <v>255</v>
      </c>
      <c r="AU601" s="156" t="s">
        <v>82</v>
      </c>
      <c r="AV601" s="12" t="s">
        <v>82</v>
      </c>
      <c r="AW601" s="12" t="s">
        <v>32</v>
      </c>
      <c r="AX601" s="12" t="s">
        <v>75</v>
      </c>
      <c r="AY601" s="156" t="s">
        <v>247</v>
      </c>
    </row>
    <row r="602" spans="2:65" s="11" customFormat="1">
      <c r="B602" s="148"/>
      <c r="D602" s="144" t="s">
        <v>255</v>
      </c>
      <c r="E602" s="149" t="s">
        <v>2257</v>
      </c>
      <c r="F602" s="150" t="s">
        <v>5331</v>
      </c>
      <c r="H602" s="151">
        <v>200</v>
      </c>
      <c r="I602" s="152"/>
      <c r="L602" s="148"/>
      <c r="M602" s="153"/>
      <c r="T602" s="154"/>
      <c r="AT602" s="149" t="s">
        <v>255</v>
      </c>
      <c r="AU602" s="149" t="s">
        <v>82</v>
      </c>
      <c r="AV602" s="11" t="s">
        <v>84</v>
      </c>
      <c r="AW602" s="11" t="s">
        <v>32</v>
      </c>
      <c r="AX602" s="11" t="s">
        <v>82</v>
      </c>
      <c r="AY602" s="149" t="s">
        <v>247</v>
      </c>
    </row>
    <row r="603" spans="2:65" s="1" customFormat="1" ht="33" customHeight="1">
      <c r="B603" s="130"/>
      <c r="C603" s="131" t="s">
        <v>2770</v>
      </c>
      <c r="D603" s="131" t="s">
        <v>248</v>
      </c>
      <c r="E603" s="132" t="s">
        <v>5332</v>
      </c>
      <c r="F603" s="133" t="s">
        <v>5333</v>
      </c>
      <c r="G603" s="134" t="s">
        <v>308</v>
      </c>
      <c r="H603" s="135">
        <v>455</v>
      </c>
      <c r="I603" s="136"/>
      <c r="J603" s="137">
        <f>ROUND(I603*H603,2)</f>
        <v>0</v>
      </c>
      <c r="K603" s="133" t="s">
        <v>1</v>
      </c>
      <c r="L603" s="32"/>
      <c r="M603" s="138" t="s">
        <v>1</v>
      </c>
      <c r="N603" s="139" t="s">
        <v>40</v>
      </c>
      <c r="P603" s="140">
        <f>O603*H603</f>
        <v>0</v>
      </c>
      <c r="Q603" s="140">
        <v>0</v>
      </c>
      <c r="R603" s="140">
        <f>Q603*H603</f>
        <v>0</v>
      </c>
      <c r="S603" s="140">
        <v>0</v>
      </c>
      <c r="T603" s="141">
        <f>S603*H603</f>
        <v>0</v>
      </c>
      <c r="AR603" s="142" t="s">
        <v>2787</v>
      </c>
      <c r="AT603" s="142" t="s">
        <v>248</v>
      </c>
      <c r="AU603" s="142" t="s">
        <v>82</v>
      </c>
      <c r="AY603" s="17" t="s">
        <v>247</v>
      </c>
      <c r="BE603" s="143">
        <f>IF(N603="základní",J603,0)</f>
        <v>0</v>
      </c>
      <c r="BF603" s="143">
        <f>IF(N603="snížená",J603,0)</f>
        <v>0</v>
      </c>
      <c r="BG603" s="143">
        <f>IF(N603="zákl. přenesená",J603,0)</f>
        <v>0</v>
      </c>
      <c r="BH603" s="143">
        <f>IF(N603="sníž. přenesená",J603,0)</f>
        <v>0</v>
      </c>
      <c r="BI603" s="143">
        <f>IF(N603="nulová",J603,0)</f>
        <v>0</v>
      </c>
      <c r="BJ603" s="17" t="s">
        <v>82</v>
      </c>
      <c r="BK603" s="143">
        <f>ROUND(I603*H603,2)</f>
        <v>0</v>
      </c>
      <c r="BL603" s="17" t="s">
        <v>2787</v>
      </c>
      <c r="BM603" s="142" t="s">
        <v>5334</v>
      </c>
    </row>
    <row r="604" spans="2:65" s="12" customFormat="1">
      <c r="B604" s="155"/>
      <c r="D604" s="144" t="s">
        <v>255</v>
      </c>
      <c r="E604" s="156" t="s">
        <v>1</v>
      </c>
      <c r="F604" s="157" t="s">
        <v>4693</v>
      </c>
      <c r="H604" s="156" t="s">
        <v>1</v>
      </c>
      <c r="I604" s="158"/>
      <c r="L604" s="155"/>
      <c r="M604" s="159"/>
      <c r="T604" s="160"/>
      <c r="AT604" s="156" t="s">
        <v>255</v>
      </c>
      <c r="AU604" s="156" t="s">
        <v>82</v>
      </c>
      <c r="AV604" s="12" t="s">
        <v>82</v>
      </c>
      <c r="AW604" s="12" t="s">
        <v>32</v>
      </c>
      <c r="AX604" s="12" t="s">
        <v>75</v>
      </c>
      <c r="AY604" s="156" t="s">
        <v>247</v>
      </c>
    </row>
    <row r="605" spans="2:65" s="12" customFormat="1" ht="22.5">
      <c r="B605" s="155"/>
      <c r="D605" s="144" t="s">
        <v>255</v>
      </c>
      <c r="E605" s="156" t="s">
        <v>1</v>
      </c>
      <c r="F605" s="157" t="s">
        <v>5335</v>
      </c>
      <c r="H605" s="156" t="s">
        <v>1</v>
      </c>
      <c r="I605" s="158"/>
      <c r="L605" s="155"/>
      <c r="M605" s="159"/>
      <c r="T605" s="160"/>
      <c r="AT605" s="156" t="s">
        <v>255</v>
      </c>
      <c r="AU605" s="156" t="s">
        <v>82</v>
      </c>
      <c r="AV605" s="12" t="s">
        <v>82</v>
      </c>
      <c r="AW605" s="12" t="s">
        <v>32</v>
      </c>
      <c r="AX605" s="12" t="s">
        <v>75</v>
      </c>
      <c r="AY605" s="156" t="s">
        <v>247</v>
      </c>
    </row>
    <row r="606" spans="2:65" s="11" customFormat="1">
      <c r="B606" s="148"/>
      <c r="D606" s="144" t="s">
        <v>255</v>
      </c>
      <c r="E606" s="149" t="s">
        <v>2286</v>
      </c>
      <c r="F606" s="150" t="s">
        <v>4825</v>
      </c>
      <c r="H606" s="151">
        <v>455</v>
      </c>
      <c r="I606" s="152"/>
      <c r="L606" s="148"/>
      <c r="M606" s="153"/>
      <c r="T606" s="154"/>
      <c r="AT606" s="149" t="s">
        <v>255</v>
      </c>
      <c r="AU606" s="149" t="s">
        <v>82</v>
      </c>
      <c r="AV606" s="11" t="s">
        <v>84</v>
      </c>
      <c r="AW606" s="11" t="s">
        <v>32</v>
      </c>
      <c r="AX606" s="11" t="s">
        <v>82</v>
      </c>
      <c r="AY606" s="149" t="s">
        <v>247</v>
      </c>
    </row>
    <row r="607" spans="2:65" s="1" customFormat="1" ht="24.2" customHeight="1">
      <c r="B607" s="130"/>
      <c r="C607" s="179" t="s">
        <v>2162</v>
      </c>
      <c r="D607" s="179" t="s">
        <v>308</v>
      </c>
      <c r="E607" s="180" t="s">
        <v>5336</v>
      </c>
      <c r="F607" s="181" t="s">
        <v>5337</v>
      </c>
      <c r="G607" s="182" t="s">
        <v>308</v>
      </c>
      <c r="H607" s="183">
        <v>455</v>
      </c>
      <c r="I607" s="184"/>
      <c r="J607" s="185">
        <f>ROUND(I607*H607,2)</f>
        <v>0</v>
      </c>
      <c r="K607" s="181" t="s">
        <v>1</v>
      </c>
      <c r="L607" s="186"/>
      <c r="M607" s="187" t="s">
        <v>1</v>
      </c>
      <c r="N607" s="188" t="s">
        <v>40</v>
      </c>
      <c r="P607" s="140">
        <f>O607*H607</f>
        <v>0</v>
      </c>
      <c r="Q607" s="140">
        <v>1E-4</v>
      </c>
      <c r="R607" s="140">
        <f>Q607*H607</f>
        <v>4.5499999999999999E-2</v>
      </c>
      <c r="S607" s="140">
        <v>0</v>
      </c>
      <c r="T607" s="141">
        <f>S607*H607</f>
        <v>0</v>
      </c>
      <c r="AR607" s="142" t="s">
        <v>4729</v>
      </c>
      <c r="AT607" s="142" t="s">
        <v>308</v>
      </c>
      <c r="AU607" s="142" t="s">
        <v>82</v>
      </c>
      <c r="AY607" s="17" t="s">
        <v>247</v>
      </c>
      <c r="BE607" s="143">
        <f>IF(N607="základní",J607,0)</f>
        <v>0</v>
      </c>
      <c r="BF607" s="143">
        <f>IF(N607="snížená",J607,0)</f>
        <v>0</v>
      </c>
      <c r="BG607" s="143">
        <f>IF(N607="zákl. přenesená",J607,0)</f>
        <v>0</v>
      </c>
      <c r="BH607" s="143">
        <f>IF(N607="sníž. přenesená",J607,0)</f>
        <v>0</v>
      </c>
      <c r="BI607" s="143">
        <f>IF(N607="nulová",J607,0)</f>
        <v>0</v>
      </c>
      <c r="BJ607" s="17" t="s">
        <v>82</v>
      </c>
      <c r="BK607" s="143">
        <f>ROUND(I607*H607,2)</f>
        <v>0</v>
      </c>
      <c r="BL607" s="17" t="s">
        <v>2787</v>
      </c>
      <c r="BM607" s="142" t="s">
        <v>5338</v>
      </c>
    </row>
    <row r="608" spans="2:65" s="12" customFormat="1">
      <c r="B608" s="155"/>
      <c r="D608" s="144" t="s">
        <v>255</v>
      </c>
      <c r="E608" s="156" t="s">
        <v>1</v>
      </c>
      <c r="F608" s="157" t="s">
        <v>4693</v>
      </c>
      <c r="H608" s="156" t="s">
        <v>1</v>
      </c>
      <c r="I608" s="158"/>
      <c r="L608" s="155"/>
      <c r="M608" s="159"/>
      <c r="T608" s="160"/>
      <c r="AT608" s="156" t="s">
        <v>255</v>
      </c>
      <c r="AU608" s="156" t="s">
        <v>82</v>
      </c>
      <c r="AV608" s="12" t="s">
        <v>82</v>
      </c>
      <c r="AW608" s="12" t="s">
        <v>32</v>
      </c>
      <c r="AX608" s="12" t="s">
        <v>75</v>
      </c>
      <c r="AY608" s="156" t="s">
        <v>247</v>
      </c>
    </row>
    <row r="609" spans="2:65" s="12" customFormat="1" ht="22.5">
      <c r="B609" s="155"/>
      <c r="D609" s="144" t="s">
        <v>255</v>
      </c>
      <c r="E609" s="156" t="s">
        <v>1</v>
      </c>
      <c r="F609" s="157" t="s">
        <v>5339</v>
      </c>
      <c r="H609" s="156" t="s">
        <v>1</v>
      </c>
      <c r="I609" s="158"/>
      <c r="L609" s="155"/>
      <c r="M609" s="159"/>
      <c r="T609" s="160"/>
      <c r="AT609" s="156" t="s">
        <v>255</v>
      </c>
      <c r="AU609" s="156" t="s">
        <v>82</v>
      </c>
      <c r="AV609" s="12" t="s">
        <v>82</v>
      </c>
      <c r="AW609" s="12" t="s">
        <v>32</v>
      </c>
      <c r="AX609" s="12" t="s">
        <v>75</v>
      </c>
      <c r="AY609" s="156" t="s">
        <v>247</v>
      </c>
    </row>
    <row r="610" spans="2:65" s="11" customFormat="1">
      <c r="B610" s="148"/>
      <c r="D610" s="144" t="s">
        <v>255</v>
      </c>
      <c r="E610" s="149" t="s">
        <v>2290</v>
      </c>
      <c r="F610" s="150" t="s">
        <v>4825</v>
      </c>
      <c r="H610" s="151">
        <v>455</v>
      </c>
      <c r="I610" s="152"/>
      <c r="L610" s="148"/>
      <c r="M610" s="153"/>
      <c r="T610" s="154"/>
      <c r="AT610" s="149" t="s">
        <v>255</v>
      </c>
      <c r="AU610" s="149" t="s">
        <v>82</v>
      </c>
      <c r="AV610" s="11" t="s">
        <v>84</v>
      </c>
      <c r="AW610" s="11" t="s">
        <v>32</v>
      </c>
      <c r="AX610" s="11" t="s">
        <v>82</v>
      </c>
      <c r="AY610" s="149" t="s">
        <v>247</v>
      </c>
    </row>
    <row r="611" spans="2:65" s="1" customFormat="1" ht="33" customHeight="1">
      <c r="B611" s="130"/>
      <c r="C611" s="131" t="s">
        <v>2787</v>
      </c>
      <c r="D611" s="131" t="s">
        <v>248</v>
      </c>
      <c r="E611" s="132" t="s">
        <v>5340</v>
      </c>
      <c r="F611" s="133" t="s">
        <v>5341</v>
      </c>
      <c r="G611" s="134" t="s">
        <v>308</v>
      </c>
      <c r="H611" s="135">
        <v>90</v>
      </c>
      <c r="I611" s="136"/>
      <c r="J611" s="137">
        <f>ROUND(I611*H611,2)</f>
        <v>0</v>
      </c>
      <c r="K611" s="133" t="s">
        <v>1</v>
      </c>
      <c r="L611" s="32"/>
      <c r="M611" s="138" t="s">
        <v>1</v>
      </c>
      <c r="N611" s="139" t="s">
        <v>40</v>
      </c>
      <c r="P611" s="140">
        <f>O611*H611</f>
        <v>0</v>
      </c>
      <c r="Q611" s="140">
        <v>0</v>
      </c>
      <c r="R611" s="140">
        <f>Q611*H611</f>
        <v>0</v>
      </c>
      <c r="S611" s="140">
        <v>0</v>
      </c>
      <c r="T611" s="141">
        <f>S611*H611</f>
        <v>0</v>
      </c>
      <c r="AR611" s="142" t="s">
        <v>2787</v>
      </c>
      <c r="AT611" s="142" t="s">
        <v>248</v>
      </c>
      <c r="AU611" s="142" t="s">
        <v>82</v>
      </c>
      <c r="AY611" s="17" t="s">
        <v>247</v>
      </c>
      <c r="BE611" s="143">
        <f>IF(N611="základní",J611,0)</f>
        <v>0</v>
      </c>
      <c r="BF611" s="143">
        <f>IF(N611="snížená",J611,0)</f>
        <v>0</v>
      </c>
      <c r="BG611" s="143">
        <f>IF(N611="zákl. přenesená",J611,0)</f>
        <v>0</v>
      </c>
      <c r="BH611" s="143">
        <f>IF(N611="sníž. přenesená",J611,0)</f>
        <v>0</v>
      </c>
      <c r="BI611" s="143">
        <f>IF(N611="nulová",J611,0)</f>
        <v>0</v>
      </c>
      <c r="BJ611" s="17" t="s">
        <v>82</v>
      </c>
      <c r="BK611" s="143">
        <f>ROUND(I611*H611,2)</f>
        <v>0</v>
      </c>
      <c r="BL611" s="17" t="s">
        <v>2787</v>
      </c>
      <c r="BM611" s="142" t="s">
        <v>5342</v>
      </c>
    </row>
    <row r="612" spans="2:65" s="12" customFormat="1">
      <c r="B612" s="155"/>
      <c r="D612" s="144" t="s">
        <v>255</v>
      </c>
      <c r="E612" s="156" t="s">
        <v>1</v>
      </c>
      <c r="F612" s="157" t="s">
        <v>5148</v>
      </c>
      <c r="H612" s="156" t="s">
        <v>1</v>
      </c>
      <c r="I612" s="158"/>
      <c r="L612" s="155"/>
      <c r="M612" s="159"/>
      <c r="T612" s="160"/>
      <c r="AT612" s="156" t="s">
        <v>255</v>
      </c>
      <c r="AU612" s="156" t="s">
        <v>82</v>
      </c>
      <c r="AV612" s="12" t="s">
        <v>82</v>
      </c>
      <c r="AW612" s="12" t="s">
        <v>32</v>
      </c>
      <c r="AX612" s="12" t="s">
        <v>75</v>
      </c>
      <c r="AY612" s="156" t="s">
        <v>247</v>
      </c>
    </row>
    <row r="613" spans="2:65" s="12" customFormat="1" ht="22.5">
      <c r="B613" s="155"/>
      <c r="D613" s="144" t="s">
        <v>255</v>
      </c>
      <c r="E613" s="156" t="s">
        <v>1</v>
      </c>
      <c r="F613" s="157" t="s">
        <v>5343</v>
      </c>
      <c r="H613" s="156" t="s">
        <v>1</v>
      </c>
      <c r="I613" s="158"/>
      <c r="L613" s="155"/>
      <c r="M613" s="159"/>
      <c r="T613" s="160"/>
      <c r="AT613" s="156" t="s">
        <v>255</v>
      </c>
      <c r="AU613" s="156" t="s">
        <v>82</v>
      </c>
      <c r="AV613" s="12" t="s">
        <v>82</v>
      </c>
      <c r="AW613" s="12" t="s">
        <v>32</v>
      </c>
      <c r="AX613" s="12" t="s">
        <v>75</v>
      </c>
      <c r="AY613" s="156" t="s">
        <v>247</v>
      </c>
    </row>
    <row r="614" spans="2:65" s="11" customFormat="1">
      <c r="B614" s="148"/>
      <c r="D614" s="144" t="s">
        <v>255</v>
      </c>
      <c r="E614" s="149" t="s">
        <v>2314</v>
      </c>
      <c r="F614" s="150" t="s">
        <v>2671</v>
      </c>
      <c r="H614" s="151">
        <v>50</v>
      </c>
      <c r="I614" s="152"/>
      <c r="L614" s="148"/>
      <c r="M614" s="153"/>
      <c r="T614" s="154"/>
      <c r="AT614" s="149" t="s">
        <v>255</v>
      </c>
      <c r="AU614" s="149" t="s">
        <v>82</v>
      </c>
      <c r="AV614" s="11" t="s">
        <v>84</v>
      </c>
      <c r="AW614" s="11" t="s">
        <v>32</v>
      </c>
      <c r="AX614" s="11" t="s">
        <v>75</v>
      </c>
      <c r="AY614" s="149" t="s">
        <v>247</v>
      </c>
    </row>
    <row r="615" spans="2:65" s="12" customFormat="1" ht="22.5">
      <c r="B615" s="155"/>
      <c r="D615" s="144" t="s">
        <v>255</v>
      </c>
      <c r="E615" s="156" t="s">
        <v>1</v>
      </c>
      <c r="F615" s="157" t="s">
        <v>5344</v>
      </c>
      <c r="H615" s="156" t="s">
        <v>1</v>
      </c>
      <c r="I615" s="158"/>
      <c r="L615" s="155"/>
      <c r="M615" s="159"/>
      <c r="T615" s="160"/>
      <c r="AT615" s="156" t="s">
        <v>255</v>
      </c>
      <c r="AU615" s="156" t="s">
        <v>82</v>
      </c>
      <c r="AV615" s="12" t="s">
        <v>82</v>
      </c>
      <c r="AW615" s="12" t="s">
        <v>32</v>
      </c>
      <c r="AX615" s="12" t="s">
        <v>75</v>
      </c>
      <c r="AY615" s="156" t="s">
        <v>247</v>
      </c>
    </row>
    <row r="616" spans="2:65" s="11" customFormat="1">
      <c r="B616" s="148"/>
      <c r="D616" s="144" t="s">
        <v>255</v>
      </c>
      <c r="E616" s="149" t="s">
        <v>786</v>
      </c>
      <c r="F616" s="150" t="s">
        <v>282</v>
      </c>
      <c r="H616" s="151">
        <v>5</v>
      </c>
      <c r="I616" s="152"/>
      <c r="L616" s="148"/>
      <c r="M616" s="153"/>
      <c r="T616" s="154"/>
      <c r="AT616" s="149" t="s">
        <v>255</v>
      </c>
      <c r="AU616" s="149" t="s">
        <v>82</v>
      </c>
      <c r="AV616" s="11" t="s">
        <v>84</v>
      </c>
      <c r="AW616" s="11" t="s">
        <v>32</v>
      </c>
      <c r="AX616" s="11" t="s">
        <v>75</v>
      </c>
      <c r="AY616" s="149" t="s">
        <v>247</v>
      </c>
    </row>
    <row r="617" spans="2:65" s="12" customFormat="1" ht="22.5">
      <c r="B617" s="155"/>
      <c r="D617" s="144" t="s">
        <v>255</v>
      </c>
      <c r="E617" s="156" t="s">
        <v>1</v>
      </c>
      <c r="F617" s="157" t="s">
        <v>5345</v>
      </c>
      <c r="H617" s="156" t="s">
        <v>1</v>
      </c>
      <c r="I617" s="158"/>
      <c r="L617" s="155"/>
      <c r="M617" s="159"/>
      <c r="T617" s="160"/>
      <c r="AT617" s="156" t="s">
        <v>255</v>
      </c>
      <c r="AU617" s="156" t="s">
        <v>82</v>
      </c>
      <c r="AV617" s="12" t="s">
        <v>82</v>
      </c>
      <c r="AW617" s="12" t="s">
        <v>32</v>
      </c>
      <c r="AX617" s="12" t="s">
        <v>75</v>
      </c>
      <c r="AY617" s="156" t="s">
        <v>247</v>
      </c>
    </row>
    <row r="618" spans="2:65" s="11" customFormat="1">
      <c r="B618" s="148"/>
      <c r="D618" s="144" t="s">
        <v>255</v>
      </c>
      <c r="E618" s="149" t="s">
        <v>2318</v>
      </c>
      <c r="F618" s="150" t="s">
        <v>8</v>
      </c>
      <c r="H618" s="151">
        <v>15</v>
      </c>
      <c r="I618" s="152"/>
      <c r="L618" s="148"/>
      <c r="M618" s="153"/>
      <c r="T618" s="154"/>
      <c r="AT618" s="149" t="s">
        <v>255</v>
      </c>
      <c r="AU618" s="149" t="s">
        <v>82</v>
      </c>
      <c r="AV618" s="11" t="s">
        <v>84</v>
      </c>
      <c r="AW618" s="11" t="s">
        <v>32</v>
      </c>
      <c r="AX618" s="11" t="s">
        <v>75</v>
      </c>
      <c r="AY618" s="149" t="s">
        <v>247</v>
      </c>
    </row>
    <row r="619" spans="2:65" s="12" customFormat="1" ht="22.5">
      <c r="B619" s="155"/>
      <c r="D619" s="144" t="s">
        <v>255</v>
      </c>
      <c r="E619" s="156" t="s">
        <v>1</v>
      </c>
      <c r="F619" s="157" t="s">
        <v>5346</v>
      </c>
      <c r="H619" s="156" t="s">
        <v>1</v>
      </c>
      <c r="I619" s="158"/>
      <c r="L619" s="155"/>
      <c r="M619" s="159"/>
      <c r="T619" s="160"/>
      <c r="AT619" s="156" t="s">
        <v>255</v>
      </c>
      <c r="AU619" s="156" t="s">
        <v>82</v>
      </c>
      <c r="AV619" s="12" t="s">
        <v>82</v>
      </c>
      <c r="AW619" s="12" t="s">
        <v>32</v>
      </c>
      <c r="AX619" s="12" t="s">
        <v>75</v>
      </c>
      <c r="AY619" s="156" t="s">
        <v>247</v>
      </c>
    </row>
    <row r="620" spans="2:65" s="11" customFormat="1">
      <c r="B620" s="148"/>
      <c r="D620" s="144" t="s">
        <v>255</v>
      </c>
      <c r="E620" s="149" t="s">
        <v>2322</v>
      </c>
      <c r="F620" s="150" t="s">
        <v>394</v>
      </c>
      <c r="H620" s="151">
        <v>20</v>
      </c>
      <c r="I620" s="152"/>
      <c r="L620" s="148"/>
      <c r="M620" s="153"/>
      <c r="T620" s="154"/>
      <c r="AT620" s="149" t="s">
        <v>255</v>
      </c>
      <c r="AU620" s="149" t="s">
        <v>82</v>
      </c>
      <c r="AV620" s="11" t="s">
        <v>84</v>
      </c>
      <c r="AW620" s="11" t="s">
        <v>32</v>
      </c>
      <c r="AX620" s="11" t="s">
        <v>75</v>
      </c>
      <c r="AY620" s="149" t="s">
        <v>247</v>
      </c>
    </row>
    <row r="621" spans="2:65" s="11" customFormat="1">
      <c r="B621" s="148"/>
      <c r="D621" s="144" t="s">
        <v>255</v>
      </c>
      <c r="E621" s="149" t="s">
        <v>2519</v>
      </c>
      <c r="F621" s="150" t="s">
        <v>5347</v>
      </c>
      <c r="H621" s="151">
        <v>90</v>
      </c>
      <c r="I621" s="152"/>
      <c r="L621" s="148"/>
      <c r="M621" s="153"/>
      <c r="T621" s="154"/>
      <c r="AT621" s="149" t="s">
        <v>255</v>
      </c>
      <c r="AU621" s="149" t="s">
        <v>82</v>
      </c>
      <c r="AV621" s="11" t="s">
        <v>84</v>
      </c>
      <c r="AW621" s="11" t="s">
        <v>32</v>
      </c>
      <c r="AX621" s="11" t="s">
        <v>82</v>
      </c>
      <c r="AY621" s="149" t="s">
        <v>247</v>
      </c>
    </row>
    <row r="622" spans="2:65" s="1" customFormat="1" ht="24.2" customHeight="1">
      <c r="B622" s="130"/>
      <c r="C622" s="179" t="s">
        <v>2792</v>
      </c>
      <c r="D622" s="179" t="s">
        <v>308</v>
      </c>
      <c r="E622" s="180" t="s">
        <v>5348</v>
      </c>
      <c r="F622" s="181" t="s">
        <v>5349</v>
      </c>
      <c r="G622" s="182" t="s">
        <v>308</v>
      </c>
      <c r="H622" s="183">
        <v>55</v>
      </c>
      <c r="I622" s="184"/>
      <c r="J622" s="185">
        <f>ROUND(I622*H622,2)</f>
        <v>0</v>
      </c>
      <c r="K622" s="181" t="s">
        <v>1</v>
      </c>
      <c r="L622" s="186"/>
      <c r="M622" s="187" t="s">
        <v>1</v>
      </c>
      <c r="N622" s="188" t="s">
        <v>40</v>
      </c>
      <c r="P622" s="140">
        <f>O622*H622</f>
        <v>0</v>
      </c>
      <c r="Q622" s="140">
        <v>3.6000000000000002E-4</v>
      </c>
      <c r="R622" s="140">
        <f>Q622*H622</f>
        <v>1.9800000000000002E-2</v>
      </c>
      <c r="S622" s="140">
        <v>0</v>
      </c>
      <c r="T622" s="141">
        <f>S622*H622</f>
        <v>0</v>
      </c>
      <c r="AR622" s="142" t="s">
        <v>4729</v>
      </c>
      <c r="AT622" s="142" t="s">
        <v>308</v>
      </c>
      <c r="AU622" s="142" t="s">
        <v>82</v>
      </c>
      <c r="AY622" s="17" t="s">
        <v>247</v>
      </c>
      <c r="BE622" s="143">
        <f>IF(N622="základní",J622,0)</f>
        <v>0</v>
      </c>
      <c r="BF622" s="143">
        <f>IF(N622="snížená",J622,0)</f>
        <v>0</v>
      </c>
      <c r="BG622" s="143">
        <f>IF(N622="zákl. přenesená",J622,0)</f>
        <v>0</v>
      </c>
      <c r="BH622" s="143">
        <f>IF(N622="sníž. přenesená",J622,0)</f>
        <v>0</v>
      </c>
      <c r="BI622" s="143">
        <f>IF(N622="nulová",J622,0)</f>
        <v>0</v>
      </c>
      <c r="BJ622" s="17" t="s">
        <v>82</v>
      </c>
      <c r="BK622" s="143">
        <f>ROUND(I622*H622,2)</f>
        <v>0</v>
      </c>
      <c r="BL622" s="17" t="s">
        <v>2787</v>
      </c>
      <c r="BM622" s="142" t="s">
        <v>5350</v>
      </c>
    </row>
    <row r="623" spans="2:65" s="12" customFormat="1">
      <c r="B623" s="155"/>
      <c r="D623" s="144" t="s">
        <v>255</v>
      </c>
      <c r="E623" s="156" t="s">
        <v>1</v>
      </c>
      <c r="F623" s="157" t="s">
        <v>5148</v>
      </c>
      <c r="H623" s="156" t="s">
        <v>1</v>
      </c>
      <c r="I623" s="158"/>
      <c r="L623" s="155"/>
      <c r="M623" s="159"/>
      <c r="T623" s="160"/>
      <c r="AT623" s="156" t="s">
        <v>255</v>
      </c>
      <c r="AU623" s="156" t="s">
        <v>82</v>
      </c>
      <c r="AV623" s="12" t="s">
        <v>82</v>
      </c>
      <c r="AW623" s="12" t="s">
        <v>32</v>
      </c>
      <c r="AX623" s="12" t="s">
        <v>75</v>
      </c>
      <c r="AY623" s="156" t="s">
        <v>247</v>
      </c>
    </row>
    <row r="624" spans="2:65" s="12" customFormat="1" ht="22.5">
      <c r="B624" s="155"/>
      <c r="D624" s="144" t="s">
        <v>255</v>
      </c>
      <c r="E624" s="156" t="s">
        <v>1</v>
      </c>
      <c r="F624" s="157" t="s">
        <v>5351</v>
      </c>
      <c r="H624" s="156" t="s">
        <v>1</v>
      </c>
      <c r="I624" s="158"/>
      <c r="L624" s="155"/>
      <c r="M624" s="159"/>
      <c r="T624" s="160"/>
      <c r="AT624" s="156" t="s">
        <v>255</v>
      </c>
      <c r="AU624" s="156" t="s">
        <v>82</v>
      </c>
      <c r="AV624" s="12" t="s">
        <v>82</v>
      </c>
      <c r="AW624" s="12" t="s">
        <v>32</v>
      </c>
      <c r="AX624" s="12" t="s">
        <v>75</v>
      </c>
      <c r="AY624" s="156" t="s">
        <v>247</v>
      </c>
    </row>
    <row r="625" spans="2:65" s="11" customFormat="1">
      <c r="B625" s="148"/>
      <c r="D625" s="144" t="s">
        <v>255</v>
      </c>
      <c r="E625" s="149" t="s">
        <v>2523</v>
      </c>
      <c r="F625" s="150" t="s">
        <v>2671</v>
      </c>
      <c r="H625" s="151">
        <v>50</v>
      </c>
      <c r="I625" s="152"/>
      <c r="L625" s="148"/>
      <c r="M625" s="153"/>
      <c r="T625" s="154"/>
      <c r="AT625" s="149" t="s">
        <v>255</v>
      </c>
      <c r="AU625" s="149" t="s">
        <v>82</v>
      </c>
      <c r="AV625" s="11" t="s">
        <v>84</v>
      </c>
      <c r="AW625" s="11" t="s">
        <v>32</v>
      </c>
      <c r="AX625" s="11" t="s">
        <v>75</v>
      </c>
      <c r="AY625" s="149" t="s">
        <v>247</v>
      </c>
    </row>
    <row r="626" spans="2:65" s="12" customFormat="1" ht="22.5">
      <c r="B626" s="155"/>
      <c r="D626" s="144" t="s">
        <v>255</v>
      </c>
      <c r="E626" s="156" t="s">
        <v>1</v>
      </c>
      <c r="F626" s="157" t="s">
        <v>5352</v>
      </c>
      <c r="H626" s="156" t="s">
        <v>1</v>
      </c>
      <c r="I626" s="158"/>
      <c r="L626" s="155"/>
      <c r="M626" s="159"/>
      <c r="T626" s="160"/>
      <c r="AT626" s="156" t="s">
        <v>255</v>
      </c>
      <c r="AU626" s="156" t="s">
        <v>82</v>
      </c>
      <c r="AV626" s="12" t="s">
        <v>82</v>
      </c>
      <c r="AW626" s="12" t="s">
        <v>32</v>
      </c>
      <c r="AX626" s="12" t="s">
        <v>75</v>
      </c>
      <c r="AY626" s="156" t="s">
        <v>247</v>
      </c>
    </row>
    <row r="627" spans="2:65" s="11" customFormat="1">
      <c r="B627" s="148"/>
      <c r="D627" s="144" t="s">
        <v>255</v>
      </c>
      <c r="E627" s="149" t="s">
        <v>789</v>
      </c>
      <c r="F627" s="150" t="s">
        <v>282</v>
      </c>
      <c r="H627" s="151">
        <v>5</v>
      </c>
      <c r="I627" s="152"/>
      <c r="L627" s="148"/>
      <c r="M627" s="153"/>
      <c r="T627" s="154"/>
      <c r="AT627" s="149" t="s">
        <v>255</v>
      </c>
      <c r="AU627" s="149" t="s">
        <v>82</v>
      </c>
      <c r="AV627" s="11" t="s">
        <v>84</v>
      </c>
      <c r="AW627" s="11" t="s">
        <v>32</v>
      </c>
      <c r="AX627" s="11" t="s">
        <v>75</v>
      </c>
      <c r="AY627" s="149" t="s">
        <v>247</v>
      </c>
    </row>
    <row r="628" spans="2:65" s="11" customFormat="1">
      <c r="B628" s="148"/>
      <c r="D628" s="144" t="s">
        <v>255</v>
      </c>
      <c r="E628" s="149" t="s">
        <v>5353</v>
      </c>
      <c r="F628" s="150" t="s">
        <v>5354</v>
      </c>
      <c r="H628" s="151">
        <v>55</v>
      </c>
      <c r="I628" s="152"/>
      <c r="L628" s="148"/>
      <c r="M628" s="153"/>
      <c r="T628" s="154"/>
      <c r="AT628" s="149" t="s">
        <v>255</v>
      </c>
      <c r="AU628" s="149" t="s">
        <v>82</v>
      </c>
      <c r="AV628" s="11" t="s">
        <v>84</v>
      </c>
      <c r="AW628" s="11" t="s">
        <v>32</v>
      </c>
      <c r="AX628" s="11" t="s">
        <v>82</v>
      </c>
      <c r="AY628" s="149" t="s">
        <v>247</v>
      </c>
    </row>
    <row r="629" spans="2:65" s="1" customFormat="1" ht="24.2" customHeight="1">
      <c r="B629" s="130"/>
      <c r="C629" s="179" t="s">
        <v>2802</v>
      </c>
      <c r="D629" s="179" t="s">
        <v>308</v>
      </c>
      <c r="E629" s="180" t="s">
        <v>5355</v>
      </c>
      <c r="F629" s="181" t="s">
        <v>5356</v>
      </c>
      <c r="G629" s="182" t="s">
        <v>308</v>
      </c>
      <c r="H629" s="183">
        <v>35</v>
      </c>
      <c r="I629" s="184"/>
      <c r="J629" s="185">
        <f>ROUND(I629*H629,2)</f>
        <v>0</v>
      </c>
      <c r="K629" s="181" t="s">
        <v>1</v>
      </c>
      <c r="L629" s="186"/>
      <c r="M629" s="187" t="s">
        <v>1</v>
      </c>
      <c r="N629" s="188" t="s">
        <v>40</v>
      </c>
      <c r="P629" s="140">
        <f>O629*H629</f>
        <v>0</v>
      </c>
      <c r="Q629" s="140">
        <v>4.0000000000000002E-4</v>
      </c>
      <c r="R629" s="140">
        <f>Q629*H629</f>
        <v>1.4E-2</v>
      </c>
      <c r="S629" s="140">
        <v>0</v>
      </c>
      <c r="T629" s="141">
        <f>S629*H629</f>
        <v>0</v>
      </c>
      <c r="AR629" s="142" t="s">
        <v>4729</v>
      </c>
      <c r="AT629" s="142" t="s">
        <v>308</v>
      </c>
      <c r="AU629" s="142" t="s">
        <v>82</v>
      </c>
      <c r="AY629" s="17" t="s">
        <v>247</v>
      </c>
      <c r="BE629" s="143">
        <f>IF(N629="základní",J629,0)</f>
        <v>0</v>
      </c>
      <c r="BF629" s="143">
        <f>IF(N629="snížená",J629,0)</f>
        <v>0</v>
      </c>
      <c r="BG629" s="143">
        <f>IF(N629="zákl. přenesená",J629,0)</f>
        <v>0</v>
      </c>
      <c r="BH629" s="143">
        <f>IF(N629="sníž. přenesená",J629,0)</f>
        <v>0</v>
      </c>
      <c r="BI629" s="143">
        <f>IF(N629="nulová",J629,0)</f>
        <v>0</v>
      </c>
      <c r="BJ629" s="17" t="s">
        <v>82</v>
      </c>
      <c r="BK629" s="143">
        <f>ROUND(I629*H629,2)</f>
        <v>0</v>
      </c>
      <c r="BL629" s="17" t="s">
        <v>2787</v>
      </c>
      <c r="BM629" s="142" t="s">
        <v>5357</v>
      </c>
    </row>
    <row r="630" spans="2:65" s="12" customFormat="1">
      <c r="B630" s="155"/>
      <c r="D630" s="144" t="s">
        <v>255</v>
      </c>
      <c r="E630" s="156" t="s">
        <v>1</v>
      </c>
      <c r="F630" s="157" t="s">
        <v>5148</v>
      </c>
      <c r="H630" s="156" t="s">
        <v>1</v>
      </c>
      <c r="I630" s="158"/>
      <c r="L630" s="155"/>
      <c r="M630" s="159"/>
      <c r="T630" s="160"/>
      <c r="AT630" s="156" t="s">
        <v>255</v>
      </c>
      <c r="AU630" s="156" t="s">
        <v>82</v>
      </c>
      <c r="AV630" s="12" t="s">
        <v>82</v>
      </c>
      <c r="AW630" s="12" t="s">
        <v>32</v>
      </c>
      <c r="AX630" s="12" t="s">
        <v>75</v>
      </c>
      <c r="AY630" s="156" t="s">
        <v>247</v>
      </c>
    </row>
    <row r="631" spans="2:65" s="12" customFormat="1" ht="22.5">
      <c r="B631" s="155"/>
      <c r="D631" s="144" t="s">
        <v>255</v>
      </c>
      <c r="E631" s="156" t="s">
        <v>1</v>
      </c>
      <c r="F631" s="157" t="s">
        <v>5358</v>
      </c>
      <c r="H631" s="156" t="s">
        <v>1</v>
      </c>
      <c r="I631" s="158"/>
      <c r="L631" s="155"/>
      <c r="M631" s="159"/>
      <c r="T631" s="160"/>
      <c r="AT631" s="156" t="s">
        <v>255</v>
      </c>
      <c r="AU631" s="156" t="s">
        <v>82</v>
      </c>
      <c r="AV631" s="12" t="s">
        <v>82</v>
      </c>
      <c r="AW631" s="12" t="s">
        <v>32</v>
      </c>
      <c r="AX631" s="12" t="s">
        <v>75</v>
      </c>
      <c r="AY631" s="156" t="s">
        <v>247</v>
      </c>
    </row>
    <row r="632" spans="2:65" s="11" customFormat="1">
      <c r="B632" s="148"/>
      <c r="D632" s="144" t="s">
        <v>255</v>
      </c>
      <c r="E632" s="149" t="s">
        <v>5359</v>
      </c>
      <c r="F632" s="150" t="s">
        <v>8</v>
      </c>
      <c r="H632" s="151">
        <v>15</v>
      </c>
      <c r="I632" s="152"/>
      <c r="L632" s="148"/>
      <c r="M632" s="153"/>
      <c r="T632" s="154"/>
      <c r="AT632" s="149" t="s">
        <v>255</v>
      </c>
      <c r="AU632" s="149" t="s">
        <v>82</v>
      </c>
      <c r="AV632" s="11" t="s">
        <v>84</v>
      </c>
      <c r="AW632" s="11" t="s">
        <v>32</v>
      </c>
      <c r="AX632" s="11" t="s">
        <v>75</v>
      </c>
      <c r="AY632" s="149" t="s">
        <v>247</v>
      </c>
    </row>
    <row r="633" spans="2:65" s="12" customFormat="1" ht="22.5">
      <c r="B633" s="155"/>
      <c r="D633" s="144" t="s">
        <v>255</v>
      </c>
      <c r="E633" s="156" t="s">
        <v>1</v>
      </c>
      <c r="F633" s="157" t="s">
        <v>5360</v>
      </c>
      <c r="H633" s="156" t="s">
        <v>1</v>
      </c>
      <c r="I633" s="158"/>
      <c r="L633" s="155"/>
      <c r="M633" s="159"/>
      <c r="T633" s="160"/>
      <c r="AT633" s="156" t="s">
        <v>255</v>
      </c>
      <c r="AU633" s="156" t="s">
        <v>82</v>
      </c>
      <c r="AV633" s="12" t="s">
        <v>82</v>
      </c>
      <c r="AW633" s="12" t="s">
        <v>32</v>
      </c>
      <c r="AX633" s="12" t="s">
        <v>75</v>
      </c>
      <c r="AY633" s="156" t="s">
        <v>247</v>
      </c>
    </row>
    <row r="634" spans="2:65" s="11" customFormat="1">
      <c r="B634" s="148"/>
      <c r="D634" s="144" t="s">
        <v>255</v>
      </c>
      <c r="E634" s="149" t="s">
        <v>795</v>
      </c>
      <c r="F634" s="150" t="s">
        <v>394</v>
      </c>
      <c r="H634" s="151">
        <v>20</v>
      </c>
      <c r="I634" s="152"/>
      <c r="L634" s="148"/>
      <c r="M634" s="153"/>
      <c r="T634" s="154"/>
      <c r="AT634" s="149" t="s">
        <v>255</v>
      </c>
      <c r="AU634" s="149" t="s">
        <v>82</v>
      </c>
      <c r="AV634" s="11" t="s">
        <v>84</v>
      </c>
      <c r="AW634" s="11" t="s">
        <v>32</v>
      </c>
      <c r="AX634" s="11" t="s">
        <v>75</v>
      </c>
      <c r="AY634" s="149" t="s">
        <v>247</v>
      </c>
    </row>
    <row r="635" spans="2:65" s="11" customFormat="1">
      <c r="B635" s="148"/>
      <c r="D635" s="144" t="s">
        <v>255</v>
      </c>
      <c r="E635" s="149" t="s">
        <v>5361</v>
      </c>
      <c r="F635" s="150" t="s">
        <v>5362</v>
      </c>
      <c r="H635" s="151">
        <v>35</v>
      </c>
      <c r="I635" s="152"/>
      <c r="L635" s="148"/>
      <c r="M635" s="153"/>
      <c r="T635" s="154"/>
      <c r="AT635" s="149" t="s">
        <v>255</v>
      </c>
      <c r="AU635" s="149" t="s">
        <v>82</v>
      </c>
      <c r="AV635" s="11" t="s">
        <v>84</v>
      </c>
      <c r="AW635" s="11" t="s">
        <v>32</v>
      </c>
      <c r="AX635" s="11" t="s">
        <v>82</v>
      </c>
      <c r="AY635" s="149" t="s">
        <v>247</v>
      </c>
    </row>
    <row r="636" spans="2:65" s="1" customFormat="1" ht="16.5" customHeight="1">
      <c r="B636" s="130"/>
      <c r="C636" s="131" t="s">
        <v>2809</v>
      </c>
      <c r="D636" s="131" t="s">
        <v>248</v>
      </c>
      <c r="E636" s="132" t="s">
        <v>5363</v>
      </c>
      <c r="F636" s="133" t="s">
        <v>5364</v>
      </c>
      <c r="G636" s="134" t="s">
        <v>363</v>
      </c>
      <c r="H636" s="135">
        <v>2</v>
      </c>
      <c r="I636" s="136"/>
      <c r="J636" s="137">
        <f>ROUND(I636*H636,2)</f>
        <v>0</v>
      </c>
      <c r="K636" s="133" t="s">
        <v>1</v>
      </c>
      <c r="L636" s="32"/>
      <c r="M636" s="138" t="s">
        <v>1</v>
      </c>
      <c r="N636" s="139" t="s">
        <v>40</v>
      </c>
      <c r="P636" s="140">
        <f>O636*H636</f>
        <v>0</v>
      </c>
      <c r="Q636" s="140">
        <v>0</v>
      </c>
      <c r="R636" s="140">
        <f>Q636*H636</f>
        <v>0</v>
      </c>
      <c r="S636" s="140">
        <v>0</v>
      </c>
      <c r="T636" s="141">
        <f>S636*H636</f>
        <v>0</v>
      </c>
      <c r="AR636" s="142" t="s">
        <v>2787</v>
      </c>
      <c r="AT636" s="142" t="s">
        <v>248</v>
      </c>
      <c r="AU636" s="142" t="s">
        <v>82</v>
      </c>
      <c r="AY636" s="17" t="s">
        <v>247</v>
      </c>
      <c r="BE636" s="143">
        <f>IF(N636="základní",J636,0)</f>
        <v>0</v>
      </c>
      <c r="BF636" s="143">
        <f>IF(N636="snížená",J636,0)</f>
        <v>0</v>
      </c>
      <c r="BG636" s="143">
        <f>IF(N636="zákl. přenesená",J636,0)</f>
        <v>0</v>
      </c>
      <c r="BH636" s="143">
        <f>IF(N636="sníž. přenesená",J636,0)</f>
        <v>0</v>
      </c>
      <c r="BI636" s="143">
        <f>IF(N636="nulová",J636,0)</f>
        <v>0</v>
      </c>
      <c r="BJ636" s="17" t="s">
        <v>82</v>
      </c>
      <c r="BK636" s="143">
        <f>ROUND(I636*H636,2)</f>
        <v>0</v>
      </c>
      <c r="BL636" s="17" t="s">
        <v>2787</v>
      </c>
      <c r="BM636" s="142" t="s">
        <v>5365</v>
      </c>
    </row>
    <row r="637" spans="2:65" s="12" customFormat="1">
      <c r="B637" s="155"/>
      <c r="D637" s="144" t="s">
        <v>255</v>
      </c>
      <c r="E637" s="156" t="s">
        <v>1</v>
      </c>
      <c r="F637" s="157" t="s">
        <v>4693</v>
      </c>
      <c r="H637" s="156" t="s">
        <v>1</v>
      </c>
      <c r="I637" s="158"/>
      <c r="L637" s="155"/>
      <c r="M637" s="159"/>
      <c r="T637" s="160"/>
      <c r="AT637" s="156" t="s">
        <v>255</v>
      </c>
      <c r="AU637" s="156" t="s">
        <v>82</v>
      </c>
      <c r="AV637" s="12" t="s">
        <v>82</v>
      </c>
      <c r="AW637" s="12" t="s">
        <v>32</v>
      </c>
      <c r="AX637" s="12" t="s">
        <v>75</v>
      </c>
      <c r="AY637" s="156" t="s">
        <v>247</v>
      </c>
    </row>
    <row r="638" spans="2:65" s="12" customFormat="1" ht="22.5">
      <c r="B638" s="155"/>
      <c r="D638" s="144" t="s">
        <v>255</v>
      </c>
      <c r="E638" s="156" t="s">
        <v>1</v>
      </c>
      <c r="F638" s="157" t="s">
        <v>5366</v>
      </c>
      <c r="H638" s="156" t="s">
        <v>1</v>
      </c>
      <c r="I638" s="158"/>
      <c r="L638" s="155"/>
      <c r="M638" s="159"/>
      <c r="T638" s="160"/>
      <c r="AT638" s="156" t="s">
        <v>255</v>
      </c>
      <c r="AU638" s="156" t="s">
        <v>82</v>
      </c>
      <c r="AV638" s="12" t="s">
        <v>82</v>
      </c>
      <c r="AW638" s="12" t="s">
        <v>32</v>
      </c>
      <c r="AX638" s="12" t="s">
        <v>75</v>
      </c>
      <c r="AY638" s="156" t="s">
        <v>247</v>
      </c>
    </row>
    <row r="639" spans="2:65" s="11" customFormat="1">
      <c r="B639" s="148"/>
      <c r="D639" s="144" t="s">
        <v>255</v>
      </c>
      <c r="E639" s="149" t="s">
        <v>5367</v>
      </c>
      <c r="F639" s="150" t="s">
        <v>82</v>
      </c>
      <c r="H639" s="151">
        <v>1</v>
      </c>
      <c r="I639" s="152"/>
      <c r="L639" s="148"/>
      <c r="M639" s="153"/>
      <c r="T639" s="154"/>
      <c r="AT639" s="149" t="s">
        <v>255</v>
      </c>
      <c r="AU639" s="149" t="s">
        <v>82</v>
      </c>
      <c r="AV639" s="11" t="s">
        <v>84</v>
      </c>
      <c r="AW639" s="11" t="s">
        <v>32</v>
      </c>
      <c r="AX639" s="11" t="s">
        <v>75</v>
      </c>
      <c r="AY639" s="149" t="s">
        <v>247</v>
      </c>
    </row>
    <row r="640" spans="2:65" s="12" customFormat="1" ht="22.5">
      <c r="B640" s="155"/>
      <c r="D640" s="144" t="s">
        <v>255</v>
      </c>
      <c r="E640" s="156" t="s">
        <v>1</v>
      </c>
      <c r="F640" s="157" t="s">
        <v>5368</v>
      </c>
      <c r="H640" s="156" t="s">
        <v>1</v>
      </c>
      <c r="I640" s="158"/>
      <c r="L640" s="155"/>
      <c r="M640" s="159"/>
      <c r="T640" s="160"/>
      <c r="AT640" s="156" t="s">
        <v>255</v>
      </c>
      <c r="AU640" s="156" t="s">
        <v>82</v>
      </c>
      <c r="AV640" s="12" t="s">
        <v>82</v>
      </c>
      <c r="AW640" s="12" t="s">
        <v>32</v>
      </c>
      <c r="AX640" s="12" t="s">
        <v>75</v>
      </c>
      <c r="AY640" s="156" t="s">
        <v>247</v>
      </c>
    </row>
    <row r="641" spans="2:65" s="11" customFormat="1">
      <c r="B641" s="148"/>
      <c r="D641" s="144" t="s">
        <v>255</v>
      </c>
      <c r="E641" s="149" t="s">
        <v>814</v>
      </c>
      <c r="F641" s="150" t="s">
        <v>82</v>
      </c>
      <c r="H641" s="151">
        <v>1</v>
      </c>
      <c r="I641" s="152"/>
      <c r="L641" s="148"/>
      <c r="M641" s="153"/>
      <c r="T641" s="154"/>
      <c r="AT641" s="149" t="s">
        <v>255</v>
      </c>
      <c r="AU641" s="149" t="s">
        <v>82</v>
      </c>
      <c r="AV641" s="11" t="s">
        <v>84</v>
      </c>
      <c r="AW641" s="11" t="s">
        <v>32</v>
      </c>
      <c r="AX641" s="11" t="s">
        <v>75</v>
      </c>
      <c r="AY641" s="149" t="s">
        <v>247</v>
      </c>
    </row>
    <row r="642" spans="2:65" s="11" customFormat="1">
      <c r="B642" s="148"/>
      <c r="D642" s="144" t="s">
        <v>255</v>
      </c>
      <c r="E642" s="149" t="s">
        <v>5369</v>
      </c>
      <c r="F642" s="150" t="s">
        <v>5370</v>
      </c>
      <c r="H642" s="151">
        <v>2</v>
      </c>
      <c r="I642" s="152"/>
      <c r="L642" s="148"/>
      <c r="M642" s="153"/>
      <c r="T642" s="154"/>
      <c r="AT642" s="149" t="s">
        <v>255</v>
      </c>
      <c r="AU642" s="149" t="s">
        <v>82</v>
      </c>
      <c r="AV642" s="11" t="s">
        <v>84</v>
      </c>
      <c r="AW642" s="11" t="s">
        <v>32</v>
      </c>
      <c r="AX642" s="11" t="s">
        <v>82</v>
      </c>
      <c r="AY642" s="149" t="s">
        <v>247</v>
      </c>
    </row>
    <row r="643" spans="2:65" s="1" customFormat="1" ht="16.5" customHeight="1">
      <c r="B643" s="130"/>
      <c r="C643" s="179" t="s">
        <v>2814</v>
      </c>
      <c r="D643" s="179" t="s">
        <v>308</v>
      </c>
      <c r="E643" s="180" t="s">
        <v>5371</v>
      </c>
      <c r="F643" s="181" t="s">
        <v>5372</v>
      </c>
      <c r="G643" s="182" t="s">
        <v>363</v>
      </c>
      <c r="H643" s="183">
        <v>2</v>
      </c>
      <c r="I643" s="184"/>
      <c r="J643" s="185">
        <f>ROUND(I643*H643,2)</f>
        <v>0</v>
      </c>
      <c r="K643" s="181" t="s">
        <v>1</v>
      </c>
      <c r="L643" s="186"/>
      <c r="M643" s="187" t="s">
        <v>1</v>
      </c>
      <c r="N643" s="188" t="s">
        <v>40</v>
      </c>
      <c r="P643" s="140">
        <f>O643*H643</f>
        <v>0</v>
      </c>
      <c r="Q643" s="140">
        <v>8.0000000000000002E-3</v>
      </c>
      <c r="R643" s="140">
        <f>Q643*H643</f>
        <v>1.6E-2</v>
      </c>
      <c r="S643" s="140">
        <v>0</v>
      </c>
      <c r="T643" s="141">
        <f>S643*H643</f>
        <v>0</v>
      </c>
      <c r="AR643" s="142" t="s">
        <v>4729</v>
      </c>
      <c r="AT643" s="142" t="s">
        <v>308</v>
      </c>
      <c r="AU643" s="142" t="s">
        <v>82</v>
      </c>
      <c r="AY643" s="17" t="s">
        <v>247</v>
      </c>
      <c r="BE643" s="143">
        <f>IF(N643="základní",J643,0)</f>
        <v>0</v>
      </c>
      <c r="BF643" s="143">
        <f>IF(N643="snížená",J643,0)</f>
        <v>0</v>
      </c>
      <c r="BG643" s="143">
        <f>IF(N643="zákl. přenesená",J643,0)</f>
        <v>0</v>
      </c>
      <c r="BH643" s="143">
        <f>IF(N643="sníž. přenesená",J643,0)</f>
        <v>0</v>
      </c>
      <c r="BI643" s="143">
        <f>IF(N643="nulová",J643,0)</f>
        <v>0</v>
      </c>
      <c r="BJ643" s="17" t="s">
        <v>82</v>
      </c>
      <c r="BK643" s="143">
        <f>ROUND(I643*H643,2)</f>
        <v>0</v>
      </c>
      <c r="BL643" s="17" t="s">
        <v>2787</v>
      </c>
      <c r="BM643" s="142" t="s">
        <v>5373</v>
      </c>
    </row>
    <row r="644" spans="2:65" s="12" customFormat="1">
      <c r="B644" s="155"/>
      <c r="D644" s="144" t="s">
        <v>255</v>
      </c>
      <c r="E644" s="156" t="s">
        <v>1</v>
      </c>
      <c r="F644" s="157" t="s">
        <v>4693</v>
      </c>
      <c r="H644" s="156" t="s">
        <v>1</v>
      </c>
      <c r="I644" s="158"/>
      <c r="L644" s="155"/>
      <c r="M644" s="159"/>
      <c r="T644" s="160"/>
      <c r="AT644" s="156" t="s">
        <v>255</v>
      </c>
      <c r="AU644" s="156" t="s">
        <v>82</v>
      </c>
      <c r="AV644" s="12" t="s">
        <v>82</v>
      </c>
      <c r="AW644" s="12" t="s">
        <v>32</v>
      </c>
      <c r="AX644" s="12" t="s">
        <v>75</v>
      </c>
      <c r="AY644" s="156" t="s">
        <v>247</v>
      </c>
    </row>
    <row r="645" spans="2:65" s="12" customFormat="1" ht="22.5">
      <c r="B645" s="155"/>
      <c r="D645" s="144" t="s">
        <v>255</v>
      </c>
      <c r="E645" s="156" t="s">
        <v>1</v>
      </c>
      <c r="F645" s="157" t="s">
        <v>5374</v>
      </c>
      <c r="H645" s="156" t="s">
        <v>1</v>
      </c>
      <c r="I645" s="158"/>
      <c r="L645" s="155"/>
      <c r="M645" s="159"/>
      <c r="T645" s="160"/>
      <c r="AT645" s="156" t="s">
        <v>255</v>
      </c>
      <c r="AU645" s="156" t="s">
        <v>82</v>
      </c>
      <c r="AV645" s="12" t="s">
        <v>82</v>
      </c>
      <c r="AW645" s="12" t="s">
        <v>32</v>
      </c>
      <c r="AX645" s="12" t="s">
        <v>75</v>
      </c>
      <c r="AY645" s="156" t="s">
        <v>247</v>
      </c>
    </row>
    <row r="646" spans="2:65" s="11" customFormat="1">
      <c r="B646" s="148"/>
      <c r="D646" s="144" t="s">
        <v>255</v>
      </c>
      <c r="E646" s="149" t="s">
        <v>2489</v>
      </c>
      <c r="F646" s="150" t="s">
        <v>82</v>
      </c>
      <c r="H646" s="151">
        <v>1</v>
      </c>
      <c r="I646" s="152"/>
      <c r="L646" s="148"/>
      <c r="M646" s="153"/>
      <c r="T646" s="154"/>
      <c r="AT646" s="149" t="s">
        <v>255</v>
      </c>
      <c r="AU646" s="149" t="s">
        <v>82</v>
      </c>
      <c r="AV646" s="11" t="s">
        <v>84</v>
      </c>
      <c r="AW646" s="11" t="s">
        <v>32</v>
      </c>
      <c r="AX646" s="11" t="s">
        <v>75</v>
      </c>
      <c r="AY646" s="149" t="s">
        <v>247</v>
      </c>
    </row>
    <row r="647" spans="2:65" s="12" customFormat="1" ht="22.5">
      <c r="B647" s="155"/>
      <c r="D647" s="144" t="s">
        <v>255</v>
      </c>
      <c r="E647" s="156" t="s">
        <v>1</v>
      </c>
      <c r="F647" s="157" t="s">
        <v>5375</v>
      </c>
      <c r="H647" s="156" t="s">
        <v>1</v>
      </c>
      <c r="I647" s="158"/>
      <c r="L647" s="155"/>
      <c r="M647" s="159"/>
      <c r="T647" s="160"/>
      <c r="AT647" s="156" t="s">
        <v>255</v>
      </c>
      <c r="AU647" s="156" t="s">
        <v>82</v>
      </c>
      <c r="AV647" s="12" t="s">
        <v>82</v>
      </c>
      <c r="AW647" s="12" t="s">
        <v>32</v>
      </c>
      <c r="AX647" s="12" t="s">
        <v>75</v>
      </c>
      <c r="AY647" s="156" t="s">
        <v>247</v>
      </c>
    </row>
    <row r="648" spans="2:65" s="11" customFormat="1">
      <c r="B648" s="148"/>
      <c r="D648" s="144" t="s">
        <v>255</v>
      </c>
      <c r="E648" s="149" t="s">
        <v>819</v>
      </c>
      <c r="F648" s="150" t="s">
        <v>82</v>
      </c>
      <c r="H648" s="151">
        <v>1</v>
      </c>
      <c r="I648" s="152"/>
      <c r="L648" s="148"/>
      <c r="M648" s="153"/>
      <c r="T648" s="154"/>
      <c r="AT648" s="149" t="s">
        <v>255</v>
      </c>
      <c r="AU648" s="149" t="s">
        <v>82</v>
      </c>
      <c r="AV648" s="11" t="s">
        <v>84</v>
      </c>
      <c r="AW648" s="11" t="s">
        <v>32</v>
      </c>
      <c r="AX648" s="11" t="s">
        <v>75</v>
      </c>
      <c r="AY648" s="149" t="s">
        <v>247</v>
      </c>
    </row>
    <row r="649" spans="2:65" s="11" customFormat="1">
      <c r="B649" s="148"/>
      <c r="D649" s="144" t="s">
        <v>255</v>
      </c>
      <c r="E649" s="149" t="s">
        <v>5376</v>
      </c>
      <c r="F649" s="150" t="s">
        <v>5377</v>
      </c>
      <c r="H649" s="151">
        <v>2</v>
      </c>
      <c r="I649" s="152"/>
      <c r="L649" s="148"/>
      <c r="M649" s="153"/>
      <c r="T649" s="154"/>
      <c r="AT649" s="149" t="s">
        <v>255</v>
      </c>
      <c r="AU649" s="149" t="s">
        <v>82</v>
      </c>
      <c r="AV649" s="11" t="s">
        <v>84</v>
      </c>
      <c r="AW649" s="11" t="s">
        <v>32</v>
      </c>
      <c r="AX649" s="11" t="s">
        <v>82</v>
      </c>
      <c r="AY649" s="149" t="s">
        <v>247</v>
      </c>
    </row>
    <row r="650" spans="2:65" s="1" customFormat="1" ht="21.75" customHeight="1">
      <c r="B650" s="130"/>
      <c r="C650" s="131" t="s">
        <v>2819</v>
      </c>
      <c r="D650" s="131" t="s">
        <v>248</v>
      </c>
      <c r="E650" s="132" t="s">
        <v>5378</v>
      </c>
      <c r="F650" s="133" t="s">
        <v>5379</v>
      </c>
      <c r="G650" s="134" t="s">
        <v>363</v>
      </c>
      <c r="H650" s="135">
        <v>1</v>
      </c>
      <c r="I650" s="136"/>
      <c r="J650" s="137">
        <f>ROUND(I650*H650,2)</f>
        <v>0</v>
      </c>
      <c r="K650" s="133" t="s">
        <v>1</v>
      </c>
      <c r="L650" s="32"/>
      <c r="M650" s="138" t="s">
        <v>1</v>
      </c>
      <c r="N650" s="139" t="s">
        <v>40</v>
      </c>
      <c r="P650" s="140">
        <f>O650*H650</f>
        <v>0</v>
      </c>
      <c r="Q650" s="140">
        <v>0</v>
      </c>
      <c r="R650" s="140">
        <f>Q650*H650</f>
        <v>0</v>
      </c>
      <c r="S650" s="140">
        <v>0</v>
      </c>
      <c r="T650" s="141">
        <f>S650*H650</f>
        <v>0</v>
      </c>
      <c r="AR650" s="142" t="s">
        <v>2787</v>
      </c>
      <c r="AT650" s="142" t="s">
        <v>248</v>
      </c>
      <c r="AU650" s="142" t="s">
        <v>82</v>
      </c>
      <c r="AY650" s="17" t="s">
        <v>247</v>
      </c>
      <c r="BE650" s="143">
        <f>IF(N650="základní",J650,0)</f>
        <v>0</v>
      </c>
      <c r="BF650" s="143">
        <f>IF(N650="snížená",J650,0)</f>
        <v>0</v>
      </c>
      <c r="BG650" s="143">
        <f>IF(N650="zákl. přenesená",J650,0)</f>
        <v>0</v>
      </c>
      <c r="BH650" s="143">
        <f>IF(N650="sníž. přenesená",J650,0)</f>
        <v>0</v>
      </c>
      <c r="BI650" s="143">
        <f>IF(N650="nulová",J650,0)</f>
        <v>0</v>
      </c>
      <c r="BJ650" s="17" t="s">
        <v>82</v>
      </c>
      <c r="BK650" s="143">
        <f>ROUND(I650*H650,2)</f>
        <v>0</v>
      </c>
      <c r="BL650" s="17" t="s">
        <v>2787</v>
      </c>
      <c r="BM650" s="142" t="s">
        <v>5380</v>
      </c>
    </row>
    <row r="651" spans="2:65" s="12" customFormat="1">
      <c r="B651" s="155"/>
      <c r="D651" s="144" t="s">
        <v>255</v>
      </c>
      <c r="E651" s="156" t="s">
        <v>1</v>
      </c>
      <c r="F651" s="157" t="s">
        <v>5127</v>
      </c>
      <c r="H651" s="156" t="s">
        <v>1</v>
      </c>
      <c r="I651" s="158"/>
      <c r="L651" s="155"/>
      <c r="M651" s="159"/>
      <c r="T651" s="160"/>
      <c r="AT651" s="156" t="s">
        <v>255</v>
      </c>
      <c r="AU651" s="156" t="s">
        <v>82</v>
      </c>
      <c r="AV651" s="12" t="s">
        <v>82</v>
      </c>
      <c r="AW651" s="12" t="s">
        <v>32</v>
      </c>
      <c r="AX651" s="12" t="s">
        <v>75</v>
      </c>
      <c r="AY651" s="156" t="s">
        <v>247</v>
      </c>
    </row>
    <row r="652" spans="2:65" s="12" customFormat="1">
      <c r="B652" s="155"/>
      <c r="D652" s="144" t="s">
        <v>255</v>
      </c>
      <c r="E652" s="156" t="s">
        <v>1</v>
      </c>
      <c r="F652" s="157" t="s">
        <v>4604</v>
      </c>
      <c r="H652" s="156" t="s">
        <v>1</v>
      </c>
      <c r="I652" s="158"/>
      <c r="L652" s="155"/>
      <c r="M652" s="159"/>
      <c r="T652" s="160"/>
      <c r="AT652" s="156" t="s">
        <v>255</v>
      </c>
      <c r="AU652" s="156" t="s">
        <v>82</v>
      </c>
      <c r="AV652" s="12" t="s">
        <v>82</v>
      </c>
      <c r="AW652" s="12" t="s">
        <v>32</v>
      </c>
      <c r="AX652" s="12" t="s">
        <v>75</v>
      </c>
      <c r="AY652" s="156" t="s">
        <v>247</v>
      </c>
    </row>
    <row r="653" spans="2:65" s="12" customFormat="1">
      <c r="B653" s="155"/>
      <c r="D653" s="144" t="s">
        <v>255</v>
      </c>
      <c r="E653" s="156" t="s">
        <v>1</v>
      </c>
      <c r="F653" s="157" t="s">
        <v>4693</v>
      </c>
      <c r="H653" s="156" t="s">
        <v>1</v>
      </c>
      <c r="I653" s="158"/>
      <c r="L653" s="155"/>
      <c r="M653" s="159"/>
      <c r="T653" s="160"/>
      <c r="AT653" s="156" t="s">
        <v>255</v>
      </c>
      <c r="AU653" s="156" t="s">
        <v>82</v>
      </c>
      <c r="AV653" s="12" t="s">
        <v>82</v>
      </c>
      <c r="AW653" s="12" t="s">
        <v>32</v>
      </c>
      <c r="AX653" s="12" t="s">
        <v>75</v>
      </c>
      <c r="AY653" s="156" t="s">
        <v>247</v>
      </c>
    </row>
    <row r="654" spans="2:65" s="12" customFormat="1" ht="22.5">
      <c r="B654" s="155"/>
      <c r="D654" s="144" t="s">
        <v>255</v>
      </c>
      <c r="E654" s="156" t="s">
        <v>1</v>
      </c>
      <c r="F654" s="157" t="s">
        <v>5381</v>
      </c>
      <c r="H654" s="156" t="s">
        <v>1</v>
      </c>
      <c r="I654" s="158"/>
      <c r="L654" s="155"/>
      <c r="M654" s="159"/>
      <c r="T654" s="160"/>
      <c r="AT654" s="156" t="s">
        <v>255</v>
      </c>
      <c r="AU654" s="156" t="s">
        <v>82</v>
      </c>
      <c r="AV654" s="12" t="s">
        <v>82</v>
      </c>
      <c r="AW654" s="12" t="s">
        <v>32</v>
      </c>
      <c r="AX654" s="12" t="s">
        <v>75</v>
      </c>
      <c r="AY654" s="156" t="s">
        <v>247</v>
      </c>
    </row>
    <row r="655" spans="2:65" s="11" customFormat="1">
      <c r="B655" s="148"/>
      <c r="D655" s="144" t="s">
        <v>255</v>
      </c>
      <c r="E655" s="149" t="s">
        <v>2326</v>
      </c>
      <c r="F655" s="150" t="s">
        <v>82</v>
      </c>
      <c r="H655" s="151">
        <v>1</v>
      </c>
      <c r="I655" s="152"/>
      <c r="L655" s="148"/>
      <c r="M655" s="153"/>
      <c r="T655" s="154"/>
      <c r="AT655" s="149" t="s">
        <v>255</v>
      </c>
      <c r="AU655" s="149" t="s">
        <v>82</v>
      </c>
      <c r="AV655" s="11" t="s">
        <v>84</v>
      </c>
      <c r="AW655" s="11" t="s">
        <v>32</v>
      </c>
      <c r="AX655" s="11" t="s">
        <v>82</v>
      </c>
      <c r="AY655" s="149" t="s">
        <v>247</v>
      </c>
    </row>
    <row r="656" spans="2:65" s="1" customFormat="1" ht="24.2" customHeight="1">
      <c r="B656" s="130"/>
      <c r="C656" s="179" t="s">
        <v>2826</v>
      </c>
      <c r="D656" s="179" t="s">
        <v>308</v>
      </c>
      <c r="E656" s="180" t="s">
        <v>5382</v>
      </c>
      <c r="F656" s="181" t="s">
        <v>5383</v>
      </c>
      <c r="G656" s="182" t="s">
        <v>363</v>
      </c>
      <c r="H656" s="183">
        <v>1</v>
      </c>
      <c r="I656" s="184"/>
      <c r="J656" s="185">
        <f>ROUND(I656*H656,2)</f>
        <v>0</v>
      </c>
      <c r="K656" s="181" t="s">
        <v>1</v>
      </c>
      <c r="L656" s="186"/>
      <c r="M656" s="187" t="s">
        <v>1</v>
      </c>
      <c r="N656" s="188" t="s">
        <v>40</v>
      </c>
      <c r="P656" s="140">
        <f>O656*H656</f>
        <v>0</v>
      </c>
      <c r="Q656" s="140">
        <v>1E-4</v>
      </c>
      <c r="R656" s="140">
        <f>Q656*H656</f>
        <v>1E-4</v>
      </c>
      <c r="S656" s="140">
        <v>0</v>
      </c>
      <c r="T656" s="141">
        <f>S656*H656</f>
        <v>0</v>
      </c>
      <c r="AR656" s="142" t="s">
        <v>4729</v>
      </c>
      <c r="AT656" s="142" t="s">
        <v>308</v>
      </c>
      <c r="AU656" s="142" t="s">
        <v>82</v>
      </c>
      <c r="AY656" s="17" t="s">
        <v>247</v>
      </c>
      <c r="BE656" s="143">
        <f>IF(N656="základní",J656,0)</f>
        <v>0</v>
      </c>
      <c r="BF656" s="143">
        <f>IF(N656="snížená",J656,0)</f>
        <v>0</v>
      </c>
      <c r="BG656" s="143">
        <f>IF(N656="zákl. přenesená",J656,0)</f>
        <v>0</v>
      </c>
      <c r="BH656" s="143">
        <f>IF(N656="sníž. přenesená",J656,0)</f>
        <v>0</v>
      </c>
      <c r="BI656" s="143">
        <f>IF(N656="nulová",J656,0)</f>
        <v>0</v>
      </c>
      <c r="BJ656" s="17" t="s">
        <v>82</v>
      </c>
      <c r="BK656" s="143">
        <f>ROUND(I656*H656,2)</f>
        <v>0</v>
      </c>
      <c r="BL656" s="17" t="s">
        <v>2787</v>
      </c>
      <c r="BM656" s="142" t="s">
        <v>5384</v>
      </c>
    </row>
    <row r="657" spans="2:65" s="12" customFormat="1">
      <c r="B657" s="155"/>
      <c r="D657" s="144" t="s">
        <v>255</v>
      </c>
      <c r="E657" s="156" t="s">
        <v>1</v>
      </c>
      <c r="F657" s="157" t="s">
        <v>5127</v>
      </c>
      <c r="H657" s="156" t="s">
        <v>1</v>
      </c>
      <c r="I657" s="158"/>
      <c r="L657" s="155"/>
      <c r="M657" s="159"/>
      <c r="T657" s="160"/>
      <c r="AT657" s="156" t="s">
        <v>255</v>
      </c>
      <c r="AU657" s="156" t="s">
        <v>82</v>
      </c>
      <c r="AV657" s="12" t="s">
        <v>82</v>
      </c>
      <c r="AW657" s="12" t="s">
        <v>32</v>
      </c>
      <c r="AX657" s="12" t="s">
        <v>75</v>
      </c>
      <c r="AY657" s="156" t="s">
        <v>247</v>
      </c>
    </row>
    <row r="658" spans="2:65" s="12" customFormat="1">
      <c r="B658" s="155"/>
      <c r="D658" s="144" t="s">
        <v>255</v>
      </c>
      <c r="E658" s="156" t="s">
        <v>1</v>
      </c>
      <c r="F658" s="157" t="s">
        <v>4604</v>
      </c>
      <c r="H658" s="156" t="s">
        <v>1</v>
      </c>
      <c r="I658" s="158"/>
      <c r="L658" s="155"/>
      <c r="M658" s="159"/>
      <c r="T658" s="160"/>
      <c r="AT658" s="156" t="s">
        <v>255</v>
      </c>
      <c r="AU658" s="156" t="s">
        <v>82</v>
      </c>
      <c r="AV658" s="12" t="s">
        <v>82</v>
      </c>
      <c r="AW658" s="12" t="s">
        <v>32</v>
      </c>
      <c r="AX658" s="12" t="s">
        <v>75</v>
      </c>
      <c r="AY658" s="156" t="s">
        <v>247</v>
      </c>
    </row>
    <row r="659" spans="2:65" s="12" customFormat="1">
      <c r="B659" s="155"/>
      <c r="D659" s="144" t="s">
        <v>255</v>
      </c>
      <c r="E659" s="156" t="s">
        <v>1</v>
      </c>
      <c r="F659" s="157" t="s">
        <v>4693</v>
      </c>
      <c r="H659" s="156" t="s">
        <v>1</v>
      </c>
      <c r="I659" s="158"/>
      <c r="L659" s="155"/>
      <c r="M659" s="159"/>
      <c r="T659" s="160"/>
      <c r="AT659" s="156" t="s">
        <v>255</v>
      </c>
      <c r="AU659" s="156" t="s">
        <v>82</v>
      </c>
      <c r="AV659" s="12" t="s">
        <v>82</v>
      </c>
      <c r="AW659" s="12" t="s">
        <v>32</v>
      </c>
      <c r="AX659" s="12" t="s">
        <v>75</v>
      </c>
      <c r="AY659" s="156" t="s">
        <v>247</v>
      </c>
    </row>
    <row r="660" spans="2:65" s="12" customFormat="1" ht="22.5">
      <c r="B660" s="155"/>
      <c r="D660" s="144" t="s">
        <v>255</v>
      </c>
      <c r="E660" s="156" t="s">
        <v>1</v>
      </c>
      <c r="F660" s="157" t="s">
        <v>5385</v>
      </c>
      <c r="H660" s="156" t="s">
        <v>1</v>
      </c>
      <c r="I660" s="158"/>
      <c r="L660" s="155"/>
      <c r="M660" s="159"/>
      <c r="T660" s="160"/>
      <c r="AT660" s="156" t="s">
        <v>255</v>
      </c>
      <c r="AU660" s="156" t="s">
        <v>82</v>
      </c>
      <c r="AV660" s="12" t="s">
        <v>82</v>
      </c>
      <c r="AW660" s="12" t="s">
        <v>32</v>
      </c>
      <c r="AX660" s="12" t="s">
        <v>75</v>
      </c>
      <c r="AY660" s="156" t="s">
        <v>247</v>
      </c>
    </row>
    <row r="661" spans="2:65" s="11" customFormat="1">
      <c r="B661" s="148"/>
      <c r="D661" s="144" t="s">
        <v>255</v>
      </c>
      <c r="E661" s="149" t="s">
        <v>5386</v>
      </c>
      <c r="F661" s="150" t="s">
        <v>82</v>
      </c>
      <c r="H661" s="151">
        <v>1</v>
      </c>
      <c r="I661" s="152"/>
      <c r="L661" s="148"/>
      <c r="M661" s="153"/>
      <c r="T661" s="154"/>
      <c r="AT661" s="149" t="s">
        <v>255</v>
      </c>
      <c r="AU661" s="149" t="s">
        <v>82</v>
      </c>
      <c r="AV661" s="11" t="s">
        <v>84</v>
      </c>
      <c r="AW661" s="11" t="s">
        <v>32</v>
      </c>
      <c r="AX661" s="11" t="s">
        <v>82</v>
      </c>
      <c r="AY661" s="149" t="s">
        <v>247</v>
      </c>
    </row>
    <row r="662" spans="2:65" s="1" customFormat="1" ht="21.75" customHeight="1">
      <c r="B662" s="130"/>
      <c r="C662" s="131" t="s">
        <v>2831</v>
      </c>
      <c r="D662" s="131" t="s">
        <v>248</v>
      </c>
      <c r="E662" s="132" t="s">
        <v>5387</v>
      </c>
      <c r="F662" s="133" t="s">
        <v>5388</v>
      </c>
      <c r="G662" s="134" t="s">
        <v>363</v>
      </c>
      <c r="H662" s="135">
        <v>1</v>
      </c>
      <c r="I662" s="136"/>
      <c r="J662" s="137">
        <f>ROUND(I662*H662,2)</f>
        <v>0</v>
      </c>
      <c r="K662" s="133" t="s">
        <v>1</v>
      </c>
      <c r="L662" s="32"/>
      <c r="M662" s="138" t="s">
        <v>1</v>
      </c>
      <c r="N662" s="139" t="s">
        <v>40</v>
      </c>
      <c r="P662" s="140">
        <f>O662*H662</f>
        <v>0</v>
      </c>
      <c r="Q662" s="140">
        <v>0</v>
      </c>
      <c r="R662" s="140">
        <f>Q662*H662</f>
        <v>0</v>
      </c>
      <c r="S662" s="140">
        <v>0</v>
      </c>
      <c r="T662" s="141">
        <f>S662*H662</f>
        <v>0</v>
      </c>
      <c r="AR662" s="142" t="s">
        <v>2787</v>
      </c>
      <c r="AT662" s="142" t="s">
        <v>248</v>
      </c>
      <c r="AU662" s="142" t="s">
        <v>82</v>
      </c>
      <c r="AY662" s="17" t="s">
        <v>247</v>
      </c>
      <c r="BE662" s="143">
        <f>IF(N662="základní",J662,0)</f>
        <v>0</v>
      </c>
      <c r="BF662" s="143">
        <f>IF(N662="snížená",J662,0)</f>
        <v>0</v>
      </c>
      <c r="BG662" s="143">
        <f>IF(N662="zákl. přenesená",J662,0)</f>
        <v>0</v>
      </c>
      <c r="BH662" s="143">
        <f>IF(N662="sníž. přenesená",J662,0)</f>
        <v>0</v>
      </c>
      <c r="BI662" s="143">
        <f>IF(N662="nulová",J662,0)</f>
        <v>0</v>
      </c>
      <c r="BJ662" s="17" t="s">
        <v>82</v>
      </c>
      <c r="BK662" s="143">
        <f>ROUND(I662*H662,2)</f>
        <v>0</v>
      </c>
      <c r="BL662" s="17" t="s">
        <v>2787</v>
      </c>
      <c r="BM662" s="142" t="s">
        <v>5389</v>
      </c>
    </row>
    <row r="663" spans="2:65" s="12" customFormat="1">
      <c r="B663" s="155"/>
      <c r="D663" s="144" t="s">
        <v>255</v>
      </c>
      <c r="E663" s="156" t="s">
        <v>1</v>
      </c>
      <c r="F663" s="157" t="s">
        <v>5127</v>
      </c>
      <c r="H663" s="156" t="s">
        <v>1</v>
      </c>
      <c r="I663" s="158"/>
      <c r="L663" s="155"/>
      <c r="M663" s="159"/>
      <c r="T663" s="160"/>
      <c r="AT663" s="156" t="s">
        <v>255</v>
      </c>
      <c r="AU663" s="156" t="s">
        <v>82</v>
      </c>
      <c r="AV663" s="12" t="s">
        <v>82</v>
      </c>
      <c r="AW663" s="12" t="s">
        <v>32</v>
      </c>
      <c r="AX663" s="12" t="s">
        <v>75</v>
      </c>
      <c r="AY663" s="156" t="s">
        <v>247</v>
      </c>
    </row>
    <row r="664" spans="2:65" s="12" customFormat="1">
      <c r="B664" s="155"/>
      <c r="D664" s="144" t="s">
        <v>255</v>
      </c>
      <c r="E664" s="156" t="s">
        <v>1</v>
      </c>
      <c r="F664" s="157" t="s">
        <v>4604</v>
      </c>
      <c r="H664" s="156" t="s">
        <v>1</v>
      </c>
      <c r="I664" s="158"/>
      <c r="L664" s="155"/>
      <c r="M664" s="159"/>
      <c r="T664" s="160"/>
      <c r="AT664" s="156" t="s">
        <v>255</v>
      </c>
      <c r="AU664" s="156" t="s">
        <v>82</v>
      </c>
      <c r="AV664" s="12" t="s">
        <v>82</v>
      </c>
      <c r="AW664" s="12" t="s">
        <v>32</v>
      </c>
      <c r="AX664" s="12" t="s">
        <v>75</v>
      </c>
      <c r="AY664" s="156" t="s">
        <v>247</v>
      </c>
    </row>
    <row r="665" spans="2:65" s="12" customFormat="1">
      <c r="B665" s="155"/>
      <c r="D665" s="144" t="s">
        <v>255</v>
      </c>
      <c r="E665" s="156" t="s">
        <v>1</v>
      </c>
      <c r="F665" s="157" t="s">
        <v>4693</v>
      </c>
      <c r="H665" s="156" t="s">
        <v>1</v>
      </c>
      <c r="I665" s="158"/>
      <c r="L665" s="155"/>
      <c r="M665" s="159"/>
      <c r="T665" s="160"/>
      <c r="AT665" s="156" t="s">
        <v>255</v>
      </c>
      <c r="AU665" s="156" t="s">
        <v>82</v>
      </c>
      <c r="AV665" s="12" t="s">
        <v>82</v>
      </c>
      <c r="AW665" s="12" t="s">
        <v>32</v>
      </c>
      <c r="AX665" s="12" t="s">
        <v>75</v>
      </c>
      <c r="AY665" s="156" t="s">
        <v>247</v>
      </c>
    </row>
    <row r="666" spans="2:65" s="12" customFormat="1" ht="33.75">
      <c r="B666" s="155"/>
      <c r="D666" s="144" t="s">
        <v>255</v>
      </c>
      <c r="E666" s="156" t="s">
        <v>1</v>
      </c>
      <c r="F666" s="157" t="s">
        <v>5390</v>
      </c>
      <c r="H666" s="156" t="s">
        <v>1</v>
      </c>
      <c r="I666" s="158"/>
      <c r="L666" s="155"/>
      <c r="M666" s="159"/>
      <c r="T666" s="160"/>
      <c r="AT666" s="156" t="s">
        <v>255</v>
      </c>
      <c r="AU666" s="156" t="s">
        <v>82</v>
      </c>
      <c r="AV666" s="12" t="s">
        <v>82</v>
      </c>
      <c r="AW666" s="12" t="s">
        <v>32</v>
      </c>
      <c r="AX666" s="12" t="s">
        <v>75</v>
      </c>
      <c r="AY666" s="156" t="s">
        <v>247</v>
      </c>
    </row>
    <row r="667" spans="2:65" s="11" customFormat="1">
      <c r="B667" s="148"/>
      <c r="D667" s="144" t="s">
        <v>255</v>
      </c>
      <c r="E667" s="149" t="s">
        <v>5391</v>
      </c>
      <c r="F667" s="150" t="s">
        <v>82</v>
      </c>
      <c r="H667" s="151">
        <v>1</v>
      </c>
      <c r="I667" s="152"/>
      <c r="L667" s="148"/>
      <c r="M667" s="153"/>
      <c r="T667" s="154"/>
      <c r="AT667" s="149" t="s">
        <v>255</v>
      </c>
      <c r="AU667" s="149" t="s">
        <v>82</v>
      </c>
      <c r="AV667" s="11" t="s">
        <v>84</v>
      </c>
      <c r="AW667" s="11" t="s">
        <v>32</v>
      </c>
      <c r="AX667" s="11" t="s">
        <v>82</v>
      </c>
      <c r="AY667" s="149" t="s">
        <v>247</v>
      </c>
    </row>
    <row r="668" spans="2:65" s="1" customFormat="1" ht="24.2" customHeight="1">
      <c r="B668" s="130"/>
      <c r="C668" s="179" t="s">
        <v>2838</v>
      </c>
      <c r="D668" s="179" t="s">
        <v>308</v>
      </c>
      <c r="E668" s="180" t="s">
        <v>5392</v>
      </c>
      <c r="F668" s="181" t="s">
        <v>5393</v>
      </c>
      <c r="G668" s="182" t="s">
        <v>363</v>
      </c>
      <c r="H668" s="183">
        <v>1</v>
      </c>
      <c r="I668" s="184"/>
      <c r="J668" s="185">
        <f>ROUND(I668*H668,2)</f>
        <v>0</v>
      </c>
      <c r="K668" s="181" t="s">
        <v>1</v>
      </c>
      <c r="L668" s="186"/>
      <c r="M668" s="187" t="s">
        <v>1</v>
      </c>
      <c r="N668" s="188" t="s">
        <v>40</v>
      </c>
      <c r="P668" s="140">
        <f>O668*H668</f>
        <v>0</v>
      </c>
      <c r="Q668" s="140">
        <v>1E-4</v>
      </c>
      <c r="R668" s="140">
        <f>Q668*H668</f>
        <v>1E-4</v>
      </c>
      <c r="S668" s="140">
        <v>0</v>
      </c>
      <c r="T668" s="141">
        <f>S668*H668</f>
        <v>0</v>
      </c>
      <c r="AR668" s="142" t="s">
        <v>4729</v>
      </c>
      <c r="AT668" s="142" t="s">
        <v>308</v>
      </c>
      <c r="AU668" s="142" t="s">
        <v>82</v>
      </c>
      <c r="AY668" s="17" t="s">
        <v>247</v>
      </c>
      <c r="BE668" s="143">
        <f>IF(N668="základní",J668,0)</f>
        <v>0</v>
      </c>
      <c r="BF668" s="143">
        <f>IF(N668="snížená",J668,0)</f>
        <v>0</v>
      </c>
      <c r="BG668" s="143">
        <f>IF(N668="zákl. přenesená",J668,0)</f>
        <v>0</v>
      </c>
      <c r="BH668" s="143">
        <f>IF(N668="sníž. přenesená",J668,0)</f>
        <v>0</v>
      </c>
      <c r="BI668" s="143">
        <f>IF(N668="nulová",J668,0)</f>
        <v>0</v>
      </c>
      <c r="BJ668" s="17" t="s">
        <v>82</v>
      </c>
      <c r="BK668" s="143">
        <f>ROUND(I668*H668,2)</f>
        <v>0</v>
      </c>
      <c r="BL668" s="17" t="s">
        <v>2787</v>
      </c>
      <c r="BM668" s="142" t="s">
        <v>5394</v>
      </c>
    </row>
    <row r="669" spans="2:65" s="12" customFormat="1">
      <c r="B669" s="155"/>
      <c r="D669" s="144" t="s">
        <v>255</v>
      </c>
      <c r="E669" s="156" t="s">
        <v>1</v>
      </c>
      <c r="F669" s="157" t="s">
        <v>5127</v>
      </c>
      <c r="H669" s="156" t="s">
        <v>1</v>
      </c>
      <c r="I669" s="158"/>
      <c r="L669" s="155"/>
      <c r="M669" s="159"/>
      <c r="T669" s="160"/>
      <c r="AT669" s="156" t="s">
        <v>255</v>
      </c>
      <c r="AU669" s="156" t="s">
        <v>82</v>
      </c>
      <c r="AV669" s="12" t="s">
        <v>82</v>
      </c>
      <c r="AW669" s="12" t="s">
        <v>32</v>
      </c>
      <c r="AX669" s="12" t="s">
        <v>75</v>
      </c>
      <c r="AY669" s="156" t="s">
        <v>247</v>
      </c>
    </row>
    <row r="670" spans="2:65" s="12" customFormat="1">
      <c r="B670" s="155"/>
      <c r="D670" s="144" t="s">
        <v>255</v>
      </c>
      <c r="E670" s="156" t="s">
        <v>1</v>
      </c>
      <c r="F670" s="157" t="s">
        <v>4604</v>
      </c>
      <c r="H670" s="156" t="s">
        <v>1</v>
      </c>
      <c r="I670" s="158"/>
      <c r="L670" s="155"/>
      <c r="M670" s="159"/>
      <c r="T670" s="160"/>
      <c r="AT670" s="156" t="s">
        <v>255</v>
      </c>
      <c r="AU670" s="156" t="s">
        <v>82</v>
      </c>
      <c r="AV670" s="12" t="s">
        <v>82</v>
      </c>
      <c r="AW670" s="12" t="s">
        <v>32</v>
      </c>
      <c r="AX670" s="12" t="s">
        <v>75</v>
      </c>
      <c r="AY670" s="156" t="s">
        <v>247</v>
      </c>
    </row>
    <row r="671" spans="2:65" s="12" customFormat="1">
      <c r="B671" s="155"/>
      <c r="D671" s="144" t="s">
        <v>255</v>
      </c>
      <c r="E671" s="156" t="s">
        <v>1</v>
      </c>
      <c r="F671" s="157" t="s">
        <v>4693</v>
      </c>
      <c r="H671" s="156" t="s">
        <v>1</v>
      </c>
      <c r="I671" s="158"/>
      <c r="L671" s="155"/>
      <c r="M671" s="159"/>
      <c r="T671" s="160"/>
      <c r="AT671" s="156" t="s">
        <v>255</v>
      </c>
      <c r="AU671" s="156" t="s">
        <v>82</v>
      </c>
      <c r="AV671" s="12" t="s">
        <v>82</v>
      </c>
      <c r="AW671" s="12" t="s">
        <v>32</v>
      </c>
      <c r="AX671" s="12" t="s">
        <v>75</v>
      </c>
      <c r="AY671" s="156" t="s">
        <v>247</v>
      </c>
    </row>
    <row r="672" spans="2:65" s="12" customFormat="1" ht="33.75">
      <c r="B672" s="155"/>
      <c r="D672" s="144" t="s">
        <v>255</v>
      </c>
      <c r="E672" s="156" t="s">
        <v>1</v>
      </c>
      <c r="F672" s="157" t="s">
        <v>5395</v>
      </c>
      <c r="H672" s="156" t="s">
        <v>1</v>
      </c>
      <c r="I672" s="158"/>
      <c r="L672" s="155"/>
      <c r="M672" s="159"/>
      <c r="T672" s="160"/>
      <c r="AT672" s="156" t="s">
        <v>255</v>
      </c>
      <c r="AU672" s="156" t="s">
        <v>82</v>
      </c>
      <c r="AV672" s="12" t="s">
        <v>82</v>
      </c>
      <c r="AW672" s="12" t="s">
        <v>32</v>
      </c>
      <c r="AX672" s="12" t="s">
        <v>75</v>
      </c>
      <c r="AY672" s="156" t="s">
        <v>247</v>
      </c>
    </row>
    <row r="673" spans="2:65" s="11" customFormat="1">
      <c r="B673" s="148"/>
      <c r="D673" s="144" t="s">
        <v>255</v>
      </c>
      <c r="E673" s="149" t="s">
        <v>5396</v>
      </c>
      <c r="F673" s="150" t="s">
        <v>82</v>
      </c>
      <c r="H673" s="151">
        <v>1</v>
      </c>
      <c r="I673" s="152"/>
      <c r="L673" s="148"/>
      <c r="M673" s="153"/>
      <c r="T673" s="154"/>
      <c r="AT673" s="149" t="s">
        <v>255</v>
      </c>
      <c r="AU673" s="149" t="s">
        <v>82</v>
      </c>
      <c r="AV673" s="11" t="s">
        <v>84</v>
      </c>
      <c r="AW673" s="11" t="s">
        <v>32</v>
      </c>
      <c r="AX673" s="11" t="s">
        <v>82</v>
      </c>
      <c r="AY673" s="149" t="s">
        <v>247</v>
      </c>
    </row>
    <row r="674" spans="2:65" s="1" customFormat="1" ht="37.9" customHeight="1">
      <c r="B674" s="130"/>
      <c r="C674" s="131" t="s">
        <v>2843</v>
      </c>
      <c r="D674" s="131" t="s">
        <v>248</v>
      </c>
      <c r="E674" s="132" t="s">
        <v>5397</v>
      </c>
      <c r="F674" s="133" t="s">
        <v>5398</v>
      </c>
      <c r="G674" s="134" t="s">
        <v>363</v>
      </c>
      <c r="H674" s="135">
        <v>4</v>
      </c>
      <c r="I674" s="136"/>
      <c r="J674" s="137">
        <f>ROUND(I674*H674,2)</f>
        <v>0</v>
      </c>
      <c r="K674" s="133" t="s">
        <v>1</v>
      </c>
      <c r="L674" s="32"/>
      <c r="M674" s="138" t="s">
        <v>1</v>
      </c>
      <c r="N674" s="139" t="s">
        <v>40</v>
      </c>
      <c r="P674" s="140">
        <f>O674*H674</f>
        <v>0</v>
      </c>
      <c r="Q674" s="140">
        <v>0</v>
      </c>
      <c r="R674" s="140">
        <f>Q674*H674</f>
        <v>0</v>
      </c>
      <c r="S674" s="140">
        <v>0</v>
      </c>
      <c r="T674" s="141">
        <f>S674*H674</f>
        <v>0</v>
      </c>
      <c r="AR674" s="142" t="s">
        <v>2787</v>
      </c>
      <c r="AT674" s="142" t="s">
        <v>248</v>
      </c>
      <c r="AU674" s="142" t="s">
        <v>82</v>
      </c>
      <c r="AY674" s="17" t="s">
        <v>247</v>
      </c>
      <c r="BE674" s="143">
        <f>IF(N674="základní",J674,0)</f>
        <v>0</v>
      </c>
      <c r="BF674" s="143">
        <f>IF(N674="snížená",J674,0)</f>
        <v>0</v>
      </c>
      <c r="BG674" s="143">
        <f>IF(N674="zákl. přenesená",J674,0)</f>
        <v>0</v>
      </c>
      <c r="BH674" s="143">
        <f>IF(N674="sníž. přenesená",J674,0)</f>
        <v>0</v>
      </c>
      <c r="BI674" s="143">
        <f>IF(N674="nulová",J674,0)</f>
        <v>0</v>
      </c>
      <c r="BJ674" s="17" t="s">
        <v>82</v>
      </c>
      <c r="BK674" s="143">
        <f>ROUND(I674*H674,2)</f>
        <v>0</v>
      </c>
      <c r="BL674" s="17" t="s">
        <v>2787</v>
      </c>
      <c r="BM674" s="142" t="s">
        <v>5399</v>
      </c>
    </row>
    <row r="675" spans="2:65" s="12" customFormat="1">
      <c r="B675" s="155"/>
      <c r="D675" s="144" t="s">
        <v>255</v>
      </c>
      <c r="E675" s="156" t="s">
        <v>1</v>
      </c>
      <c r="F675" s="157" t="s">
        <v>5127</v>
      </c>
      <c r="H675" s="156" t="s">
        <v>1</v>
      </c>
      <c r="I675" s="158"/>
      <c r="L675" s="155"/>
      <c r="M675" s="159"/>
      <c r="T675" s="160"/>
      <c r="AT675" s="156" t="s">
        <v>255</v>
      </c>
      <c r="AU675" s="156" t="s">
        <v>82</v>
      </c>
      <c r="AV675" s="12" t="s">
        <v>82</v>
      </c>
      <c r="AW675" s="12" t="s">
        <v>32</v>
      </c>
      <c r="AX675" s="12" t="s">
        <v>75</v>
      </c>
      <c r="AY675" s="156" t="s">
        <v>247</v>
      </c>
    </row>
    <row r="676" spans="2:65" s="12" customFormat="1">
      <c r="B676" s="155"/>
      <c r="D676" s="144" t="s">
        <v>255</v>
      </c>
      <c r="E676" s="156" t="s">
        <v>1</v>
      </c>
      <c r="F676" s="157" t="s">
        <v>4604</v>
      </c>
      <c r="H676" s="156" t="s">
        <v>1</v>
      </c>
      <c r="I676" s="158"/>
      <c r="L676" s="155"/>
      <c r="M676" s="159"/>
      <c r="T676" s="160"/>
      <c r="AT676" s="156" t="s">
        <v>255</v>
      </c>
      <c r="AU676" s="156" t="s">
        <v>82</v>
      </c>
      <c r="AV676" s="12" t="s">
        <v>82</v>
      </c>
      <c r="AW676" s="12" t="s">
        <v>32</v>
      </c>
      <c r="AX676" s="12" t="s">
        <v>75</v>
      </c>
      <c r="AY676" s="156" t="s">
        <v>247</v>
      </c>
    </row>
    <row r="677" spans="2:65" s="12" customFormat="1">
      <c r="B677" s="155"/>
      <c r="D677" s="144" t="s">
        <v>255</v>
      </c>
      <c r="E677" s="156" t="s">
        <v>1</v>
      </c>
      <c r="F677" s="157" t="s">
        <v>4693</v>
      </c>
      <c r="H677" s="156" t="s">
        <v>1</v>
      </c>
      <c r="I677" s="158"/>
      <c r="L677" s="155"/>
      <c r="M677" s="159"/>
      <c r="T677" s="160"/>
      <c r="AT677" s="156" t="s">
        <v>255</v>
      </c>
      <c r="AU677" s="156" t="s">
        <v>82</v>
      </c>
      <c r="AV677" s="12" t="s">
        <v>82</v>
      </c>
      <c r="AW677" s="12" t="s">
        <v>32</v>
      </c>
      <c r="AX677" s="12" t="s">
        <v>75</v>
      </c>
      <c r="AY677" s="156" t="s">
        <v>247</v>
      </c>
    </row>
    <row r="678" spans="2:65" s="12" customFormat="1" ht="22.5">
      <c r="B678" s="155"/>
      <c r="D678" s="144" t="s">
        <v>255</v>
      </c>
      <c r="E678" s="156" t="s">
        <v>1</v>
      </c>
      <c r="F678" s="157" t="s">
        <v>5400</v>
      </c>
      <c r="H678" s="156" t="s">
        <v>1</v>
      </c>
      <c r="I678" s="158"/>
      <c r="L678" s="155"/>
      <c r="M678" s="159"/>
      <c r="T678" s="160"/>
      <c r="AT678" s="156" t="s">
        <v>255</v>
      </c>
      <c r="AU678" s="156" t="s">
        <v>82</v>
      </c>
      <c r="AV678" s="12" t="s">
        <v>82</v>
      </c>
      <c r="AW678" s="12" t="s">
        <v>32</v>
      </c>
      <c r="AX678" s="12" t="s">
        <v>75</v>
      </c>
      <c r="AY678" s="156" t="s">
        <v>247</v>
      </c>
    </row>
    <row r="679" spans="2:65" s="11" customFormat="1">
      <c r="B679" s="148"/>
      <c r="D679" s="144" t="s">
        <v>255</v>
      </c>
      <c r="E679" s="149" t="s">
        <v>5401</v>
      </c>
      <c r="F679" s="150" t="s">
        <v>82</v>
      </c>
      <c r="H679" s="151">
        <v>1</v>
      </c>
      <c r="I679" s="152"/>
      <c r="L679" s="148"/>
      <c r="M679" s="153"/>
      <c r="T679" s="154"/>
      <c r="AT679" s="149" t="s">
        <v>255</v>
      </c>
      <c r="AU679" s="149" t="s">
        <v>82</v>
      </c>
      <c r="AV679" s="11" t="s">
        <v>84</v>
      </c>
      <c r="AW679" s="11" t="s">
        <v>32</v>
      </c>
      <c r="AX679" s="11" t="s">
        <v>75</v>
      </c>
      <c r="AY679" s="149" t="s">
        <v>247</v>
      </c>
    </row>
    <row r="680" spans="2:65" s="12" customFormat="1" ht="22.5">
      <c r="B680" s="155"/>
      <c r="D680" s="144" t="s">
        <v>255</v>
      </c>
      <c r="E680" s="156" t="s">
        <v>1</v>
      </c>
      <c r="F680" s="157" t="s">
        <v>5402</v>
      </c>
      <c r="H680" s="156" t="s">
        <v>1</v>
      </c>
      <c r="I680" s="158"/>
      <c r="L680" s="155"/>
      <c r="M680" s="159"/>
      <c r="T680" s="160"/>
      <c r="AT680" s="156" t="s">
        <v>255</v>
      </c>
      <c r="AU680" s="156" t="s">
        <v>82</v>
      </c>
      <c r="AV680" s="12" t="s">
        <v>82</v>
      </c>
      <c r="AW680" s="12" t="s">
        <v>32</v>
      </c>
      <c r="AX680" s="12" t="s">
        <v>75</v>
      </c>
      <c r="AY680" s="156" t="s">
        <v>247</v>
      </c>
    </row>
    <row r="681" spans="2:65" s="11" customFormat="1">
      <c r="B681" s="148"/>
      <c r="D681" s="144" t="s">
        <v>255</v>
      </c>
      <c r="E681" s="149" t="s">
        <v>837</v>
      </c>
      <c r="F681" s="150" t="s">
        <v>82</v>
      </c>
      <c r="H681" s="151">
        <v>1</v>
      </c>
      <c r="I681" s="152"/>
      <c r="L681" s="148"/>
      <c r="M681" s="153"/>
      <c r="T681" s="154"/>
      <c r="AT681" s="149" t="s">
        <v>255</v>
      </c>
      <c r="AU681" s="149" t="s">
        <v>82</v>
      </c>
      <c r="AV681" s="11" t="s">
        <v>84</v>
      </c>
      <c r="AW681" s="11" t="s">
        <v>32</v>
      </c>
      <c r="AX681" s="11" t="s">
        <v>75</v>
      </c>
      <c r="AY681" s="149" t="s">
        <v>247</v>
      </c>
    </row>
    <row r="682" spans="2:65" s="12" customFormat="1" ht="22.5">
      <c r="B682" s="155"/>
      <c r="D682" s="144" t="s">
        <v>255</v>
      </c>
      <c r="E682" s="156" t="s">
        <v>1</v>
      </c>
      <c r="F682" s="157" t="s">
        <v>5403</v>
      </c>
      <c r="H682" s="156" t="s">
        <v>1</v>
      </c>
      <c r="I682" s="158"/>
      <c r="L682" s="155"/>
      <c r="M682" s="159"/>
      <c r="T682" s="160"/>
      <c r="AT682" s="156" t="s">
        <v>255</v>
      </c>
      <c r="AU682" s="156" t="s">
        <v>82</v>
      </c>
      <c r="AV682" s="12" t="s">
        <v>82</v>
      </c>
      <c r="AW682" s="12" t="s">
        <v>32</v>
      </c>
      <c r="AX682" s="12" t="s">
        <v>75</v>
      </c>
      <c r="AY682" s="156" t="s">
        <v>247</v>
      </c>
    </row>
    <row r="683" spans="2:65" s="11" customFormat="1">
      <c r="B683" s="148"/>
      <c r="D683" s="144" t="s">
        <v>255</v>
      </c>
      <c r="E683" s="149" t="s">
        <v>4554</v>
      </c>
      <c r="F683" s="150" t="s">
        <v>82</v>
      </c>
      <c r="H683" s="151">
        <v>1</v>
      </c>
      <c r="I683" s="152"/>
      <c r="L683" s="148"/>
      <c r="M683" s="153"/>
      <c r="T683" s="154"/>
      <c r="AT683" s="149" t="s">
        <v>255</v>
      </c>
      <c r="AU683" s="149" t="s">
        <v>82</v>
      </c>
      <c r="AV683" s="11" t="s">
        <v>84</v>
      </c>
      <c r="AW683" s="11" t="s">
        <v>32</v>
      </c>
      <c r="AX683" s="11" t="s">
        <v>75</v>
      </c>
      <c r="AY683" s="149" t="s">
        <v>247</v>
      </c>
    </row>
    <row r="684" spans="2:65" s="12" customFormat="1" ht="22.5">
      <c r="B684" s="155"/>
      <c r="D684" s="144" t="s">
        <v>255</v>
      </c>
      <c r="E684" s="156" t="s">
        <v>1</v>
      </c>
      <c r="F684" s="157" t="s">
        <v>5404</v>
      </c>
      <c r="H684" s="156" t="s">
        <v>1</v>
      </c>
      <c r="I684" s="158"/>
      <c r="L684" s="155"/>
      <c r="M684" s="159"/>
      <c r="T684" s="160"/>
      <c r="AT684" s="156" t="s">
        <v>255</v>
      </c>
      <c r="AU684" s="156" t="s">
        <v>82</v>
      </c>
      <c r="AV684" s="12" t="s">
        <v>82</v>
      </c>
      <c r="AW684" s="12" t="s">
        <v>32</v>
      </c>
      <c r="AX684" s="12" t="s">
        <v>75</v>
      </c>
      <c r="AY684" s="156" t="s">
        <v>247</v>
      </c>
    </row>
    <row r="685" spans="2:65" s="11" customFormat="1">
      <c r="B685" s="148"/>
      <c r="D685" s="144" t="s">
        <v>255</v>
      </c>
      <c r="E685" s="149" t="s">
        <v>4555</v>
      </c>
      <c r="F685" s="150" t="s">
        <v>82</v>
      </c>
      <c r="H685" s="151">
        <v>1</v>
      </c>
      <c r="I685" s="152"/>
      <c r="L685" s="148"/>
      <c r="M685" s="153"/>
      <c r="T685" s="154"/>
      <c r="AT685" s="149" t="s">
        <v>255</v>
      </c>
      <c r="AU685" s="149" t="s">
        <v>82</v>
      </c>
      <c r="AV685" s="11" t="s">
        <v>84</v>
      </c>
      <c r="AW685" s="11" t="s">
        <v>32</v>
      </c>
      <c r="AX685" s="11" t="s">
        <v>75</v>
      </c>
      <c r="AY685" s="149" t="s">
        <v>247</v>
      </c>
    </row>
    <row r="686" spans="2:65" s="11" customFormat="1">
      <c r="B686" s="148"/>
      <c r="D686" s="144" t="s">
        <v>255</v>
      </c>
      <c r="E686" s="149" t="s">
        <v>5405</v>
      </c>
      <c r="F686" s="150" t="s">
        <v>5406</v>
      </c>
      <c r="H686" s="151">
        <v>4</v>
      </c>
      <c r="I686" s="152"/>
      <c r="L686" s="148"/>
      <c r="M686" s="153"/>
      <c r="T686" s="154"/>
      <c r="AT686" s="149" t="s">
        <v>255</v>
      </c>
      <c r="AU686" s="149" t="s">
        <v>82</v>
      </c>
      <c r="AV686" s="11" t="s">
        <v>84</v>
      </c>
      <c r="AW686" s="11" t="s">
        <v>32</v>
      </c>
      <c r="AX686" s="11" t="s">
        <v>82</v>
      </c>
      <c r="AY686" s="149" t="s">
        <v>247</v>
      </c>
    </row>
    <row r="687" spans="2:65" s="1" customFormat="1" ht="37.9" customHeight="1">
      <c r="B687" s="130"/>
      <c r="C687" s="131" t="s">
        <v>2866</v>
      </c>
      <c r="D687" s="131" t="s">
        <v>248</v>
      </c>
      <c r="E687" s="132" t="s">
        <v>5407</v>
      </c>
      <c r="F687" s="133" t="s">
        <v>5408</v>
      </c>
      <c r="G687" s="134" t="s">
        <v>363</v>
      </c>
      <c r="H687" s="135">
        <v>1</v>
      </c>
      <c r="I687" s="136"/>
      <c r="J687" s="137">
        <f>ROUND(I687*H687,2)</f>
        <v>0</v>
      </c>
      <c r="K687" s="133" t="s">
        <v>1</v>
      </c>
      <c r="L687" s="32"/>
      <c r="M687" s="138" t="s">
        <v>1</v>
      </c>
      <c r="N687" s="139" t="s">
        <v>40</v>
      </c>
      <c r="P687" s="140">
        <f>O687*H687</f>
        <v>0</v>
      </c>
      <c r="Q687" s="140">
        <v>0</v>
      </c>
      <c r="R687" s="140">
        <f>Q687*H687</f>
        <v>0</v>
      </c>
      <c r="S687" s="140">
        <v>0</v>
      </c>
      <c r="T687" s="141">
        <f>S687*H687</f>
        <v>0</v>
      </c>
      <c r="AR687" s="142" t="s">
        <v>2787</v>
      </c>
      <c r="AT687" s="142" t="s">
        <v>248</v>
      </c>
      <c r="AU687" s="142" t="s">
        <v>82</v>
      </c>
      <c r="AY687" s="17" t="s">
        <v>247</v>
      </c>
      <c r="BE687" s="143">
        <f>IF(N687="základní",J687,0)</f>
        <v>0</v>
      </c>
      <c r="BF687" s="143">
        <f>IF(N687="snížená",J687,0)</f>
        <v>0</v>
      </c>
      <c r="BG687" s="143">
        <f>IF(N687="zákl. přenesená",J687,0)</f>
        <v>0</v>
      </c>
      <c r="BH687" s="143">
        <f>IF(N687="sníž. přenesená",J687,0)</f>
        <v>0</v>
      </c>
      <c r="BI687" s="143">
        <f>IF(N687="nulová",J687,0)</f>
        <v>0</v>
      </c>
      <c r="BJ687" s="17" t="s">
        <v>82</v>
      </c>
      <c r="BK687" s="143">
        <f>ROUND(I687*H687,2)</f>
        <v>0</v>
      </c>
      <c r="BL687" s="17" t="s">
        <v>2787</v>
      </c>
      <c r="BM687" s="142" t="s">
        <v>5409</v>
      </c>
    </row>
    <row r="688" spans="2:65" s="12" customFormat="1">
      <c r="B688" s="155"/>
      <c r="D688" s="144" t="s">
        <v>255</v>
      </c>
      <c r="E688" s="156" t="s">
        <v>1</v>
      </c>
      <c r="F688" s="157" t="s">
        <v>5127</v>
      </c>
      <c r="H688" s="156" t="s">
        <v>1</v>
      </c>
      <c r="I688" s="158"/>
      <c r="L688" s="155"/>
      <c r="M688" s="159"/>
      <c r="T688" s="160"/>
      <c r="AT688" s="156" t="s">
        <v>255</v>
      </c>
      <c r="AU688" s="156" t="s">
        <v>82</v>
      </c>
      <c r="AV688" s="12" t="s">
        <v>82</v>
      </c>
      <c r="AW688" s="12" t="s">
        <v>32</v>
      </c>
      <c r="AX688" s="12" t="s">
        <v>75</v>
      </c>
      <c r="AY688" s="156" t="s">
        <v>247</v>
      </c>
    </row>
    <row r="689" spans="2:65" s="12" customFormat="1" ht="22.5">
      <c r="B689" s="155"/>
      <c r="D689" s="144" t="s">
        <v>255</v>
      </c>
      <c r="E689" s="156" t="s">
        <v>1</v>
      </c>
      <c r="F689" s="157" t="s">
        <v>5410</v>
      </c>
      <c r="H689" s="156" t="s">
        <v>1</v>
      </c>
      <c r="I689" s="158"/>
      <c r="L689" s="155"/>
      <c r="M689" s="159"/>
      <c r="T689" s="160"/>
      <c r="AT689" s="156" t="s">
        <v>255</v>
      </c>
      <c r="AU689" s="156" t="s">
        <v>82</v>
      </c>
      <c r="AV689" s="12" t="s">
        <v>82</v>
      </c>
      <c r="AW689" s="12" t="s">
        <v>32</v>
      </c>
      <c r="AX689" s="12" t="s">
        <v>75</v>
      </c>
      <c r="AY689" s="156" t="s">
        <v>247</v>
      </c>
    </row>
    <row r="690" spans="2:65" s="11" customFormat="1">
      <c r="B690" s="148"/>
      <c r="D690" s="144" t="s">
        <v>255</v>
      </c>
      <c r="E690" s="149" t="s">
        <v>5411</v>
      </c>
      <c r="F690" s="150" t="s">
        <v>82</v>
      </c>
      <c r="H690" s="151">
        <v>1</v>
      </c>
      <c r="I690" s="152"/>
      <c r="L690" s="148"/>
      <c r="M690" s="153"/>
      <c r="T690" s="154"/>
      <c r="AT690" s="149" t="s">
        <v>255</v>
      </c>
      <c r="AU690" s="149" t="s">
        <v>82</v>
      </c>
      <c r="AV690" s="11" t="s">
        <v>84</v>
      </c>
      <c r="AW690" s="11" t="s">
        <v>32</v>
      </c>
      <c r="AX690" s="11" t="s">
        <v>82</v>
      </c>
      <c r="AY690" s="149" t="s">
        <v>247</v>
      </c>
    </row>
    <row r="691" spans="2:65" s="1" customFormat="1" ht="16.5" customHeight="1">
      <c r="B691" s="130"/>
      <c r="C691" s="131" t="s">
        <v>2873</v>
      </c>
      <c r="D691" s="131" t="s">
        <v>248</v>
      </c>
      <c r="E691" s="132" t="s">
        <v>4380</v>
      </c>
      <c r="F691" s="133" t="s">
        <v>4381</v>
      </c>
      <c r="G691" s="134" t="s">
        <v>363</v>
      </c>
      <c r="H691" s="135">
        <v>8</v>
      </c>
      <c r="I691" s="136"/>
      <c r="J691" s="137">
        <f>ROUND(I691*H691,2)</f>
        <v>0</v>
      </c>
      <c r="K691" s="133" t="s">
        <v>1</v>
      </c>
      <c r="L691" s="32"/>
      <c r="M691" s="138" t="s">
        <v>1</v>
      </c>
      <c r="N691" s="139" t="s">
        <v>40</v>
      </c>
      <c r="P691" s="140">
        <f>O691*H691</f>
        <v>0</v>
      </c>
      <c r="Q691" s="140">
        <v>0</v>
      </c>
      <c r="R691" s="140">
        <f>Q691*H691</f>
        <v>0</v>
      </c>
      <c r="S691" s="140">
        <v>0</v>
      </c>
      <c r="T691" s="141">
        <f>S691*H691</f>
        <v>0</v>
      </c>
      <c r="AR691" s="142" t="s">
        <v>2787</v>
      </c>
      <c r="AT691" s="142" t="s">
        <v>248</v>
      </c>
      <c r="AU691" s="142" t="s">
        <v>82</v>
      </c>
      <c r="AY691" s="17" t="s">
        <v>247</v>
      </c>
      <c r="BE691" s="143">
        <f>IF(N691="základní",J691,0)</f>
        <v>0</v>
      </c>
      <c r="BF691" s="143">
        <f>IF(N691="snížená",J691,0)</f>
        <v>0</v>
      </c>
      <c r="BG691" s="143">
        <f>IF(N691="zákl. přenesená",J691,0)</f>
        <v>0</v>
      </c>
      <c r="BH691" s="143">
        <f>IF(N691="sníž. přenesená",J691,0)</f>
        <v>0</v>
      </c>
      <c r="BI691" s="143">
        <f>IF(N691="nulová",J691,0)</f>
        <v>0</v>
      </c>
      <c r="BJ691" s="17" t="s">
        <v>82</v>
      </c>
      <c r="BK691" s="143">
        <f>ROUND(I691*H691,2)</f>
        <v>0</v>
      </c>
      <c r="BL691" s="17" t="s">
        <v>2787</v>
      </c>
      <c r="BM691" s="142" t="s">
        <v>5412</v>
      </c>
    </row>
    <row r="692" spans="2:65" s="12" customFormat="1">
      <c r="B692" s="155"/>
      <c r="D692" s="144" t="s">
        <v>255</v>
      </c>
      <c r="E692" s="156" t="s">
        <v>1</v>
      </c>
      <c r="F692" s="157" t="s">
        <v>4693</v>
      </c>
      <c r="H692" s="156" t="s">
        <v>1</v>
      </c>
      <c r="I692" s="158"/>
      <c r="L692" s="155"/>
      <c r="M692" s="159"/>
      <c r="T692" s="160"/>
      <c r="AT692" s="156" t="s">
        <v>255</v>
      </c>
      <c r="AU692" s="156" t="s">
        <v>82</v>
      </c>
      <c r="AV692" s="12" t="s">
        <v>82</v>
      </c>
      <c r="AW692" s="12" t="s">
        <v>32</v>
      </c>
      <c r="AX692" s="12" t="s">
        <v>75</v>
      </c>
      <c r="AY692" s="156" t="s">
        <v>247</v>
      </c>
    </row>
    <row r="693" spans="2:65" s="12" customFormat="1">
      <c r="B693" s="155"/>
      <c r="D693" s="144" t="s">
        <v>255</v>
      </c>
      <c r="E693" s="156" t="s">
        <v>1</v>
      </c>
      <c r="F693" s="157" t="s">
        <v>5413</v>
      </c>
      <c r="H693" s="156" t="s">
        <v>1</v>
      </c>
      <c r="I693" s="158"/>
      <c r="L693" s="155"/>
      <c r="M693" s="159"/>
      <c r="T693" s="160"/>
      <c r="AT693" s="156" t="s">
        <v>255</v>
      </c>
      <c r="AU693" s="156" t="s">
        <v>82</v>
      </c>
      <c r="AV693" s="12" t="s">
        <v>82</v>
      </c>
      <c r="AW693" s="12" t="s">
        <v>32</v>
      </c>
      <c r="AX693" s="12" t="s">
        <v>75</v>
      </c>
      <c r="AY693" s="156" t="s">
        <v>247</v>
      </c>
    </row>
    <row r="694" spans="2:65" s="11" customFormat="1">
      <c r="B694" s="148"/>
      <c r="D694" s="144" t="s">
        <v>255</v>
      </c>
      <c r="E694" s="149" t="s">
        <v>5414</v>
      </c>
      <c r="F694" s="150" t="s">
        <v>5259</v>
      </c>
      <c r="H694" s="151">
        <v>8</v>
      </c>
      <c r="I694" s="152"/>
      <c r="L694" s="148"/>
      <c r="M694" s="153"/>
      <c r="T694" s="154"/>
      <c r="AT694" s="149" t="s">
        <v>255</v>
      </c>
      <c r="AU694" s="149" t="s">
        <v>82</v>
      </c>
      <c r="AV694" s="11" t="s">
        <v>84</v>
      </c>
      <c r="AW694" s="11" t="s">
        <v>32</v>
      </c>
      <c r="AX694" s="11" t="s">
        <v>82</v>
      </c>
      <c r="AY694" s="149" t="s">
        <v>247</v>
      </c>
    </row>
    <row r="695" spans="2:65" s="1" customFormat="1" ht="49.15" customHeight="1">
      <c r="B695" s="130"/>
      <c r="C695" s="131" t="s">
        <v>2879</v>
      </c>
      <c r="D695" s="131" t="s">
        <v>248</v>
      </c>
      <c r="E695" s="132" t="s">
        <v>4386</v>
      </c>
      <c r="F695" s="133" t="s">
        <v>4387</v>
      </c>
      <c r="G695" s="134" t="s">
        <v>363</v>
      </c>
      <c r="H695" s="135">
        <v>8</v>
      </c>
      <c r="I695" s="136"/>
      <c r="J695" s="137">
        <f>ROUND(I695*H695,2)</f>
        <v>0</v>
      </c>
      <c r="K695" s="133" t="s">
        <v>1</v>
      </c>
      <c r="L695" s="32"/>
      <c r="M695" s="138" t="s">
        <v>1</v>
      </c>
      <c r="N695" s="139" t="s">
        <v>40</v>
      </c>
      <c r="P695" s="140">
        <f>O695*H695</f>
        <v>0</v>
      </c>
      <c r="Q695" s="140">
        <v>8.0000000000000007E-5</v>
      </c>
      <c r="R695" s="140">
        <f>Q695*H695</f>
        <v>6.4000000000000005E-4</v>
      </c>
      <c r="S695" s="140">
        <v>0</v>
      </c>
      <c r="T695" s="141">
        <f>S695*H695</f>
        <v>0</v>
      </c>
      <c r="AR695" s="142" t="s">
        <v>2787</v>
      </c>
      <c r="AT695" s="142" t="s">
        <v>248</v>
      </c>
      <c r="AU695" s="142" t="s">
        <v>82</v>
      </c>
      <c r="AY695" s="17" t="s">
        <v>247</v>
      </c>
      <c r="BE695" s="143">
        <f>IF(N695="základní",J695,0)</f>
        <v>0</v>
      </c>
      <c r="BF695" s="143">
        <f>IF(N695="snížená",J695,0)</f>
        <v>0</v>
      </c>
      <c r="BG695" s="143">
        <f>IF(N695="zákl. přenesená",J695,0)</f>
        <v>0</v>
      </c>
      <c r="BH695" s="143">
        <f>IF(N695="sníž. přenesená",J695,0)</f>
        <v>0</v>
      </c>
      <c r="BI695" s="143">
        <f>IF(N695="nulová",J695,0)</f>
        <v>0</v>
      </c>
      <c r="BJ695" s="17" t="s">
        <v>82</v>
      </c>
      <c r="BK695" s="143">
        <f>ROUND(I695*H695,2)</f>
        <v>0</v>
      </c>
      <c r="BL695" s="17" t="s">
        <v>2787</v>
      </c>
      <c r="BM695" s="142" t="s">
        <v>5415</v>
      </c>
    </row>
    <row r="696" spans="2:65" s="12" customFormat="1">
      <c r="B696" s="155"/>
      <c r="D696" s="144" t="s">
        <v>255</v>
      </c>
      <c r="E696" s="156" t="s">
        <v>1</v>
      </c>
      <c r="F696" s="157" t="s">
        <v>4693</v>
      </c>
      <c r="H696" s="156" t="s">
        <v>1</v>
      </c>
      <c r="I696" s="158"/>
      <c r="L696" s="155"/>
      <c r="M696" s="159"/>
      <c r="T696" s="160"/>
      <c r="AT696" s="156" t="s">
        <v>255</v>
      </c>
      <c r="AU696" s="156" t="s">
        <v>82</v>
      </c>
      <c r="AV696" s="12" t="s">
        <v>82</v>
      </c>
      <c r="AW696" s="12" t="s">
        <v>32</v>
      </c>
      <c r="AX696" s="12" t="s">
        <v>75</v>
      </c>
      <c r="AY696" s="156" t="s">
        <v>247</v>
      </c>
    </row>
    <row r="697" spans="2:65" s="12" customFormat="1">
      <c r="B697" s="155"/>
      <c r="D697" s="144" t="s">
        <v>255</v>
      </c>
      <c r="E697" s="156" t="s">
        <v>1</v>
      </c>
      <c r="F697" s="157" t="s">
        <v>5416</v>
      </c>
      <c r="H697" s="156" t="s">
        <v>1</v>
      </c>
      <c r="I697" s="158"/>
      <c r="L697" s="155"/>
      <c r="M697" s="159"/>
      <c r="T697" s="160"/>
      <c r="AT697" s="156" t="s">
        <v>255</v>
      </c>
      <c r="AU697" s="156" t="s">
        <v>82</v>
      </c>
      <c r="AV697" s="12" t="s">
        <v>82</v>
      </c>
      <c r="AW697" s="12" t="s">
        <v>32</v>
      </c>
      <c r="AX697" s="12" t="s">
        <v>75</v>
      </c>
      <c r="AY697" s="156" t="s">
        <v>247</v>
      </c>
    </row>
    <row r="698" spans="2:65" s="11" customFormat="1">
      <c r="B698" s="148"/>
      <c r="D698" s="144" t="s">
        <v>255</v>
      </c>
      <c r="E698" s="149" t="s">
        <v>5417</v>
      </c>
      <c r="F698" s="150" t="s">
        <v>5259</v>
      </c>
      <c r="H698" s="151">
        <v>8</v>
      </c>
      <c r="I698" s="152"/>
      <c r="L698" s="148"/>
      <c r="M698" s="153"/>
      <c r="T698" s="154"/>
      <c r="AT698" s="149" t="s">
        <v>255</v>
      </c>
      <c r="AU698" s="149" t="s">
        <v>82</v>
      </c>
      <c r="AV698" s="11" t="s">
        <v>84</v>
      </c>
      <c r="AW698" s="11" t="s">
        <v>32</v>
      </c>
      <c r="AX698" s="11" t="s">
        <v>82</v>
      </c>
      <c r="AY698" s="149" t="s">
        <v>247</v>
      </c>
    </row>
    <row r="699" spans="2:65" s="1" customFormat="1" ht="24.2" customHeight="1">
      <c r="B699" s="130"/>
      <c r="C699" s="179" t="s">
        <v>2885</v>
      </c>
      <c r="D699" s="179" t="s">
        <v>308</v>
      </c>
      <c r="E699" s="180" t="s">
        <v>4391</v>
      </c>
      <c r="F699" s="181" t="s">
        <v>4392</v>
      </c>
      <c r="G699" s="182" t="s">
        <v>308</v>
      </c>
      <c r="H699" s="183">
        <v>0.8</v>
      </c>
      <c r="I699" s="184"/>
      <c r="J699" s="185">
        <f>ROUND(I699*H699,2)</f>
        <v>0</v>
      </c>
      <c r="K699" s="181" t="s">
        <v>1</v>
      </c>
      <c r="L699" s="186"/>
      <c r="M699" s="187" t="s">
        <v>1</v>
      </c>
      <c r="N699" s="188" t="s">
        <v>40</v>
      </c>
      <c r="P699" s="140">
        <f>O699*H699</f>
        <v>0</v>
      </c>
      <c r="Q699" s="140">
        <v>0</v>
      </c>
      <c r="R699" s="140">
        <f>Q699*H699</f>
        <v>0</v>
      </c>
      <c r="S699" s="140">
        <v>0</v>
      </c>
      <c r="T699" s="141">
        <f>S699*H699</f>
        <v>0</v>
      </c>
      <c r="AR699" s="142" t="s">
        <v>4729</v>
      </c>
      <c r="AT699" s="142" t="s">
        <v>308</v>
      </c>
      <c r="AU699" s="142" t="s">
        <v>82</v>
      </c>
      <c r="AY699" s="17" t="s">
        <v>247</v>
      </c>
      <c r="BE699" s="143">
        <f>IF(N699="základní",J699,0)</f>
        <v>0</v>
      </c>
      <c r="BF699" s="143">
        <f>IF(N699="snížená",J699,0)</f>
        <v>0</v>
      </c>
      <c r="BG699" s="143">
        <f>IF(N699="zákl. přenesená",J699,0)</f>
        <v>0</v>
      </c>
      <c r="BH699" s="143">
        <f>IF(N699="sníž. přenesená",J699,0)</f>
        <v>0</v>
      </c>
      <c r="BI699" s="143">
        <f>IF(N699="nulová",J699,0)</f>
        <v>0</v>
      </c>
      <c r="BJ699" s="17" t="s">
        <v>82</v>
      </c>
      <c r="BK699" s="143">
        <f>ROUND(I699*H699,2)</f>
        <v>0</v>
      </c>
      <c r="BL699" s="17" t="s">
        <v>2787</v>
      </c>
      <c r="BM699" s="142" t="s">
        <v>5418</v>
      </c>
    </row>
    <row r="700" spans="2:65" s="12" customFormat="1">
      <c r="B700" s="155"/>
      <c r="D700" s="144" t="s">
        <v>255</v>
      </c>
      <c r="E700" s="156" t="s">
        <v>1</v>
      </c>
      <c r="F700" s="157" t="s">
        <v>4693</v>
      </c>
      <c r="H700" s="156" t="s">
        <v>1</v>
      </c>
      <c r="I700" s="158"/>
      <c r="L700" s="155"/>
      <c r="M700" s="159"/>
      <c r="T700" s="160"/>
      <c r="AT700" s="156" t="s">
        <v>255</v>
      </c>
      <c r="AU700" s="156" t="s">
        <v>82</v>
      </c>
      <c r="AV700" s="12" t="s">
        <v>82</v>
      </c>
      <c r="AW700" s="12" t="s">
        <v>32</v>
      </c>
      <c r="AX700" s="12" t="s">
        <v>75</v>
      </c>
      <c r="AY700" s="156" t="s">
        <v>247</v>
      </c>
    </row>
    <row r="701" spans="2:65" s="12" customFormat="1">
      <c r="B701" s="155"/>
      <c r="D701" s="144" t="s">
        <v>255</v>
      </c>
      <c r="E701" s="156" t="s">
        <v>1</v>
      </c>
      <c r="F701" s="157" t="s">
        <v>5416</v>
      </c>
      <c r="H701" s="156" t="s">
        <v>1</v>
      </c>
      <c r="I701" s="158"/>
      <c r="L701" s="155"/>
      <c r="M701" s="159"/>
      <c r="T701" s="160"/>
      <c r="AT701" s="156" t="s">
        <v>255</v>
      </c>
      <c r="AU701" s="156" t="s">
        <v>82</v>
      </c>
      <c r="AV701" s="12" t="s">
        <v>82</v>
      </c>
      <c r="AW701" s="12" t="s">
        <v>32</v>
      </c>
      <c r="AX701" s="12" t="s">
        <v>75</v>
      </c>
      <c r="AY701" s="156" t="s">
        <v>247</v>
      </c>
    </row>
    <row r="702" spans="2:65" s="11" customFormat="1">
      <c r="B702" s="148"/>
      <c r="D702" s="144" t="s">
        <v>255</v>
      </c>
      <c r="E702" s="149" t="s">
        <v>5419</v>
      </c>
      <c r="F702" s="150" t="s">
        <v>5420</v>
      </c>
      <c r="H702" s="151">
        <v>0.8</v>
      </c>
      <c r="I702" s="152"/>
      <c r="L702" s="148"/>
      <c r="M702" s="153"/>
      <c r="T702" s="154"/>
      <c r="AT702" s="149" t="s">
        <v>255</v>
      </c>
      <c r="AU702" s="149" t="s">
        <v>82</v>
      </c>
      <c r="AV702" s="11" t="s">
        <v>84</v>
      </c>
      <c r="AW702" s="11" t="s">
        <v>32</v>
      </c>
      <c r="AX702" s="11" t="s">
        <v>82</v>
      </c>
      <c r="AY702" s="149" t="s">
        <v>247</v>
      </c>
    </row>
    <row r="703" spans="2:65" s="1" customFormat="1" ht="37.9" customHeight="1">
      <c r="B703" s="130"/>
      <c r="C703" s="131" t="s">
        <v>2163</v>
      </c>
      <c r="D703" s="131" t="s">
        <v>248</v>
      </c>
      <c r="E703" s="132" t="s">
        <v>5421</v>
      </c>
      <c r="F703" s="133" t="s">
        <v>5422</v>
      </c>
      <c r="G703" s="134" t="s">
        <v>363</v>
      </c>
      <c r="H703" s="135">
        <v>116</v>
      </c>
      <c r="I703" s="136"/>
      <c r="J703" s="137">
        <f>ROUND(I703*H703,2)</f>
        <v>0</v>
      </c>
      <c r="K703" s="133" t="s">
        <v>1</v>
      </c>
      <c r="L703" s="32"/>
      <c r="M703" s="138" t="s">
        <v>1</v>
      </c>
      <c r="N703" s="139" t="s">
        <v>40</v>
      </c>
      <c r="P703" s="140">
        <f>O703*H703</f>
        <v>0</v>
      </c>
      <c r="Q703" s="140">
        <v>0</v>
      </c>
      <c r="R703" s="140">
        <f>Q703*H703</f>
        <v>0</v>
      </c>
      <c r="S703" s="140">
        <v>0</v>
      </c>
      <c r="T703" s="141">
        <f>S703*H703</f>
        <v>0</v>
      </c>
      <c r="AR703" s="142" t="s">
        <v>2787</v>
      </c>
      <c r="AT703" s="142" t="s">
        <v>248</v>
      </c>
      <c r="AU703" s="142" t="s">
        <v>82</v>
      </c>
      <c r="AY703" s="17" t="s">
        <v>247</v>
      </c>
      <c r="BE703" s="143">
        <f>IF(N703="základní",J703,0)</f>
        <v>0</v>
      </c>
      <c r="BF703" s="143">
        <f>IF(N703="snížená",J703,0)</f>
        <v>0</v>
      </c>
      <c r="BG703" s="143">
        <f>IF(N703="zákl. přenesená",J703,0)</f>
        <v>0</v>
      </c>
      <c r="BH703" s="143">
        <f>IF(N703="sníž. přenesená",J703,0)</f>
        <v>0</v>
      </c>
      <c r="BI703" s="143">
        <f>IF(N703="nulová",J703,0)</f>
        <v>0</v>
      </c>
      <c r="BJ703" s="17" t="s">
        <v>82</v>
      </c>
      <c r="BK703" s="143">
        <f>ROUND(I703*H703,2)</f>
        <v>0</v>
      </c>
      <c r="BL703" s="17" t="s">
        <v>2787</v>
      </c>
      <c r="BM703" s="142" t="s">
        <v>5423</v>
      </c>
    </row>
    <row r="704" spans="2:65" s="12" customFormat="1">
      <c r="B704" s="155"/>
      <c r="D704" s="144" t="s">
        <v>255</v>
      </c>
      <c r="E704" s="156" t="s">
        <v>1</v>
      </c>
      <c r="F704" s="157" t="s">
        <v>4693</v>
      </c>
      <c r="H704" s="156" t="s">
        <v>1</v>
      </c>
      <c r="I704" s="158"/>
      <c r="L704" s="155"/>
      <c r="M704" s="159"/>
      <c r="T704" s="160"/>
      <c r="AT704" s="156" t="s">
        <v>255</v>
      </c>
      <c r="AU704" s="156" t="s">
        <v>82</v>
      </c>
      <c r="AV704" s="12" t="s">
        <v>82</v>
      </c>
      <c r="AW704" s="12" t="s">
        <v>32</v>
      </c>
      <c r="AX704" s="12" t="s">
        <v>75</v>
      </c>
      <c r="AY704" s="156" t="s">
        <v>247</v>
      </c>
    </row>
    <row r="705" spans="2:65" s="12" customFormat="1">
      <c r="B705" s="155"/>
      <c r="D705" s="144" t="s">
        <v>255</v>
      </c>
      <c r="E705" s="156" t="s">
        <v>1</v>
      </c>
      <c r="F705" s="157" t="s">
        <v>5424</v>
      </c>
      <c r="H705" s="156" t="s">
        <v>1</v>
      </c>
      <c r="I705" s="158"/>
      <c r="L705" s="155"/>
      <c r="M705" s="159"/>
      <c r="T705" s="160"/>
      <c r="AT705" s="156" t="s">
        <v>255</v>
      </c>
      <c r="AU705" s="156" t="s">
        <v>82</v>
      </c>
      <c r="AV705" s="12" t="s">
        <v>82</v>
      </c>
      <c r="AW705" s="12" t="s">
        <v>32</v>
      </c>
      <c r="AX705" s="12" t="s">
        <v>75</v>
      </c>
      <c r="AY705" s="156" t="s">
        <v>247</v>
      </c>
    </row>
    <row r="706" spans="2:65" s="11" customFormat="1">
      <c r="B706" s="148"/>
      <c r="D706" s="144" t="s">
        <v>255</v>
      </c>
      <c r="E706" s="149" t="s">
        <v>5425</v>
      </c>
      <c r="F706" s="150" t="s">
        <v>5098</v>
      </c>
      <c r="H706" s="151">
        <v>116</v>
      </c>
      <c r="I706" s="152"/>
      <c r="L706" s="148"/>
      <c r="M706" s="153"/>
      <c r="T706" s="154"/>
      <c r="AT706" s="149" t="s">
        <v>255</v>
      </c>
      <c r="AU706" s="149" t="s">
        <v>82</v>
      </c>
      <c r="AV706" s="11" t="s">
        <v>84</v>
      </c>
      <c r="AW706" s="11" t="s">
        <v>32</v>
      </c>
      <c r="AX706" s="11" t="s">
        <v>82</v>
      </c>
      <c r="AY706" s="149" t="s">
        <v>247</v>
      </c>
    </row>
    <row r="707" spans="2:65" s="1" customFormat="1" ht="16.5" customHeight="1">
      <c r="B707" s="130"/>
      <c r="C707" s="179" t="s">
        <v>2896</v>
      </c>
      <c r="D707" s="179" t="s">
        <v>308</v>
      </c>
      <c r="E707" s="180" t="s">
        <v>5426</v>
      </c>
      <c r="F707" s="181" t="s">
        <v>5427</v>
      </c>
      <c r="G707" s="182" t="s">
        <v>363</v>
      </c>
      <c r="H707" s="183">
        <v>116</v>
      </c>
      <c r="I707" s="184"/>
      <c r="J707" s="185">
        <f>ROUND(I707*H707,2)</f>
        <v>0</v>
      </c>
      <c r="K707" s="181" t="s">
        <v>1</v>
      </c>
      <c r="L707" s="186"/>
      <c r="M707" s="187" t="s">
        <v>1</v>
      </c>
      <c r="N707" s="188" t="s">
        <v>40</v>
      </c>
      <c r="P707" s="140">
        <f>O707*H707</f>
        <v>0</v>
      </c>
      <c r="Q707" s="140">
        <v>0</v>
      </c>
      <c r="R707" s="140">
        <f>Q707*H707</f>
        <v>0</v>
      </c>
      <c r="S707" s="140">
        <v>0</v>
      </c>
      <c r="T707" s="141">
        <f>S707*H707</f>
        <v>0</v>
      </c>
      <c r="AR707" s="142" t="s">
        <v>4729</v>
      </c>
      <c r="AT707" s="142" t="s">
        <v>308</v>
      </c>
      <c r="AU707" s="142" t="s">
        <v>82</v>
      </c>
      <c r="AY707" s="17" t="s">
        <v>247</v>
      </c>
      <c r="BE707" s="143">
        <f>IF(N707="základní",J707,0)</f>
        <v>0</v>
      </c>
      <c r="BF707" s="143">
        <f>IF(N707="snížená",J707,0)</f>
        <v>0</v>
      </c>
      <c r="BG707" s="143">
        <f>IF(N707="zákl. přenesená",J707,0)</f>
        <v>0</v>
      </c>
      <c r="BH707" s="143">
        <f>IF(N707="sníž. přenesená",J707,0)</f>
        <v>0</v>
      </c>
      <c r="BI707" s="143">
        <f>IF(N707="nulová",J707,0)</f>
        <v>0</v>
      </c>
      <c r="BJ707" s="17" t="s">
        <v>82</v>
      </c>
      <c r="BK707" s="143">
        <f>ROUND(I707*H707,2)</f>
        <v>0</v>
      </c>
      <c r="BL707" s="17" t="s">
        <v>2787</v>
      </c>
      <c r="BM707" s="142" t="s">
        <v>5428</v>
      </c>
    </row>
    <row r="708" spans="2:65" s="12" customFormat="1">
      <c r="B708" s="155"/>
      <c r="D708" s="144" t="s">
        <v>255</v>
      </c>
      <c r="E708" s="156" t="s">
        <v>1</v>
      </c>
      <c r="F708" s="157" t="s">
        <v>4693</v>
      </c>
      <c r="H708" s="156" t="s">
        <v>1</v>
      </c>
      <c r="I708" s="158"/>
      <c r="L708" s="155"/>
      <c r="M708" s="159"/>
      <c r="T708" s="160"/>
      <c r="AT708" s="156" t="s">
        <v>255</v>
      </c>
      <c r="AU708" s="156" t="s">
        <v>82</v>
      </c>
      <c r="AV708" s="12" t="s">
        <v>82</v>
      </c>
      <c r="AW708" s="12" t="s">
        <v>32</v>
      </c>
      <c r="AX708" s="12" t="s">
        <v>75</v>
      </c>
      <c r="AY708" s="156" t="s">
        <v>247</v>
      </c>
    </row>
    <row r="709" spans="2:65" s="12" customFormat="1">
      <c r="B709" s="155"/>
      <c r="D709" s="144" t="s">
        <v>255</v>
      </c>
      <c r="E709" s="156" t="s">
        <v>1</v>
      </c>
      <c r="F709" s="157" t="s">
        <v>5424</v>
      </c>
      <c r="H709" s="156" t="s">
        <v>1</v>
      </c>
      <c r="I709" s="158"/>
      <c r="L709" s="155"/>
      <c r="M709" s="159"/>
      <c r="T709" s="160"/>
      <c r="AT709" s="156" t="s">
        <v>255</v>
      </c>
      <c r="AU709" s="156" t="s">
        <v>82</v>
      </c>
      <c r="AV709" s="12" t="s">
        <v>82</v>
      </c>
      <c r="AW709" s="12" t="s">
        <v>32</v>
      </c>
      <c r="AX709" s="12" t="s">
        <v>75</v>
      </c>
      <c r="AY709" s="156" t="s">
        <v>247</v>
      </c>
    </row>
    <row r="710" spans="2:65" s="11" customFormat="1">
      <c r="B710" s="148"/>
      <c r="D710" s="144" t="s">
        <v>255</v>
      </c>
      <c r="E710" s="149" t="s">
        <v>5429</v>
      </c>
      <c r="F710" s="150" t="s">
        <v>5098</v>
      </c>
      <c r="H710" s="151">
        <v>116</v>
      </c>
      <c r="I710" s="152"/>
      <c r="L710" s="148"/>
      <c r="M710" s="153"/>
      <c r="T710" s="154"/>
      <c r="AT710" s="149" t="s">
        <v>255</v>
      </c>
      <c r="AU710" s="149" t="s">
        <v>82</v>
      </c>
      <c r="AV710" s="11" t="s">
        <v>84</v>
      </c>
      <c r="AW710" s="11" t="s">
        <v>32</v>
      </c>
      <c r="AX710" s="11" t="s">
        <v>82</v>
      </c>
      <c r="AY710" s="149" t="s">
        <v>247</v>
      </c>
    </row>
    <row r="711" spans="2:65" s="1" customFormat="1" ht="49.15" customHeight="1">
      <c r="B711" s="130"/>
      <c r="C711" s="131" t="s">
        <v>2904</v>
      </c>
      <c r="D711" s="131" t="s">
        <v>248</v>
      </c>
      <c r="E711" s="132" t="s">
        <v>5430</v>
      </c>
      <c r="F711" s="133" t="s">
        <v>5431</v>
      </c>
      <c r="G711" s="134" t="s">
        <v>363</v>
      </c>
      <c r="H711" s="135">
        <v>485</v>
      </c>
      <c r="I711" s="136"/>
      <c r="J711" s="137">
        <f>ROUND(I711*H711,2)</f>
        <v>0</v>
      </c>
      <c r="K711" s="133" t="s">
        <v>1</v>
      </c>
      <c r="L711" s="32"/>
      <c r="M711" s="138" t="s">
        <v>1</v>
      </c>
      <c r="N711" s="139" t="s">
        <v>40</v>
      </c>
      <c r="P711" s="140">
        <f>O711*H711</f>
        <v>0</v>
      </c>
      <c r="Q711" s="140">
        <v>0</v>
      </c>
      <c r="R711" s="140">
        <f>Q711*H711</f>
        <v>0</v>
      </c>
      <c r="S711" s="140">
        <v>0</v>
      </c>
      <c r="T711" s="141">
        <f>S711*H711</f>
        <v>0</v>
      </c>
      <c r="AR711" s="142" t="s">
        <v>2787</v>
      </c>
      <c r="AT711" s="142" t="s">
        <v>248</v>
      </c>
      <c r="AU711" s="142" t="s">
        <v>82</v>
      </c>
      <c r="AY711" s="17" t="s">
        <v>247</v>
      </c>
      <c r="BE711" s="143">
        <f>IF(N711="základní",J711,0)</f>
        <v>0</v>
      </c>
      <c r="BF711" s="143">
        <f>IF(N711="snížená",J711,0)</f>
        <v>0</v>
      </c>
      <c r="BG711" s="143">
        <f>IF(N711="zákl. přenesená",J711,0)</f>
        <v>0</v>
      </c>
      <c r="BH711" s="143">
        <f>IF(N711="sníž. přenesená",J711,0)</f>
        <v>0</v>
      </c>
      <c r="BI711" s="143">
        <f>IF(N711="nulová",J711,0)</f>
        <v>0</v>
      </c>
      <c r="BJ711" s="17" t="s">
        <v>82</v>
      </c>
      <c r="BK711" s="143">
        <f>ROUND(I711*H711,2)</f>
        <v>0</v>
      </c>
      <c r="BL711" s="17" t="s">
        <v>2787</v>
      </c>
      <c r="BM711" s="142" t="s">
        <v>5432</v>
      </c>
    </row>
    <row r="712" spans="2:65" s="12" customFormat="1">
      <c r="B712" s="155"/>
      <c r="D712" s="144" t="s">
        <v>255</v>
      </c>
      <c r="E712" s="156" t="s">
        <v>1</v>
      </c>
      <c r="F712" s="157" t="s">
        <v>4693</v>
      </c>
      <c r="H712" s="156" t="s">
        <v>1</v>
      </c>
      <c r="I712" s="158"/>
      <c r="L712" s="155"/>
      <c r="M712" s="159"/>
      <c r="T712" s="160"/>
      <c r="AT712" s="156" t="s">
        <v>255</v>
      </c>
      <c r="AU712" s="156" t="s">
        <v>82</v>
      </c>
      <c r="AV712" s="12" t="s">
        <v>82</v>
      </c>
      <c r="AW712" s="12" t="s">
        <v>32</v>
      </c>
      <c r="AX712" s="12" t="s">
        <v>75</v>
      </c>
      <c r="AY712" s="156" t="s">
        <v>247</v>
      </c>
    </row>
    <row r="713" spans="2:65" s="12" customFormat="1" ht="22.5">
      <c r="B713" s="155"/>
      <c r="D713" s="144" t="s">
        <v>255</v>
      </c>
      <c r="E713" s="156" t="s">
        <v>1</v>
      </c>
      <c r="F713" s="157" t="s">
        <v>5433</v>
      </c>
      <c r="H713" s="156" t="s">
        <v>1</v>
      </c>
      <c r="I713" s="158"/>
      <c r="L713" s="155"/>
      <c r="M713" s="159"/>
      <c r="T713" s="160"/>
      <c r="AT713" s="156" t="s">
        <v>255</v>
      </c>
      <c r="AU713" s="156" t="s">
        <v>82</v>
      </c>
      <c r="AV713" s="12" t="s">
        <v>82</v>
      </c>
      <c r="AW713" s="12" t="s">
        <v>32</v>
      </c>
      <c r="AX713" s="12" t="s">
        <v>75</v>
      </c>
      <c r="AY713" s="156" t="s">
        <v>247</v>
      </c>
    </row>
    <row r="714" spans="2:65" s="11" customFormat="1">
      <c r="B714" s="148"/>
      <c r="D714" s="144" t="s">
        <v>255</v>
      </c>
      <c r="E714" s="149" t="s">
        <v>5434</v>
      </c>
      <c r="F714" s="150" t="s">
        <v>5435</v>
      </c>
      <c r="H714" s="151">
        <v>456</v>
      </c>
      <c r="I714" s="152"/>
      <c r="L714" s="148"/>
      <c r="M714" s="153"/>
      <c r="T714" s="154"/>
      <c r="AT714" s="149" t="s">
        <v>255</v>
      </c>
      <c r="AU714" s="149" t="s">
        <v>82</v>
      </c>
      <c r="AV714" s="11" t="s">
        <v>84</v>
      </c>
      <c r="AW714" s="11" t="s">
        <v>32</v>
      </c>
      <c r="AX714" s="11" t="s">
        <v>75</v>
      </c>
      <c r="AY714" s="149" t="s">
        <v>247</v>
      </c>
    </row>
    <row r="715" spans="2:65" s="12" customFormat="1">
      <c r="B715" s="155"/>
      <c r="D715" s="144" t="s">
        <v>255</v>
      </c>
      <c r="E715" s="156" t="s">
        <v>1</v>
      </c>
      <c r="F715" s="157" t="s">
        <v>5436</v>
      </c>
      <c r="H715" s="156" t="s">
        <v>1</v>
      </c>
      <c r="I715" s="158"/>
      <c r="L715" s="155"/>
      <c r="M715" s="159"/>
      <c r="T715" s="160"/>
      <c r="AT715" s="156" t="s">
        <v>255</v>
      </c>
      <c r="AU715" s="156" t="s">
        <v>82</v>
      </c>
      <c r="AV715" s="12" t="s">
        <v>82</v>
      </c>
      <c r="AW715" s="12" t="s">
        <v>32</v>
      </c>
      <c r="AX715" s="12" t="s">
        <v>75</v>
      </c>
      <c r="AY715" s="156" t="s">
        <v>247</v>
      </c>
    </row>
    <row r="716" spans="2:65" s="11" customFormat="1">
      <c r="B716" s="148"/>
      <c r="D716" s="144" t="s">
        <v>255</v>
      </c>
      <c r="E716" s="149" t="s">
        <v>855</v>
      </c>
      <c r="F716" s="150" t="s">
        <v>5437</v>
      </c>
      <c r="H716" s="151">
        <v>29</v>
      </c>
      <c r="I716" s="152"/>
      <c r="L716" s="148"/>
      <c r="M716" s="153"/>
      <c r="T716" s="154"/>
      <c r="AT716" s="149" t="s">
        <v>255</v>
      </c>
      <c r="AU716" s="149" t="s">
        <v>82</v>
      </c>
      <c r="AV716" s="11" t="s">
        <v>84</v>
      </c>
      <c r="AW716" s="11" t="s">
        <v>32</v>
      </c>
      <c r="AX716" s="11" t="s">
        <v>75</v>
      </c>
      <c r="AY716" s="149" t="s">
        <v>247</v>
      </c>
    </row>
    <row r="717" spans="2:65" s="11" customFormat="1">
      <c r="B717" s="148"/>
      <c r="D717" s="144" t="s">
        <v>255</v>
      </c>
      <c r="E717" s="149" t="s">
        <v>5438</v>
      </c>
      <c r="F717" s="150" t="s">
        <v>5439</v>
      </c>
      <c r="H717" s="151">
        <v>485</v>
      </c>
      <c r="I717" s="152"/>
      <c r="L717" s="148"/>
      <c r="M717" s="153"/>
      <c r="T717" s="154"/>
      <c r="AT717" s="149" t="s">
        <v>255</v>
      </c>
      <c r="AU717" s="149" t="s">
        <v>82</v>
      </c>
      <c r="AV717" s="11" t="s">
        <v>84</v>
      </c>
      <c r="AW717" s="11" t="s">
        <v>32</v>
      </c>
      <c r="AX717" s="11" t="s">
        <v>82</v>
      </c>
      <c r="AY717" s="149" t="s">
        <v>247</v>
      </c>
    </row>
    <row r="718" spans="2:65" s="1" customFormat="1" ht="37.9" customHeight="1">
      <c r="B718" s="130"/>
      <c r="C718" s="131" t="s">
        <v>2913</v>
      </c>
      <c r="D718" s="131" t="s">
        <v>248</v>
      </c>
      <c r="E718" s="132" t="s">
        <v>5440</v>
      </c>
      <c r="F718" s="133" t="s">
        <v>5441</v>
      </c>
      <c r="G718" s="134" t="s">
        <v>363</v>
      </c>
      <c r="H718" s="135">
        <v>15</v>
      </c>
      <c r="I718" s="136"/>
      <c r="J718" s="137">
        <f>ROUND(I718*H718,2)</f>
        <v>0</v>
      </c>
      <c r="K718" s="133" t="s">
        <v>1</v>
      </c>
      <c r="L718" s="32"/>
      <c r="M718" s="138" t="s">
        <v>1</v>
      </c>
      <c r="N718" s="139" t="s">
        <v>40</v>
      </c>
      <c r="P718" s="140">
        <f>O718*H718</f>
        <v>0</v>
      </c>
      <c r="Q718" s="140">
        <v>0</v>
      </c>
      <c r="R718" s="140">
        <f>Q718*H718</f>
        <v>0</v>
      </c>
      <c r="S718" s="140">
        <v>0</v>
      </c>
      <c r="T718" s="141">
        <f>S718*H718</f>
        <v>0</v>
      </c>
      <c r="AR718" s="142" t="s">
        <v>2787</v>
      </c>
      <c r="AT718" s="142" t="s">
        <v>248</v>
      </c>
      <c r="AU718" s="142" t="s">
        <v>82</v>
      </c>
      <c r="AY718" s="17" t="s">
        <v>247</v>
      </c>
      <c r="BE718" s="143">
        <f>IF(N718="základní",J718,0)</f>
        <v>0</v>
      </c>
      <c r="BF718" s="143">
        <f>IF(N718="snížená",J718,0)</f>
        <v>0</v>
      </c>
      <c r="BG718" s="143">
        <f>IF(N718="zákl. přenesená",J718,0)</f>
        <v>0</v>
      </c>
      <c r="BH718" s="143">
        <f>IF(N718="sníž. přenesená",J718,0)</f>
        <v>0</v>
      </c>
      <c r="BI718" s="143">
        <f>IF(N718="nulová",J718,0)</f>
        <v>0</v>
      </c>
      <c r="BJ718" s="17" t="s">
        <v>82</v>
      </c>
      <c r="BK718" s="143">
        <f>ROUND(I718*H718,2)</f>
        <v>0</v>
      </c>
      <c r="BL718" s="17" t="s">
        <v>2787</v>
      </c>
      <c r="BM718" s="142" t="s">
        <v>5442</v>
      </c>
    </row>
    <row r="719" spans="2:65" s="12" customFormat="1" ht="22.5">
      <c r="B719" s="155"/>
      <c r="D719" s="144" t="s">
        <v>255</v>
      </c>
      <c r="E719" s="156" t="s">
        <v>1</v>
      </c>
      <c r="F719" s="157" t="s">
        <v>4758</v>
      </c>
      <c r="H719" s="156" t="s">
        <v>1</v>
      </c>
      <c r="I719" s="158"/>
      <c r="L719" s="155"/>
      <c r="M719" s="159"/>
      <c r="T719" s="160"/>
      <c r="AT719" s="156" t="s">
        <v>255</v>
      </c>
      <c r="AU719" s="156" t="s">
        <v>82</v>
      </c>
      <c r="AV719" s="12" t="s">
        <v>82</v>
      </c>
      <c r="AW719" s="12" t="s">
        <v>32</v>
      </c>
      <c r="AX719" s="12" t="s">
        <v>75</v>
      </c>
      <c r="AY719" s="156" t="s">
        <v>247</v>
      </c>
    </row>
    <row r="720" spans="2:65" s="12" customFormat="1" ht="22.5">
      <c r="B720" s="155"/>
      <c r="D720" s="144" t="s">
        <v>255</v>
      </c>
      <c r="E720" s="156" t="s">
        <v>1</v>
      </c>
      <c r="F720" s="157" t="s">
        <v>5443</v>
      </c>
      <c r="H720" s="156" t="s">
        <v>1</v>
      </c>
      <c r="I720" s="158"/>
      <c r="L720" s="155"/>
      <c r="M720" s="159"/>
      <c r="T720" s="160"/>
      <c r="AT720" s="156" t="s">
        <v>255</v>
      </c>
      <c r="AU720" s="156" t="s">
        <v>82</v>
      </c>
      <c r="AV720" s="12" t="s">
        <v>82</v>
      </c>
      <c r="AW720" s="12" t="s">
        <v>32</v>
      </c>
      <c r="AX720" s="12" t="s">
        <v>75</v>
      </c>
      <c r="AY720" s="156" t="s">
        <v>247</v>
      </c>
    </row>
    <row r="721" spans="2:65" s="11" customFormat="1">
      <c r="B721" s="148"/>
      <c r="D721" s="144" t="s">
        <v>255</v>
      </c>
      <c r="E721" s="149" t="s">
        <v>5444</v>
      </c>
      <c r="F721" s="150" t="s">
        <v>5445</v>
      </c>
      <c r="H721" s="151">
        <v>15</v>
      </c>
      <c r="I721" s="152"/>
      <c r="L721" s="148"/>
      <c r="M721" s="153"/>
      <c r="T721" s="154"/>
      <c r="AT721" s="149" t="s">
        <v>255</v>
      </c>
      <c r="AU721" s="149" t="s">
        <v>82</v>
      </c>
      <c r="AV721" s="11" t="s">
        <v>84</v>
      </c>
      <c r="AW721" s="11" t="s">
        <v>32</v>
      </c>
      <c r="AX721" s="11" t="s">
        <v>82</v>
      </c>
      <c r="AY721" s="149" t="s">
        <v>247</v>
      </c>
    </row>
    <row r="722" spans="2:65" s="1" customFormat="1" ht="16.5" customHeight="1">
      <c r="B722" s="130"/>
      <c r="C722" s="179" t="s">
        <v>2919</v>
      </c>
      <c r="D722" s="179" t="s">
        <v>308</v>
      </c>
      <c r="E722" s="180" t="s">
        <v>5446</v>
      </c>
      <c r="F722" s="181" t="s">
        <v>5447</v>
      </c>
      <c r="G722" s="182" t="s">
        <v>363</v>
      </c>
      <c r="H722" s="183">
        <v>15</v>
      </c>
      <c r="I722" s="184"/>
      <c r="J722" s="185">
        <f>ROUND(I722*H722,2)</f>
        <v>0</v>
      </c>
      <c r="K722" s="181" t="s">
        <v>1</v>
      </c>
      <c r="L722" s="186"/>
      <c r="M722" s="187" t="s">
        <v>1</v>
      </c>
      <c r="N722" s="188" t="s">
        <v>40</v>
      </c>
      <c r="P722" s="140">
        <f>O722*H722</f>
        <v>0</v>
      </c>
      <c r="Q722" s="140">
        <v>2.0000000000000001E-4</v>
      </c>
      <c r="R722" s="140">
        <f>Q722*H722</f>
        <v>3.0000000000000001E-3</v>
      </c>
      <c r="S722" s="140">
        <v>0</v>
      </c>
      <c r="T722" s="141">
        <f>S722*H722</f>
        <v>0</v>
      </c>
      <c r="AR722" s="142" t="s">
        <v>4729</v>
      </c>
      <c r="AT722" s="142" t="s">
        <v>308</v>
      </c>
      <c r="AU722" s="142" t="s">
        <v>82</v>
      </c>
      <c r="AY722" s="17" t="s">
        <v>247</v>
      </c>
      <c r="BE722" s="143">
        <f>IF(N722="základní",J722,0)</f>
        <v>0</v>
      </c>
      <c r="BF722" s="143">
        <f>IF(N722="snížená",J722,0)</f>
        <v>0</v>
      </c>
      <c r="BG722" s="143">
        <f>IF(N722="zákl. přenesená",J722,0)</f>
        <v>0</v>
      </c>
      <c r="BH722" s="143">
        <f>IF(N722="sníž. přenesená",J722,0)</f>
        <v>0</v>
      </c>
      <c r="BI722" s="143">
        <f>IF(N722="nulová",J722,0)</f>
        <v>0</v>
      </c>
      <c r="BJ722" s="17" t="s">
        <v>82</v>
      </c>
      <c r="BK722" s="143">
        <f>ROUND(I722*H722,2)</f>
        <v>0</v>
      </c>
      <c r="BL722" s="17" t="s">
        <v>2787</v>
      </c>
      <c r="BM722" s="142" t="s">
        <v>5448</v>
      </c>
    </row>
    <row r="723" spans="2:65" s="12" customFormat="1" ht="22.5">
      <c r="B723" s="155"/>
      <c r="D723" s="144" t="s">
        <v>255</v>
      </c>
      <c r="E723" s="156" t="s">
        <v>1</v>
      </c>
      <c r="F723" s="157" t="s">
        <v>4758</v>
      </c>
      <c r="H723" s="156" t="s">
        <v>1</v>
      </c>
      <c r="I723" s="158"/>
      <c r="L723" s="155"/>
      <c r="M723" s="159"/>
      <c r="T723" s="160"/>
      <c r="AT723" s="156" t="s">
        <v>255</v>
      </c>
      <c r="AU723" s="156" t="s">
        <v>82</v>
      </c>
      <c r="AV723" s="12" t="s">
        <v>82</v>
      </c>
      <c r="AW723" s="12" t="s">
        <v>32</v>
      </c>
      <c r="AX723" s="12" t="s">
        <v>75</v>
      </c>
      <c r="AY723" s="156" t="s">
        <v>247</v>
      </c>
    </row>
    <row r="724" spans="2:65" s="12" customFormat="1" ht="22.5">
      <c r="B724" s="155"/>
      <c r="D724" s="144" t="s">
        <v>255</v>
      </c>
      <c r="E724" s="156" t="s">
        <v>1</v>
      </c>
      <c r="F724" s="157" t="s">
        <v>5443</v>
      </c>
      <c r="H724" s="156" t="s">
        <v>1</v>
      </c>
      <c r="I724" s="158"/>
      <c r="L724" s="155"/>
      <c r="M724" s="159"/>
      <c r="T724" s="160"/>
      <c r="AT724" s="156" t="s">
        <v>255</v>
      </c>
      <c r="AU724" s="156" t="s">
        <v>82</v>
      </c>
      <c r="AV724" s="12" t="s">
        <v>82</v>
      </c>
      <c r="AW724" s="12" t="s">
        <v>32</v>
      </c>
      <c r="AX724" s="12" t="s">
        <v>75</v>
      </c>
      <c r="AY724" s="156" t="s">
        <v>247</v>
      </c>
    </row>
    <row r="725" spans="2:65" s="11" customFormat="1">
      <c r="B725" s="148"/>
      <c r="D725" s="144" t="s">
        <v>255</v>
      </c>
      <c r="E725" s="149" t="s">
        <v>5449</v>
      </c>
      <c r="F725" s="150" t="s">
        <v>5445</v>
      </c>
      <c r="H725" s="151">
        <v>15</v>
      </c>
      <c r="I725" s="152"/>
      <c r="L725" s="148"/>
      <c r="M725" s="153"/>
      <c r="T725" s="154"/>
      <c r="AT725" s="149" t="s">
        <v>255</v>
      </c>
      <c r="AU725" s="149" t="s">
        <v>82</v>
      </c>
      <c r="AV725" s="11" t="s">
        <v>84</v>
      </c>
      <c r="AW725" s="11" t="s">
        <v>32</v>
      </c>
      <c r="AX725" s="11" t="s">
        <v>82</v>
      </c>
      <c r="AY725" s="149" t="s">
        <v>247</v>
      </c>
    </row>
    <row r="726" spans="2:65" s="1" customFormat="1" ht="21.75" customHeight="1">
      <c r="B726" s="130"/>
      <c r="C726" s="131" t="s">
        <v>4167</v>
      </c>
      <c r="D726" s="131" t="s">
        <v>248</v>
      </c>
      <c r="E726" s="132" t="s">
        <v>5450</v>
      </c>
      <c r="F726" s="133" t="s">
        <v>5451</v>
      </c>
      <c r="G726" s="134" t="s">
        <v>308</v>
      </c>
      <c r="H726" s="135">
        <v>465</v>
      </c>
      <c r="I726" s="136"/>
      <c r="J726" s="137">
        <f>ROUND(I726*H726,2)</f>
        <v>0</v>
      </c>
      <c r="K726" s="133" t="s">
        <v>1</v>
      </c>
      <c r="L726" s="32"/>
      <c r="M726" s="138" t="s">
        <v>1</v>
      </c>
      <c r="N726" s="139" t="s">
        <v>40</v>
      </c>
      <c r="P726" s="140">
        <f>O726*H726</f>
        <v>0</v>
      </c>
      <c r="Q726" s="140">
        <v>0</v>
      </c>
      <c r="R726" s="140">
        <f>Q726*H726</f>
        <v>0</v>
      </c>
      <c r="S726" s="140">
        <v>0</v>
      </c>
      <c r="T726" s="141">
        <f>S726*H726</f>
        <v>0</v>
      </c>
      <c r="AR726" s="142" t="s">
        <v>2787</v>
      </c>
      <c r="AT726" s="142" t="s">
        <v>248</v>
      </c>
      <c r="AU726" s="142" t="s">
        <v>82</v>
      </c>
      <c r="AY726" s="17" t="s">
        <v>247</v>
      </c>
      <c r="BE726" s="143">
        <f>IF(N726="základní",J726,0)</f>
        <v>0</v>
      </c>
      <c r="BF726" s="143">
        <f>IF(N726="snížená",J726,0)</f>
        <v>0</v>
      </c>
      <c r="BG726" s="143">
        <f>IF(N726="zákl. přenesená",J726,0)</f>
        <v>0</v>
      </c>
      <c r="BH726" s="143">
        <f>IF(N726="sníž. přenesená",J726,0)</f>
        <v>0</v>
      </c>
      <c r="BI726" s="143">
        <f>IF(N726="nulová",J726,0)</f>
        <v>0</v>
      </c>
      <c r="BJ726" s="17" t="s">
        <v>82</v>
      </c>
      <c r="BK726" s="143">
        <f>ROUND(I726*H726,2)</f>
        <v>0</v>
      </c>
      <c r="BL726" s="17" t="s">
        <v>2787</v>
      </c>
      <c r="BM726" s="142" t="s">
        <v>5452</v>
      </c>
    </row>
    <row r="727" spans="2:65" s="12" customFormat="1">
      <c r="B727" s="155"/>
      <c r="D727" s="144" t="s">
        <v>255</v>
      </c>
      <c r="E727" s="156" t="s">
        <v>1</v>
      </c>
      <c r="F727" s="157" t="s">
        <v>4693</v>
      </c>
      <c r="H727" s="156" t="s">
        <v>1</v>
      </c>
      <c r="I727" s="158"/>
      <c r="L727" s="155"/>
      <c r="M727" s="159"/>
      <c r="T727" s="160"/>
      <c r="AT727" s="156" t="s">
        <v>255</v>
      </c>
      <c r="AU727" s="156" t="s">
        <v>82</v>
      </c>
      <c r="AV727" s="12" t="s">
        <v>82</v>
      </c>
      <c r="AW727" s="12" t="s">
        <v>32</v>
      </c>
      <c r="AX727" s="12" t="s">
        <v>75</v>
      </c>
      <c r="AY727" s="156" t="s">
        <v>247</v>
      </c>
    </row>
    <row r="728" spans="2:65" s="12" customFormat="1" ht="22.5">
      <c r="B728" s="155"/>
      <c r="D728" s="144" t="s">
        <v>255</v>
      </c>
      <c r="E728" s="156" t="s">
        <v>1</v>
      </c>
      <c r="F728" s="157" t="s">
        <v>5453</v>
      </c>
      <c r="H728" s="156" t="s">
        <v>1</v>
      </c>
      <c r="I728" s="158"/>
      <c r="L728" s="155"/>
      <c r="M728" s="159"/>
      <c r="T728" s="160"/>
      <c r="AT728" s="156" t="s">
        <v>255</v>
      </c>
      <c r="AU728" s="156" t="s">
        <v>82</v>
      </c>
      <c r="AV728" s="12" t="s">
        <v>82</v>
      </c>
      <c r="AW728" s="12" t="s">
        <v>32</v>
      </c>
      <c r="AX728" s="12" t="s">
        <v>75</v>
      </c>
      <c r="AY728" s="156" t="s">
        <v>247</v>
      </c>
    </row>
    <row r="729" spans="2:65" s="11" customFormat="1">
      <c r="B729" s="148"/>
      <c r="D729" s="144" t="s">
        <v>255</v>
      </c>
      <c r="E729" s="149" t="s">
        <v>5454</v>
      </c>
      <c r="F729" s="150" t="s">
        <v>5455</v>
      </c>
      <c r="H729" s="151">
        <v>100</v>
      </c>
      <c r="I729" s="152"/>
      <c r="L729" s="148"/>
      <c r="M729" s="153"/>
      <c r="T729" s="154"/>
      <c r="AT729" s="149" t="s">
        <v>255</v>
      </c>
      <c r="AU729" s="149" t="s">
        <v>82</v>
      </c>
      <c r="AV729" s="11" t="s">
        <v>84</v>
      </c>
      <c r="AW729" s="11" t="s">
        <v>32</v>
      </c>
      <c r="AX729" s="11" t="s">
        <v>75</v>
      </c>
      <c r="AY729" s="149" t="s">
        <v>247</v>
      </c>
    </row>
    <row r="730" spans="2:65" s="12" customFormat="1" ht="22.5">
      <c r="B730" s="155"/>
      <c r="D730" s="144" t="s">
        <v>255</v>
      </c>
      <c r="E730" s="156" t="s">
        <v>1</v>
      </c>
      <c r="F730" s="157" t="s">
        <v>5456</v>
      </c>
      <c r="H730" s="156" t="s">
        <v>1</v>
      </c>
      <c r="I730" s="158"/>
      <c r="L730" s="155"/>
      <c r="M730" s="159"/>
      <c r="T730" s="160"/>
      <c r="AT730" s="156" t="s">
        <v>255</v>
      </c>
      <c r="AU730" s="156" t="s">
        <v>82</v>
      </c>
      <c r="AV730" s="12" t="s">
        <v>82</v>
      </c>
      <c r="AW730" s="12" t="s">
        <v>32</v>
      </c>
      <c r="AX730" s="12" t="s">
        <v>75</v>
      </c>
      <c r="AY730" s="156" t="s">
        <v>247</v>
      </c>
    </row>
    <row r="731" spans="2:65" s="11" customFormat="1">
      <c r="B731" s="148"/>
      <c r="D731" s="144" t="s">
        <v>255</v>
      </c>
      <c r="E731" s="149" t="s">
        <v>868</v>
      </c>
      <c r="F731" s="150" t="s">
        <v>5457</v>
      </c>
      <c r="H731" s="151">
        <v>230</v>
      </c>
      <c r="I731" s="152"/>
      <c r="L731" s="148"/>
      <c r="M731" s="153"/>
      <c r="T731" s="154"/>
      <c r="AT731" s="149" t="s">
        <v>255</v>
      </c>
      <c r="AU731" s="149" t="s">
        <v>82</v>
      </c>
      <c r="AV731" s="11" t="s">
        <v>84</v>
      </c>
      <c r="AW731" s="11" t="s">
        <v>32</v>
      </c>
      <c r="AX731" s="11" t="s">
        <v>75</v>
      </c>
      <c r="AY731" s="149" t="s">
        <v>247</v>
      </c>
    </row>
    <row r="732" spans="2:65" s="12" customFormat="1" ht="33.75">
      <c r="B732" s="155"/>
      <c r="D732" s="144" t="s">
        <v>255</v>
      </c>
      <c r="E732" s="156" t="s">
        <v>1</v>
      </c>
      <c r="F732" s="157" t="s">
        <v>5458</v>
      </c>
      <c r="H732" s="156" t="s">
        <v>1</v>
      </c>
      <c r="I732" s="158"/>
      <c r="L732" s="155"/>
      <c r="M732" s="159"/>
      <c r="T732" s="160"/>
      <c r="AT732" s="156" t="s">
        <v>255</v>
      </c>
      <c r="AU732" s="156" t="s">
        <v>82</v>
      </c>
      <c r="AV732" s="12" t="s">
        <v>82</v>
      </c>
      <c r="AW732" s="12" t="s">
        <v>32</v>
      </c>
      <c r="AX732" s="12" t="s">
        <v>75</v>
      </c>
      <c r="AY732" s="156" t="s">
        <v>247</v>
      </c>
    </row>
    <row r="733" spans="2:65" s="11" customFormat="1">
      <c r="B733" s="148"/>
      <c r="D733" s="144" t="s">
        <v>255</v>
      </c>
      <c r="E733" s="149" t="s">
        <v>4557</v>
      </c>
      <c r="F733" s="150" t="s">
        <v>5455</v>
      </c>
      <c r="H733" s="151">
        <v>100</v>
      </c>
      <c r="I733" s="152"/>
      <c r="L733" s="148"/>
      <c r="M733" s="153"/>
      <c r="T733" s="154"/>
      <c r="AT733" s="149" t="s">
        <v>255</v>
      </c>
      <c r="AU733" s="149" t="s">
        <v>82</v>
      </c>
      <c r="AV733" s="11" t="s">
        <v>84</v>
      </c>
      <c r="AW733" s="11" t="s">
        <v>32</v>
      </c>
      <c r="AX733" s="11" t="s">
        <v>75</v>
      </c>
      <c r="AY733" s="149" t="s">
        <v>247</v>
      </c>
    </row>
    <row r="734" spans="2:65" s="12" customFormat="1" ht="33.75">
      <c r="B734" s="155"/>
      <c r="D734" s="144" t="s">
        <v>255</v>
      </c>
      <c r="E734" s="156" t="s">
        <v>1</v>
      </c>
      <c r="F734" s="157" t="s">
        <v>5459</v>
      </c>
      <c r="H734" s="156" t="s">
        <v>1</v>
      </c>
      <c r="I734" s="158"/>
      <c r="L734" s="155"/>
      <c r="M734" s="159"/>
      <c r="T734" s="160"/>
      <c r="AT734" s="156" t="s">
        <v>255</v>
      </c>
      <c r="AU734" s="156" t="s">
        <v>82</v>
      </c>
      <c r="AV734" s="12" t="s">
        <v>82</v>
      </c>
      <c r="AW734" s="12" t="s">
        <v>32</v>
      </c>
      <c r="AX734" s="12" t="s">
        <v>75</v>
      </c>
      <c r="AY734" s="156" t="s">
        <v>247</v>
      </c>
    </row>
    <row r="735" spans="2:65" s="11" customFormat="1">
      <c r="B735" s="148"/>
      <c r="D735" s="144" t="s">
        <v>255</v>
      </c>
      <c r="E735" s="149" t="s">
        <v>4558</v>
      </c>
      <c r="F735" s="150" t="s">
        <v>282</v>
      </c>
      <c r="H735" s="151">
        <v>5</v>
      </c>
      <c r="I735" s="152"/>
      <c r="L735" s="148"/>
      <c r="M735" s="153"/>
      <c r="T735" s="154"/>
      <c r="AT735" s="149" t="s">
        <v>255</v>
      </c>
      <c r="AU735" s="149" t="s">
        <v>82</v>
      </c>
      <c r="AV735" s="11" t="s">
        <v>84</v>
      </c>
      <c r="AW735" s="11" t="s">
        <v>32</v>
      </c>
      <c r="AX735" s="11" t="s">
        <v>75</v>
      </c>
      <c r="AY735" s="149" t="s">
        <v>247</v>
      </c>
    </row>
    <row r="736" spans="2:65" s="12" customFormat="1" ht="22.5">
      <c r="B736" s="155"/>
      <c r="D736" s="144" t="s">
        <v>255</v>
      </c>
      <c r="E736" s="156" t="s">
        <v>1</v>
      </c>
      <c r="F736" s="157" t="s">
        <v>5460</v>
      </c>
      <c r="H736" s="156" t="s">
        <v>1</v>
      </c>
      <c r="I736" s="158"/>
      <c r="L736" s="155"/>
      <c r="M736" s="159"/>
      <c r="T736" s="160"/>
      <c r="AT736" s="156" t="s">
        <v>255</v>
      </c>
      <c r="AU736" s="156" t="s">
        <v>82</v>
      </c>
      <c r="AV736" s="12" t="s">
        <v>82</v>
      </c>
      <c r="AW736" s="12" t="s">
        <v>32</v>
      </c>
      <c r="AX736" s="12" t="s">
        <v>75</v>
      </c>
      <c r="AY736" s="156" t="s">
        <v>247</v>
      </c>
    </row>
    <row r="737" spans="2:65" s="11" customFormat="1">
      <c r="B737" s="148"/>
      <c r="D737" s="144" t="s">
        <v>255</v>
      </c>
      <c r="E737" s="149" t="s">
        <v>4559</v>
      </c>
      <c r="F737" s="150" t="s">
        <v>4876</v>
      </c>
      <c r="H737" s="151">
        <v>10</v>
      </c>
      <c r="I737" s="152"/>
      <c r="L737" s="148"/>
      <c r="M737" s="153"/>
      <c r="T737" s="154"/>
      <c r="AT737" s="149" t="s">
        <v>255</v>
      </c>
      <c r="AU737" s="149" t="s">
        <v>82</v>
      </c>
      <c r="AV737" s="11" t="s">
        <v>84</v>
      </c>
      <c r="AW737" s="11" t="s">
        <v>32</v>
      </c>
      <c r="AX737" s="11" t="s">
        <v>75</v>
      </c>
      <c r="AY737" s="149" t="s">
        <v>247</v>
      </c>
    </row>
    <row r="738" spans="2:65" s="12" customFormat="1" ht="22.5">
      <c r="B738" s="155"/>
      <c r="D738" s="144" t="s">
        <v>255</v>
      </c>
      <c r="E738" s="156" t="s">
        <v>1</v>
      </c>
      <c r="F738" s="157" t="s">
        <v>5461</v>
      </c>
      <c r="H738" s="156" t="s">
        <v>1</v>
      </c>
      <c r="I738" s="158"/>
      <c r="L738" s="155"/>
      <c r="M738" s="159"/>
      <c r="T738" s="160"/>
      <c r="AT738" s="156" t="s">
        <v>255</v>
      </c>
      <c r="AU738" s="156" t="s">
        <v>82</v>
      </c>
      <c r="AV738" s="12" t="s">
        <v>82</v>
      </c>
      <c r="AW738" s="12" t="s">
        <v>32</v>
      </c>
      <c r="AX738" s="12" t="s">
        <v>75</v>
      </c>
      <c r="AY738" s="156" t="s">
        <v>247</v>
      </c>
    </row>
    <row r="739" spans="2:65" s="11" customFormat="1">
      <c r="B739" s="148"/>
      <c r="D739" s="144" t="s">
        <v>255</v>
      </c>
      <c r="E739" s="149" t="s">
        <v>4560</v>
      </c>
      <c r="F739" s="150" t="s">
        <v>282</v>
      </c>
      <c r="H739" s="151">
        <v>5</v>
      </c>
      <c r="I739" s="152"/>
      <c r="L739" s="148"/>
      <c r="M739" s="153"/>
      <c r="T739" s="154"/>
      <c r="AT739" s="149" t="s">
        <v>255</v>
      </c>
      <c r="AU739" s="149" t="s">
        <v>82</v>
      </c>
      <c r="AV739" s="11" t="s">
        <v>84</v>
      </c>
      <c r="AW739" s="11" t="s">
        <v>32</v>
      </c>
      <c r="AX739" s="11" t="s">
        <v>75</v>
      </c>
      <c r="AY739" s="149" t="s">
        <v>247</v>
      </c>
    </row>
    <row r="740" spans="2:65" s="12" customFormat="1" ht="22.5">
      <c r="B740" s="155"/>
      <c r="D740" s="144" t="s">
        <v>255</v>
      </c>
      <c r="E740" s="156" t="s">
        <v>1</v>
      </c>
      <c r="F740" s="157" t="s">
        <v>5462</v>
      </c>
      <c r="H740" s="156" t="s">
        <v>1</v>
      </c>
      <c r="I740" s="158"/>
      <c r="L740" s="155"/>
      <c r="M740" s="159"/>
      <c r="T740" s="160"/>
      <c r="AT740" s="156" t="s">
        <v>255</v>
      </c>
      <c r="AU740" s="156" t="s">
        <v>82</v>
      </c>
      <c r="AV740" s="12" t="s">
        <v>82</v>
      </c>
      <c r="AW740" s="12" t="s">
        <v>32</v>
      </c>
      <c r="AX740" s="12" t="s">
        <v>75</v>
      </c>
      <c r="AY740" s="156" t="s">
        <v>247</v>
      </c>
    </row>
    <row r="741" spans="2:65" s="11" customFormat="1">
      <c r="B741" s="148"/>
      <c r="D741" s="144" t="s">
        <v>255</v>
      </c>
      <c r="E741" s="149" t="s">
        <v>4562</v>
      </c>
      <c r="F741" s="150" t="s">
        <v>4876</v>
      </c>
      <c r="H741" s="151">
        <v>10</v>
      </c>
      <c r="I741" s="152"/>
      <c r="L741" s="148"/>
      <c r="M741" s="153"/>
      <c r="T741" s="154"/>
      <c r="AT741" s="149" t="s">
        <v>255</v>
      </c>
      <c r="AU741" s="149" t="s">
        <v>82</v>
      </c>
      <c r="AV741" s="11" t="s">
        <v>84</v>
      </c>
      <c r="AW741" s="11" t="s">
        <v>32</v>
      </c>
      <c r="AX741" s="11" t="s">
        <v>75</v>
      </c>
      <c r="AY741" s="149" t="s">
        <v>247</v>
      </c>
    </row>
    <row r="742" spans="2:65" s="12" customFormat="1" ht="22.5">
      <c r="B742" s="155"/>
      <c r="D742" s="144" t="s">
        <v>255</v>
      </c>
      <c r="E742" s="156" t="s">
        <v>1</v>
      </c>
      <c r="F742" s="157" t="s">
        <v>5463</v>
      </c>
      <c r="H742" s="156" t="s">
        <v>1</v>
      </c>
      <c r="I742" s="158"/>
      <c r="L742" s="155"/>
      <c r="M742" s="159"/>
      <c r="T742" s="160"/>
      <c r="AT742" s="156" t="s">
        <v>255</v>
      </c>
      <c r="AU742" s="156" t="s">
        <v>82</v>
      </c>
      <c r="AV742" s="12" t="s">
        <v>82</v>
      </c>
      <c r="AW742" s="12" t="s">
        <v>32</v>
      </c>
      <c r="AX742" s="12" t="s">
        <v>75</v>
      </c>
      <c r="AY742" s="156" t="s">
        <v>247</v>
      </c>
    </row>
    <row r="743" spans="2:65" s="11" customFormat="1">
      <c r="B743" s="148"/>
      <c r="D743" s="144" t="s">
        <v>255</v>
      </c>
      <c r="E743" s="149" t="s">
        <v>4564</v>
      </c>
      <c r="F743" s="150" t="s">
        <v>282</v>
      </c>
      <c r="H743" s="151">
        <v>5</v>
      </c>
      <c r="I743" s="152"/>
      <c r="L743" s="148"/>
      <c r="M743" s="153"/>
      <c r="T743" s="154"/>
      <c r="AT743" s="149" t="s">
        <v>255</v>
      </c>
      <c r="AU743" s="149" t="s">
        <v>82</v>
      </c>
      <c r="AV743" s="11" t="s">
        <v>84</v>
      </c>
      <c r="AW743" s="11" t="s">
        <v>32</v>
      </c>
      <c r="AX743" s="11" t="s">
        <v>75</v>
      </c>
      <c r="AY743" s="149" t="s">
        <v>247</v>
      </c>
    </row>
    <row r="744" spans="2:65" s="11" customFormat="1">
      <c r="B744" s="148"/>
      <c r="D744" s="144" t="s">
        <v>255</v>
      </c>
      <c r="E744" s="149" t="s">
        <v>5464</v>
      </c>
      <c r="F744" s="150" t="s">
        <v>5465</v>
      </c>
      <c r="H744" s="151">
        <v>465</v>
      </c>
      <c r="I744" s="152"/>
      <c r="L744" s="148"/>
      <c r="M744" s="153"/>
      <c r="T744" s="154"/>
      <c r="AT744" s="149" t="s">
        <v>255</v>
      </c>
      <c r="AU744" s="149" t="s">
        <v>82</v>
      </c>
      <c r="AV744" s="11" t="s">
        <v>84</v>
      </c>
      <c r="AW744" s="11" t="s">
        <v>32</v>
      </c>
      <c r="AX744" s="11" t="s">
        <v>82</v>
      </c>
      <c r="AY744" s="149" t="s">
        <v>247</v>
      </c>
    </row>
    <row r="745" spans="2:65" s="1" customFormat="1" ht="24.2" customHeight="1">
      <c r="B745" s="130"/>
      <c r="C745" s="179" t="s">
        <v>4172</v>
      </c>
      <c r="D745" s="179" t="s">
        <v>308</v>
      </c>
      <c r="E745" s="180" t="s">
        <v>5466</v>
      </c>
      <c r="F745" s="181" t="s">
        <v>5467</v>
      </c>
      <c r="G745" s="182" t="s">
        <v>308</v>
      </c>
      <c r="H745" s="183">
        <v>488.25</v>
      </c>
      <c r="I745" s="184"/>
      <c r="J745" s="185">
        <f>ROUND(I745*H745,2)</f>
        <v>0</v>
      </c>
      <c r="K745" s="181" t="s">
        <v>1</v>
      </c>
      <c r="L745" s="186"/>
      <c r="M745" s="187" t="s">
        <v>1</v>
      </c>
      <c r="N745" s="188" t="s">
        <v>40</v>
      </c>
      <c r="P745" s="140">
        <f>O745*H745</f>
        <v>0</v>
      </c>
      <c r="Q745" s="140">
        <v>5.0000000000000002E-5</v>
      </c>
      <c r="R745" s="140">
        <f>Q745*H745</f>
        <v>2.44125E-2</v>
      </c>
      <c r="S745" s="140">
        <v>0</v>
      </c>
      <c r="T745" s="141">
        <f>S745*H745</f>
        <v>0</v>
      </c>
      <c r="AR745" s="142" t="s">
        <v>4729</v>
      </c>
      <c r="AT745" s="142" t="s">
        <v>308</v>
      </c>
      <c r="AU745" s="142" t="s">
        <v>82</v>
      </c>
      <c r="AY745" s="17" t="s">
        <v>247</v>
      </c>
      <c r="BE745" s="143">
        <f>IF(N745="základní",J745,0)</f>
        <v>0</v>
      </c>
      <c r="BF745" s="143">
        <f>IF(N745="snížená",J745,0)</f>
        <v>0</v>
      </c>
      <c r="BG745" s="143">
        <f>IF(N745="zákl. přenesená",J745,0)</f>
        <v>0</v>
      </c>
      <c r="BH745" s="143">
        <f>IF(N745="sníž. přenesená",J745,0)</f>
        <v>0</v>
      </c>
      <c r="BI745" s="143">
        <f>IF(N745="nulová",J745,0)</f>
        <v>0</v>
      </c>
      <c r="BJ745" s="17" t="s">
        <v>82</v>
      </c>
      <c r="BK745" s="143">
        <f>ROUND(I745*H745,2)</f>
        <v>0</v>
      </c>
      <c r="BL745" s="17" t="s">
        <v>2787</v>
      </c>
      <c r="BM745" s="142" t="s">
        <v>5468</v>
      </c>
    </row>
    <row r="746" spans="2:65" s="12" customFormat="1">
      <c r="B746" s="155"/>
      <c r="D746" s="144" t="s">
        <v>255</v>
      </c>
      <c r="E746" s="156" t="s">
        <v>1</v>
      </c>
      <c r="F746" s="157" t="s">
        <v>4693</v>
      </c>
      <c r="H746" s="156" t="s">
        <v>1</v>
      </c>
      <c r="I746" s="158"/>
      <c r="L746" s="155"/>
      <c r="M746" s="159"/>
      <c r="T746" s="160"/>
      <c r="AT746" s="156" t="s">
        <v>255</v>
      </c>
      <c r="AU746" s="156" t="s">
        <v>82</v>
      </c>
      <c r="AV746" s="12" t="s">
        <v>82</v>
      </c>
      <c r="AW746" s="12" t="s">
        <v>32</v>
      </c>
      <c r="AX746" s="12" t="s">
        <v>75</v>
      </c>
      <c r="AY746" s="156" t="s">
        <v>247</v>
      </c>
    </row>
    <row r="747" spans="2:65" s="12" customFormat="1" ht="22.5">
      <c r="B747" s="155"/>
      <c r="D747" s="144" t="s">
        <v>255</v>
      </c>
      <c r="E747" s="156" t="s">
        <v>1</v>
      </c>
      <c r="F747" s="157" t="s">
        <v>5469</v>
      </c>
      <c r="H747" s="156" t="s">
        <v>1</v>
      </c>
      <c r="I747" s="158"/>
      <c r="L747" s="155"/>
      <c r="M747" s="159"/>
      <c r="T747" s="160"/>
      <c r="AT747" s="156" t="s">
        <v>255</v>
      </c>
      <c r="AU747" s="156" t="s">
        <v>82</v>
      </c>
      <c r="AV747" s="12" t="s">
        <v>82</v>
      </c>
      <c r="AW747" s="12" t="s">
        <v>32</v>
      </c>
      <c r="AX747" s="12" t="s">
        <v>75</v>
      </c>
      <c r="AY747" s="156" t="s">
        <v>247</v>
      </c>
    </row>
    <row r="748" spans="2:65" s="11" customFormat="1">
      <c r="B748" s="148"/>
      <c r="D748" s="144" t="s">
        <v>255</v>
      </c>
      <c r="E748" s="149" t="s">
        <v>5470</v>
      </c>
      <c r="F748" s="150" t="s">
        <v>5471</v>
      </c>
      <c r="H748" s="151">
        <v>105</v>
      </c>
      <c r="I748" s="152"/>
      <c r="L748" s="148"/>
      <c r="M748" s="153"/>
      <c r="T748" s="154"/>
      <c r="AT748" s="149" t="s">
        <v>255</v>
      </c>
      <c r="AU748" s="149" t="s">
        <v>82</v>
      </c>
      <c r="AV748" s="11" t="s">
        <v>84</v>
      </c>
      <c r="AW748" s="11" t="s">
        <v>32</v>
      </c>
      <c r="AX748" s="11" t="s">
        <v>75</v>
      </c>
      <c r="AY748" s="149" t="s">
        <v>247</v>
      </c>
    </row>
    <row r="749" spans="2:65" s="12" customFormat="1" ht="22.5">
      <c r="B749" s="155"/>
      <c r="D749" s="144" t="s">
        <v>255</v>
      </c>
      <c r="E749" s="156" t="s">
        <v>1</v>
      </c>
      <c r="F749" s="157" t="s">
        <v>5472</v>
      </c>
      <c r="H749" s="156" t="s">
        <v>1</v>
      </c>
      <c r="I749" s="158"/>
      <c r="L749" s="155"/>
      <c r="M749" s="159"/>
      <c r="T749" s="160"/>
      <c r="AT749" s="156" t="s">
        <v>255</v>
      </c>
      <c r="AU749" s="156" t="s">
        <v>82</v>
      </c>
      <c r="AV749" s="12" t="s">
        <v>82</v>
      </c>
      <c r="AW749" s="12" t="s">
        <v>32</v>
      </c>
      <c r="AX749" s="12" t="s">
        <v>75</v>
      </c>
      <c r="AY749" s="156" t="s">
        <v>247</v>
      </c>
    </row>
    <row r="750" spans="2:65" s="11" customFormat="1">
      <c r="B750" s="148"/>
      <c r="D750" s="144" t="s">
        <v>255</v>
      </c>
      <c r="E750" s="149" t="s">
        <v>880</v>
      </c>
      <c r="F750" s="150" t="s">
        <v>5473</v>
      </c>
      <c r="H750" s="151">
        <v>241.5</v>
      </c>
      <c r="I750" s="152"/>
      <c r="L750" s="148"/>
      <c r="M750" s="153"/>
      <c r="T750" s="154"/>
      <c r="AT750" s="149" t="s">
        <v>255</v>
      </c>
      <c r="AU750" s="149" t="s">
        <v>82</v>
      </c>
      <c r="AV750" s="11" t="s">
        <v>84</v>
      </c>
      <c r="AW750" s="11" t="s">
        <v>32</v>
      </c>
      <c r="AX750" s="11" t="s">
        <v>75</v>
      </c>
      <c r="AY750" s="149" t="s">
        <v>247</v>
      </c>
    </row>
    <row r="751" spans="2:65" s="12" customFormat="1" ht="33.75">
      <c r="B751" s="155"/>
      <c r="D751" s="144" t="s">
        <v>255</v>
      </c>
      <c r="E751" s="156" t="s">
        <v>1</v>
      </c>
      <c r="F751" s="157" t="s">
        <v>5474</v>
      </c>
      <c r="H751" s="156" t="s">
        <v>1</v>
      </c>
      <c r="I751" s="158"/>
      <c r="L751" s="155"/>
      <c r="M751" s="159"/>
      <c r="T751" s="160"/>
      <c r="AT751" s="156" t="s">
        <v>255</v>
      </c>
      <c r="AU751" s="156" t="s">
        <v>82</v>
      </c>
      <c r="AV751" s="12" t="s">
        <v>82</v>
      </c>
      <c r="AW751" s="12" t="s">
        <v>32</v>
      </c>
      <c r="AX751" s="12" t="s">
        <v>75</v>
      </c>
      <c r="AY751" s="156" t="s">
        <v>247</v>
      </c>
    </row>
    <row r="752" spans="2:65" s="11" customFormat="1">
      <c r="B752" s="148"/>
      <c r="D752" s="144" t="s">
        <v>255</v>
      </c>
      <c r="E752" s="149" t="s">
        <v>4567</v>
      </c>
      <c r="F752" s="150" t="s">
        <v>5471</v>
      </c>
      <c r="H752" s="151">
        <v>105</v>
      </c>
      <c r="I752" s="152"/>
      <c r="L752" s="148"/>
      <c r="M752" s="153"/>
      <c r="T752" s="154"/>
      <c r="AT752" s="149" t="s">
        <v>255</v>
      </c>
      <c r="AU752" s="149" t="s">
        <v>82</v>
      </c>
      <c r="AV752" s="11" t="s">
        <v>84</v>
      </c>
      <c r="AW752" s="11" t="s">
        <v>32</v>
      </c>
      <c r="AX752" s="11" t="s">
        <v>75</v>
      </c>
      <c r="AY752" s="149" t="s">
        <v>247</v>
      </c>
    </row>
    <row r="753" spans="2:65" s="12" customFormat="1" ht="33.75">
      <c r="B753" s="155"/>
      <c r="D753" s="144" t="s">
        <v>255</v>
      </c>
      <c r="E753" s="156" t="s">
        <v>1</v>
      </c>
      <c r="F753" s="157" t="s">
        <v>5475</v>
      </c>
      <c r="H753" s="156" t="s">
        <v>1</v>
      </c>
      <c r="I753" s="158"/>
      <c r="L753" s="155"/>
      <c r="M753" s="159"/>
      <c r="T753" s="160"/>
      <c r="AT753" s="156" t="s">
        <v>255</v>
      </c>
      <c r="AU753" s="156" t="s">
        <v>82</v>
      </c>
      <c r="AV753" s="12" t="s">
        <v>82</v>
      </c>
      <c r="AW753" s="12" t="s">
        <v>32</v>
      </c>
      <c r="AX753" s="12" t="s">
        <v>75</v>
      </c>
      <c r="AY753" s="156" t="s">
        <v>247</v>
      </c>
    </row>
    <row r="754" spans="2:65" s="11" customFormat="1">
      <c r="B754" s="148"/>
      <c r="D754" s="144" t="s">
        <v>255</v>
      </c>
      <c r="E754" s="149" t="s">
        <v>4569</v>
      </c>
      <c r="F754" s="150" t="s">
        <v>5476</v>
      </c>
      <c r="H754" s="151">
        <v>5.25</v>
      </c>
      <c r="I754" s="152"/>
      <c r="L754" s="148"/>
      <c r="M754" s="153"/>
      <c r="T754" s="154"/>
      <c r="AT754" s="149" t="s">
        <v>255</v>
      </c>
      <c r="AU754" s="149" t="s">
        <v>82</v>
      </c>
      <c r="AV754" s="11" t="s">
        <v>84</v>
      </c>
      <c r="AW754" s="11" t="s">
        <v>32</v>
      </c>
      <c r="AX754" s="11" t="s">
        <v>75</v>
      </c>
      <c r="AY754" s="149" t="s">
        <v>247</v>
      </c>
    </row>
    <row r="755" spans="2:65" s="12" customFormat="1" ht="33.75">
      <c r="B755" s="155"/>
      <c r="D755" s="144" t="s">
        <v>255</v>
      </c>
      <c r="E755" s="156" t="s">
        <v>1</v>
      </c>
      <c r="F755" s="157" t="s">
        <v>5477</v>
      </c>
      <c r="H755" s="156" t="s">
        <v>1</v>
      </c>
      <c r="I755" s="158"/>
      <c r="L755" s="155"/>
      <c r="M755" s="159"/>
      <c r="T755" s="160"/>
      <c r="AT755" s="156" t="s">
        <v>255</v>
      </c>
      <c r="AU755" s="156" t="s">
        <v>82</v>
      </c>
      <c r="AV755" s="12" t="s">
        <v>82</v>
      </c>
      <c r="AW755" s="12" t="s">
        <v>32</v>
      </c>
      <c r="AX755" s="12" t="s">
        <v>75</v>
      </c>
      <c r="AY755" s="156" t="s">
        <v>247</v>
      </c>
    </row>
    <row r="756" spans="2:65" s="11" customFormat="1">
      <c r="B756" s="148"/>
      <c r="D756" s="144" t="s">
        <v>255</v>
      </c>
      <c r="E756" s="149" t="s">
        <v>4571</v>
      </c>
      <c r="F756" s="150" t="s">
        <v>4915</v>
      </c>
      <c r="H756" s="151">
        <v>10.5</v>
      </c>
      <c r="I756" s="152"/>
      <c r="L756" s="148"/>
      <c r="M756" s="153"/>
      <c r="T756" s="154"/>
      <c r="AT756" s="149" t="s">
        <v>255</v>
      </c>
      <c r="AU756" s="149" t="s">
        <v>82</v>
      </c>
      <c r="AV756" s="11" t="s">
        <v>84</v>
      </c>
      <c r="AW756" s="11" t="s">
        <v>32</v>
      </c>
      <c r="AX756" s="11" t="s">
        <v>75</v>
      </c>
      <c r="AY756" s="149" t="s">
        <v>247</v>
      </c>
    </row>
    <row r="757" spans="2:65" s="12" customFormat="1" ht="22.5">
      <c r="B757" s="155"/>
      <c r="D757" s="144" t="s">
        <v>255</v>
      </c>
      <c r="E757" s="156" t="s">
        <v>1</v>
      </c>
      <c r="F757" s="157" t="s">
        <v>5478</v>
      </c>
      <c r="H757" s="156" t="s">
        <v>1</v>
      </c>
      <c r="I757" s="158"/>
      <c r="L757" s="155"/>
      <c r="M757" s="159"/>
      <c r="T757" s="160"/>
      <c r="AT757" s="156" t="s">
        <v>255</v>
      </c>
      <c r="AU757" s="156" t="s">
        <v>82</v>
      </c>
      <c r="AV757" s="12" t="s">
        <v>82</v>
      </c>
      <c r="AW757" s="12" t="s">
        <v>32</v>
      </c>
      <c r="AX757" s="12" t="s">
        <v>75</v>
      </c>
      <c r="AY757" s="156" t="s">
        <v>247</v>
      </c>
    </row>
    <row r="758" spans="2:65" s="11" customFormat="1">
      <c r="B758" s="148"/>
      <c r="D758" s="144" t="s">
        <v>255</v>
      </c>
      <c r="E758" s="149" t="s">
        <v>4573</v>
      </c>
      <c r="F758" s="150" t="s">
        <v>5476</v>
      </c>
      <c r="H758" s="151">
        <v>5.25</v>
      </c>
      <c r="I758" s="152"/>
      <c r="L758" s="148"/>
      <c r="M758" s="153"/>
      <c r="T758" s="154"/>
      <c r="AT758" s="149" t="s">
        <v>255</v>
      </c>
      <c r="AU758" s="149" t="s">
        <v>82</v>
      </c>
      <c r="AV758" s="11" t="s">
        <v>84</v>
      </c>
      <c r="AW758" s="11" t="s">
        <v>32</v>
      </c>
      <c r="AX758" s="11" t="s">
        <v>75</v>
      </c>
      <c r="AY758" s="149" t="s">
        <v>247</v>
      </c>
    </row>
    <row r="759" spans="2:65" s="12" customFormat="1" ht="33.75">
      <c r="B759" s="155"/>
      <c r="D759" s="144" t="s">
        <v>255</v>
      </c>
      <c r="E759" s="156" t="s">
        <v>1</v>
      </c>
      <c r="F759" s="157" t="s">
        <v>5479</v>
      </c>
      <c r="H759" s="156" t="s">
        <v>1</v>
      </c>
      <c r="I759" s="158"/>
      <c r="L759" s="155"/>
      <c r="M759" s="159"/>
      <c r="T759" s="160"/>
      <c r="AT759" s="156" t="s">
        <v>255</v>
      </c>
      <c r="AU759" s="156" t="s">
        <v>82</v>
      </c>
      <c r="AV759" s="12" t="s">
        <v>82</v>
      </c>
      <c r="AW759" s="12" t="s">
        <v>32</v>
      </c>
      <c r="AX759" s="12" t="s">
        <v>75</v>
      </c>
      <c r="AY759" s="156" t="s">
        <v>247</v>
      </c>
    </row>
    <row r="760" spans="2:65" s="11" customFormat="1">
      <c r="B760" s="148"/>
      <c r="D760" s="144" t="s">
        <v>255</v>
      </c>
      <c r="E760" s="149" t="s">
        <v>4575</v>
      </c>
      <c r="F760" s="150" t="s">
        <v>4915</v>
      </c>
      <c r="H760" s="151">
        <v>10.5</v>
      </c>
      <c r="I760" s="152"/>
      <c r="L760" s="148"/>
      <c r="M760" s="153"/>
      <c r="T760" s="154"/>
      <c r="AT760" s="149" t="s">
        <v>255</v>
      </c>
      <c r="AU760" s="149" t="s">
        <v>82</v>
      </c>
      <c r="AV760" s="11" t="s">
        <v>84</v>
      </c>
      <c r="AW760" s="11" t="s">
        <v>32</v>
      </c>
      <c r="AX760" s="11" t="s">
        <v>75</v>
      </c>
      <c r="AY760" s="149" t="s">
        <v>247</v>
      </c>
    </row>
    <row r="761" spans="2:65" s="12" customFormat="1" ht="33.75">
      <c r="B761" s="155"/>
      <c r="D761" s="144" t="s">
        <v>255</v>
      </c>
      <c r="E761" s="156" t="s">
        <v>1</v>
      </c>
      <c r="F761" s="157" t="s">
        <v>5480</v>
      </c>
      <c r="H761" s="156" t="s">
        <v>1</v>
      </c>
      <c r="I761" s="158"/>
      <c r="L761" s="155"/>
      <c r="M761" s="159"/>
      <c r="T761" s="160"/>
      <c r="AT761" s="156" t="s">
        <v>255</v>
      </c>
      <c r="AU761" s="156" t="s">
        <v>82</v>
      </c>
      <c r="AV761" s="12" t="s">
        <v>82</v>
      </c>
      <c r="AW761" s="12" t="s">
        <v>32</v>
      </c>
      <c r="AX761" s="12" t="s">
        <v>75</v>
      </c>
      <c r="AY761" s="156" t="s">
        <v>247</v>
      </c>
    </row>
    <row r="762" spans="2:65" s="11" customFormat="1">
      <c r="B762" s="148"/>
      <c r="D762" s="144" t="s">
        <v>255</v>
      </c>
      <c r="E762" s="149" t="s">
        <v>4577</v>
      </c>
      <c r="F762" s="150" t="s">
        <v>5476</v>
      </c>
      <c r="H762" s="151">
        <v>5.25</v>
      </c>
      <c r="I762" s="152"/>
      <c r="L762" s="148"/>
      <c r="M762" s="153"/>
      <c r="T762" s="154"/>
      <c r="AT762" s="149" t="s">
        <v>255</v>
      </c>
      <c r="AU762" s="149" t="s">
        <v>82</v>
      </c>
      <c r="AV762" s="11" t="s">
        <v>84</v>
      </c>
      <c r="AW762" s="11" t="s">
        <v>32</v>
      </c>
      <c r="AX762" s="11" t="s">
        <v>75</v>
      </c>
      <c r="AY762" s="149" t="s">
        <v>247</v>
      </c>
    </row>
    <row r="763" spans="2:65" s="11" customFormat="1" ht="22.5">
      <c r="B763" s="148"/>
      <c r="D763" s="144" t="s">
        <v>255</v>
      </c>
      <c r="E763" s="149" t="s">
        <v>5481</v>
      </c>
      <c r="F763" s="150" t="s">
        <v>5482</v>
      </c>
      <c r="H763" s="151">
        <v>488.25</v>
      </c>
      <c r="I763" s="152"/>
      <c r="L763" s="148"/>
      <c r="M763" s="153"/>
      <c r="T763" s="154"/>
      <c r="AT763" s="149" t="s">
        <v>255</v>
      </c>
      <c r="AU763" s="149" t="s">
        <v>82</v>
      </c>
      <c r="AV763" s="11" t="s">
        <v>84</v>
      </c>
      <c r="AW763" s="11" t="s">
        <v>32</v>
      </c>
      <c r="AX763" s="11" t="s">
        <v>82</v>
      </c>
      <c r="AY763" s="149" t="s">
        <v>247</v>
      </c>
    </row>
    <row r="764" spans="2:65" s="1" customFormat="1" ht="24.2" customHeight="1">
      <c r="B764" s="130"/>
      <c r="C764" s="131" t="s">
        <v>4176</v>
      </c>
      <c r="D764" s="131" t="s">
        <v>248</v>
      </c>
      <c r="E764" s="132" t="s">
        <v>5483</v>
      </c>
      <c r="F764" s="133" t="s">
        <v>5484</v>
      </c>
      <c r="G764" s="134" t="s">
        <v>363</v>
      </c>
      <c r="H764" s="135">
        <v>564</v>
      </c>
      <c r="I764" s="136"/>
      <c r="J764" s="137">
        <f>ROUND(I764*H764,2)</f>
        <v>0</v>
      </c>
      <c r="K764" s="133" t="s">
        <v>1</v>
      </c>
      <c r="L764" s="32"/>
      <c r="M764" s="138" t="s">
        <v>1</v>
      </c>
      <c r="N764" s="139" t="s">
        <v>40</v>
      </c>
      <c r="P764" s="140">
        <f>O764*H764</f>
        <v>0</v>
      </c>
      <c r="Q764" s="140">
        <v>0</v>
      </c>
      <c r="R764" s="140">
        <f>Q764*H764</f>
        <v>0</v>
      </c>
      <c r="S764" s="140">
        <v>0</v>
      </c>
      <c r="T764" s="141">
        <f>S764*H764</f>
        <v>0</v>
      </c>
      <c r="AR764" s="142" t="s">
        <v>2787</v>
      </c>
      <c r="AT764" s="142" t="s">
        <v>248</v>
      </c>
      <c r="AU764" s="142" t="s">
        <v>82</v>
      </c>
      <c r="AY764" s="17" t="s">
        <v>247</v>
      </c>
      <c r="BE764" s="143">
        <f>IF(N764="základní",J764,0)</f>
        <v>0</v>
      </c>
      <c r="BF764" s="143">
        <f>IF(N764="snížená",J764,0)</f>
        <v>0</v>
      </c>
      <c r="BG764" s="143">
        <f>IF(N764="zákl. přenesená",J764,0)</f>
        <v>0</v>
      </c>
      <c r="BH764" s="143">
        <f>IF(N764="sníž. přenesená",J764,0)</f>
        <v>0</v>
      </c>
      <c r="BI764" s="143">
        <f>IF(N764="nulová",J764,0)</f>
        <v>0</v>
      </c>
      <c r="BJ764" s="17" t="s">
        <v>82</v>
      </c>
      <c r="BK764" s="143">
        <f>ROUND(I764*H764,2)</f>
        <v>0</v>
      </c>
      <c r="BL764" s="17" t="s">
        <v>2787</v>
      </c>
      <c r="BM764" s="142" t="s">
        <v>5485</v>
      </c>
    </row>
    <row r="765" spans="2:65" s="12" customFormat="1">
      <c r="B765" s="155"/>
      <c r="D765" s="144" t="s">
        <v>255</v>
      </c>
      <c r="E765" s="156" t="s">
        <v>1</v>
      </c>
      <c r="F765" s="157" t="s">
        <v>4606</v>
      </c>
      <c r="H765" s="156" t="s">
        <v>1</v>
      </c>
      <c r="I765" s="158"/>
      <c r="L765" s="155"/>
      <c r="M765" s="159"/>
      <c r="T765" s="160"/>
      <c r="AT765" s="156" t="s">
        <v>255</v>
      </c>
      <c r="AU765" s="156" t="s">
        <v>82</v>
      </c>
      <c r="AV765" s="12" t="s">
        <v>82</v>
      </c>
      <c r="AW765" s="12" t="s">
        <v>32</v>
      </c>
      <c r="AX765" s="12" t="s">
        <v>75</v>
      </c>
      <c r="AY765" s="156" t="s">
        <v>247</v>
      </c>
    </row>
    <row r="766" spans="2:65" s="12" customFormat="1">
      <c r="B766" s="155"/>
      <c r="D766" s="144" t="s">
        <v>255</v>
      </c>
      <c r="E766" s="156" t="s">
        <v>1</v>
      </c>
      <c r="F766" s="157" t="s">
        <v>4871</v>
      </c>
      <c r="H766" s="156" t="s">
        <v>1</v>
      </c>
      <c r="I766" s="158"/>
      <c r="L766" s="155"/>
      <c r="M766" s="159"/>
      <c r="T766" s="160"/>
      <c r="AT766" s="156" t="s">
        <v>255</v>
      </c>
      <c r="AU766" s="156" t="s">
        <v>82</v>
      </c>
      <c r="AV766" s="12" t="s">
        <v>82</v>
      </c>
      <c r="AW766" s="12" t="s">
        <v>32</v>
      </c>
      <c r="AX766" s="12" t="s">
        <v>75</v>
      </c>
      <c r="AY766" s="156" t="s">
        <v>247</v>
      </c>
    </row>
    <row r="767" spans="2:65" s="11" customFormat="1">
      <c r="B767" s="148"/>
      <c r="D767" s="144" t="s">
        <v>255</v>
      </c>
      <c r="E767" s="149" t="s">
        <v>5486</v>
      </c>
      <c r="F767" s="150" t="s">
        <v>5487</v>
      </c>
      <c r="H767" s="151">
        <v>64</v>
      </c>
      <c r="I767" s="152"/>
      <c r="L767" s="148"/>
      <c r="M767" s="153"/>
      <c r="T767" s="154"/>
      <c r="AT767" s="149" t="s">
        <v>255</v>
      </c>
      <c r="AU767" s="149" t="s">
        <v>82</v>
      </c>
      <c r="AV767" s="11" t="s">
        <v>84</v>
      </c>
      <c r="AW767" s="11" t="s">
        <v>32</v>
      </c>
      <c r="AX767" s="11" t="s">
        <v>75</v>
      </c>
      <c r="AY767" s="149" t="s">
        <v>247</v>
      </c>
    </row>
    <row r="768" spans="2:65" s="12" customFormat="1">
      <c r="B768" s="155"/>
      <c r="D768" s="144" t="s">
        <v>255</v>
      </c>
      <c r="E768" s="156" t="s">
        <v>1</v>
      </c>
      <c r="F768" s="157" t="s">
        <v>4875</v>
      </c>
      <c r="H768" s="156" t="s">
        <v>1</v>
      </c>
      <c r="I768" s="158"/>
      <c r="L768" s="155"/>
      <c r="M768" s="159"/>
      <c r="T768" s="160"/>
      <c r="AT768" s="156" t="s">
        <v>255</v>
      </c>
      <c r="AU768" s="156" t="s">
        <v>82</v>
      </c>
      <c r="AV768" s="12" t="s">
        <v>82</v>
      </c>
      <c r="AW768" s="12" t="s">
        <v>32</v>
      </c>
      <c r="AX768" s="12" t="s">
        <v>75</v>
      </c>
      <c r="AY768" s="156" t="s">
        <v>247</v>
      </c>
    </row>
    <row r="769" spans="2:51" s="11" customFormat="1">
      <c r="B769" s="148"/>
      <c r="D769" s="144" t="s">
        <v>255</v>
      </c>
      <c r="E769" s="149" t="s">
        <v>887</v>
      </c>
      <c r="F769" s="150" t="s">
        <v>5488</v>
      </c>
      <c r="H769" s="151">
        <v>34</v>
      </c>
      <c r="I769" s="152"/>
      <c r="L769" s="148"/>
      <c r="M769" s="153"/>
      <c r="T769" s="154"/>
      <c r="AT769" s="149" t="s">
        <v>255</v>
      </c>
      <c r="AU769" s="149" t="s">
        <v>82</v>
      </c>
      <c r="AV769" s="11" t="s">
        <v>84</v>
      </c>
      <c r="AW769" s="11" t="s">
        <v>32</v>
      </c>
      <c r="AX769" s="11" t="s">
        <v>75</v>
      </c>
      <c r="AY769" s="149" t="s">
        <v>247</v>
      </c>
    </row>
    <row r="770" spans="2:51" s="12" customFormat="1">
      <c r="B770" s="155"/>
      <c r="D770" s="144" t="s">
        <v>255</v>
      </c>
      <c r="E770" s="156" t="s">
        <v>1</v>
      </c>
      <c r="F770" s="157" t="s">
        <v>4877</v>
      </c>
      <c r="H770" s="156" t="s">
        <v>1</v>
      </c>
      <c r="I770" s="158"/>
      <c r="L770" s="155"/>
      <c r="M770" s="159"/>
      <c r="T770" s="160"/>
      <c r="AT770" s="156" t="s">
        <v>255</v>
      </c>
      <c r="AU770" s="156" t="s">
        <v>82</v>
      </c>
      <c r="AV770" s="12" t="s">
        <v>82</v>
      </c>
      <c r="AW770" s="12" t="s">
        <v>32</v>
      </c>
      <c r="AX770" s="12" t="s">
        <v>75</v>
      </c>
      <c r="AY770" s="156" t="s">
        <v>247</v>
      </c>
    </row>
    <row r="771" spans="2:51" s="11" customFormat="1">
      <c r="B771" s="148"/>
      <c r="D771" s="144" t="s">
        <v>255</v>
      </c>
      <c r="E771" s="149" t="s">
        <v>4580</v>
      </c>
      <c r="F771" s="150" t="s">
        <v>5489</v>
      </c>
      <c r="H771" s="151">
        <v>44</v>
      </c>
      <c r="I771" s="152"/>
      <c r="L771" s="148"/>
      <c r="M771" s="153"/>
      <c r="T771" s="154"/>
      <c r="AT771" s="149" t="s">
        <v>255</v>
      </c>
      <c r="AU771" s="149" t="s">
        <v>82</v>
      </c>
      <c r="AV771" s="11" t="s">
        <v>84</v>
      </c>
      <c r="AW771" s="11" t="s">
        <v>32</v>
      </c>
      <c r="AX771" s="11" t="s">
        <v>75</v>
      </c>
      <c r="AY771" s="149" t="s">
        <v>247</v>
      </c>
    </row>
    <row r="772" spans="2:51" s="12" customFormat="1">
      <c r="B772" s="155"/>
      <c r="D772" s="144" t="s">
        <v>255</v>
      </c>
      <c r="E772" s="156" t="s">
        <v>1</v>
      </c>
      <c r="F772" s="157" t="s">
        <v>4880</v>
      </c>
      <c r="H772" s="156" t="s">
        <v>1</v>
      </c>
      <c r="I772" s="158"/>
      <c r="L772" s="155"/>
      <c r="M772" s="159"/>
      <c r="T772" s="160"/>
      <c r="AT772" s="156" t="s">
        <v>255</v>
      </c>
      <c r="AU772" s="156" t="s">
        <v>82</v>
      </c>
      <c r="AV772" s="12" t="s">
        <v>82</v>
      </c>
      <c r="AW772" s="12" t="s">
        <v>32</v>
      </c>
      <c r="AX772" s="12" t="s">
        <v>75</v>
      </c>
      <c r="AY772" s="156" t="s">
        <v>247</v>
      </c>
    </row>
    <row r="773" spans="2:51" s="11" customFormat="1">
      <c r="B773" s="148"/>
      <c r="D773" s="144" t="s">
        <v>255</v>
      </c>
      <c r="E773" s="149" t="s">
        <v>4582</v>
      </c>
      <c r="F773" s="150" t="s">
        <v>5488</v>
      </c>
      <c r="H773" s="151">
        <v>34</v>
      </c>
      <c r="I773" s="152"/>
      <c r="L773" s="148"/>
      <c r="M773" s="153"/>
      <c r="T773" s="154"/>
      <c r="AT773" s="149" t="s">
        <v>255</v>
      </c>
      <c r="AU773" s="149" t="s">
        <v>82</v>
      </c>
      <c r="AV773" s="11" t="s">
        <v>84</v>
      </c>
      <c r="AW773" s="11" t="s">
        <v>32</v>
      </c>
      <c r="AX773" s="11" t="s">
        <v>75</v>
      </c>
      <c r="AY773" s="149" t="s">
        <v>247</v>
      </c>
    </row>
    <row r="774" spans="2:51" s="12" customFormat="1">
      <c r="B774" s="155"/>
      <c r="D774" s="144" t="s">
        <v>255</v>
      </c>
      <c r="E774" s="156" t="s">
        <v>1</v>
      </c>
      <c r="F774" s="157" t="s">
        <v>4882</v>
      </c>
      <c r="H774" s="156" t="s">
        <v>1</v>
      </c>
      <c r="I774" s="158"/>
      <c r="L774" s="155"/>
      <c r="M774" s="159"/>
      <c r="T774" s="160"/>
      <c r="AT774" s="156" t="s">
        <v>255</v>
      </c>
      <c r="AU774" s="156" t="s">
        <v>82</v>
      </c>
      <c r="AV774" s="12" t="s">
        <v>82</v>
      </c>
      <c r="AW774" s="12" t="s">
        <v>32</v>
      </c>
      <c r="AX774" s="12" t="s">
        <v>75</v>
      </c>
      <c r="AY774" s="156" t="s">
        <v>247</v>
      </c>
    </row>
    <row r="775" spans="2:51" s="11" customFormat="1">
      <c r="B775" s="148"/>
      <c r="D775" s="144" t="s">
        <v>255</v>
      </c>
      <c r="E775" s="149" t="s">
        <v>4583</v>
      </c>
      <c r="F775" s="150" t="s">
        <v>5490</v>
      </c>
      <c r="H775" s="151">
        <v>62</v>
      </c>
      <c r="I775" s="152"/>
      <c r="L775" s="148"/>
      <c r="M775" s="153"/>
      <c r="T775" s="154"/>
      <c r="AT775" s="149" t="s">
        <v>255</v>
      </c>
      <c r="AU775" s="149" t="s">
        <v>82</v>
      </c>
      <c r="AV775" s="11" t="s">
        <v>84</v>
      </c>
      <c r="AW775" s="11" t="s">
        <v>32</v>
      </c>
      <c r="AX775" s="11" t="s">
        <v>75</v>
      </c>
      <c r="AY775" s="149" t="s">
        <v>247</v>
      </c>
    </row>
    <row r="776" spans="2:51" s="12" customFormat="1">
      <c r="B776" s="155"/>
      <c r="D776" s="144" t="s">
        <v>255</v>
      </c>
      <c r="E776" s="156" t="s">
        <v>1</v>
      </c>
      <c r="F776" s="157" t="s">
        <v>4886</v>
      </c>
      <c r="H776" s="156" t="s">
        <v>1</v>
      </c>
      <c r="I776" s="158"/>
      <c r="L776" s="155"/>
      <c r="M776" s="159"/>
      <c r="T776" s="160"/>
      <c r="AT776" s="156" t="s">
        <v>255</v>
      </c>
      <c r="AU776" s="156" t="s">
        <v>82</v>
      </c>
      <c r="AV776" s="12" t="s">
        <v>82</v>
      </c>
      <c r="AW776" s="12" t="s">
        <v>32</v>
      </c>
      <c r="AX776" s="12" t="s">
        <v>75</v>
      </c>
      <c r="AY776" s="156" t="s">
        <v>247</v>
      </c>
    </row>
    <row r="777" spans="2:51" s="11" customFormat="1">
      <c r="B777" s="148"/>
      <c r="D777" s="144" t="s">
        <v>255</v>
      </c>
      <c r="E777" s="149" t="s">
        <v>4584</v>
      </c>
      <c r="F777" s="150" t="s">
        <v>5489</v>
      </c>
      <c r="H777" s="151">
        <v>44</v>
      </c>
      <c r="I777" s="152"/>
      <c r="L777" s="148"/>
      <c r="M777" s="153"/>
      <c r="T777" s="154"/>
      <c r="AT777" s="149" t="s">
        <v>255</v>
      </c>
      <c r="AU777" s="149" t="s">
        <v>82</v>
      </c>
      <c r="AV777" s="11" t="s">
        <v>84</v>
      </c>
      <c r="AW777" s="11" t="s">
        <v>32</v>
      </c>
      <c r="AX777" s="11" t="s">
        <v>75</v>
      </c>
      <c r="AY777" s="149" t="s">
        <v>247</v>
      </c>
    </row>
    <row r="778" spans="2:51" s="12" customFormat="1">
      <c r="B778" s="155"/>
      <c r="D778" s="144" t="s">
        <v>255</v>
      </c>
      <c r="E778" s="156" t="s">
        <v>1</v>
      </c>
      <c r="F778" s="157" t="s">
        <v>4888</v>
      </c>
      <c r="H778" s="156" t="s">
        <v>1</v>
      </c>
      <c r="I778" s="158"/>
      <c r="L778" s="155"/>
      <c r="M778" s="159"/>
      <c r="T778" s="160"/>
      <c r="AT778" s="156" t="s">
        <v>255</v>
      </c>
      <c r="AU778" s="156" t="s">
        <v>82</v>
      </c>
      <c r="AV778" s="12" t="s">
        <v>82</v>
      </c>
      <c r="AW778" s="12" t="s">
        <v>32</v>
      </c>
      <c r="AX778" s="12" t="s">
        <v>75</v>
      </c>
      <c r="AY778" s="156" t="s">
        <v>247</v>
      </c>
    </row>
    <row r="779" spans="2:51" s="11" customFormat="1">
      <c r="B779" s="148"/>
      <c r="D779" s="144" t="s">
        <v>255</v>
      </c>
      <c r="E779" s="149" t="s">
        <v>4585</v>
      </c>
      <c r="F779" s="150" t="s">
        <v>5487</v>
      </c>
      <c r="H779" s="151">
        <v>64</v>
      </c>
      <c r="I779" s="152"/>
      <c r="L779" s="148"/>
      <c r="M779" s="153"/>
      <c r="T779" s="154"/>
      <c r="AT779" s="149" t="s">
        <v>255</v>
      </c>
      <c r="AU779" s="149" t="s">
        <v>82</v>
      </c>
      <c r="AV779" s="11" t="s">
        <v>84</v>
      </c>
      <c r="AW779" s="11" t="s">
        <v>32</v>
      </c>
      <c r="AX779" s="11" t="s">
        <v>75</v>
      </c>
      <c r="AY779" s="149" t="s">
        <v>247</v>
      </c>
    </row>
    <row r="780" spans="2:51" s="12" customFormat="1">
      <c r="B780" s="155"/>
      <c r="D780" s="144" t="s">
        <v>255</v>
      </c>
      <c r="E780" s="156" t="s">
        <v>1</v>
      </c>
      <c r="F780" s="157" t="s">
        <v>4890</v>
      </c>
      <c r="H780" s="156" t="s">
        <v>1</v>
      </c>
      <c r="I780" s="158"/>
      <c r="L780" s="155"/>
      <c r="M780" s="159"/>
      <c r="T780" s="160"/>
      <c r="AT780" s="156" t="s">
        <v>255</v>
      </c>
      <c r="AU780" s="156" t="s">
        <v>82</v>
      </c>
      <c r="AV780" s="12" t="s">
        <v>82</v>
      </c>
      <c r="AW780" s="12" t="s">
        <v>32</v>
      </c>
      <c r="AX780" s="12" t="s">
        <v>75</v>
      </c>
      <c r="AY780" s="156" t="s">
        <v>247</v>
      </c>
    </row>
    <row r="781" spans="2:51" s="11" customFormat="1">
      <c r="B781" s="148"/>
      <c r="D781" s="144" t="s">
        <v>255</v>
      </c>
      <c r="E781" s="149" t="s">
        <v>4586</v>
      </c>
      <c r="F781" s="150" t="s">
        <v>5488</v>
      </c>
      <c r="H781" s="151">
        <v>34</v>
      </c>
      <c r="I781" s="152"/>
      <c r="L781" s="148"/>
      <c r="M781" s="153"/>
      <c r="T781" s="154"/>
      <c r="AT781" s="149" t="s">
        <v>255</v>
      </c>
      <c r="AU781" s="149" t="s">
        <v>82</v>
      </c>
      <c r="AV781" s="11" t="s">
        <v>84</v>
      </c>
      <c r="AW781" s="11" t="s">
        <v>32</v>
      </c>
      <c r="AX781" s="11" t="s">
        <v>75</v>
      </c>
      <c r="AY781" s="149" t="s">
        <v>247</v>
      </c>
    </row>
    <row r="782" spans="2:51" s="12" customFormat="1">
      <c r="B782" s="155"/>
      <c r="D782" s="144" t="s">
        <v>255</v>
      </c>
      <c r="E782" s="156" t="s">
        <v>1</v>
      </c>
      <c r="F782" s="157" t="s">
        <v>4893</v>
      </c>
      <c r="H782" s="156" t="s">
        <v>1</v>
      </c>
      <c r="I782" s="158"/>
      <c r="L782" s="155"/>
      <c r="M782" s="159"/>
      <c r="T782" s="160"/>
      <c r="AT782" s="156" t="s">
        <v>255</v>
      </c>
      <c r="AU782" s="156" t="s">
        <v>82</v>
      </c>
      <c r="AV782" s="12" t="s">
        <v>82</v>
      </c>
      <c r="AW782" s="12" t="s">
        <v>32</v>
      </c>
      <c r="AX782" s="12" t="s">
        <v>75</v>
      </c>
      <c r="AY782" s="156" t="s">
        <v>247</v>
      </c>
    </row>
    <row r="783" spans="2:51" s="11" customFormat="1">
      <c r="B783" s="148"/>
      <c r="D783" s="144" t="s">
        <v>255</v>
      </c>
      <c r="E783" s="149" t="s">
        <v>4587</v>
      </c>
      <c r="F783" s="150" t="s">
        <v>5489</v>
      </c>
      <c r="H783" s="151">
        <v>44</v>
      </c>
      <c r="I783" s="152"/>
      <c r="L783" s="148"/>
      <c r="M783" s="153"/>
      <c r="T783" s="154"/>
      <c r="AT783" s="149" t="s">
        <v>255</v>
      </c>
      <c r="AU783" s="149" t="s">
        <v>82</v>
      </c>
      <c r="AV783" s="11" t="s">
        <v>84</v>
      </c>
      <c r="AW783" s="11" t="s">
        <v>32</v>
      </c>
      <c r="AX783" s="11" t="s">
        <v>75</v>
      </c>
      <c r="AY783" s="149" t="s">
        <v>247</v>
      </c>
    </row>
    <row r="784" spans="2:51" s="12" customFormat="1">
      <c r="B784" s="155"/>
      <c r="D784" s="144" t="s">
        <v>255</v>
      </c>
      <c r="E784" s="156" t="s">
        <v>1</v>
      </c>
      <c r="F784" s="157" t="s">
        <v>4894</v>
      </c>
      <c r="H784" s="156" t="s">
        <v>1</v>
      </c>
      <c r="I784" s="158"/>
      <c r="L784" s="155"/>
      <c r="M784" s="159"/>
      <c r="T784" s="160"/>
      <c r="AT784" s="156" t="s">
        <v>255</v>
      </c>
      <c r="AU784" s="156" t="s">
        <v>82</v>
      </c>
      <c r="AV784" s="12" t="s">
        <v>82</v>
      </c>
      <c r="AW784" s="12" t="s">
        <v>32</v>
      </c>
      <c r="AX784" s="12" t="s">
        <v>75</v>
      </c>
      <c r="AY784" s="156" t="s">
        <v>247</v>
      </c>
    </row>
    <row r="785" spans="2:65" s="11" customFormat="1">
      <c r="B785" s="148"/>
      <c r="D785" s="144" t="s">
        <v>255</v>
      </c>
      <c r="E785" s="149" t="s">
        <v>4588</v>
      </c>
      <c r="F785" s="150" t="s">
        <v>5488</v>
      </c>
      <c r="H785" s="151">
        <v>34</v>
      </c>
      <c r="I785" s="152"/>
      <c r="L785" s="148"/>
      <c r="M785" s="153"/>
      <c r="T785" s="154"/>
      <c r="AT785" s="149" t="s">
        <v>255</v>
      </c>
      <c r="AU785" s="149" t="s">
        <v>82</v>
      </c>
      <c r="AV785" s="11" t="s">
        <v>84</v>
      </c>
      <c r="AW785" s="11" t="s">
        <v>32</v>
      </c>
      <c r="AX785" s="11" t="s">
        <v>75</v>
      </c>
      <c r="AY785" s="149" t="s">
        <v>247</v>
      </c>
    </row>
    <row r="786" spans="2:65" s="12" customFormat="1">
      <c r="B786" s="155"/>
      <c r="D786" s="144" t="s">
        <v>255</v>
      </c>
      <c r="E786" s="156" t="s">
        <v>1</v>
      </c>
      <c r="F786" s="157" t="s">
        <v>4896</v>
      </c>
      <c r="H786" s="156" t="s">
        <v>1</v>
      </c>
      <c r="I786" s="158"/>
      <c r="L786" s="155"/>
      <c r="M786" s="159"/>
      <c r="T786" s="160"/>
      <c r="AT786" s="156" t="s">
        <v>255</v>
      </c>
      <c r="AU786" s="156" t="s">
        <v>82</v>
      </c>
      <c r="AV786" s="12" t="s">
        <v>82</v>
      </c>
      <c r="AW786" s="12" t="s">
        <v>32</v>
      </c>
      <c r="AX786" s="12" t="s">
        <v>75</v>
      </c>
      <c r="AY786" s="156" t="s">
        <v>247</v>
      </c>
    </row>
    <row r="787" spans="2:65" s="11" customFormat="1">
      <c r="B787" s="148"/>
      <c r="D787" s="144" t="s">
        <v>255</v>
      </c>
      <c r="E787" s="149" t="s">
        <v>4589</v>
      </c>
      <c r="F787" s="150" t="s">
        <v>5490</v>
      </c>
      <c r="H787" s="151">
        <v>62</v>
      </c>
      <c r="I787" s="152"/>
      <c r="L787" s="148"/>
      <c r="M787" s="153"/>
      <c r="T787" s="154"/>
      <c r="AT787" s="149" t="s">
        <v>255</v>
      </c>
      <c r="AU787" s="149" t="s">
        <v>82</v>
      </c>
      <c r="AV787" s="11" t="s">
        <v>84</v>
      </c>
      <c r="AW787" s="11" t="s">
        <v>32</v>
      </c>
      <c r="AX787" s="11" t="s">
        <v>75</v>
      </c>
      <c r="AY787" s="149" t="s">
        <v>247</v>
      </c>
    </row>
    <row r="788" spans="2:65" s="12" customFormat="1">
      <c r="B788" s="155"/>
      <c r="D788" s="144" t="s">
        <v>255</v>
      </c>
      <c r="E788" s="156" t="s">
        <v>1</v>
      </c>
      <c r="F788" s="157" t="s">
        <v>4899</v>
      </c>
      <c r="H788" s="156" t="s">
        <v>1</v>
      </c>
      <c r="I788" s="158"/>
      <c r="L788" s="155"/>
      <c r="M788" s="159"/>
      <c r="T788" s="160"/>
      <c r="AT788" s="156" t="s">
        <v>255</v>
      </c>
      <c r="AU788" s="156" t="s">
        <v>82</v>
      </c>
      <c r="AV788" s="12" t="s">
        <v>82</v>
      </c>
      <c r="AW788" s="12" t="s">
        <v>32</v>
      </c>
      <c r="AX788" s="12" t="s">
        <v>75</v>
      </c>
      <c r="AY788" s="156" t="s">
        <v>247</v>
      </c>
    </row>
    <row r="789" spans="2:65" s="11" customFormat="1">
      <c r="B789" s="148"/>
      <c r="D789" s="144" t="s">
        <v>255</v>
      </c>
      <c r="E789" s="149" t="s">
        <v>4590</v>
      </c>
      <c r="F789" s="150" t="s">
        <v>5489</v>
      </c>
      <c r="H789" s="151">
        <v>44</v>
      </c>
      <c r="I789" s="152"/>
      <c r="L789" s="148"/>
      <c r="M789" s="153"/>
      <c r="T789" s="154"/>
      <c r="AT789" s="149" t="s">
        <v>255</v>
      </c>
      <c r="AU789" s="149" t="s">
        <v>82</v>
      </c>
      <c r="AV789" s="11" t="s">
        <v>84</v>
      </c>
      <c r="AW789" s="11" t="s">
        <v>32</v>
      </c>
      <c r="AX789" s="11" t="s">
        <v>75</v>
      </c>
      <c r="AY789" s="149" t="s">
        <v>247</v>
      </c>
    </row>
    <row r="790" spans="2:65" s="11" customFormat="1" ht="33.75">
      <c r="B790" s="148"/>
      <c r="D790" s="144" t="s">
        <v>255</v>
      </c>
      <c r="E790" s="149" t="s">
        <v>5491</v>
      </c>
      <c r="F790" s="150" t="s">
        <v>5492</v>
      </c>
      <c r="H790" s="151">
        <v>564</v>
      </c>
      <c r="I790" s="152"/>
      <c r="L790" s="148"/>
      <c r="M790" s="153"/>
      <c r="T790" s="154"/>
      <c r="AT790" s="149" t="s">
        <v>255</v>
      </c>
      <c r="AU790" s="149" t="s">
        <v>82</v>
      </c>
      <c r="AV790" s="11" t="s">
        <v>84</v>
      </c>
      <c r="AW790" s="11" t="s">
        <v>32</v>
      </c>
      <c r="AX790" s="11" t="s">
        <v>82</v>
      </c>
      <c r="AY790" s="149" t="s">
        <v>247</v>
      </c>
    </row>
    <row r="791" spans="2:65" s="1" customFormat="1" ht="44.25" customHeight="1">
      <c r="B791" s="130"/>
      <c r="C791" s="131" t="s">
        <v>4180</v>
      </c>
      <c r="D791" s="131" t="s">
        <v>248</v>
      </c>
      <c r="E791" s="132" t="s">
        <v>5493</v>
      </c>
      <c r="F791" s="133" t="s">
        <v>5494</v>
      </c>
      <c r="G791" s="134" t="s">
        <v>363</v>
      </c>
      <c r="H791" s="135">
        <v>12</v>
      </c>
      <c r="I791" s="136"/>
      <c r="J791" s="137">
        <f>ROUND(I791*H791,2)</f>
        <v>0</v>
      </c>
      <c r="K791" s="133" t="s">
        <v>1</v>
      </c>
      <c r="L791" s="32"/>
      <c r="M791" s="138" t="s">
        <v>1</v>
      </c>
      <c r="N791" s="139" t="s">
        <v>40</v>
      </c>
      <c r="P791" s="140">
        <f>O791*H791</f>
        <v>0</v>
      </c>
      <c r="Q791" s="140">
        <v>0</v>
      </c>
      <c r="R791" s="140">
        <f>Q791*H791</f>
        <v>0</v>
      </c>
      <c r="S791" s="140">
        <v>0</v>
      </c>
      <c r="T791" s="141">
        <f>S791*H791</f>
        <v>0</v>
      </c>
      <c r="AR791" s="142" t="s">
        <v>2787</v>
      </c>
      <c r="AT791" s="142" t="s">
        <v>248</v>
      </c>
      <c r="AU791" s="142" t="s">
        <v>82</v>
      </c>
      <c r="AY791" s="17" t="s">
        <v>247</v>
      </c>
      <c r="BE791" s="143">
        <f>IF(N791="základní",J791,0)</f>
        <v>0</v>
      </c>
      <c r="BF791" s="143">
        <f>IF(N791="snížená",J791,0)</f>
        <v>0</v>
      </c>
      <c r="BG791" s="143">
        <f>IF(N791="zákl. přenesená",J791,0)</f>
        <v>0</v>
      </c>
      <c r="BH791" s="143">
        <f>IF(N791="sníž. přenesená",J791,0)</f>
        <v>0</v>
      </c>
      <c r="BI791" s="143">
        <f>IF(N791="nulová",J791,0)</f>
        <v>0</v>
      </c>
      <c r="BJ791" s="17" t="s">
        <v>82</v>
      </c>
      <c r="BK791" s="143">
        <f>ROUND(I791*H791,2)</f>
        <v>0</v>
      </c>
      <c r="BL791" s="17" t="s">
        <v>2787</v>
      </c>
      <c r="BM791" s="142" t="s">
        <v>5495</v>
      </c>
    </row>
    <row r="792" spans="2:65" s="12" customFormat="1">
      <c r="B792" s="155"/>
      <c r="D792" s="144" t="s">
        <v>255</v>
      </c>
      <c r="E792" s="156" t="s">
        <v>1</v>
      </c>
      <c r="F792" s="157" t="s">
        <v>5496</v>
      </c>
      <c r="H792" s="156" t="s">
        <v>1</v>
      </c>
      <c r="I792" s="158"/>
      <c r="L792" s="155"/>
      <c r="M792" s="159"/>
      <c r="T792" s="160"/>
      <c r="AT792" s="156" t="s">
        <v>255</v>
      </c>
      <c r="AU792" s="156" t="s">
        <v>82</v>
      </c>
      <c r="AV792" s="12" t="s">
        <v>82</v>
      </c>
      <c r="AW792" s="12" t="s">
        <v>32</v>
      </c>
      <c r="AX792" s="12" t="s">
        <v>75</v>
      </c>
      <c r="AY792" s="156" t="s">
        <v>247</v>
      </c>
    </row>
    <row r="793" spans="2:65" s="12" customFormat="1">
      <c r="B793" s="155"/>
      <c r="D793" s="144" t="s">
        <v>255</v>
      </c>
      <c r="E793" s="156" t="s">
        <v>1</v>
      </c>
      <c r="F793" s="157" t="s">
        <v>5497</v>
      </c>
      <c r="H793" s="156" t="s">
        <v>1</v>
      </c>
      <c r="I793" s="158"/>
      <c r="L793" s="155"/>
      <c r="M793" s="159"/>
      <c r="T793" s="160"/>
      <c r="AT793" s="156" t="s">
        <v>255</v>
      </c>
      <c r="AU793" s="156" t="s">
        <v>82</v>
      </c>
      <c r="AV793" s="12" t="s">
        <v>82</v>
      </c>
      <c r="AW793" s="12" t="s">
        <v>32</v>
      </c>
      <c r="AX793" s="12" t="s">
        <v>75</v>
      </c>
      <c r="AY793" s="156" t="s">
        <v>247</v>
      </c>
    </row>
    <row r="794" spans="2:65" s="11" customFormat="1">
      <c r="B794" s="148"/>
      <c r="D794" s="144" t="s">
        <v>255</v>
      </c>
      <c r="E794" s="149" t="s">
        <v>5498</v>
      </c>
      <c r="F794" s="150" t="s">
        <v>5499</v>
      </c>
      <c r="H794" s="151">
        <v>12</v>
      </c>
      <c r="I794" s="152"/>
      <c r="L794" s="148"/>
      <c r="M794" s="153"/>
      <c r="T794" s="154"/>
      <c r="AT794" s="149" t="s">
        <v>255</v>
      </c>
      <c r="AU794" s="149" t="s">
        <v>82</v>
      </c>
      <c r="AV794" s="11" t="s">
        <v>84</v>
      </c>
      <c r="AW794" s="11" t="s">
        <v>32</v>
      </c>
      <c r="AX794" s="11" t="s">
        <v>82</v>
      </c>
      <c r="AY794" s="149" t="s">
        <v>247</v>
      </c>
    </row>
    <row r="795" spans="2:65" s="1" customFormat="1" ht="24.2" customHeight="1">
      <c r="B795" s="130"/>
      <c r="C795" s="179" t="s">
        <v>4184</v>
      </c>
      <c r="D795" s="179" t="s">
        <v>308</v>
      </c>
      <c r="E795" s="180" t="s">
        <v>5500</v>
      </c>
      <c r="F795" s="181" t="s">
        <v>5501</v>
      </c>
      <c r="G795" s="182" t="s">
        <v>308</v>
      </c>
      <c r="H795" s="183">
        <v>1.2</v>
      </c>
      <c r="I795" s="184"/>
      <c r="J795" s="185">
        <f>ROUND(I795*H795,2)</f>
        <v>0</v>
      </c>
      <c r="K795" s="181" t="s">
        <v>1</v>
      </c>
      <c r="L795" s="186"/>
      <c r="M795" s="187" t="s">
        <v>1</v>
      </c>
      <c r="N795" s="188" t="s">
        <v>40</v>
      </c>
      <c r="P795" s="140">
        <f>O795*H795</f>
        <v>0</v>
      </c>
      <c r="Q795" s="140">
        <v>0</v>
      </c>
      <c r="R795" s="140">
        <f>Q795*H795</f>
        <v>0</v>
      </c>
      <c r="S795" s="140">
        <v>0</v>
      </c>
      <c r="T795" s="141">
        <f>S795*H795</f>
        <v>0</v>
      </c>
      <c r="AR795" s="142" t="s">
        <v>4729</v>
      </c>
      <c r="AT795" s="142" t="s">
        <v>308</v>
      </c>
      <c r="AU795" s="142" t="s">
        <v>82</v>
      </c>
      <c r="AY795" s="17" t="s">
        <v>247</v>
      </c>
      <c r="BE795" s="143">
        <f>IF(N795="základní",J795,0)</f>
        <v>0</v>
      </c>
      <c r="BF795" s="143">
        <f>IF(N795="snížená",J795,0)</f>
        <v>0</v>
      </c>
      <c r="BG795" s="143">
        <f>IF(N795="zákl. přenesená",J795,0)</f>
        <v>0</v>
      </c>
      <c r="BH795" s="143">
        <f>IF(N795="sníž. přenesená",J795,0)</f>
        <v>0</v>
      </c>
      <c r="BI795" s="143">
        <f>IF(N795="nulová",J795,0)</f>
        <v>0</v>
      </c>
      <c r="BJ795" s="17" t="s">
        <v>82</v>
      </c>
      <c r="BK795" s="143">
        <f>ROUND(I795*H795,2)</f>
        <v>0</v>
      </c>
      <c r="BL795" s="17" t="s">
        <v>2787</v>
      </c>
      <c r="BM795" s="142" t="s">
        <v>5502</v>
      </c>
    </row>
    <row r="796" spans="2:65" s="12" customFormat="1">
      <c r="B796" s="155"/>
      <c r="D796" s="144" t="s">
        <v>255</v>
      </c>
      <c r="E796" s="156" t="s">
        <v>1</v>
      </c>
      <c r="F796" s="157" t="s">
        <v>5496</v>
      </c>
      <c r="H796" s="156" t="s">
        <v>1</v>
      </c>
      <c r="I796" s="158"/>
      <c r="L796" s="155"/>
      <c r="M796" s="159"/>
      <c r="T796" s="160"/>
      <c r="AT796" s="156" t="s">
        <v>255</v>
      </c>
      <c r="AU796" s="156" t="s">
        <v>82</v>
      </c>
      <c r="AV796" s="12" t="s">
        <v>82</v>
      </c>
      <c r="AW796" s="12" t="s">
        <v>32</v>
      </c>
      <c r="AX796" s="12" t="s">
        <v>75</v>
      </c>
      <c r="AY796" s="156" t="s">
        <v>247</v>
      </c>
    </row>
    <row r="797" spans="2:65" s="12" customFormat="1">
      <c r="B797" s="155"/>
      <c r="D797" s="144" t="s">
        <v>255</v>
      </c>
      <c r="E797" s="156" t="s">
        <v>1</v>
      </c>
      <c r="F797" s="157" t="s">
        <v>5497</v>
      </c>
      <c r="H797" s="156" t="s">
        <v>1</v>
      </c>
      <c r="I797" s="158"/>
      <c r="L797" s="155"/>
      <c r="M797" s="159"/>
      <c r="T797" s="160"/>
      <c r="AT797" s="156" t="s">
        <v>255</v>
      </c>
      <c r="AU797" s="156" t="s">
        <v>82</v>
      </c>
      <c r="AV797" s="12" t="s">
        <v>82</v>
      </c>
      <c r="AW797" s="12" t="s">
        <v>32</v>
      </c>
      <c r="AX797" s="12" t="s">
        <v>75</v>
      </c>
      <c r="AY797" s="156" t="s">
        <v>247</v>
      </c>
    </row>
    <row r="798" spans="2:65" s="11" customFormat="1">
      <c r="B798" s="148"/>
      <c r="D798" s="144" t="s">
        <v>255</v>
      </c>
      <c r="E798" s="149" t="s">
        <v>5503</v>
      </c>
      <c r="F798" s="150" t="s">
        <v>5504</v>
      </c>
      <c r="H798" s="151">
        <v>1.2</v>
      </c>
      <c r="I798" s="152"/>
      <c r="L798" s="148"/>
      <c r="M798" s="153"/>
      <c r="T798" s="154"/>
      <c r="AT798" s="149" t="s">
        <v>255</v>
      </c>
      <c r="AU798" s="149" t="s">
        <v>82</v>
      </c>
      <c r="AV798" s="11" t="s">
        <v>84</v>
      </c>
      <c r="AW798" s="11" t="s">
        <v>32</v>
      </c>
      <c r="AX798" s="11" t="s">
        <v>82</v>
      </c>
      <c r="AY798" s="149" t="s">
        <v>247</v>
      </c>
    </row>
    <row r="799" spans="2:65" s="1" customFormat="1" ht="44.25" customHeight="1">
      <c r="B799" s="130"/>
      <c r="C799" s="131" t="s">
        <v>4188</v>
      </c>
      <c r="D799" s="131" t="s">
        <v>248</v>
      </c>
      <c r="E799" s="132" t="s">
        <v>5505</v>
      </c>
      <c r="F799" s="133" t="s">
        <v>5506</v>
      </c>
      <c r="G799" s="134" t="s">
        <v>363</v>
      </c>
      <c r="H799" s="135">
        <v>8</v>
      </c>
      <c r="I799" s="136"/>
      <c r="J799" s="137">
        <f>ROUND(I799*H799,2)</f>
        <v>0</v>
      </c>
      <c r="K799" s="133" t="s">
        <v>1</v>
      </c>
      <c r="L799" s="32"/>
      <c r="M799" s="138" t="s">
        <v>1</v>
      </c>
      <c r="N799" s="139" t="s">
        <v>40</v>
      </c>
      <c r="P799" s="140">
        <f>O799*H799</f>
        <v>0</v>
      </c>
      <c r="Q799" s="140">
        <v>0</v>
      </c>
      <c r="R799" s="140">
        <f>Q799*H799</f>
        <v>0</v>
      </c>
      <c r="S799" s="140">
        <v>0</v>
      </c>
      <c r="T799" s="141">
        <f>S799*H799</f>
        <v>0</v>
      </c>
      <c r="AR799" s="142" t="s">
        <v>2787</v>
      </c>
      <c r="AT799" s="142" t="s">
        <v>248</v>
      </c>
      <c r="AU799" s="142" t="s">
        <v>82</v>
      </c>
      <c r="AY799" s="17" t="s">
        <v>247</v>
      </c>
      <c r="BE799" s="143">
        <f>IF(N799="základní",J799,0)</f>
        <v>0</v>
      </c>
      <c r="BF799" s="143">
        <f>IF(N799="snížená",J799,0)</f>
        <v>0</v>
      </c>
      <c r="BG799" s="143">
        <f>IF(N799="zákl. přenesená",J799,0)</f>
        <v>0</v>
      </c>
      <c r="BH799" s="143">
        <f>IF(N799="sníž. přenesená",J799,0)</f>
        <v>0</v>
      </c>
      <c r="BI799" s="143">
        <f>IF(N799="nulová",J799,0)</f>
        <v>0</v>
      </c>
      <c r="BJ799" s="17" t="s">
        <v>82</v>
      </c>
      <c r="BK799" s="143">
        <f>ROUND(I799*H799,2)</f>
        <v>0</v>
      </c>
      <c r="BL799" s="17" t="s">
        <v>2787</v>
      </c>
      <c r="BM799" s="142" t="s">
        <v>5507</v>
      </c>
    </row>
    <row r="800" spans="2:65" s="12" customFormat="1">
      <c r="B800" s="155"/>
      <c r="D800" s="144" t="s">
        <v>255</v>
      </c>
      <c r="E800" s="156" t="s">
        <v>1</v>
      </c>
      <c r="F800" s="157" t="s">
        <v>4693</v>
      </c>
      <c r="H800" s="156" t="s">
        <v>1</v>
      </c>
      <c r="I800" s="158"/>
      <c r="L800" s="155"/>
      <c r="M800" s="159"/>
      <c r="T800" s="160"/>
      <c r="AT800" s="156" t="s">
        <v>255</v>
      </c>
      <c r="AU800" s="156" t="s">
        <v>82</v>
      </c>
      <c r="AV800" s="12" t="s">
        <v>82</v>
      </c>
      <c r="AW800" s="12" t="s">
        <v>32</v>
      </c>
      <c r="AX800" s="12" t="s">
        <v>75</v>
      </c>
      <c r="AY800" s="156" t="s">
        <v>247</v>
      </c>
    </row>
    <row r="801" spans="2:65" s="12" customFormat="1">
      <c r="B801" s="155"/>
      <c r="D801" s="144" t="s">
        <v>255</v>
      </c>
      <c r="E801" s="156" t="s">
        <v>1</v>
      </c>
      <c r="F801" s="157" t="s">
        <v>5508</v>
      </c>
      <c r="H801" s="156" t="s">
        <v>1</v>
      </c>
      <c r="I801" s="158"/>
      <c r="L801" s="155"/>
      <c r="M801" s="159"/>
      <c r="T801" s="160"/>
      <c r="AT801" s="156" t="s">
        <v>255</v>
      </c>
      <c r="AU801" s="156" t="s">
        <v>82</v>
      </c>
      <c r="AV801" s="12" t="s">
        <v>82</v>
      </c>
      <c r="AW801" s="12" t="s">
        <v>32</v>
      </c>
      <c r="AX801" s="12" t="s">
        <v>75</v>
      </c>
      <c r="AY801" s="156" t="s">
        <v>247</v>
      </c>
    </row>
    <row r="802" spans="2:65" s="11" customFormat="1">
      <c r="B802" s="148"/>
      <c r="D802" s="144" t="s">
        <v>255</v>
      </c>
      <c r="E802" s="149" t="s">
        <v>5509</v>
      </c>
      <c r="F802" s="150" t="s">
        <v>5259</v>
      </c>
      <c r="H802" s="151">
        <v>8</v>
      </c>
      <c r="I802" s="152"/>
      <c r="L802" s="148"/>
      <c r="M802" s="153"/>
      <c r="T802" s="154"/>
      <c r="AT802" s="149" t="s">
        <v>255</v>
      </c>
      <c r="AU802" s="149" t="s">
        <v>82</v>
      </c>
      <c r="AV802" s="11" t="s">
        <v>84</v>
      </c>
      <c r="AW802" s="11" t="s">
        <v>32</v>
      </c>
      <c r="AX802" s="11" t="s">
        <v>82</v>
      </c>
      <c r="AY802" s="149" t="s">
        <v>247</v>
      </c>
    </row>
    <row r="803" spans="2:65" s="1" customFormat="1" ht="24.2" customHeight="1">
      <c r="B803" s="130"/>
      <c r="C803" s="179" t="s">
        <v>4192</v>
      </c>
      <c r="D803" s="179" t="s">
        <v>308</v>
      </c>
      <c r="E803" s="180" t="s">
        <v>5510</v>
      </c>
      <c r="F803" s="181" t="s">
        <v>5511</v>
      </c>
      <c r="G803" s="182" t="s">
        <v>308</v>
      </c>
      <c r="H803" s="183">
        <v>0.8</v>
      </c>
      <c r="I803" s="184"/>
      <c r="J803" s="185">
        <f>ROUND(I803*H803,2)</f>
        <v>0</v>
      </c>
      <c r="K803" s="181" t="s">
        <v>1</v>
      </c>
      <c r="L803" s="186"/>
      <c r="M803" s="187" t="s">
        <v>1</v>
      </c>
      <c r="N803" s="188" t="s">
        <v>40</v>
      </c>
      <c r="P803" s="140">
        <f>O803*H803</f>
        <v>0</v>
      </c>
      <c r="Q803" s="140">
        <v>0</v>
      </c>
      <c r="R803" s="140">
        <f>Q803*H803</f>
        <v>0</v>
      </c>
      <c r="S803" s="140">
        <v>0</v>
      </c>
      <c r="T803" s="141">
        <f>S803*H803</f>
        <v>0</v>
      </c>
      <c r="AR803" s="142" t="s">
        <v>4729</v>
      </c>
      <c r="AT803" s="142" t="s">
        <v>308</v>
      </c>
      <c r="AU803" s="142" t="s">
        <v>82</v>
      </c>
      <c r="AY803" s="17" t="s">
        <v>247</v>
      </c>
      <c r="BE803" s="143">
        <f>IF(N803="základní",J803,0)</f>
        <v>0</v>
      </c>
      <c r="BF803" s="143">
        <f>IF(N803="snížená",J803,0)</f>
        <v>0</v>
      </c>
      <c r="BG803" s="143">
        <f>IF(N803="zákl. přenesená",J803,0)</f>
        <v>0</v>
      </c>
      <c r="BH803" s="143">
        <f>IF(N803="sníž. přenesená",J803,0)</f>
        <v>0</v>
      </c>
      <c r="BI803" s="143">
        <f>IF(N803="nulová",J803,0)</f>
        <v>0</v>
      </c>
      <c r="BJ803" s="17" t="s">
        <v>82</v>
      </c>
      <c r="BK803" s="143">
        <f>ROUND(I803*H803,2)</f>
        <v>0</v>
      </c>
      <c r="BL803" s="17" t="s">
        <v>2787</v>
      </c>
      <c r="BM803" s="142" t="s">
        <v>5512</v>
      </c>
    </row>
    <row r="804" spans="2:65" s="12" customFormat="1">
      <c r="B804" s="155"/>
      <c r="D804" s="144" t="s">
        <v>255</v>
      </c>
      <c r="E804" s="156" t="s">
        <v>1</v>
      </c>
      <c r="F804" s="157" t="s">
        <v>4693</v>
      </c>
      <c r="H804" s="156" t="s">
        <v>1</v>
      </c>
      <c r="I804" s="158"/>
      <c r="L804" s="155"/>
      <c r="M804" s="159"/>
      <c r="T804" s="160"/>
      <c r="AT804" s="156" t="s">
        <v>255</v>
      </c>
      <c r="AU804" s="156" t="s">
        <v>82</v>
      </c>
      <c r="AV804" s="12" t="s">
        <v>82</v>
      </c>
      <c r="AW804" s="12" t="s">
        <v>32</v>
      </c>
      <c r="AX804" s="12" t="s">
        <v>75</v>
      </c>
      <c r="AY804" s="156" t="s">
        <v>247</v>
      </c>
    </row>
    <row r="805" spans="2:65" s="12" customFormat="1">
      <c r="B805" s="155"/>
      <c r="D805" s="144" t="s">
        <v>255</v>
      </c>
      <c r="E805" s="156" t="s">
        <v>1</v>
      </c>
      <c r="F805" s="157" t="s">
        <v>5508</v>
      </c>
      <c r="H805" s="156" t="s">
        <v>1</v>
      </c>
      <c r="I805" s="158"/>
      <c r="L805" s="155"/>
      <c r="M805" s="159"/>
      <c r="T805" s="160"/>
      <c r="AT805" s="156" t="s">
        <v>255</v>
      </c>
      <c r="AU805" s="156" t="s">
        <v>82</v>
      </c>
      <c r="AV805" s="12" t="s">
        <v>82</v>
      </c>
      <c r="AW805" s="12" t="s">
        <v>32</v>
      </c>
      <c r="AX805" s="12" t="s">
        <v>75</v>
      </c>
      <c r="AY805" s="156" t="s">
        <v>247</v>
      </c>
    </row>
    <row r="806" spans="2:65" s="11" customFormat="1">
      <c r="B806" s="148"/>
      <c r="D806" s="144" t="s">
        <v>255</v>
      </c>
      <c r="E806" s="149" t="s">
        <v>5513</v>
      </c>
      <c r="F806" s="150" t="s">
        <v>5420</v>
      </c>
      <c r="H806" s="151">
        <v>0.8</v>
      </c>
      <c r="I806" s="152"/>
      <c r="L806" s="148"/>
      <c r="M806" s="153"/>
      <c r="T806" s="154"/>
      <c r="AT806" s="149" t="s">
        <v>255</v>
      </c>
      <c r="AU806" s="149" t="s">
        <v>82</v>
      </c>
      <c r="AV806" s="11" t="s">
        <v>84</v>
      </c>
      <c r="AW806" s="11" t="s">
        <v>32</v>
      </c>
      <c r="AX806" s="11" t="s">
        <v>82</v>
      </c>
      <c r="AY806" s="149" t="s">
        <v>247</v>
      </c>
    </row>
    <row r="807" spans="2:65" s="1" customFormat="1" ht="44.25" customHeight="1">
      <c r="B807" s="130"/>
      <c r="C807" s="131" t="s">
        <v>4196</v>
      </c>
      <c r="D807" s="131" t="s">
        <v>248</v>
      </c>
      <c r="E807" s="132" t="s">
        <v>5514</v>
      </c>
      <c r="F807" s="133" t="s">
        <v>5515</v>
      </c>
      <c r="G807" s="134" t="s">
        <v>363</v>
      </c>
      <c r="H807" s="135">
        <v>12</v>
      </c>
      <c r="I807" s="136"/>
      <c r="J807" s="137">
        <f>ROUND(I807*H807,2)</f>
        <v>0</v>
      </c>
      <c r="K807" s="133" t="s">
        <v>1</v>
      </c>
      <c r="L807" s="32"/>
      <c r="M807" s="138" t="s">
        <v>1</v>
      </c>
      <c r="N807" s="139" t="s">
        <v>40</v>
      </c>
      <c r="P807" s="140">
        <f>O807*H807</f>
        <v>0</v>
      </c>
      <c r="Q807" s="140">
        <v>0</v>
      </c>
      <c r="R807" s="140">
        <f>Q807*H807</f>
        <v>0</v>
      </c>
      <c r="S807" s="140">
        <v>0</v>
      </c>
      <c r="T807" s="141">
        <f>S807*H807</f>
        <v>0</v>
      </c>
      <c r="AR807" s="142" t="s">
        <v>2787</v>
      </c>
      <c r="AT807" s="142" t="s">
        <v>248</v>
      </c>
      <c r="AU807" s="142" t="s">
        <v>82</v>
      </c>
      <c r="AY807" s="17" t="s">
        <v>247</v>
      </c>
      <c r="BE807" s="143">
        <f>IF(N807="základní",J807,0)</f>
        <v>0</v>
      </c>
      <c r="BF807" s="143">
        <f>IF(N807="snížená",J807,0)</f>
        <v>0</v>
      </c>
      <c r="BG807" s="143">
        <f>IF(N807="zákl. přenesená",J807,0)</f>
        <v>0</v>
      </c>
      <c r="BH807" s="143">
        <f>IF(N807="sníž. přenesená",J807,0)</f>
        <v>0</v>
      </c>
      <c r="BI807" s="143">
        <f>IF(N807="nulová",J807,0)</f>
        <v>0</v>
      </c>
      <c r="BJ807" s="17" t="s">
        <v>82</v>
      </c>
      <c r="BK807" s="143">
        <f>ROUND(I807*H807,2)</f>
        <v>0</v>
      </c>
      <c r="BL807" s="17" t="s">
        <v>2787</v>
      </c>
      <c r="BM807" s="142" t="s">
        <v>5516</v>
      </c>
    </row>
    <row r="808" spans="2:65" s="12" customFormat="1">
      <c r="B808" s="155"/>
      <c r="D808" s="144" t="s">
        <v>255</v>
      </c>
      <c r="E808" s="156" t="s">
        <v>1</v>
      </c>
      <c r="F808" s="157" t="s">
        <v>4693</v>
      </c>
      <c r="H808" s="156" t="s">
        <v>1</v>
      </c>
      <c r="I808" s="158"/>
      <c r="L808" s="155"/>
      <c r="M808" s="159"/>
      <c r="T808" s="160"/>
      <c r="AT808" s="156" t="s">
        <v>255</v>
      </c>
      <c r="AU808" s="156" t="s">
        <v>82</v>
      </c>
      <c r="AV808" s="12" t="s">
        <v>82</v>
      </c>
      <c r="AW808" s="12" t="s">
        <v>32</v>
      </c>
      <c r="AX808" s="12" t="s">
        <v>75</v>
      </c>
      <c r="AY808" s="156" t="s">
        <v>247</v>
      </c>
    </row>
    <row r="809" spans="2:65" s="12" customFormat="1">
      <c r="B809" s="155"/>
      <c r="D809" s="144" t="s">
        <v>255</v>
      </c>
      <c r="E809" s="156" t="s">
        <v>1</v>
      </c>
      <c r="F809" s="157" t="s">
        <v>5517</v>
      </c>
      <c r="H809" s="156" t="s">
        <v>1</v>
      </c>
      <c r="I809" s="158"/>
      <c r="L809" s="155"/>
      <c r="M809" s="159"/>
      <c r="T809" s="160"/>
      <c r="AT809" s="156" t="s">
        <v>255</v>
      </c>
      <c r="AU809" s="156" t="s">
        <v>82</v>
      </c>
      <c r="AV809" s="12" t="s">
        <v>82</v>
      </c>
      <c r="AW809" s="12" t="s">
        <v>32</v>
      </c>
      <c r="AX809" s="12" t="s">
        <v>75</v>
      </c>
      <c r="AY809" s="156" t="s">
        <v>247</v>
      </c>
    </row>
    <row r="810" spans="2:65" s="11" customFormat="1">
      <c r="B810" s="148"/>
      <c r="D810" s="144" t="s">
        <v>255</v>
      </c>
      <c r="E810" s="149" t="s">
        <v>5518</v>
      </c>
      <c r="F810" s="150" t="s">
        <v>5499</v>
      </c>
      <c r="H810" s="151">
        <v>12</v>
      </c>
      <c r="I810" s="152"/>
      <c r="L810" s="148"/>
      <c r="M810" s="153"/>
      <c r="T810" s="154"/>
      <c r="AT810" s="149" t="s">
        <v>255</v>
      </c>
      <c r="AU810" s="149" t="s">
        <v>82</v>
      </c>
      <c r="AV810" s="11" t="s">
        <v>84</v>
      </c>
      <c r="AW810" s="11" t="s">
        <v>32</v>
      </c>
      <c r="AX810" s="11" t="s">
        <v>82</v>
      </c>
      <c r="AY810" s="149" t="s">
        <v>247</v>
      </c>
    </row>
    <row r="811" spans="2:65" s="1" customFormat="1" ht="24.2" customHeight="1">
      <c r="B811" s="130"/>
      <c r="C811" s="179" t="s">
        <v>4201</v>
      </c>
      <c r="D811" s="179" t="s">
        <v>308</v>
      </c>
      <c r="E811" s="180" t="s">
        <v>5519</v>
      </c>
      <c r="F811" s="181" t="s">
        <v>5520</v>
      </c>
      <c r="G811" s="182" t="s">
        <v>308</v>
      </c>
      <c r="H811" s="183">
        <v>1.2</v>
      </c>
      <c r="I811" s="184"/>
      <c r="J811" s="185">
        <f>ROUND(I811*H811,2)</f>
        <v>0</v>
      </c>
      <c r="K811" s="181" t="s">
        <v>1</v>
      </c>
      <c r="L811" s="186"/>
      <c r="M811" s="187" t="s">
        <v>1</v>
      </c>
      <c r="N811" s="188" t="s">
        <v>40</v>
      </c>
      <c r="P811" s="140">
        <f>O811*H811</f>
        <v>0</v>
      </c>
      <c r="Q811" s="140">
        <v>1.1E-4</v>
      </c>
      <c r="R811" s="140">
        <f>Q811*H811</f>
        <v>1.3200000000000001E-4</v>
      </c>
      <c r="S811" s="140">
        <v>0</v>
      </c>
      <c r="T811" s="141">
        <f>S811*H811</f>
        <v>0</v>
      </c>
      <c r="AR811" s="142" t="s">
        <v>4729</v>
      </c>
      <c r="AT811" s="142" t="s">
        <v>308</v>
      </c>
      <c r="AU811" s="142" t="s">
        <v>82</v>
      </c>
      <c r="AY811" s="17" t="s">
        <v>247</v>
      </c>
      <c r="BE811" s="143">
        <f>IF(N811="základní",J811,0)</f>
        <v>0</v>
      </c>
      <c r="BF811" s="143">
        <f>IF(N811="snížená",J811,0)</f>
        <v>0</v>
      </c>
      <c r="BG811" s="143">
        <f>IF(N811="zákl. přenesená",J811,0)</f>
        <v>0</v>
      </c>
      <c r="BH811" s="143">
        <f>IF(N811="sníž. přenesená",J811,0)</f>
        <v>0</v>
      </c>
      <c r="BI811" s="143">
        <f>IF(N811="nulová",J811,0)</f>
        <v>0</v>
      </c>
      <c r="BJ811" s="17" t="s">
        <v>82</v>
      </c>
      <c r="BK811" s="143">
        <f>ROUND(I811*H811,2)</f>
        <v>0</v>
      </c>
      <c r="BL811" s="17" t="s">
        <v>2787</v>
      </c>
      <c r="BM811" s="142" t="s">
        <v>5521</v>
      </c>
    </row>
    <row r="812" spans="2:65" s="12" customFormat="1">
      <c r="B812" s="155"/>
      <c r="D812" s="144" t="s">
        <v>255</v>
      </c>
      <c r="E812" s="156" t="s">
        <v>1</v>
      </c>
      <c r="F812" s="157" t="s">
        <v>4693</v>
      </c>
      <c r="H812" s="156" t="s">
        <v>1</v>
      </c>
      <c r="I812" s="158"/>
      <c r="L812" s="155"/>
      <c r="M812" s="159"/>
      <c r="T812" s="160"/>
      <c r="AT812" s="156" t="s">
        <v>255</v>
      </c>
      <c r="AU812" s="156" t="s">
        <v>82</v>
      </c>
      <c r="AV812" s="12" t="s">
        <v>82</v>
      </c>
      <c r="AW812" s="12" t="s">
        <v>32</v>
      </c>
      <c r="AX812" s="12" t="s">
        <v>75</v>
      </c>
      <c r="AY812" s="156" t="s">
        <v>247</v>
      </c>
    </row>
    <row r="813" spans="2:65" s="12" customFormat="1">
      <c r="B813" s="155"/>
      <c r="D813" s="144" t="s">
        <v>255</v>
      </c>
      <c r="E813" s="156" t="s">
        <v>1</v>
      </c>
      <c r="F813" s="157" t="s">
        <v>5517</v>
      </c>
      <c r="H813" s="156" t="s">
        <v>1</v>
      </c>
      <c r="I813" s="158"/>
      <c r="L813" s="155"/>
      <c r="M813" s="159"/>
      <c r="T813" s="160"/>
      <c r="AT813" s="156" t="s">
        <v>255</v>
      </c>
      <c r="AU813" s="156" t="s">
        <v>82</v>
      </c>
      <c r="AV813" s="12" t="s">
        <v>82</v>
      </c>
      <c r="AW813" s="12" t="s">
        <v>32</v>
      </c>
      <c r="AX813" s="12" t="s">
        <v>75</v>
      </c>
      <c r="AY813" s="156" t="s">
        <v>247</v>
      </c>
    </row>
    <row r="814" spans="2:65" s="11" customFormat="1">
      <c r="B814" s="148"/>
      <c r="D814" s="144" t="s">
        <v>255</v>
      </c>
      <c r="E814" s="149" t="s">
        <v>5522</v>
      </c>
      <c r="F814" s="150" t="s">
        <v>5504</v>
      </c>
      <c r="H814" s="151">
        <v>1.2</v>
      </c>
      <c r="I814" s="152"/>
      <c r="L814" s="148"/>
      <c r="M814" s="153"/>
      <c r="T814" s="154"/>
      <c r="AT814" s="149" t="s">
        <v>255</v>
      </c>
      <c r="AU814" s="149" t="s">
        <v>82</v>
      </c>
      <c r="AV814" s="11" t="s">
        <v>84</v>
      </c>
      <c r="AW814" s="11" t="s">
        <v>32</v>
      </c>
      <c r="AX814" s="11" t="s">
        <v>82</v>
      </c>
      <c r="AY814" s="149" t="s">
        <v>247</v>
      </c>
    </row>
    <row r="815" spans="2:65" s="1" customFormat="1" ht="44.25" customHeight="1">
      <c r="B815" s="130"/>
      <c r="C815" s="131" t="s">
        <v>4205</v>
      </c>
      <c r="D815" s="131" t="s">
        <v>248</v>
      </c>
      <c r="E815" s="132" t="s">
        <v>5523</v>
      </c>
      <c r="F815" s="133" t="s">
        <v>5524</v>
      </c>
      <c r="G815" s="134" t="s">
        <v>363</v>
      </c>
      <c r="H815" s="135">
        <v>4</v>
      </c>
      <c r="I815" s="136"/>
      <c r="J815" s="137">
        <f>ROUND(I815*H815,2)</f>
        <v>0</v>
      </c>
      <c r="K815" s="133" t="s">
        <v>1</v>
      </c>
      <c r="L815" s="32"/>
      <c r="M815" s="138" t="s">
        <v>1</v>
      </c>
      <c r="N815" s="139" t="s">
        <v>40</v>
      </c>
      <c r="P815" s="140">
        <f>O815*H815</f>
        <v>0</v>
      </c>
      <c r="Q815" s="140">
        <v>0</v>
      </c>
      <c r="R815" s="140">
        <f>Q815*H815</f>
        <v>0</v>
      </c>
      <c r="S815" s="140">
        <v>0</v>
      </c>
      <c r="T815" s="141">
        <f>S815*H815</f>
        <v>0</v>
      </c>
      <c r="AR815" s="142" t="s">
        <v>2787</v>
      </c>
      <c r="AT815" s="142" t="s">
        <v>248</v>
      </c>
      <c r="AU815" s="142" t="s">
        <v>82</v>
      </c>
      <c r="AY815" s="17" t="s">
        <v>247</v>
      </c>
      <c r="BE815" s="143">
        <f>IF(N815="základní",J815,0)</f>
        <v>0</v>
      </c>
      <c r="BF815" s="143">
        <f>IF(N815="snížená",J815,0)</f>
        <v>0</v>
      </c>
      <c r="BG815" s="143">
        <f>IF(N815="zákl. přenesená",J815,0)</f>
        <v>0</v>
      </c>
      <c r="BH815" s="143">
        <f>IF(N815="sníž. přenesená",J815,0)</f>
        <v>0</v>
      </c>
      <c r="BI815" s="143">
        <f>IF(N815="nulová",J815,0)</f>
        <v>0</v>
      </c>
      <c r="BJ815" s="17" t="s">
        <v>82</v>
      </c>
      <c r="BK815" s="143">
        <f>ROUND(I815*H815,2)</f>
        <v>0</v>
      </c>
      <c r="BL815" s="17" t="s">
        <v>2787</v>
      </c>
      <c r="BM815" s="142" t="s">
        <v>5525</v>
      </c>
    </row>
    <row r="816" spans="2:65" s="12" customFormat="1">
      <c r="B816" s="155"/>
      <c r="D816" s="144" t="s">
        <v>255</v>
      </c>
      <c r="E816" s="156" t="s">
        <v>1</v>
      </c>
      <c r="F816" s="157" t="s">
        <v>4693</v>
      </c>
      <c r="H816" s="156" t="s">
        <v>1</v>
      </c>
      <c r="I816" s="158"/>
      <c r="L816" s="155"/>
      <c r="M816" s="159"/>
      <c r="T816" s="160"/>
      <c r="AT816" s="156" t="s">
        <v>255</v>
      </c>
      <c r="AU816" s="156" t="s">
        <v>82</v>
      </c>
      <c r="AV816" s="12" t="s">
        <v>82</v>
      </c>
      <c r="AW816" s="12" t="s">
        <v>32</v>
      </c>
      <c r="AX816" s="12" t="s">
        <v>75</v>
      </c>
      <c r="AY816" s="156" t="s">
        <v>247</v>
      </c>
    </row>
    <row r="817" spans="2:65" s="12" customFormat="1">
      <c r="B817" s="155"/>
      <c r="D817" s="144" t="s">
        <v>255</v>
      </c>
      <c r="E817" s="156" t="s">
        <v>1</v>
      </c>
      <c r="F817" s="157" t="s">
        <v>5526</v>
      </c>
      <c r="H817" s="156" t="s">
        <v>1</v>
      </c>
      <c r="I817" s="158"/>
      <c r="L817" s="155"/>
      <c r="M817" s="159"/>
      <c r="T817" s="160"/>
      <c r="AT817" s="156" t="s">
        <v>255</v>
      </c>
      <c r="AU817" s="156" t="s">
        <v>82</v>
      </c>
      <c r="AV817" s="12" t="s">
        <v>82</v>
      </c>
      <c r="AW817" s="12" t="s">
        <v>32</v>
      </c>
      <c r="AX817" s="12" t="s">
        <v>75</v>
      </c>
      <c r="AY817" s="156" t="s">
        <v>247</v>
      </c>
    </row>
    <row r="818" spans="2:65" s="11" customFormat="1">
      <c r="B818" s="148"/>
      <c r="D818" s="144" t="s">
        <v>255</v>
      </c>
      <c r="E818" s="149" t="s">
        <v>5527</v>
      </c>
      <c r="F818" s="150" t="s">
        <v>4725</v>
      </c>
      <c r="H818" s="151">
        <v>4</v>
      </c>
      <c r="I818" s="152"/>
      <c r="L818" s="148"/>
      <c r="M818" s="153"/>
      <c r="T818" s="154"/>
      <c r="AT818" s="149" t="s">
        <v>255</v>
      </c>
      <c r="AU818" s="149" t="s">
        <v>82</v>
      </c>
      <c r="AV818" s="11" t="s">
        <v>84</v>
      </c>
      <c r="AW818" s="11" t="s">
        <v>32</v>
      </c>
      <c r="AX818" s="11" t="s">
        <v>82</v>
      </c>
      <c r="AY818" s="149" t="s">
        <v>247</v>
      </c>
    </row>
    <row r="819" spans="2:65" s="1" customFormat="1" ht="24.2" customHeight="1">
      <c r="B819" s="130"/>
      <c r="C819" s="179" t="s">
        <v>4209</v>
      </c>
      <c r="D819" s="179" t="s">
        <v>308</v>
      </c>
      <c r="E819" s="180" t="s">
        <v>5528</v>
      </c>
      <c r="F819" s="181" t="s">
        <v>5520</v>
      </c>
      <c r="G819" s="182" t="s">
        <v>308</v>
      </c>
      <c r="H819" s="183">
        <v>0.4</v>
      </c>
      <c r="I819" s="184"/>
      <c r="J819" s="185">
        <f>ROUND(I819*H819,2)</f>
        <v>0</v>
      </c>
      <c r="K819" s="181" t="s">
        <v>1</v>
      </c>
      <c r="L819" s="186"/>
      <c r="M819" s="187" t="s">
        <v>1</v>
      </c>
      <c r="N819" s="188" t="s">
        <v>40</v>
      </c>
      <c r="P819" s="140">
        <f>O819*H819</f>
        <v>0</v>
      </c>
      <c r="Q819" s="140">
        <v>1.1E-4</v>
      </c>
      <c r="R819" s="140">
        <f>Q819*H819</f>
        <v>4.4000000000000006E-5</v>
      </c>
      <c r="S819" s="140">
        <v>0</v>
      </c>
      <c r="T819" s="141">
        <f>S819*H819</f>
        <v>0</v>
      </c>
      <c r="AR819" s="142" t="s">
        <v>4729</v>
      </c>
      <c r="AT819" s="142" t="s">
        <v>308</v>
      </c>
      <c r="AU819" s="142" t="s">
        <v>82</v>
      </c>
      <c r="AY819" s="17" t="s">
        <v>247</v>
      </c>
      <c r="BE819" s="143">
        <f>IF(N819="základní",J819,0)</f>
        <v>0</v>
      </c>
      <c r="BF819" s="143">
        <f>IF(N819="snížená",J819,0)</f>
        <v>0</v>
      </c>
      <c r="BG819" s="143">
        <f>IF(N819="zákl. přenesená",J819,0)</f>
        <v>0</v>
      </c>
      <c r="BH819" s="143">
        <f>IF(N819="sníž. přenesená",J819,0)</f>
        <v>0</v>
      </c>
      <c r="BI819" s="143">
        <f>IF(N819="nulová",J819,0)</f>
        <v>0</v>
      </c>
      <c r="BJ819" s="17" t="s">
        <v>82</v>
      </c>
      <c r="BK819" s="143">
        <f>ROUND(I819*H819,2)</f>
        <v>0</v>
      </c>
      <c r="BL819" s="17" t="s">
        <v>2787</v>
      </c>
      <c r="BM819" s="142" t="s">
        <v>5529</v>
      </c>
    </row>
    <row r="820" spans="2:65" s="12" customFormat="1">
      <c r="B820" s="155"/>
      <c r="D820" s="144" t="s">
        <v>255</v>
      </c>
      <c r="E820" s="156" t="s">
        <v>1</v>
      </c>
      <c r="F820" s="157" t="s">
        <v>4693</v>
      </c>
      <c r="H820" s="156" t="s">
        <v>1</v>
      </c>
      <c r="I820" s="158"/>
      <c r="L820" s="155"/>
      <c r="M820" s="159"/>
      <c r="T820" s="160"/>
      <c r="AT820" s="156" t="s">
        <v>255</v>
      </c>
      <c r="AU820" s="156" t="s">
        <v>82</v>
      </c>
      <c r="AV820" s="12" t="s">
        <v>82</v>
      </c>
      <c r="AW820" s="12" t="s">
        <v>32</v>
      </c>
      <c r="AX820" s="12" t="s">
        <v>75</v>
      </c>
      <c r="AY820" s="156" t="s">
        <v>247</v>
      </c>
    </row>
    <row r="821" spans="2:65" s="12" customFormat="1">
      <c r="B821" s="155"/>
      <c r="D821" s="144" t="s">
        <v>255</v>
      </c>
      <c r="E821" s="156" t="s">
        <v>1</v>
      </c>
      <c r="F821" s="157" t="s">
        <v>5526</v>
      </c>
      <c r="H821" s="156" t="s">
        <v>1</v>
      </c>
      <c r="I821" s="158"/>
      <c r="L821" s="155"/>
      <c r="M821" s="159"/>
      <c r="T821" s="160"/>
      <c r="AT821" s="156" t="s">
        <v>255</v>
      </c>
      <c r="AU821" s="156" t="s">
        <v>82</v>
      </c>
      <c r="AV821" s="12" t="s">
        <v>82</v>
      </c>
      <c r="AW821" s="12" t="s">
        <v>32</v>
      </c>
      <c r="AX821" s="12" t="s">
        <v>75</v>
      </c>
      <c r="AY821" s="156" t="s">
        <v>247</v>
      </c>
    </row>
    <row r="822" spans="2:65" s="11" customFormat="1">
      <c r="B822" s="148"/>
      <c r="D822" s="144" t="s">
        <v>255</v>
      </c>
      <c r="E822" s="149" t="s">
        <v>5530</v>
      </c>
      <c r="F822" s="150" t="s">
        <v>5531</v>
      </c>
      <c r="H822" s="151">
        <v>0.4</v>
      </c>
      <c r="I822" s="152"/>
      <c r="L822" s="148"/>
      <c r="M822" s="153"/>
      <c r="T822" s="154"/>
      <c r="AT822" s="149" t="s">
        <v>255</v>
      </c>
      <c r="AU822" s="149" t="s">
        <v>82</v>
      </c>
      <c r="AV822" s="11" t="s">
        <v>84</v>
      </c>
      <c r="AW822" s="11" t="s">
        <v>32</v>
      </c>
      <c r="AX822" s="11" t="s">
        <v>82</v>
      </c>
      <c r="AY822" s="149" t="s">
        <v>247</v>
      </c>
    </row>
    <row r="823" spans="2:65" s="1" customFormat="1" ht="24.2" customHeight="1">
      <c r="B823" s="130"/>
      <c r="C823" s="131" t="s">
        <v>4213</v>
      </c>
      <c r="D823" s="131" t="s">
        <v>248</v>
      </c>
      <c r="E823" s="132" t="s">
        <v>5532</v>
      </c>
      <c r="F823" s="133" t="s">
        <v>5533</v>
      </c>
      <c r="G823" s="134" t="s">
        <v>363</v>
      </c>
      <c r="H823" s="135">
        <v>100</v>
      </c>
      <c r="I823" s="136"/>
      <c r="J823" s="137">
        <f>ROUND(I823*H823,2)</f>
        <v>0</v>
      </c>
      <c r="K823" s="133" t="s">
        <v>1</v>
      </c>
      <c r="L823" s="32"/>
      <c r="M823" s="138" t="s">
        <v>1</v>
      </c>
      <c r="N823" s="139" t="s">
        <v>40</v>
      </c>
      <c r="P823" s="140">
        <f>O823*H823</f>
        <v>0</v>
      </c>
      <c r="Q823" s="140">
        <v>0</v>
      </c>
      <c r="R823" s="140">
        <f>Q823*H823</f>
        <v>0</v>
      </c>
      <c r="S823" s="140">
        <v>0</v>
      </c>
      <c r="T823" s="141">
        <f>S823*H823</f>
        <v>0</v>
      </c>
      <c r="AR823" s="142" t="s">
        <v>2787</v>
      </c>
      <c r="AT823" s="142" t="s">
        <v>248</v>
      </c>
      <c r="AU823" s="142" t="s">
        <v>82</v>
      </c>
      <c r="AY823" s="17" t="s">
        <v>247</v>
      </c>
      <c r="BE823" s="143">
        <f>IF(N823="základní",J823,0)</f>
        <v>0</v>
      </c>
      <c r="BF823" s="143">
        <f>IF(N823="snížená",J823,0)</f>
        <v>0</v>
      </c>
      <c r="BG823" s="143">
        <f>IF(N823="zákl. přenesená",J823,0)</f>
        <v>0</v>
      </c>
      <c r="BH823" s="143">
        <f>IF(N823="sníž. přenesená",J823,0)</f>
        <v>0</v>
      </c>
      <c r="BI823" s="143">
        <f>IF(N823="nulová",J823,0)</f>
        <v>0</v>
      </c>
      <c r="BJ823" s="17" t="s">
        <v>82</v>
      </c>
      <c r="BK823" s="143">
        <f>ROUND(I823*H823,2)</f>
        <v>0</v>
      </c>
      <c r="BL823" s="17" t="s">
        <v>2787</v>
      </c>
      <c r="BM823" s="142" t="s">
        <v>5534</v>
      </c>
    </row>
    <row r="824" spans="2:65" s="12" customFormat="1">
      <c r="B824" s="155"/>
      <c r="D824" s="144" t="s">
        <v>255</v>
      </c>
      <c r="E824" s="156" t="s">
        <v>1</v>
      </c>
      <c r="F824" s="157" t="s">
        <v>4606</v>
      </c>
      <c r="H824" s="156" t="s">
        <v>1</v>
      </c>
      <c r="I824" s="158"/>
      <c r="L824" s="155"/>
      <c r="M824" s="159"/>
      <c r="T824" s="160"/>
      <c r="AT824" s="156" t="s">
        <v>255</v>
      </c>
      <c r="AU824" s="156" t="s">
        <v>82</v>
      </c>
      <c r="AV824" s="12" t="s">
        <v>82</v>
      </c>
      <c r="AW824" s="12" t="s">
        <v>32</v>
      </c>
      <c r="AX824" s="12" t="s">
        <v>75</v>
      </c>
      <c r="AY824" s="156" t="s">
        <v>247</v>
      </c>
    </row>
    <row r="825" spans="2:65" s="12" customFormat="1">
      <c r="B825" s="155"/>
      <c r="D825" s="144" t="s">
        <v>255</v>
      </c>
      <c r="E825" s="156" t="s">
        <v>1</v>
      </c>
      <c r="F825" s="157" t="s">
        <v>4871</v>
      </c>
      <c r="H825" s="156" t="s">
        <v>1</v>
      </c>
      <c r="I825" s="158"/>
      <c r="L825" s="155"/>
      <c r="M825" s="159"/>
      <c r="T825" s="160"/>
      <c r="AT825" s="156" t="s">
        <v>255</v>
      </c>
      <c r="AU825" s="156" t="s">
        <v>82</v>
      </c>
      <c r="AV825" s="12" t="s">
        <v>82</v>
      </c>
      <c r="AW825" s="12" t="s">
        <v>32</v>
      </c>
      <c r="AX825" s="12" t="s">
        <v>75</v>
      </c>
      <c r="AY825" s="156" t="s">
        <v>247</v>
      </c>
    </row>
    <row r="826" spans="2:65" s="11" customFormat="1">
      <c r="B826" s="148"/>
      <c r="D826" s="144" t="s">
        <v>255</v>
      </c>
      <c r="E826" s="149" t="s">
        <v>5535</v>
      </c>
      <c r="F826" s="150" t="s">
        <v>5536</v>
      </c>
      <c r="H826" s="151">
        <v>12</v>
      </c>
      <c r="I826" s="152"/>
      <c r="L826" s="148"/>
      <c r="M826" s="153"/>
      <c r="T826" s="154"/>
      <c r="AT826" s="149" t="s">
        <v>255</v>
      </c>
      <c r="AU826" s="149" t="s">
        <v>82</v>
      </c>
      <c r="AV826" s="11" t="s">
        <v>84</v>
      </c>
      <c r="AW826" s="11" t="s">
        <v>32</v>
      </c>
      <c r="AX826" s="11" t="s">
        <v>75</v>
      </c>
      <c r="AY826" s="149" t="s">
        <v>247</v>
      </c>
    </row>
    <row r="827" spans="2:65" s="12" customFormat="1">
      <c r="B827" s="155"/>
      <c r="D827" s="144" t="s">
        <v>255</v>
      </c>
      <c r="E827" s="156" t="s">
        <v>1</v>
      </c>
      <c r="F827" s="157" t="s">
        <v>4875</v>
      </c>
      <c r="H827" s="156" t="s">
        <v>1</v>
      </c>
      <c r="I827" s="158"/>
      <c r="L827" s="155"/>
      <c r="M827" s="159"/>
      <c r="T827" s="160"/>
      <c r="AT827" s="156" t="s">
        <v>255</v>
      </c>
      <c r="AU827" s="156" t="s">
        <v>82</v>
      </c>
      <c r="AV827" s="12" t="s">
        <v>82</v>
      </c>
      <c r="AW827" s="12" t="s">
        <v>32</v>
      </c>
      <c r="AX827" s="12" t="s">
        <v>75</v>
      </c>
      <c r="AY827" s="156" t="s">
        <v>247</v>
      </c>
    </row>
    <row r="828" spans="2:65" s="11" customFormat="1">
      <c r="B828" s="148"/>
      <c r="D828" s="144" t="s">
        <v>255</v>
      </c>
      <c r="E828" s="149" t="s">
        <v>952</v>
      </c>
      <c r="F828" s="150" t="s">
        <v>5537</v>
      </c>
      <c r="H828" s="151">
        <v>6</v>
      </c>
      <c r="I828" s="152"/>
      <c r="L828" s="148"/>
      <c r="M828" s="153"/>
      <c r="T828" s="154"/>
      <c r="AT828" s="149" t="s">
        <v>255</v>
      </c>
      <c r="AU828" s="149" t="s">
        <v>82</v>
      </c>
      <c r="AV828" s="11" t="s">
        <v>84</v>
      </c>
      <c r="AW828" s="11" t="s">
        <v>32</v>
      </c>
      <c r="AX828" s="11" t="s">
        <v>75</v>
      </c>
      <c r="AY828" s="149" t="s">
        <v>247</v>
      </c>
    </row>
    <row r="829" spans="2:65" s="12" customFormat="1">
      <c r="B829" s="155"/>
      <c r="D829" s="144" t="s">
        <v>255</v>
      </c>
      <c r="E829" s="156" t="s">
        <v>1</v>
      </c>
      <c r="F829" s="157" t="s">
        <v>4877</v>
      </c>
      <c r="H829" s="156" t="s">
        <v>1</v>
      </c>
      <c r="I829" s="158"/>
      <c r="L829" s="155"/>
      <c r="M829" s="159"/>
      <c r="T829" s="160"/>
      <c r="AT829" s="156" t="s">
        <v>255</v>
      </c>
      <c r="AU829" s="156" t="s">
        <v>82</v>
      </c>
      <c r="AV829" s="12" t="s">
        <v>82</v>
      </c>
      <c r="AW829" s="12" t="s">
        <v>32</v>
      </c>
      <c r="AX829" s="12" t="s">
        <v>75</v>
      </c>
      <c r="AY829" s="156" t="s">
        <v>247</v>
      </c>
    </row>
    <row r="830" spans="2:65" s="11" customFormat="1">
      <c r="B830" s="148"/>
      <c r="D830" s="144" t="s">
        <v>255</v>
      </c>
      <c r="E830" s="149" t="s">
        <v>4591</v>
      </c>
      <c r="F830" s="150" t="s">
        <v>5538</v>
      </c>
      <c r="H830" s="151">
        <v>8</v>
      </c>
      <c r="I830" s="152"/>
      <c r="L830" s="148"/>
      <c r="M830" s="153"/>
      <c r="T830" s="154"/>
      <c r="AT830" s="149" t="s">
        <v>255</v>
      </c>
      <c r="AU830" s="149" t="s">
        <v>82</v>
      </c>
      <c r="AV830" s="11" t="s">
        <v>84</v>
      </c>
      <c r="AW830" s="11" t="s">
        <v>32</v>
      </c>
      <c r="AX830" s="11" t="s">
        <v>75</v>
      </c>
      <c r="AY830" s="149" t="s">
        <v>247</v>
      </c>
    </row>
    <row r="831" spans="2:65" s="12" customFormat="1">
      <c r="B831" s="155"/>
      <c r="D831" s="144" t="s">
        <v>255</v>
      </c>
      <c r="E831" s="156" t="s">
        <v>1</v>
      </c>
      <c r="F831" s="157" t="s">
        <v>4880</v>
      </c>
      <c r="H831" s="156" t="s">
        <v>1</v>
      </c>
      <c r="I831" s="158"/>
      <c r="L831" s="155"/>
      <c r="M831" s="159"/>
      <c r="T831" s="160"/>
      <c r="AT831" s="156" t="s">
        <v>255</v>
      </c>
      <c r="AU831" s="156" t="s">
        <v>82</v>
      </c>
      <c r="AV831" s="12" t="s">
        <v>82</v>
      </c>
      <c r="AW831" s="12" t="s">
        <v>32</v>
      </c>
      <c r="AX831" s="12" t="s">
        <v>75</v>
      </c>
      <c r="AY831" s="156" t="s">
        <v>247</v>
      </c>
    </row>
    <row r="832" spans="2:65" s="11" customFormat="1">
      <c r="B832" s="148"/>
      <c r="D832" s="144" t="s">
        <v>255</v>
      </c>
      <c r="E832" s="149" t="s">
        <v>4592</v>
      </c>
      <c r="F832" s="150" t="s">
        <v>5537</v>
      </c>
      <c r="H832" s="151">
        <v>6</v>
      </c>
      <c r="I832" s="152"/>
      <c r="L832" s="148"/>
      <c r="M832" s="153"/>
      <c r="T832" s="154"/>
      <c r="AT832" s="149" t="s">
        <v>255</v>
      </c>
      <c r="AU832" s="149" t="s">
        <v>82</v>
      </c>
      <c r="AV832" s="11" t="s">
        <v>84</v>
      </c>
      <c r="AW832" s="11" t="s">
        <v>32</v>
      </c>
      <c r="AX832" s="11" t="s">
        <v>75</v>
      </c>
      <c r="AY832" s="149" t="s">
        <v>247</v>
      </c>
    </row>
    <row r="833" spans="2:51" s="12" customFormat="1">
      <c r="B833" s="155"/>
      <c r="D833" s="144" t="s">
        <v>255</v>
      </c>
      <c r="E833" s="156" t="s">
        <v>1</v>
      </c>
      <c r="F833" s="157" t="s">
        <v>4882</v>
      </c>
      <c r="H833" s="156" t="s">
        <v>1</v>
      </c>
      <c r="I833" s="158"/>
      <c r="L833" s="155"/>
      <c r="M833" s="159"/>
      <c r="T833" s="160"/>
      <c r="AT833" s="156" t="s">
        <v>255</v>
      </c>
      <c r="AU833" s="156" t="s">
        <v>82</v>
      </c>
      <c r="AV833" s="12" t="s">
        <v>82</v>
      </c>
      <c r="AW833" s="12" t="s">
        <v>32</v>
      </c>
      <c r="AX833" s="12" t="s">
        <v>75</v>
      </c>
      <c r="AY833" s="156" t="s">
        <v>247</v>
      </c>
    </row>
    <row r="834" spans="2:51" s="11" customFormat="1">
      <c r="B834" s="148"/>
      <c r="D834" s="144" t="s">
        <v>255</v>
      </c>
      <c r="E834" s="149" t="s">
        <v>4593</v>
      </c>
      <c r="F834" s="150" t="s">
        <v>5539</v>
      </c>
      <c r="H834" s="151">
        <v>10</v>
      </c>
      <c r="I834" s="152"/>
      <c r="L834" s="148"/>
      <c r="M834" s="153"/>
      <c r="T834" s="154"/>
      <c r="AT834" s="149" t="s">
        <v>255</v>
      </c>
      <c r="AU834" s="149" t="s">
        <v>82</v>
      </c>
      <c r="AV834" s="11" t="s">
        <v>84</v>
      </c>
      <c r="AW834" s="11" t="s">
        <v>32</v>
      </c>
      <c r="AX834" s="11" t="s">
        <v>75</v>
      </c>
      <c r="AY834" s="149" t="s">
        <v>247</v>
      </c>
    </row>
    <row r="835" spans="2:51" s="12" customFormat="1">
      <c r="B835" s="155"/>
      <c r="D835" s="144" t="s">
        <v>255</v>
      </c>
      <c r="E835" s="156" t="s">
        <v>1</v>
      </c>
      <c r="F835" s="157" t="s">
        <v>4886</v>
      </c>
      <c r="H835" s="156" t="s">
        <v>1</v>
      </c>
      <c r="I835" s="158"/>
      <c r="L835" s="155"/>
      <c r="M835" s="159"/>
      <c r="T835" s="160"/>
      <c r="AT835" s="156" t="s">
        <v>255</v>
      </c>
      <c r="AU835" s="156" t="s">
        <v>82</v>
      </c>
      <c r="AV835" s="12" t="s">
        <v>82</v>
      </c>
      <c r="AW835" s="12" t="s">
        <v>32</v>
      </c>
      <c r="AX835" s="12" t="s">
        <v>75</v>
      </c>
      <c r="AY835" s="156" t="s">
        <v>247</v>
      </c>
    </row>
    <row r="836" spans="2:51" s="11" customFormat="1">
      <c r="B836" s="148"/>
      <c r="D836" s="144" t="s">
        <v>255</v>
      </c>
      <c r="E836" s="149" t="s">
        <v>4594</v>
      </c>
      <c r="F836" s="150" t="s">
        <v>5538</v>
      </c>
      <c r="H836" s="151">
        <v>8</v>
      </c>
      <c r="I836" s="152"/>
      <c r="L836" s="148"/>
      <c r="M836" s="153"/>
      <c r="T836" s="154"/>
      <c r="AT836" s="149" t="s">
        <v>255</v>
      </c>
      <c r="AU836" s="149" t="s">
        <v>82</v>
      </c>
      <c r="AV836" s="11" t="s">
        <v>84</v>
      </c>
      <c r="AW836" s="11" t="s">
        <v>32</v>
      </c>
      <c r="AX836" s="11" t="s">
        <v>75</v>
      </c>
      <c r="AY836" s="149" t="s">
        <v>247</v>
      </c>
    </row>
    <row r="837" spans="2:51" s="12" customFormat="1">
      <c r="B837" s="155"/>
      <c r="D837" s="144" t="s">
        <v>255</v>
      </c>
      <c r="E837" s="156" t="s">
        <v>1</v>
      </c>
      <c r="F837" s="157" t="s">
        <v>4888</v>
      </c>
      <c r="H837" s="156" t="s">
        <v>1</v>
      </c>
      <c r="I837" s="158"/>
      <c r="L837" s="155"/>
      <c r="M837" s="159"/>
      <c r="T837" s="160"/>
      <c r="AT837" s="156" t="s">
        <v>255</v>
      </c>
      <c r="AU837" s="156" t="s">
        <v>82</v>
      </c>
      <c r="AV837" s="12" t="s">
        <v>82</v>
      </c>
      <c r="AW837" s="12" t="s">
        <v>32</v>
      </c>
      <c r="AX837" s="12" t="s">
        <v>75</v>
      </c>
      <c r="AY837" s="156" t="s">
        <v>247</v>
      </c>
    </row>
    <row r="838" spans="2:51" s="11" customFormat="1">
      <c r="B838" s="148"/>
      <c r="D838" s="144" t="s">
        <v>255</v>
      </c>
      <c r="E838" s="149" t="s">
        <v>4595</v>
      </c>
      <c r="F838" s="150" t="s">
        <v>5536</v>
      </c>
      <c r="H838" s="151">
        <v>12</v>
      </c>
      <c r="I838" s="152"/>
      <c r="L838" s="148"/>
      <c r="M838" s="153"/>
      <c r="T838" s="154"/>
      <c r="AT838" s="149" t="s">
        <v>255</v>
      </c>
      <c r="AU838" s="149" t="s">
        <v>82</v>
      </c>
      <c r="AV838" s="11" t="s">
        <v>84</v>
      </c>
      <c r="AW838" s="11" t="s">
        <v>32</v>
      </c>
      <c r="AX838" s="11" t="s">
        <v>75</v>
      </c>
      <c r="AY838" s="149" t="s">
        <v>247</v>
      </c>
    </row>
    <row r="839" spans="2:51" s="12" customFormat="1">
      <c r="B839" s="155"/>
      <c r="D839" s="144" t="s">
        <v>255</v>
      </c>
      <c r="E839" s="156" t="s">
        <v>1</v>
      </c>
      <c r="F839" s="157" t="s">
        <v>4890</v>
      </c>
      <c r="H839" s="156" t="s">
        <v>1</v>
      </c>
      <c r="I839" s="158"/>
      <c r="L839" s="155"/>
      <c r="M839" s="159"/>
      <c r="T839" s="160"/>
      <c r="AT839" s="156" t="s">
        <v>255</v>
      </c>
      <c r="AU839" s="156" t="s">
        <v>82</v>
      </c>
      <c r="AV839" s="12" t="s">
        <v>82</v>
      </c>
      <c r="AW839" s="12" t="s">
        <v>32</v>
      </c>
      <c r="AX839" s="12" t="s">
        <v>75</v>
      </c>
      <c r="AY839" s="156" t="s">
        <v>247</v>
      </c>
    </row>
    <row r="840" spans="2:51" s="11" customFormat="1">
      <c r="B840" s="148"/>
      <c r="D840" s="144" t="s">
        <v>255</v>
      </c>
      <c r="E840" s="149" t="s">
        <v>4596</v>
      </c>
      <c r="F840" s="150" t="s">
        <v>5537</v>
      </c>
      <c r="H840" s="151">
        <v>6</v>
      </c>
      <c r="I840" s="152"/>
      <c r="L840" s="148"/>
      <c r="M840" s="153"/>
      <c r="T840" s="154"/>
      <c r="AT840" s="149" t="s">
        <v>255</v>
      </c>
      <c r="AU840" s="149" t="s">
        <v>82</v>
      </c>
      <c r="AV840" s="11" t="s">
        <v>84</v>
      </c>
      <c r="AW840" s="11" t="s">
        <v>32</v>
      </c>
      <c r="AX840" s="11" t="s">
        <v>75</v>
      </c>
      <c r="AY840" s="149" t="s">
        <v>247</v>
      </c>
    </row>
    <row r="841" spans="2:51" s="12" customFormat="1">
      <c r="B841" s="155"/>
      <c r="D841" s="144" t="s">
        <v>255</v>
      </c>
      <c r="E841" s="156" t="s">
        <v>1</v>
      </c>
      <c r="F841" s="157" t="s">
        <v>4893</v>
      </c>
      <c r="H841" s="156" t="s">
        <v>1</v>
      </c>
      <c r="I841" s="158"/>
      <c r="L841" s="155"/>
      <c r="M841" s="159"/>
      <c r="T841" s="160"/>
      <c r="AT841" s="156" t="s">
        <v>255</v>
      </c>
      <c r="AU841" s="156" t="s">
        <v>82</v>
      </c>
      <c r="AV841" s="12" t="s">
        <v>82</v>
      </c>
      <c r="AW841" s="12" t="s">
        <v>32</v>
      </c>
      <c r="AX841" s="12" t="s">
        <v>75</v>
      </c>
      <c r="AY841" s="156" t="s">
        <v>247</v>
      </c>
    </row>
    <row r="842" spans="2:51" s="11" customFormat="1">
      <c r="B842" s="148"/>
      <c r="D842" s="144" t="s">
        <v>255</v>
      </c>
      <c r="E842" s="149" t="s">
        <v>4597</v>
      </c>
      <c r="F842" s="150" t="s">
        <v>5538</v>
      </c>
      <c r="H842" s="151">
        <v>8</v>
      </c>
      <c r="I842" s="152"/>
      <c r="L842" s="148"/>
      <c r="M842" s="153"/>
      <c r="T842" s="154"/>
      <c r="AT842" s="149" t="s">
        <v>255</v>
      </c>
      <c r="AU842" s="149" t="s">
        <v>82</v>
      </c>
      <c r="AV842" s="11" t="s">
        <v>84</v>
      </c>
      <c r="AW842" s="11" t="s">
        <v>32</v>
      </c>
      <c r="AX842" s="11" t="s">
        <v>75</v>
      </c>
      <c r="AY842" s="149" t="s">
        <v>247</v>
      </c>
    </row>
    <row r="843" spans="2:51" s="12" customFormat="1">
      <c r="B843" s="155"/>
      <c r="D843" s="144" t="s">
        <v>255</v>
      </c>
      <c r="E843" s="156" t="s">
        <v>1</v>
      </c>
      <c r="F843" s="157" t="s">
        <v>4894</v>
      </c>
      <c r="H843" s="156" t="s">
        <v>1</v>
      </c>
      <c r="I843" s="158"/>
      <c r="L843" s="155"/>
      <c r="M843" s="159"/>
      <c r="T843" s="160"/>
      <c r="AT843" s="156" t="s">
        <v>255</v>
      </c>
      <c r="AU843" s="156" t="s">
        <v>82</v>
      </c>
      <c r="AV843" s="12" t="s">
        <v>82</v>
      </c>
      <c r="AW843" s="12" t="s">
        <v>32</v>
      </c>
      <c r="AX843" s="12" t="s">
        <v>75</v>
      </c>
      <c r="AY843" s="156" t="s">
        <v>247</v>
      </c>
    </row>
    <row r="844" spans="2:51" s="11" customFormat="1">
      <c r="B844" s="148"/>
      <c r="D844" s="144" t="s">
        <v>255</v>
      </c>
      <c r="E844" s="149" t="s">
        <v>4598</v>
      </c>
      <c r="F844" s="150" t="s">
        <v>5537</v>
      </c>
      <c r="H844" s="151">
        <v>6</v>
      </c>
      <c r="I844" s="152"/>
      <c r="L844" s="148"/>
      <c r="M844" s="153"/>
      <c r="T844" s="154"/>
      <c r="AT844" s="149" t="s">
        <v>255</v>
      </c>
      <c r="AU844" s="149" t="s">
        <v>82</v>
      </c>
      <c r="AV844" s="11" t="s">
        <v>84</v>
      </c>
      <c r="AW844" s="11" t="s">
        <v>32</v>
      </c>
      <c r="AX844" s="11" t="s">
        <v>75</v>
      </c>
      <c r="AY844" s="149" t="s">
        <v>247</v>
      </c>
    </row>
    <row r="845" spans="2:51" s="12" customFormat="1">
      <c r="B845" s="155"/>
      <c r="D845" s="144" t="s">
        <v>255</v>
      </c>
      <c r="E845" s="156" t="s">
        <v>1</v>
      </c>
      <c r="F845" s="157" t="s">
        <v>4896</v>
      </c>
      <c r="H845" s="156" t="s">
        <v>1</v>
      </c>
      <c r="I845" s="158"/>
      <c r="L845" s="155"/>
      <c r="M845" s="159"/>
      <c r="T845" s="160"/>
      <c r="AT845" s="156" t="s">
        <v>255</v>
      </c>
      <c r="AU845" s="156" t="s">
        <v>82</v>
      </c>
      <c r="AV845" s="12" t="s">
        <v>82</v>
      </c>
      <c r="AW845" s="12" t="s">
        <v>32</v>
      </c>
      <c r="AX845" s="12" t="s">
        <v>75</v>
      </c>
      <c r="AY845" s="156" t="s">
        <v>247</v>
      </c>
    </row>
    <row r="846" spans="2:51" s="11" customFormat="1">
      <c r="B846" s="148"/>
      <c r="D846" s="144" t="s">
        <v>255</v>
      </c>
      <c r="E846" s="149" t="s">
        <v>4599</v>
      </c>
      <c r="F846" s="150" t="s">
        <v>5539</v>
      </c>
      <c r="H846" s="151">
        <v>10</v>
      </c>
      <c r="I846" s="152"/>
      <c r="L846" s="148"/>
      <c r="M846" s="153"/>
      <c r="T846" s="154"/>
      <c r="AT846" s="149" t="s">
        <v>255</v>
      </c>
      <c r="AU846" s="149" t="s">
        <v>82</v>
      </c>
      <c r="AV846" s="11" t="s">
        <v>84</v>
      </c>
      <c r="AW846" s="11" t="s">
        <v>32</v>
      </c>
      <c r="AX846" s="11" t="s">
        <v>75</v>
      </c>
      <c r="AY846" s="149" t="s">
        <v>247</v>
      </c>
    </row>
    <row r="847" spans="2:51" s="12" customFormat="1">
      <c r="B847" s="155"/>
      <c r="D847" s="144" t="s">
        <v>255</v>
      </c>
      <c r="E847" s="156" t="s">
        <v>1</v>
      </c>
      <c r="F847" s="157" t="s">
        <v>4899</v>
      </c>
      <c r="H847" s="156" t="s">
        <v>1</v>
      </c>
      <c r="I847" s="158"/>
      <c r="L847" s="155"/>
      <c r="M847" s="159"/>
      <c r="T847" s="160"/>
      <c r="AT847" s="156" t="s">
        <v>255</v>
      </c>
      <c r="AU847" s="156" t="s">
        <v>82</v>
      </c>
      <c r="AV847" s="12" t="s">
        <v>82</v>
      </c>
      <c r="AW847" s="12" t="s">
        <v>32</v>
      </c>
      <c r="AX847" s="12" t="s">
        <v>75</v>
      </c>
      <c r="AY847" s="156" t="s">
        <v>247</v>
      </c>
    </row>
    <row r="848" spans="2:51" s="11" customFormat="1">
      <c r="B848" s="148"/>
      <c r="D848" s="144" t="s">
        <v>255</v>
      </c>
      <c r="E848" s="149" t="s">
        <v>4600</v>
      </c>
      <c r="F848" s="150" t="s">
        <v>5538</v>
      </c>
      <c r="H848" s="151">
        <v>8</v>
      </c>
      <c r="I848" s="152"/>
      <c r="L848" s="148"/>
      <c r="M848" s="153"/>
      <c r="T848" s="154"/>
      <c r="AT848" s="149" t="s">
        <v>255</v>
      </c>
      <c r="AU848" s="149" t="s">
        <v>82</v>
      </c>
      <c r="AV848" s="11" t="s">
        <v>84</v>
      </c>
      <c r="AW848" s="11" t="s">
        <v>32</v>
      </c>
      <c r="AX848" s="11" t="s">
        <v>75</v>
      </c>
      <c r="AY848" s="149" t="s">
        <v>247</v>
      </c>
    </row>
    <row r="849" spans="2:65" s="11" customFormat="1" ht="33.75">
      <c r="B849" s="148"/>
      <c r="D849" s="144" t="s">
        <v>255</v>
      </c>
      <c r="E849" s="149" t="s">
        <v>5540</v>
      </c>
      <c r="F849" s="150" t="s">
        <v>5541</v>
      </c>
      <c r="H849" s="151">
        <v>100</v>
      </c>
      <c r="I849" s="152"/>
      <c r="L849" s="148"/>
      <c r="M849" s="153"/>
      <c r="T849" s="154"/>
      <c r="AT849" s="149" t="s">
        <v>255</v>
      </c>
      <c r="AU849" s="149" t="s">
        <v>82</v>
      </c>
      <c r="AV849" s="11" t="s">
        <v>84</v>
      </c>
      <c r="AW849" s="11" t="s">
        <v>32</v>
      </c>
      <c r="AX849" s="11" t="s">
        <v>82</v>
      </c>
      <c r="AY849" s="149" t="s">
        <v>247</v>
      </c>
    </row>
    <row r="850" spans="2:65" s="1" customFormat="1" ht="24.2" customHeight="1">
      <c r="B850" s="130"/>
      <c r="C850" s="131" t="s">
        <v>4217</v>
      </c>
      <c r="D850" s="131" t="s">
        <v>248</v>
      </c>
      <c r="E850" s="132" t="s">
        <v>5542</v>
      </c>
      <c r="F850" s="133" t="s">
        <v>5543</v>
      </c>
      <c r="G850" s="134" t="s">
        <v>1</v>
      </c>
      <c r="H850" s="135">
        <v>2</v>
      </c>
      <c r="I850" s="136"/>
      <c r="J850" s="137">
        <f>ROUND(I850*H850,2)</f>
        <v>0</v>
      </c>
      <c r="K850" s="133" t="s">
        <v>1</v>
      </c>
      <c r="L850" s="32"/>
      <c r="M850" s="138" t="s">
        <v>1</v>
      </c>
      <c r="N850" s="139" t="s">
        <v>40</v>
      </c>
      <c r="P850" s="140">
        <f>O850*H850</f>
        <v>0</v>
      </c>
      <c r="Q850" s="140">
        <v>0</v>
      </c>
      <c r="R850" s="140">
        <f>Q850*H850</f>
        <v>0</v>
      </c>
      <c r="S850" s="140">
        <v>0</v>
      </c>
      <c r="T850" s="141">
        <f>S850*H850</f>
        <v>0</v>
      </c>
      <c r="AR850" s="142" t="s">
        <v>2787</v>
      </c>
      <c r="AT850" s="142" t="s">
        <v>248</v>
      </c>
      <c r="AU850" s="142" t="s">
        <v>82</v>
      </c>
      <c r="AY850" s="17" t="s">
        <v>247</v>
      </c>
      <c r="BE850" s="143">
        <f>IF(N850="základní",J850,0)</f>
        <v>0</v>
      </c>
      <c r="BF850" s="143">
        <f>IF(N850="snížená",J850,0)</f>
        <v>0</v>
      </c>
      <c r="BG850" s="143">
        <f>IF(N850="zákl. přenesená",J850,0)</f>
        <v>0</v>
      </c>
      <c r="BH850" s="143">
        <f>IF(N850="sníž. přenesená",J850,0)</f>
        <v>0</v>
      </c>
      <c r="BI850" s="143">
        <f>IF(N850="nulová",J850,0)</f>
        <v>0</v>
      </c>
      <c r="BJ850" s="17" t="s">
        <v>82</v>
      </c>
      <c r="BK850" s="143">
        <f>ROUND(I850*H850,2)</f>
        <v>0</v>
      </c>
      <c r="BL850" s="17" t="s">
        <v>2787</v>
      </c>
      <c r="BM850" s="142" t="s">
        <v>5544</v>
      </c>
    </row>
    <row r="851" spans="2:65" s="12" customFormat="1">
      <c r="B851" s="155"/>
      <c r="D851" s="144" t="s">
        <v>255</v>
      </c>
      <c r="E851" s="156" t="s">
        <v>1</v>
      </c>
      <c r="F851" s="157" t="s">
        <v>5148</v>
      </c>
      <c r="H851" s="156" t="s">
        <v>1</v>
      </c>
      <c r="I851" s="158"/>
      <c r="L851" s="155"/>
      <c r="M851" s="159"/>
      <c r="T851" s="160"/>
      <c r="AT851" s="156" t="s">
        <v>255</v>
      </c>
      <c r="AU851" s="156" t="s">
        <v>82</v>
      </c>
      <c r="AV851" s="12" t="s">
        <v>82</v>
      </c>
      <c r="AW851" s="12" t="s">
        <v>32</v>
      </c>
      <c r="AX851" s="12" t="s">
        <v>75</v>
      </c>
      <c r="AY851" s="156" t="s">
        <v>247</v>
      </c>
    </row>
    <row r="852" spans="2:65" s="12" customFormat="1">
      <c r="B852" s="155"/>
      <c r="D852" s="144" t="s">
        <v>255</v>
      </c>
      <c r="E852" s="156" t="s">
        <v>1</v>
      </c>
      <c r="F852" s="157" t="s">
        <v>5545</v>
      </c>
      <c r="H852" s="156" t="s">
        <v>1</v>
      </c>
      <c r="I852" s="158"/>
      <c r="L852" s="155"/>
      <c r="M852" s="159"/>
      <c r="T852" s="160"/>
      <c r="AT852" s="156" t="s">
        <v>255</v>
      </c>
      <c r="AU852" s="156" t="s">
        <v>82</v>
      </c>
      <c r="AV852" s="12" t="s">
        <v>82</v>
      </c>
      <c r="AW852" s="12" t="s">
        <v>32</v>
      </c>
      <c r="AX852" s="12" t="s">
        <v>75</v>
      </c>
      <c r="AY852" s="156" t="s">
        <v>247</v>
      </c>
    </row>
    <row r="853" spans="2:65" s="11" customFormat="1">
      <c r="B853" s="148"/>
      <c r="D853" s="144" t="s">
        <v>255</v>
      </c>
      <c r="E853" s="149" t="s">
        <v>5546</v>
      </c>
      <c r="F853" s="150" t="s">
        <v>82</v>
      </c>
      <c r="H853" s="151">
        <v>1</v>
      </c>
      <c r="I853" s="152"/>
      <c r="L853" s="148"/>
      <c r="M853" s="153"/>
      <c r="T853" s="154"/>
      <c r="AT853" s="149" t="s">
        <v>255</v>
      </c>
      <c r="AU853" s="149" t="s">
        <v>82</v>
      </c>
      <c r="AV853" s="11" t="s">
        <v>84</v>
      </c>
      <c r="AW853" s="11" t="s">
        <v>32</v>
      </c>
      <c r="AX853" s="11" t="s">
        <v>75</v>
      </c>
      <c r="AY853" s="149" t="s">
        <v>247</v>
      </c>
    </row>
    <row r="854" spans="2:65" s="12" customFormat="1">
      <c r="B854" s="155"/>
      <c r="D854" s="144" t="s">
        <v>255</v>
      </c>
      <c r="E854" s="156" t="s">
        <v>1</v>
      </c>
      <c r="F854" s="157" t="s">
        <v>5547</v>
      </c>
      <c r="H854" s="156" t="s">
        <v>1</v>
      </c>
      <c r="I854" s="158"/>
      <c r="L854" s="155"/>
      <c r="M854" s="159"/>
      <c r="T854" s="160"/>
      <c r="AT854" s="156" t="s">
        <v>255</v>
      </c>
      <c r="AU854" s="156" t="s">
        <v>82</v>
      </c>
      <c r="AV854" s="12" t="s">
        <v>82</v>
      </c>
      <c r="AW854" s="12" t="s">
        <v>32</v>
      </c>
      <c r="AX854" s="12" t="s">
        <v>75</v>
      </c>
      <c r="AY854" s="156" t="s">
        <v>247</v>
      </c>
    </row>
    <row r="855" spans="2:65" s="11" customFormat="1">
      <c r="B855" s="148"/>
      <c r="D855" s="144" t="s">
        <v>255</v>
      </c>
      <c r="E855" s="149" t="s">
        <v>958</v>
      </c>
      <c r="F855" s="150" t="s">
        <v>82</v>
      </c>
      <c r="H855" s="151">
        <v>1</v>
      </c>
      <c r="I855" s="152"/>
      <c r="L855" s="148"/>
      <c r="M855" s="153"/>
      <c r="T855" s="154"/>
      <c r="AT855" s="149" t="s">
        <v>255</v>
      </c>
      <c r="AU855" s="149" t="s">
        <v>82</v>
      </c>
      <c r="AV855" s="11" t="s">
        <v>84</v>
      </c>
      <c r="AW855" s="11" t="s">
        <v>32</v>
      </c>
      <c r="AX855" s="11" t="s">
        <v>75</v>
      </c>
      <c r="AY855" s="149" t="s">
        <v>247</v>
      </c>
    </row>
    <row r="856" spans="2:65" s="11" customFormat="1">
      <c r="B856" s="148"/>
      <c r="D856" s="144" t="s">
        <v>255</v>
      </c>
      <c r="E856" s="149" t="s">
        <v>5548</v>
      </c>
      <c r="F856" s="150" t="s">
        <v>5549</v>
      </c>
      <c r="H856" s="151">
        <v>2</v>
      </c>
      <c r="I856" s="152"/>
      <c r="L856" s="148"/>
      <c r="M856" s="153"/>
      <c r="T856" s="154"/>
      <c r="AT856" s="149" t="s">
        <v>255</v>
      </c>
      <c r="AU856" s="149" t="s">
        <v>82</v>
      </c>
      <c r="AV856" s="11" t="s">
        <v>84</v>
      </c>
      <c r="AW856" s="11" t="s">
        <v>32</v>
      </c>
      <c r="AX856" s="11" t="s">
        <v>82</v>
      </c>
      <c r="AY856" s="149" t="s">
        <v>247</v>
      </c>
    </row>
    <row r="857" spans="2:65" s="1" customFormat="1" ht="24.2" customHeight="1">
      <c r="B857" s="130"/>
      <c r="C857" s="179" t="s">
        <v>4221</v>
      </c>
      <c r="D857" s="179" t="s">
        <v>308</v>
      </c>
      <c r="E857" s="180" t="s">
        <v>5550</v>
      </c>
      <c r="F857" s="181" t="s">
        <v>5551</v>
      </c>
      <c r="G857" s="182" t="s">
        <v>363</v>
      </c>
      <c r="H857" s="183">
        <v>2</v>
      </c>
      <c r="I857" s="184"/>
      <c r="J857" s="185">
        <f>ROUND(I857*H857,2)</f>
        <v>0</v>
      </c>
      <c r="K857" s="181" t="s">
        <v>1</v>
      </c>
      <c r="L857" s="186"/>
      <c r="M857" s="187" t="s">
        <v>1</v>
      </c>
      <c r="N857" s="188" t="s">
        <v>40</v>
      </c>
      <c r="P857" s="140">
        <f>O857*H857</f>
        <v>0</v>
      </c>
      <c r="Q857" s="140">
        <v>0</v>
      </c>
      <c r="R857" s="140">
        <f>Q857*H857</f>
        <v>0</v>
      </c>
      <c r="S857" s="140">
        <v>0</v>
      </c>
      <c r="T857" s="141">
        <f>S857*H857</f>
        <v>0</v>
      </c>
      <c r="AR857" s="142" t="s">
        <v>4729</v>
      </c>
      <c r="AT857" s="142" t="s">
        <v>308</v>
      </c>
      <c r="AU857" s="142" t="s">
        <v>82</v>
      </c>
      <c r="AY857" s="17" t="s">
        <v>247</v>
      </c>
      <c r="BE857" s="143">
        <f>IF(N857="základní",J857,0)</f>
        <v>0</v>
      </c>
      <c r="BF857" s="143">
        <f>IF(N857="snížená",J857,0)</f>
        <v>0</v>
      </c>
      <c r="BG857" s="143">
        <f>IF(N857="zákl. přenesená",J857,0)</f>
        <v>0</v>
      </c>
      <c r="BH857" s="143">
        <f>IF(N857="sníž. přenesená",J857,0)</f>
        <v>0</v>
      </c>
      <c r="BI857" s="143">
        <f>IF(N857="nulová",J857,0)</f>
        <v>0</v>
      </c>
      <c r="BJ857" s="17" t="s">
        <v>82</v>
      </c>
      <c r="BK857" s="143">
        <f>ROUND(I857*H857,2)</f>
        <v>0</v>
      </c>
      <c r="BL857" s="17" t="s">
        <v>2787</v>
      </c>
      <c r="BM857" s="142" t="s">
        <v>5552</v>
      </c>
    </row>
    <row r="858" spans="2:65" s="12" customFormat="1">
      <c r="B858" s="155"/>
      <c r="D858" s="144" t="s">
        <v>255</v>
      </c>
      <c r="E858" s="156" t="s">
        <v>1</v>
      </c>
      <c r="F858" s="157" t="s">
        <v>5148</v>
      </c>
      <c r="H858" s="156" t="s">
        <v>1</v>
      </c>
      <c r="I858" s="158"/>
      <c r="L858" s="155"/>
      <c r="M858" s="159"/>
      <c r="T858" s="160"/>
      <c r="AT858" s="156" t="s">
        <v>255</v>
      </c>
      <c r="AU858" s="156" t="s">
        <v>82</v>
      </c>
      <c r="AV858" s="12" t="s">
        <v>82</v>
      </c>
      <c r="AW858" s="12" t="s">
        <v>32</v>
      </c>
      <c r="AX858" s="12" t="s">
        <v>75</v>
      </c>
      <c r="AY858" s="156" t="s">
        <v>247</v>
      </c>
    </row>
    <row r="859" spans="2:65" s="12" customFormat="1">
      <c r="B859" s="155"/>
      <c r="D859" s="144" t="s">
        <v>255</v>
      </c>
      <c r="E859" s="156" t="s">
        <v>1</v>
      </c>
      <c r="F859" s="157" t="s">
        <v>5553</v>
      </c>
      <c r="H859" s="156" t="s">
        <v>1</v>
      </c>
      <c r="I859" s="158"/>
      <c r="L859" s="155"/>
      <c r="M859" s="159"/>
      <c r="T859" s="160"/>
      <c r="AT859" s="156" t="s">
        <v>255</v>
      </c>
      <c r="AU859" s="156" t="s">
        <v>82</v>
      </c>
      <c r="AV859" s="12" t="s">
        <v>82</v>
      </c>
      <c r="AW859" s="12" t="s">
        <v>32</v>
      </c>
      <c r="AX859" s="12" t="s">
        <v>75</v>
      </c>
      <c r="AY859" s="156" t="s">
        <v>247</v>
      </c>
    </row>
    <row r="860" spans="2:65" s="11" customFormat="1">
      <c r="B860" s="148"/>
      <c r="D860" s="144" t="s">
        <v>255</v>
      </c>
      <c r="E860" s="149" t="s">
        <v>5554</v>
      </c>
      <c r="F860" s="150" t="s">
        <v>82</v>
      </c>
      <c r="H860" s="151">
        <v>1</v>
      </c>
      <c r="I860" s="152"/>
      <c r="L860" s="148"/>
      <c r="M860" s="153"/>
      <c r="T860" s="154"/>
      <c r="AT860" s="149" t="s">
        <v>255</v>
      </c>
      <c r="AU860" s="149" t="s">
        <v>82</v>
      </c>
      <c r="AV860" s="11" t="s">
        <v>84</v>
      </c>
      <c r="AW860" s="11" t="s">
        <v>32</v>
      </c>
      <c r="AX860" s="11" t="s">
        <v>75</v>
      </c>
      <c r="AY860" s="149" t="s">
        <v>247</v>
      </c>
    </row>
    <row r="861" spans="2:65" s="12" customFormat="1">
      <c r="B861" s="155"/>
      <c r="D861" s="144" t="s">
        <v>255</v>
      </c>
      <c r="E861" s="156" t="s">
        <v>1</v>
      </c>
      <c r="F861" s="157" t="s">
        <v>5555</v>
      </c>
      <c r="H861" s="156" t="s">
        <v>1</v>
      </c>
      <c r="I861" s="158"/>
      <c r="L861" s="155"/>
      <c r="M861" s="159"/>
      <c r="T861" s="160"/>
      <c r="AT861" s="156" t="s">
        <v>255</v>
      </c>
      <c r="AU861" s="156" t="s">
        <v>82</v>
      </c>
      <c r="AV861" s="12" t="s">
        <v>82</v>
      </c>
      <c r="AW861" s="12" t="s">
        <v>32</v>
      </c>
      <c r="AX861" s="12" t="s">
        <v>75</v>
      </c>
      <c r="AY861" s="156" t="s">
        <v>247</v>
      </c>
    </row>
    <row r="862" spans="2:65" s="11" customFormat="1">
      <c r="B862" s="148"/>
      <c r="D862" s="144" t="s">
        <v>255</v>
      </c>
      <c r="E862" s="149" t="s">
        <v>961</v>
      </c>
      <c r="F862" s="150" t="s">
        <v>82</v>
      </c>
      <c r="H862" s="151">
        <v>1</v>
      </c>
      <c r="I862" s="152"/>
      <c r="L862" s="148"/>
      <c r="M862" s="153"/>
      <c r="T862" s="154"/>
      <c r="AT862" s="149" t="s">
        <v>255</v>
      </c>
      <c r="AU862" s="149" t="s">
        <v>82</v>
      </c>
      <c r="AV862" s="11" t="s">
        <v>84</v>
      </c>
      <c r="AW862" s="11" t="s">
        <v>32</v>
      </c>
      <c r="AX862" s="11" t="s">
        <v>75</v>
      </c>
      <c r="AY862" s="149" t="s">
        <v>247</v>
      </c>
    </row>
    <row r="863" spans="2:65" s="11" customFormat="1">
      <c r="B863" s="148"/>
      <c r="D863" s="144" t="s">
        <v>255</v>
      </c>
      <c r="E863" s="149" t="s">
        <v>5556</v>
      </c>
      <c r="F863" s="150" t="s">
        <v>5557</v>
      </c>
      <c r="H863" s="151">
        <v>2</v>
      </c>
      <c r="I863" s="152"/>
      <c r="L863" s="148"/>
      <c r="M863" s="153"/>
      <c r="T863" s="154"/>
      <c r="AT863" s="149" t="s">
        <v>255</v>
      </c>
      <c r="AU863" s="149" t="s">
        <v>82</v>
      </c>
      <c r="AV863" s="11" t="s">
        <v>84</v>
      </c>
      <c r="AW863" s="11" t="s">
        <v>32</v>
      </c>
      <c r="AX863" s="11" t="s">
        <v>82</v>
      </c>
      <c r="AY863" s="149" t="s">
        <v>247</v>
      </c>
    </row>
    <row r="864" spans="2:65" s="1" customFormat="1" ht="16.5" customHeight="1">
      <c r="B864" s="130"/>
      <c r="C864" s="179" t="s">
        <v>4225</v>
      </c>
      <c r="D864" s="179" t="s">
        <v>308</v>
      </c>
      <c r="E864" s="180" t="s">
        <v>5558</v>
      </c>
      <c r="F864" s="181" t="s">
        <v>5559</v>
      </c>
      <c r="G864" s="182" t="s">
        <v>308</v>
      </c>
      <c r="H864" s="183">
        <v>2.512</v>
      </c>
      <c r="I864" s="184"/>
      <c r="J864" s="185">
        <f>ROUND(I864*H864,2)</f>
        <v>0</v>
      </c>
      <c r="K864" s="181" t="s">
        <v>1</v>
      </c>
      <c r="L864" s="186"/>
      <c r="M864" s="187" t="s">
        <v>1</v>
      </c>
      <c r="N864" s="188" t="s">
        <v>40</v>
      </c>
      <c r="P864" s="140">
        <f>O864*H864</f>
        <v>0</v>
      </c>
      <c r="Q864" s="140">
        <v>8.0000000000000007E-5</v>
      </c>
      <c r="R864" s="140">
        <f>Q864*H864</f>
        <v>2.0096000000000003E-4</v>
      </c>
      <c r="S864" s="140">
        <v>0</v>
      </c>
      <c r="T864" s="141">
        <f>S864*H864</f>
        <v>0</v>
      </c>
      <c r="AR864" s="142" t="s">
        <v>4729</v>
      </c>
      <c r="AT864" s="142" t="s">
        <v>308</v>
      </c>
      <c r="AU864" s="142" t="s">
        <v>82</v>
      </c>
      <c r="AY864" s="17" t="s">
        <v>247</v>
      </c>
      <c r="BE864" s="143">
        <f>IF(N864="základní",J864,0)</f>
        <v>0</v>
      </c>
      <c r="BF864" s="143">
        <f>IF(N864="snížená",J864,0)</f>
        <v>0</v>
      </c>
      <c r="BG864" s="143">
        <f>IF(N864="zákl. přenesená",J864,0)</f>
        <v>0</v>
      </c>
      <c r="BH864" s="143">
        <f>IF(N864="sníž. přenesená",J864,0)</f>
        <v>0</v>
      </c>
      <c r="BI864" s="143">
        <f>IF(N864="nulová",J864,0)</f>
        <v>0</v>
      </c>
      <c r="BJ864" s="17" t="s">
        <v>82</v>
      </c>
      <c r="BK864" s="143">
        <f>ROUND(I864*H864,2)</f>
        <v>0</v>
      </c>
      <c r="BL864" s="17" t="s">
        <v>2787</v>
      </c>
      <c r="BM864" s="142" t="s">
        <v>5560</v>
      </c>
    </row>
    <row r="865" spans="2:65" s="12" customFormat="1">
      <c r="B865" s="155"/>
      <c r="D865" s="144" t="s">
        <v>255</v>
      </c>
      <c r="E865" s="156" t="s">
        <v>1</v>
      </c>
      <c r="F865" s="157" t="s">
        <v>5148</v>
      </c>
      <c r="H865" s="156" t="s">
        <v>1</v>
      </c>
      <c r="I865" s="158"/>
      <c r="L865" s="155"/>
      <c r="M865" s="159"/>
      <c r="T865" s="160"/>
      <c r="AT865" s="156" t="s">
        <v>255</v>
      </c>
      <c r="AU865" s="156" t="s">
        <v>82</v>
      </c>
      <c r="AV865" s="12" t="s">
        <v>82</v>
      </c>
      <c r="AW865" s="12" t="s">
        <v>32</v>
      </c>
      <c r="AX865" s="12" t="s">
        <v>75</v>
      </c>
      <c r="AY865" s="156" t="s">
        <v>247</v>
      </c>
    </row>
    <row r="866" spans="2:65" s="12" customFormat="1">
      <c r="B866" s="155"/>
      <c r="D866" s="144" t="s">
        <v>255</v>
      </c>
      <c r="E866" s="156" t="s">
        <v>1</v>
      </c>
      <c r="F866" s="157" t="s">
        <v>5553</v>
      </c>
      <c r="H866" s="156" t="s">
        <v>1</v>
      </c>
      <c r="I866" s="158"/>
      <c r="L866" s="155"/>
      <c r="M866" s="159"/>
      <c r="T866" s="160"/>
      <c r="AT866" s="156" t="s">
        <v>255</v>
      </c>
      <c r="AU866" s="156" t="s">
        <v>82</v>
      </c>
      <c r="AV866" s="12" t="s">
        <v>82</v>
      </c>
      <c r="AW866" s="12" t="s">
        <v>32</v>
      </c>
      <c r="AX866" s="12" t="s">
        <v>75</v>
      </c>
      <c r="AY866" s="156" t="s">
        <v>247</v>
      </c>
    </row>
    <row r="867" spans="2:65" s="11" customFormat="1">
      <c r="B867" s="148"/>
      <c r="D867" s="144" t="s">
        <v>255</v>
      </c>
      <c r="E867" s="149" t="s">
        <v>5561</v>
      </c>
      <c r="F867" s="150" t="s">
        <v>5562</v>
      </c>
      <c r="H867" s="151">
        <v>1.256</v>
      </c>
      <c r="I867" s="152"/>
      <c r="L867" s="148"/>
      <c r="M867" s="153"/>
      <c r="T867" s="154"/>
      <c r="AT867" s="149" t="s">
        <v>255</v>
      </c>
      <c r="AU867" s="149" t="s">
        <v>82</v>
      </c>
      <c r="AV867" s="11" t="s">
        <v>84</v>
      </c>
      <c r="AW867" s="11" t="s">
        <v>32</v>
      </c>
      <c r="AX867" s="11" t="s">
        <v>75</v>
      </c>
      <c r="AY867" s="149" t="s">
        <v>247</v>
      </c>
    </row>
    <row r="868" spans="2:65" s="12" customFormat="1">
      <c r="B868" s="155"/>
      <c r="D868" s="144" t="s">
        <v>255</v>
      </c>
      <c r="E868" s="156" t="s">
        <v>1</v>
      </c>
      <c r="F868" s="157" t="s">
        <v>5555</v>
      </c>
      <c r="H868" s="156" t="s">
        <v>1</v>
      </c>
      <c r="I868" s="158"/>
      <c r="L868" s="155"/>
      <c r="M868" s="159"/>
      <c r="T868" s="160"/>
      <c r="AT868" s="156" t="s">
        <v>255</v>
      </c>
      <c r="AU868" s="156" t="s">
        <v>82</v>
      </c>
      <c r="AV868" s="12" t="s">
        <v>82</v>
      </c>
      <c r="AW868" s="12" t="s">
        <v>32</v>
      </c>
      <c r="AX868" s="12" t="s">
        <v>75</v>
      </c>
      <c r="AY868" s="156" t="s">
        <v>247</v>
      </c>
    </row>
    <row r="869" spans="2:65" s="11" customFormat="1">
      <c r="B869" s="148"/>
      <c r="D869" s="144" t="s">
        <v>255</v>
      </c>
      <c r="E869" s="149" t="s">
        <v>963</v>
      </c>
      <c r="F869" s="150" t="s">
        <v>5562</v>
      </c>
      <c r="H869" s="151">
        <v>1.256</v>
      </c>
      <c r="I869" s="152"/>
      <c r="L869" s="148"/>
      <c r="M869" s="153"/>
      <c r="T869" s="154"/>
      <c r="AT869" s="149" t="s">
        <v>255</v>
      </c>
      <c r="AU869" s="149" t="s">
        <v>82</v>
      </c>
      <c r="AV869" s="11" t="s">
        <v>84</v>
      </c>
      <c r="AW869" s="11" t="s">
        <v>32</v>
      </c>
      <c r="AX869" s="11" t="s">
        <v>75</v>
      </c>
      <c r="AY869" s="149" t="s">
        <v>247</v>
      </c>
    </row>
    <row r="870" spans="2:65" s="11" customFormat="1">
      <c r="B870" s="148"/>
      <c r="D870" s="144" t="s">
        <v>255</v>
      </c>
      <c r="E870" s="149" t="s">
        <v>5563</v>
      </c>
      <c r="F870" s="150" t="s">
        <v>5564</v>
      </c>
      <c r="H870" s="151">
        <v>2.512</v>
      </c>
      <c r="I870" s="152"/>
      <c r="L870" s="148"/>
      <c r="M870" s="153"/>
      <c r="T870" s="154"/>
      <c r="AT870" s="149" t="s">
        <v>255</v>
      </c>
      <c r="AU870" s="149" t="s">
        <v>82</v>
      </c>
      <c r="AV870" s="11" t="s">
        <v>84</v>
      </c>
      <c r="AW870" s="11" t="s">
        <v>32</v>
      </c>
      <c r="AX870" s="11" t="s">
        <v>82</v>
      </c>
      <c r="AY870" s="149" t="s">
        <v>247</v>
      </c>
    </row>
    <row r="871" spans="2:65" s="1" customFormat="1" ht="24.2" customHeight="1">
      <c r="B871" s="130"/>
      <c r="C871" s="179" t="s">
        <v>4229</v>
      </c>
      <c r="D871" s="179" t="s">
        <v>308</v>
      </c>
      <c r="E871" s="180" t="s">
        <v>5565</v>
      </c>
      <c r="F871" s="181" t="s">
        <v>5566</v>
      </c>
      <c r="G871" s="182" t="s">
        <v>5567</v>
      </c>
      <c r="H871" s="183">
        <v>0.04</v>
      </c>
      <c r="I871" s="184"/>
      <c r="J871" s="185">
        <f>ROUND(I871*H871,2)</f>
        <v>0</v>
      </c>
      <c r="K871" s="181" t="s">
        <v>1</v>
      </c>
      <c r="L871" s="186"/>
      <c r="M871" s="187" t="s">
        <v>1</v>
      </c>
      <c r="N871" s="188" t="s">
        <v>40</v>
      </c>
      <c r="P871" s="140">
        <f>O871*H871</f>
        <v>0</v>
      </c>
      <c r="Q871" s="140">
        <v>5.0000000000000001E-4</v>
      </c>
      <c r="R871" s="140">
        <f>Q871*H871</f>
        <v>2.0000000000000002E-5</v>
      </c>
      <c r="S871" s="140">
        <v>0</v>
      </c>
      <c r="T871" s="141">
        <f>S871*H871</f>
        <v>0</v>
      </c>
      <c r="AR871" s="142" t="s">
        <v>4729</v>
      </c>
      <c r="AT871" s="142" t="s">
        <v>308</v>
      </c>
      <c r="AU871" s="142" t="s">
        <v>82</v>
      </c>
      <c r="AY871" s="17" t="s">
        <v>247</v>
      </c>
      <c r="BE871" s="143">
        <f>IF(N871="základní",J871,0)</f>
        <v>0</v>
      </c>
      <c r="BF871" s="143">
        <f>IF(N871="snížená",J871,0)</f>
        <v>0</v>
      </c>
      <c r="BG871" s="143">
        <f>IF(N871="zákl. přenesená",J871,0)</f>
        <v>0</v>
      </c>
      <c r="BH871" s="143">
        <f>IF(N871="sníž. přenesená",J871,0)</f>
        <v>0</v>
      </c>
      <c r="BI871" s="143">
        <f>IF(N871="nulová",J871,0)</f>
        <v>0</v>
      </c>
      <c r="BJ871" s="17" t="s">
        <v>82</v>
      </c>
      <c r="BK871" s="143">
        <f>ROUND(I871*H871,2)</f>
        <v>0</v>
      </c>
      <c r="BL871" s="17" t="s">
        <v>2787</v>
      </c>
      <c r="BM871" s="142" t="s">
        <v>5568</v>
      </c>
    </row>
    <row r="872" spans="2:65" s="12" customFormat="1">
      <c r="B872" s="155"/>
      <c r="D872" s="144" t="s">
        <v>255</v>
      </c>
      <c r="E872" s="156" t="s">
        <v>1</v>
      </c>
      <c r="F872" s="157" t="s">
        <v>5148</v>
      </c>
      <c r="H872" s="156" t="s">
        <v>1</v>
      </c>
      <c r="I872" s="158"/>
      <c r="L872" s="155"/>
      <c r="M872" s="159"/>
      <c r="T872" s="160"/>
      <c r="AT872" s="156" t="s">
        <v>255</v>
      </c>
      <c r="AU872" s="156" t="s">
        <v>82</v>
      </c>
      <c r="AV872" s="12" t="s">
        <v>82</v>
      </c>
      <c r="AW872" s="12" t="s">
        <v>32</v>
      </c>
      <c r="AX872" s="12" t="s">
        <v>75</v>
      </c>
      <c r="AY872" s="156" t="s">
        <v>247</v>
      </c>
    </row>
    <row r="873" spans="2:65" s="12" customFormat="1">
      <c r="B873" s="155"/>
      <c r="D873" s="144" t="s">
        <v>255</v>
      </c>
      <c r="E873" s="156" t="s">
        <v>1</v>
      </c>
      <c r="F873" s="157" t="s">
        <v>5553</v>
      </c>
      <c r="H873" s="156" t="s">
        <v>1</v>
      </c>
      <c r="I873" s="158"/>
      <c r="L873" s="155"/>
      <c r="M873" s="159"/>
      <c r="T873" s="160"/>
      <c r="AT873" s="156" t="s">
        <v>255</v>
      </c>
      <c r="AU873" s="156" t="s">
        <v>82</v>
      </c>
      <c r="AV873" s="12" t="s">
        <v>82</v>
      </c>
      <c r="AW873" s="12" t="s">
        <v>32</v>
      </c>
      <c r="AX873" s="12" t="s">
        <v>75</v>
      </c>
      <c r="AY873" s="156" t="s">
        <v>247</v>
      </c>
    </row>
    <row r="874" spans="2:65" s="11" customFormat="1">
      <c r="B874" s="148"/>
      <c r="D874" s="144" t="s">
        <v>255</v>
      </c>
      <c r="E874" s="149" t="s">
        <v>3920</v>
      </c>
      <c r="F874" s="150" t="s">
        <v>5569</v>
      </c>
      <c r="H874" s="151">
        <v>0.02</v>
      </c>
      <c r="I874" s="152"/>
      <c r="L874" s="148"/>
      <c r="M874" s="153"/>
      <c r="T874" s="154"/>
      <c r="AT874" s="149" t="s">
        <v>255</v>
      </c>
      <c r="AU874" s="149" t="s">
        <v>82</v>
      </c>
      <c r="AV874" s="11" t="s">
        <v>84</v>
      </c>
      <c r="AW874" s="11" t="s">
        <v>32</v>
      </c>
      <c r="AX874" s="11" t="s">
        <v>75</v>
      </c>
      <c r="AY874" s="149" t="s">
        <v>247</v>
      </c>
    </row>
    <row r="875" spans="2:65" s="12" customFormat="1">
      <c r="B875" s="155"/>
      <c r="D875" s="144" t="s">
        <v>255</v>
      </c>
      <c r="E875" s="156" t="s">
        <v>1</v>
      </c>
      <c r="F875" s="157" t="s">
        <v>5555</v>
      </c>
      <c r="H875" s="156" t="s">
        <v>1</v>
      </c>
      <c r="I875" s="158"/>
      <c r="L875" s="155"/>
      <c r="M875" s="159"/>
      <c r="T875" s="160"/>
      <c r="AT875" s="156" t="s">
        <v>255</v>
      </c>
      <c r="AU875" s="156" t="s">
        <v>82</v>
      </c>
      <c r="AV875" s="12" t="s">
        <v>82</v>
      </c>
      <c r="AW875" s="12" t="s">
        <v>32</v>
      </c>
      <c r="AX875" s="12" t="s">
        <v>75</v>
      </c>
      <c r="AY875" s="156" t="s">
        <v>247</v>
      </c>
    </row>
    <row r="876" spans="2:65" s="11" customFormat="1">
      <c r="B876" s="148"/>
      <c r="D876" s="144" t="s">
        <v>255</v>
      </c>
      <c r="E876" s="149" t="s">
        <v>966</v>
      </c>
      <c r="F876" s="150" t="s">
        <v>5569</v>
      </c>
      <c r="H876" s="151">
        <v>0.02</v>
      </c>
      <c r="I876" s="152"/>
      <c r="L876" s="148"/>
      <c r="M876" s="153"/>
      <c r="T876" s="154"/>
      <c r="AT876" s="149" t="s">
        <v>255</v>
      </c>
      <c r="AU876" s="149" t="s">
        <v>82</v>
      </c>
      <c r="AV876" s="11" t="s">
        <v>84</v>
      </c>
      <c r="AW876" s="11" t="s">
        <v>32</v>
      </c>
      <c r="AX876" s="11" t="s">
        <v>75</v>
      </c>
      <c r="AY876" s="149" t="s">
        <v>247</v>
      </c>
    </row>
    <row r="877" spans="2:65" s="11" customFormat="1">
      <c r="B877" s="148"/>
      <c r="D877" s="144" t="s">
        <v>255</v>
      </c>
      <c r="E877" s="149" t="s">
        <v>5570</v>
      </c>
      <c r="F877" s="150" t="s">
        <v>5571</v>
      </c>
      <c r="H877" s="151">
        <v>0.04</v>
      </c>
      <c r="I877" s="152"/>
      <c r="L877" s="148"/>
      <c r="M877" s="153"/>
      <c r="T877" s="154"/>
      <c r="AT877" s="149" t="s">
        <v>255</v>
      </c>
      <c r="AU877" s="149" t="s">
        <v>82</v>
      </c>
      <c r="AV877" s="11" t="s">
        <v>84</v>
      </c>
      <c r="AW877" s="11" t="s">
        <v>32</v>
      </c>
      <c r="AX877" s="11" t="s">
        <v>82</v>
      </c>
      <c r="AY877" s="149" t="s">
        <v>247</v>
      </c>
    </row>
    <row r="878" spans="2:65" s="1" customFormat="1" ht="49.15" customHeight="1">
      <c r="B878" s="130"/>
      <c r="C878" s="131" t="s">
        <v>4233</v>
      </c>
      <c r="D878" s="131" t="s">
        <v>248</v>
      </c>
      <c r="E878" s="132" t="s">
        <v>5572</v>
      </c>
      <c r="F878" s="133" t="s">
        <v>5573</v>
      </c>
      <c r="G878" s="134" t="s">
        <v>363</v>
      </c>
      <c r="H878" s="135">
        <v>2</v>
      </c>
      <c r="I878" s="136"/>
      <c r="J878" s="137">
        <f>ROUND(I878*H878,2)</f>
        <v>0</v>
      </c>
      <c r="K878" s="133" t="s">
        <v>1</v>
      </c>
      <c r="L878" s="32"/>
      <c r="M878" s="138" t="s">
        <v>1</v>
      </c>
      <c r="N878" s="139" t="s">
        <v>40</v>
      </c>
      <c r="P878" s="140">
        <f>O878*H878</f>
        <v>0</v>
      </c>
      <c r="Q878" s="140">
        <v>0.89027000000000001</v>
      </c>
      <c r="R878" s="140">
        <f>Q878*H878</f>
        <v>1.78054</v>
      </c>
      <c r="S878" s="140">
        <v>0</v>
      </c>
      <c r="T878" s="141">
        <f>S878*H878</f>
        <v>0</v>
      </c>
      <c r="AR878" s="142" t="s">
        <v>2787</v>
      </c>
      <c r="AT878" s="142" t="s">
        <v>248</v>
      </c>
      <c r="AU878" s="142" t="s">
        <v>82</v>
      </c>
      <c r="AY878" s="17" t="s">
        <v>247</v>
      </c>
      <c r="BE878" s="143">
        <f>IF(N878="základní",J878,0)</f>
        <v>0</v>
      </c>
      <c r="BF878" s="143">
        <f>IF(N878="snížená",J878,0)</f>
        <v>0</v>
      </c>
      <c r="BG878" s="143">
        <f>IF(N878="zákl. přenesená",J878,0)</f>
        <v>0</v>
      </c>
      <c r="BH878" s="143">
        <f>IF(N878="sníž. přenesená",J878,0)</f>
        <v>0</v>
      </c>
      <c r="BI878" s="143">
        <f>IF(N878="nulová",J878,0)</f>
        <v>0</v>
      </c>
      <c r="BJ878" s="17" t="s">
        <v>82</v>
      </c>
      <c r="BK878" s="143">
        <f>ROUND(I878*H878,2)</f>
        <v>0</v>
      </c>
      <c r="BL878" s="17" t="s">
        <v>2787</v>
      </c>
      <c r="BM878" s="142" t="s">
        <v>5574</v>
      </c>
    </row>
    <row r="879" spans="2:65" s="12" customFormat="1">
      <c r="B879" s="155"/>
      <c r="D879" s="144" t="s">
        <v>255</v>
      </c>
      <c r="E879" s="156" t="s">
        <v>1</v>
      </c>
      <c r="F879" s="157" t="s">
        <v>4606</v>
      </c>
      <c r="H879" s="156" t="s">
        <v>1</v>
      </c>
      <c r="I879" s="158"/>
      <c r="L879" s="155"/>
      <c r="M879" s="159"/>
      <c r="T879" s="160"/>
      <c r="AT879" s="156" t="s">
        <v>255</v>
      </c>
      <c r="AU879" s="156" t="s">
        <v>82</v>
      </c>
      <c r="AV879" s="12" t="s">
        <v>82</v>
      </c>
      <c r="AW879" s="12" t="s">
        <v>32</v>
      </c>
      <c r="AX879" s="12" t="s">
        <v>75</v>
      </c>
      <c r="AY879" s="156" t="s">
        <v>247</v>
      </c>
    </row>
    <row r="880" spans="2:65" s="12" customFormat="1">
      <c r="B880" s="155"/>
      <c r="D880" s="144" t="s">
        <v>255</v>
      </c>
      <c r="E880" s="156" t="s">
        <v>1</v>
      </c>
      <c r="F880" s="157" t="s">
        <v>4877</v>
      </c>
      <c r="H880" s="156" t="s">
        <v>1</v>
      </c>
      <c r="I880" s="158"/>
      <c r="L880" s="155"/>
      <c r="M880" s="159"/>
      <c r="T880" s="160"/>
      <c r="AT880" s="156" t="s">
        <v>255</v>
      </c>
      <c r="AU880" s="156" t="s">
        <v>82</v>
      </c>
      <c r="AV880" s="12" t="s">
        <v>82</v>
      </c>
      <c r="AW880" s="12" t="s">
        <v>32</v>
      </c>
      <c r="AX880" s="12" t="s">
        <v>75</v>
      </c>
      <c r="AY880" s="156" t="s">
        <v>247</v>
      </c>
    </row>
    <row r="881" spans="2:65" s="11" customFormat="1">
      <c r="B881" s="148"/>
      <c r="D881" s="144" t="s">
        <v>255</v>
      </c>
      <c r="E881" s="149" t="s">
        <v>3927</v>
      </c>
      <c r="F881" s="150" t="s">
        <v>82</v>
      </c>
      <c r="H881" s="151">
        <v>1</v>
      </c>
      <c r="I881" s="152"/>
      <c r="L881" s="148"/>
      <c r="M881" s="153"/>
      <c r="T881" s="154"/>
      <c r="AT881" s="149" t="s">
        <v>255</v>
      </c>
      <c r="AU881" s="149" t="s">
        <v>82</v>
      </c>
      <c r="AV881" s="11" t="s">
        <v>84</v>
      </c>
      <c r="AW881" s="11" t="s">
        <v>32</v>
      </c>
      <c r="AX881" s="11" t="s">
        <v>75</v>
      </c>
      <c r="AY881" s="149" t="s">
        <v>247</v>
      </c>
    </row>
    <row r="882" spans="2:65" s="12" customFormat="1">
      <c r="B882" s="155"/>
      <c r="D882" s="144" t="s">
        <v>255</v>
      </c>
      <c r="E882" s="156" t="s">
        <v>1</v>
      </c>
      <c r="F882" s="157" t="s">
        <v>4893</v>
      </c>
      <c r="H882" s="156" t="s">
        <v>1</v>
      </c>
      <c r="I882" s="158"/>
      <c r="L882" s="155"/>
      <c r="M882" s="159"/>
      <c r="T882" s="160"/>
      <c r="AT882" s="156" t="s">
        <v>255</v>
      </c>
      <c r="AU882" s="156" t="s">
        <v>82</v>
      </c>
      <c r="AV882" s="12" t="s">
        <v>82</v>
      </c>
      <c r="AW882" s="12" t="s">
        <v>32</v>
      </c>
      <c r="AX882" s="12" t="s">
        <v>75</v>
      </c>
      <c r="AY882" s="156" t="s">
        <v>247</v>
      </c>
    </row>
    <row r="883" spans="2:65" s="11" customFormat="1">
      <c r="B883" s="148"/>
      <c r="D883" s="144" t="s">
        <v>255</v>
      </c>
      <c r="E883" s="149" t="s">
        <v>969</v>
      </c>
      <c r="F883" s="150" t="s">
        <v>82</v>
      </c>
      <c r="H883" s="151">
        <v>1</v>
      </c>
      <c r="I883" s="152"/>
      <c r="L883" s="148"/>
      <c r="M883" s="153"/>
      <c r="T883" s="154"/>
      <c r="AT883" s="149" t="s">
        <v>255</v>
      </c>
      <c r="AU883" s="149" t="s">
        <v>82</v>
      </c>
      <c r="AV883" s="11" t="s">
        <v>84</v>
      </c>
      <c r="AW883" s="11" t="s">
        <v>32</v>
      </c>
      <c r="AX883" s="11" t="s">
        <v>75</v>
      </c>
      <c r="AY883" s="149" t="s">
        <v>247</v>
      </c>
    </row>
    <row r="884" spans="2:65" s="11" customFormat="1">
      <c r="B884" s="148"/>
      <c r="D884" s="144" t="s">
        <v>255</v>
      </c>
      <c r="E884" s="149" t="s">
        <v>5575</v>
      </c>
      <c r="F884" s="150" t="s">
        <v>5576</v>
      </c>
      <c r="H884" s="151">
        <v>2</v>
      </c>
      <c r="I884" s="152"/>
      <c r="L884" s="148"/>
      <c r="M884" s="153"/>
      <c r="T884" s="154"/>
      <c r="AT884" s="149" t="s">
        <v>255</v>
      </c>
      <c r="AU884" s="149" t="s">
        <v>82</v>
      </c>
      <c r="AV884" s="11" t="s">
        <v>84</v>
      </c>
      <c r="AW884" s="11" t="s">
        <v>32</v>
      </c>
      <c r="AX884" s="11" t="s">
        <v>82</v>
      </c>
      <c r="AY884" s="149" t="s">
        <v>247</v>
      </c>
    </row>
    <row r="885" spans="2:65" s="1" customFormat="1" ht="24.2" customHeight="1">
      <c r="B885" s="130"/>
      <c r="C885" s="179" t="s">
        <v>4237</v>
      </c>
      <c r="D885" s="179" t="s">
        <v>308</v>
      </c>
      <c r="E885" s="180" t="s">
        <v>5577</v>
      </c>
      <c r="F885" s="181" t="s">
        <v>5578</v>
      </c>
      <c r="G885" s="182" t="s">
        <v>363</v>
      </c>
      <c r="H885" s="183">
        <v>2</v>
      </c>
      <c r="I885" s="184"/>
      <c r="J885" s="185">
        <f>ROUND(I885*H885,2)</f>
        <v>0</v>
      </c>
      <c r="K885" s="181" t="s">
        <v>1</v>
      </c>
      <c r="L885" s="186"/>
      <c r="M885" s="187" t="s">
        <v>1</v>
      </c>
      <c r="N885" s="188" t="s">
        <v>40</v>
      </c>
      <c r="P885" s="140">
        <f>O885*H885</f>
        <v>0</v>
      </c>
      <c r="Q885" s="140">
        <v>0</v>
      </c>
      <c r="R885" s="140">
        <f>Q885*H885</f>
        <v>0</v>
      </c>
      <c r="S885" s="140">
        <v>0</v>
      </c>
      <c r="T885" s="141">
        <f>S885*H885</f>
        <v>0</v>
      </c>
      <c r="AR885" s="142" t="s">
        <v>4729</v>
      </c>
      <c r="AT885" s="142" t="s">
        <v>308</v>
      </c>
      <c r="AU885" s="142" t="s">
        <v>82</v>
      </c>
      <c r="AY885" s="17" t="s">
        <v>247</v>
      </c>
      <c r="BE885" s="143">
        <f>IF(N885="základní",J885,0)</f>
        <v>0</v>
      </c>
      <c r="BF885" s="143">
        <f>IF(N885="snížená",J885,0)</f>
        <v>0</v>
      </c>
      <c r="BG885" s="143">
        <f>IF(N885="zákl. přenesená",J885,0)</f>
        <v>0</v>
      </c>
      <c r="BH885" s="143">
        <f>IF(N885="sníž. přenesená",J885,0)</f>
        <v>0</v>
      </c>
      <c r="BI885" s="143">
        <f>IF(N885="nulová",J885,0)</f>
        <v>0</v>
      </c>
      <c r="BJ885" s="17" t="s">
        <v>82</v>
      </c>
      <c r="BK885" s="143">
        <f>ROUND(I885*H885,2)</f>
        <v>0</v>
      </c>
      <c r="BL885" s="17" t="s">
        <v>2787</v>
      </c>
      <c r="BM885" s="142" t="s">
        <v>5579</v>
      </c>
    </row>
    <row r="886" spans="2:65" s="12" customFormat="1">
      <c r="B886" s="155"/>
      <c r="D886" s="144" t="s">
        <v>255</v>
      </c>
      <c r="E886" s="156" t="s">
        <v>1</v>
      </c>
      <c r="F886" s="157" t="s">
        <v>4606</v>
      </c>
      <c r="H886" s="156" t="s">
        <v>1</v>
      </c>
      <c r="I886" s="158"/>
      <c r="L886" s="155"/>
      <c r="M886" s="159"/>
      <c r="T886" s="160"/>
      <c r="AT886" s="156" t="s">
        <v>255</v>
      </c>
      <c r="AU886" s="156" t="s">
        <v>82</v>
      </c>
      <c r="AV886" s="12" t="s">
        <v>82</v>
      </c>
      <c r="AW886" s="12" t="s">
        <v>32</v>
      </c>
      <c r="AX886" s="12" t="s">
        <v>75</v>
      </c>
      <c r="AY886" s="156" t="s">
        <v>247</v>
      </c>
    </row>
    <row r="887" spans="2:65" s="12" customFormat="1">
      <c r="B887" s="155"/>
      <c r="D887" s="144" t="s">
        <v>255</v>
      </c>
      <c r="E887" s="156" t="s">
        <v>1</v>
      </c>
      <c r="F887" s="157" t="s">
        <v>4877</v>
      </c>
      <c r="H887" s="156" t="s">
        <v>1</v>
      </c>
      <c r="I887" s="158"/>
      <c r="L887" s="155"/>
      <c r="M887" s="159"/>
      <c r="T887" s="160"/>
      <c r="AT887" s="156" t="s">
        <v>255</v>
      </c>
      <c r="AU887" s="156" t="s">
        <v>82</v>
      </c>
      <c r="AV887" s="12" t="s">
        <v>82</v>
      </c>
      <c r="AW887" s="12" t="s">
        <v>32</v>
      </c>
      <c r="AX887" s="12" t="s">
        <v>75</v>
      </c>
      <c r="AY887" s="156" t="s">
        <v>247</v>
      </c>
    </row>
    <row r="888" spans="2:65" s="11" customFormat="1">
      <c r="B888" s="148"/>
      <c r="D888" s="144" t="s">
        <v>255</v>
      </c>
      <c r="E888" s="149" t="s">
        <v>3923</v>
      </c>
      <c r="F888" s="150" t="s">
        <v>82</v>
      </c>
      <c r="H888" s="151">
        <v>1</v>
      </c>
      <c r="I888" s="152"/>
      <c r="L888" s="148"/>
      <c r="M888" s="153"/>
      <c r="T888" s="154"/>
      <c r="AT888" s="149" t="s">
        <v>255</v>
      </c>
      <c r="AU888" s="149" t="s">
        <v>82</v>
      </c>
      <c r="AV888" s="11" t="s">
        <v>84</v>
      </c>
      <c r="AW888" s="11" t="s">
        <v>32</v>
      </c>
      <c r="AX888" s="11" t="s">
        <v>75</v>
      </c>
      <c r="AY888" s="149" t="s">
        <v>247</v>
      </c>
    </row>
    <row r="889" spans="2:65" s="12" customFormat="1">
      <c r="B889" s="155"/>
      <c r="D889" s="144" t="s">
        <v>255</v>
      </c>
      <c r="E889" s="156" t="s">
        <v>1</v>
      </c>
      <c r="F889" s="157" t="s">
        <v>4893</v>
      </c>
      <c r="H889" s="156" t="s">
        <v>1</v>
      </c>
      <c r="I889" s="158"/>
      <c r="L889" s="155"/>
      <c r="M889" s="159"/>
      <c r="T889" s="160"/>
      <c r="AT889" s="156" t="s">
        <v>255</v>
      </c>
      <c r="AU889" s="156" t="s">
        <v>82</v>
      </c>
      <c r="AV889" s="12" t="s">
        <v>82</v>
      </c>
      <c r="AW889" s="12" t="s">
        <v>32</v>
      </c>
      <c r="AX889" s="12" t="s">
        <v>75</v>
      </c>
      <c r="AY889" s="156" t="s">
        <v>247</v>
      </c>
    </row>
    <row r="890" spans="2:65" s="11" customFormat="1">
      <c r="B890" s="148"/>
      <c r="D890" s="144" t="s">
        <v>255</v>
      </c>
      <c r="E890" s="149" t="s">
        <v>976</v>
      </c>
      <c r="F890" s="150" t="s">
        <v>82</v>
      </c>
      <c r="H890" s="151">
        <v>1</v>
      </c>
      <c r="I890" s="152"/>
      <c r="L890" s="148"/>
      <c r="M890" s="153"/>
      <c r="T890" s="154"/>
      <c r="AT890" s="149" t="s">
        <v>255</v>
      </c>
      <c r="AU890" s="149" t="s">
        <v>82</v>
      </c>
      <c r="AV890" s="11" t="s">
        <v>84</v>
      </c>
      <c r="AW890" s="11" t="s">
        <v>32</v>
      </c>
      <c r="AX890" s="11" t="s">
        <v>75</v>
      </c>
      <c r="AY890" s="149" t="s">
        <v>247</v>
      </c>
    </row>
    <row r="891" spans="2:65" s="11" customFormat="1">
      <c r="B891" s="148"/>
      <c r="D891" s="144" t="s">
        <v>255</v>
      </c>
      <c r="E891" s="149" t="s">
        <v>5580</v>
      </c>
      <c r="F891" s="150" t="s">
        <v>5581</v>
      </c>
      <c r="H891" s="151">
        <v>2</v>
      </c>
      <c r="I891" s="152"/>
      <c r="L891" s="148"/>
      <c r="M891" s="153"/>
      <c r="T891" s="154"/>
      <c r="AT891" s="149" t="s">
        <v>255</v>
      </c>
      <c r="AU891" s="149" t="s">
        <v>82</v>
      </c>
      <c r="AV891" s="11" t="s">
        <v>84</v>
      </c>
      <c r="AW891" s="11" t="s">
        <v>32</v>
      </c>
      <c r="AX891" s="11" t="s">
        <v>82</v>
      </c>
      <c r="AY891" s="149" t="s">
        <v>247</v>
      </c>
    </row>
    <row r="892" spans="2:65" s="1" customFormat="1" ht="49.15" customHeight="1">
      <c r="B892" s="130"/>
      <c r="C892" s="131" t="s">
        <v>4241</v>
      </c>
      <c r="D892" s="131" t="s">
        <v>248</v>
      </c>
      <c r="E892" s="132" t="s">
        <v>5582</v>
      </c>
      <c r="F892" s="133" t="s">
        <v>5573</v>
      </c>
      <c r="G892" s="134" t="s">
        <v>363</v>
      </c>
      <c r="H892" s="135">
        <v>6</v>
      </c>
      <c r="I892" s="136"/>
      <c r="J892" s="137">
        <f>ROUND(I892*H892,2)</f>
        <v>0</v>
      </c>
      <c r="K892" s="133" t="s">
        <v>1</v>
      </c>
      <c r="L892" s="32"/>
      <c r="M892" s="138" t="s">
        <v>1</v>
      </c>
      <c r="N892" s="139" t="s">
        <v>40</v>
      </c>
      <c r="P892" s="140">
        <f>O892*H892</f>
        <v>0</v>
      </c>
      <c r="Q892" s="140">
        <v>0.57027000000000005</v>
      </c>
      <c r="R892" s="140">
        <f>Q892*H892</f>
        <v>3.4216200000000003</v>
      </c>
      <c r="S892" s="140">
        <v>0</v>
      </c>
      <c r="T892" s="141">
        <f>S892*H892</f>
        <v>0</v>
      </c>
      <c r="AR892" s="142" t="s">
        <v>2787</v>
      </c>
      <c r="AT892" s="142" t="s">
        <v>248</v>
      </c>
      <c r="AU892" s="142" t="s">
        <v>82</v>
      </c>
      <c r="AY892" s="17" t="s">
        <v>247</v>
      </c>
      <c r="BE892" s="143">
        <f>IF(N892="základní",J892,0)</f>
        <v>0</v>
      </c>
      <c r="BF892" s="143">
        <f>IF(N892="snížená",J892,0)</f>
        <v>0</v>
      </c>
      <c r="BG892" s="143">
        <f>IF(N892="zákl. přenesená",J892,0)</f>
        <v>0</v>
      </c>
      <c r="BH892" s="143">
        <f>IF(N892="sníž. přenesená",J892,0)</f>
        <v>0</v>
      </c>
      <c r="BI892" s="143">
        <f>IF(N892="nulová",J892,0)</f>
        <v>0</v>
      </c>
      <c r="BJ892" s="17" t="s">
        <v>82</v>
      </c>
      <c r="BK892" s="143">
        <f>ROUND(I892*H892,2)</f>
        <v>0</v>
      </c>
      <c r="BL892" s="17" t="s">
        <v>2787</v>
      </c>
      <c r="BM892" s="142" t="s">
        <v>5583</v>
      </c>
    </row>
    <row r="893" spans="2:65" s="12" customFormat="1">
      <c r="B893" s="155"/>
      <c r="D893" s="144" t="s">
        <v>255</v>
      </c>
      <c r="E893" s="156" t="s">
        <v>1</v>
      </c>
      <c r="F893" s="157" t="s">
        <v>4606</v>
      </c>
      <c r="H893" s="156" t="s">
        <v>1</v>
      </c>
      <c r="I893" s="158"/>
      <c r="L893" s="155"/>
      <c r="M893" s="159"/>
      <c r="T893" s="160"/>
      <c r="AT893" s="156" t="s">
        <v>255</v>
      </c>
      <c r="AU893" s="156" t="s">
        <v>82</v>
      </c>
      <c r="AV893" s="12" t="s">
        <v>82</v>
      </c>
      <c r="AW893" s="12" t="s">
        <v>32</v>
      </c>
      <c r="AX893" s="12" t="s">
        <v>75</v>
      </c>
      <c r="AY893" s="156" t="s">
        <v>247</v>
      </c>
    </row>
    <row r="894" spans="2:65" s="12" customFormat="1">
      <c r="B894" s="155"/>
      <c r="D894" s="144" t="s">
        <v>255</v>
      </c>
      <c r="E894" s="156" t="s">
        <v>1</v>
      </c>
      <c r="F894" s="157" t="s">
        <v>4875</v>
      </c>
      <c r="H894" s="156" t="s">
        <v>1</v>
      </c>
      <c r="I894" s="158"/>
      <c r="L894" s="155"/>
      <c r="M894" s="159"/>
      <c r="T894" s="160"/>
      <c r="AT894" s="156" t="s">
        <v>255</v>
      </c>
      <c r="AU894" s="156" t="s">
        <v>82</v>
      </c>
      <c r="AV894" s="12" t="s">
        <v>82</v>
      </c>
      <c r="AW894" s="12" t="s">
        <v>32</v>
      </c>
      <c r="AX894" s="12" t="s">
        <v>75</v>
      </c>
      <c r="AY894" s="156" t="s">
        <v>247</v>
      </c>
    </row>
    <row r="895" spans="2:65" s="11" customFormat="1">
      <c r="B895" s="148"/>
      <c r="D895" s="144" t="s">
        <v>255</v>
      </c>
      <c r="E895" s="149" t="s">
        <v>3914</v>
      </c>
      <c r="F895" s="150" t="s">
        <v>82</v>
      </c>
      <c r="H895" s="151">
        <v>1</v>
      </c>
      <c r="I895" s="152"/>
      <c r="L895" s="148"/>
      <c r="M895" s="153"/>
      <c r="T895" s="154"/>
      <c r="AT895" s="149" t="s">
        <v>255</v>
      </c>
      <c r="AU895" s="149" t="s">
        <v>82</v>
      </c>
      <c r="AV895" s="11" t="s">
        <v>84</v>
      </c>
      <c r="AW895" s="11" t="s">
        <v>32</v>
      </c>
      <c r="AX895" s="11" t="s">
        <v>75</v>
      </c>
      <c r="AY895" s="149" t="s">
        <v>247</v>
      </c>
    </row>
    <row r="896" spans="2:65" s="12" customFormat="1">
      <c r="B896" s="155"/>
      <c r="D896" s="144" t="s">
        <v>255</v>
      </c>
      <c r="E896" s="156" t="s">
        <v>1</v>
      </c>
      <c r="F896" s="157" t="s">
        <v>4880</v>
      </c>
      <c r="H896" s="156" t="s">
        <v>1</v>
      </c>
      <c r="I896" s="158"/>
      <c r="L896" s="155"/>
      <c r="M896" s="159"/>
      <c r="T896" s="160"/>
      <c r="AT896" s="156" t="s">
        <v>255</v>
      </c>
      <c r="AU896" s="156" t="s">
        <v>82</v>
      </c>
      <c r="AV896" s="12" t="s">
        <v>82</v>
      </c>
      <c r="AW896" s="12" t="s">
        <v>32</v>
      </c>
      <c r="AX896" s="12" t="s">
        <v>75</v>
      </c>
      <c r="AY896" s="156" t="s">
        <v>247</v>
      </c>
    </row>
    <row r="897" spans="2:65" s="11" customFormat="1">
      <c r="B897" s="148"/>
      <c r="D897" s="144" t="s">
        <v>255</v>
      </c>
      <c r="E897" s="149" t="s">
        <v>982</v>
      </c>
      <c r="F897" s="150" t="s">
        <v>82</v>
      </c>
      <c r="H897" s="151">
        <v>1</v>
      </c>
      <c r="I897" s="152"/>
      <c r="L897" s="148"/>
      <c r="M897" s="153"/>
      <c r="T897" s="154"/>
      <c r="AT897" s="149" t="s">
        <v>255</v>
      </c>
      <c r="AU897" s="149" t="s">
        <v>82</v>
      </c>
      <c r="AV897" s="11" t="s">
        <v>84</v>
      </c>
      <c r="AW897" s="11" t="s">
        <v>32</v>
      </c>
      <c r="AX897" s="11" t="s">
        <v>75</v>
      </c>
      <c r="AY897" s="149" t="s">
        <v>247</v>
      </c>
    </row>
    <row r="898" spans="2:65" s="12" customFormat="1">
      <c r="B898" s="155"/>
      <c r="D898" s="144" t="s">
        <v>255</v>
      </c>
      <c r="E898" s="156" t="s">
        <v>1</v>
      </c>
      <c r="F898" s="157" t="s">
        <v>4886</v>
      </c>
      <c r="H898" s="156" t="s">
        <v>1</v>
      </c>
      <c r="I898" s="158"/>
      <c r="L898" s="155"/>
      <c r="M898" s="159"/>
      <c r="T898" s="160"/>
      <c r="AT898" s="156" t="s">
        <v>255</v>
      </c>
      <c r="AU898" s="156" t="s">
        <v>82</v>
      </c>
      <c r="AV898" s="12" t="s">
        <v>82</v>
      </c>
      <c r="AW898" s="12" t="s">
        <v>32</v>
      </c>
      <c r="AX898" s="12" t="s">
        <v>75</v>
      </c>
      <c r="AY898" s="156" t="s">
        <v>247</v>
      </c>
    </row>
    <row r="899" spans="2:65" s="11" customFormat="1">
      <c r="B899" s="148"/>
      <c r="D899" s="144" t="s">
        <v>255</v>
      </c>
      <c r="E899" s="149" t="s">
        <v>4605</v>
      </c>
      <c r="F899" s="150" t="s">
        <v>82</v>
      </c>
      <c r="H899" s="151">
        <v>1</v>
      </c>
      <c r="I899" s="152"/>
      <c r="L899" s="148"/>
      <c r="M899" s="153"/>
      <c r="T899" s="154"/>
      <c r="AT899" s="149" t="s">
        <v>255</v>
      </c>
      <c r="AU899" s="149" t="s">
        <v>82</v>
      </c>
      <c r="AV899" s="11" t="s">
        <v>84</v>
      </c>
      <c r="AW899" s="11" t="s">
        <v>32</v>
      </c>
      <c r="AX899" s="11" t="s">
        <v>75</v>
      </c>
      <c r="AY899" s="149" t="s">
        <v>247</v>
      </c>
    </row>
    <row r="900" spans="2:65" s="12" customFormat="1">
      <c r="B900" s="155"/>
      <c r="D900" s="144" t="s">
        <v>255</v>
      </c>
      <c r="E900" s="156" t="s">
        <v>1</v>
      </c>
      <c r="F900" s="157" t="s">
        <v>4890</v>
      </c>
      <c r="H900" s="156" t="s">
        <v>1</v>
      </c>
      <c r="I900" s="158"/>
      <c r="L900" s="155"/>
      <c r="M900" s="159"/>
      <c r="T900" s="160"/>
      <c r="AT900" s="156" t="s">
        <v>255</v>
      </c>
      <c r="AU900" s="156" t="s">
        <v>82</v>
      </c>
      <c r="AV900" s="12" t="s">
        <v>82</v>
      </c>
      <c r="AW900" s="12" t="s">
        <v>32</v>
      </c>
      <c r="AX900" s="12" t="s">
        <v>75</v>
      </c>
      <c r="AY900" s="156" t="s">
        <v>247</v>
      </c>
    </row>
    <row r="901" spans="2:65" s="11" customFormat="1">
      <c r="B901" s="148"/>
      <c r="D901" s="144" t="s">
        <v>255</v>
      </c>
      <c r="E901" s="149" t="s">
        <v>4607</v>
      </c>
      <c r="F901" s="150" t="s">
        <v>82</v>
      </c>
      <c r="H901" s="151">
        <v>1</v>
      </c>
      <c r="I901" s="152"/>
      <c r="L901" s="148"/>
      <c r="M901" s="153"/>
      <c r="T901" s="154"/>
      <c r="AT901" s="149" t="s">
        <v>255</v>
      </c>
      <c r="AU901" s="149" t="s">
        <v>82</v>
      </c>
      <c r="AV901" s="11" t="s">
        <v>84</v>
      </c>
      <c r="AW901" s="11" t="s">
        <v>32</v>
      </c>
      <c r="AX901" s="11" t="s">
        <v>75</v>
      </c>
      <c r="AY901" s="149" t="s">
        <v>247</v>
      </c>
    </row>
    <row r="902" spans="2:65" s="12" customFormat="1">
      <c r="B902" s="155"/>
      <c r="D902" s="144" t="s">
        <v>255</v>
      </c>
      <c r="E902" s="156" t="s">
        <v>1</v>
      </c>
      <c r="F902" s="157" t="s">
        <v>4894</v>
      </c>
      <c r="H902" s="156" t="s">
        <v>1</v>
      </c>
      <c r="I902" s="158"/>
      <c r="L902" s="155"/>
      <c r="M902" s="159"/>
      <c r="T902" s="160"/>
      <c r="AT902" s="156" t="s">
        <v>255</v>
      </c>
      <c r="AU902" s="156" t="s">
        <v>82</v>
      </c>
      <c r="AV902" s="12" t="s">
        <v>82</v>
      </c>
      <c r="AW902" s="12" t="s">
        <v>32</v>
      </c>
      <c r="AX902" s="12" t="s">
        <v>75</v>
      </c>
      <c r="AY902" s="156" t="s">
        <v>247</v>
      </c>
    </row>
    <row r="903" spans="2:65" s="11" customFormat="1">
      <c r="B903" s="148"/>
      <c r="D903" s="144" t="s">
        <v>255</v>
      </c>
      <c r="E903" s="149" t="s">
        <v>4609</v>
      </c>
      <c r="F903" s="150" t="s">
        <v>82</v>
      </c>
      <c r="H903" s="151">
        <v>1</v>
      </c>
      <c r="I903" s="152"/>
      <c r="L903" s="148"/>
      <c r="M903" s="153"/>
      <c r="T903" s="154"/>
      <c r="AT903" s="149" t="s">
        <v>255</v>
      </c>
      <c r="AU903" s="149" t="s">
        <v>82</v>
      </c>
      <c r="AV903" s="11" t="s">
        <v>84</v>
      </c>
      <c r="AW903" s="11" t="s">
        <v>32</v>
      </c>
      <c r="AX903" s="11" t="s">
        <v>75</v>
      </c>
      <c r="AY903" s="149" t="s">
        <v>247</v>
      </c>
    </row>
    <row r="904" spans="2:65" s="12" customFormat="1">
      <c r="B904" s="155"/>
      <c r="D904" s="144" t="s">
        <v>255</v>
      </c>
      <c r="E904" s="156" t="s">
        <v>1</v>
      </c>
      <c r="F904" s="157" t="s">
        <v>4899</v>
      </c>
      <c r="H904" s="156" t="s">
        <v>1</v>
      </c>
      <c r="I904" s="158"/>
      <c r="L904" s="155"/>
      <c r="M904" s="159"/>
      <c r="T904" s="160"/>
      <c r="AT904" s="156" t="s">
        <v>255</v>
      </c>
      <c r="AU904" s="156" t="s">
        <v>82</v>
      </c>
      <c r="AV904" s="12" t="s">
        <v>82</v>
      </c>
      <c r="AW904" s="12" t="s">
        <v>32</v>
      </c>
      <c r="AX904" s="12" t="s">
        <v>75</v>
      </c>
      <c r="AY904" s="156" t="s">
        <v>247</v>
      </c>
    </row>
    <row r="905" spans="2:65" s="11" customFormat="1">
      <c r="B905" s="148"/>
      <c r="D905" s="144" t="s">
        <v>255</v>
      </c>
      <c r="E905" s="149" t="s">
        <v>4611</v>
      </c>
      <c r="F905" s="150" t="s">
        <v>82</v>
      </c>
      <c r="H905" s="151">
        <v>1</v>
      </c>
      <c r="I905" s="152"/>
      <c r="L905" s="148"/>
      <c r="M905" s="153"/>
      <c r="T905" s="154"/>
      <c r="AT905" s="149" t="s">
        <v>255</v>
      </c>
      <c r="AU905" s="149" t="s">
        <v>82</v>
      </c>
      <c r="AV905" s="11" t="s">
        <v>84</v>
      </c>
      <c r="AW905" s="11" t="s">
        <v>32</v>
      </c>
      <c r="AX905" s="11" t="s">
        <v>75</v>
      </c>
      <c r="AY905" s="149" t="s">
        <v>247</v>
      </c>
    </row>
    <row r="906" spans="2:65" s="11" customFormat="1">
      <c r="B906" s="148"/>
      <c r="D906" s="144" t="s">
        <v>255</v>
      </c>
      <c r="E906" s="149" t="s">
        <v>5584</v>
      </c>
      <c r="F906" s="150" t="s">
        <v>5585</v>
      </c>
      <c r="H906" s="151">
        <v>6</v>
      </c>
      <c r="I906" s="152"/>
      <c r="L906" s="148"/>
      <c r="M906" s="153"/>
      <c r="T906" s="154"/>
      <c r="AT906" s="149" t="s">
        <v>255</v>
      </c>
      <c r="AU906" s="149" t="s">
        <v>82</v>
      </c>
      <c r="AV906" s="11" t="s">
        <v>84</v>
      </c>
      <c r="AW906" s="11" t="s">
        <v>32</v>
      </c>
      <c r="AX906" s="11" t="s">
        <v>82</v>
      </c>
      <c r="AY906" s="149" t="s">
        <v>247</v>
      </c>
    </row>
    <row r="907" spans="2:65" s="1" customFormat="1" ht="16.5" customHeight="1">
      <c r="B907" s="130"/>
      <c r="C907" s="179" t="s">
        <v>4246</v>
      </c>
      <c r="D907" s="179" t="s">
        <v>308</v>
      </c>
      <c r="E907" s="180" t="s">
        <v>5586</v>
      </c>
      <c r="F907" s="181" t="s">
        <v>5587</v>
      </c>
      <c r="G907" s="182" t="s">
        <v>363</v>
      </c>
      <c r="H907" s="183">
        <v>6</v>
      </c>
      <c r="I907" s="184"/>
      <c r="J907" s="185">
        <f>ROUND(I907*H907,2)</f>
        <v>0</v>
      </c>
      <c r="K907" s="181" t="s">
        <v>1</v>
      </c>
      <c r="L907" s="186"/>
      <c r="M907" s="187" t="s">
        <v>1</v>
      </c>
      <c r="N907" s="188" t="s">
        <v>40</v>
      </c>
      <c r="P907" s="140">
        <f>O907*H907</f>
        <v>0</v>
      </c>
      <c r="Q907" s="140">
        <v>0</v>
      </c>
      <c r="R907" s="140">
        <f>Q907*H907</f>
        <v>0</v>
      </c>
      <c r="S907" s="140">
        <v>0</v>
      </c>
      <c r="T907" s="141">
        <f>S907*H907</f>
        <v>0</v>
      </c>
      <c r="AR907" s="142" t="s">
        <v>4729</v>
      </c>
      <c r="AT907" s="142" t="s">
        <v>308</v>
      </c>
      <c r="AU907" s="142" t="s">
        <v>82</v>
      </c>
      <c r="AY907" s="17" t="s">
        <v>247</v>
      </c>
      <c r="BE907" s="143">
        <f>IF(N907="základní",J907,0)</f>
        <v>0</v>
      </c>
      <c r="BF907" s="143">
        <f>IF(N907="snížená",J907,0)</f>
        <v>0</v>
      </c>
      <c r="BG907" s="143">
        <f>IF(N907="zákl. přenesená",J907,0)</f>
        <v>0</v>
      </c>
      <c r="BH907" s="143">
        <f>IF(N907="sníž. přenesená",J907,0)</f>
        <v>0</v>
      </c>
      <c r="BI907" s="143">
        <f>IF(N907="nulová",J907,0)</f>
        <v>0</v>
      </c>
      <c r="BJ907" s="17" t="s">
        <v>82</v>
      </c>
      <c r="BK907" s="143">
        <f>ROUND(I907*H907,2)</f>
        <v>0</v>
      </c>
      <c r="BL907" s="17" t="s">
        <v>2787</v>
      </c>
      <c r="BM907" s="142" t="s">
        <v>5588</v>
      </c>
    </row>
    <row r="908" spans="2:65" s="12" customFormat="1">
      <c r="B908" s="155"/>
      <c r="D908" s="144" t="s">
        <v>255</v>
      </c>
      <c r="E908" s="156" t="s">
        <v>1</v>
      </c>
      <c r="F908" s="157" t="s">
        <v>4606</v>
      </c>
      <c r="H908" s="156" t="s">
        <v>1</v>
      </c>
      <c r="I908" s="158"/>
      <c r="L908" s="155"/>
      <c r="M908" s="159"/>
      <c r="T908" s="160"/>
      <c r="AT908" s="156" t="s">
        <v>255</v>
      </c>
      <c r="AU908" s="156" t="s">
        <v>82</v>
      </c>
      <c r="AV908" s="12" t="s">
        <v>82</v>
      </c>
      <c r="AW908" s="12" t="s">
        <v>32</v>
      </c>
      <c r="AX908" s="12" t="s">
        <v>75</v>
      </c>
      <c r="AY908" s="156" t="s">
        <v>247</v>
      </c>
    </row>
    <row r="909" spans="2:65" s="12" customFormat="1">
      <c r="B909" s="155"/>
      <c r="D909" s="144" t="s">
        <v>255</v>
      </c>
      <c r="E909" s="156" t="s">
        <v>1</v>
      </c>
      <c r="F909" s="157" t="s">
        <v>4875</v>
      </c>
      <c r="H909" s="156" t="s">
        <v>1</v>
      </c>
      <c r="I909" s="158"/>
      <c r="L909" s="155"/>
      <c r="M909" s="159"/>
      <c r="T909" s="160"/>
      <c r="AT909" s="156" t="s">
        <v>255</v>
      </c>
      <c r="AU909" s="156" t="s">
        <v>82</v>
      </c>
      <c r="AV909" s="12" t="s">
        <v>82</v>
      </c>
      <c r="AW909" s="12" t="s">
        <v>32</v>
      </c>
      <c r="AX909" s="12" t="s">
        <v>75</v>
      </c>
      <c r="AY909" s="156" t="s">
        <v>247</v>
      </c>
    </row>
    <row r="910" spans="2:65" s="11" customFormat="1">
      <c r="B910" s="148"/>
      <c r="D910" s="144" t="s">
        <v>255</v>
      </c>
      <c r="E910" s="149" t="s">
        <v>5589</v>
      </c>
      <c r="F910" s="150" t="s">
        <v>82</v>
      </c>
      <c r="H910" s="151">
        <v>1</v>
      </c>
      <c r="I910" s="152"/>
      <c r="L910" s="148"/>
      <c r="M910" s="153"/>
      <c r="T910" s="154"/>
      <c r="AT910" s="149" t="s">
        <v>255</v>
      </c>
      <c r="AU910" s="149" t="s">
        <v>82</v>
      </c>
      <c r="AV910" s="11" t="s">
        <v>84</v>
      </c>
      <c r="AW910" s="11" t="s">
        <v>32</v>
      </c>
      <c r="AX910" s="11" t="s">
        <v>75</v>
      </c>
      <c r="AY910" s="149" t="s">
        <v>247</v>
      </c>
    </row>
    <row r="911" spans="2:65" s="12" customFormat="1">
      <c r="B911" s="155"/>
      <c r="D911" s="144" t="s">
        <v>255</v>
      </c>
      <c r="E911" s="156" t="s">
        <v>1</v>
      </c>
      <c r="F911" s="157" t="s">
        <v>4880</v>
      </c>
      <c r="H911" s="156" t="s">
        <v>1</v>
      </c>
      <c r="I911" s="158"/>
      <c r="L911" s="155"/>
      <c r="M911" s="159"/>
      <c r="T911" s="160"/>
      <c r="AT911" s="156" t="s">
        <v>255</v>
      </c>
      <c r="AU911" s="156" t="s">
        <v>82</v>
      </c>
      <c r="AV911" s="12" t="s">
        <v>82</v>
      </c>
      <c r="AW911" s="12" t="s">
        <v>32</v>
      </c>
      <c r="AX911" s="12" t="s">
        <v>75</v>
      </c>
      <c r="AY911" s="156" t="s">
        <v>247</v>
      </c>
    </row>
    <row r="912" spans="2:65" s="11" customFormat="1">
      <c r="B912" s="148"/>
      <c r="D912" s="144" t="s">
        <v>255</v>
      </c>
      <c r="E912" s="149" t="s">
        <v>993</v>
      </c>
      <c r="F912" s="150" t="s">
        <v>82</v>
      </c>
      <c r="H912" s="151">
        <v>1</v>
      </c>
      <c r="I912" s="152"/>
      <c r="L912" s="148"/>
      <c r="M912" s="153"/>
      <c r="T912" s="154"/>
      <c r="AT912" s="149" t="s">
        <v>255</v>
      </c>
      <c r="AU912" s="149" t="s">
        <v>82</v>
      </c>
      <c r="AV912" s="11" t="s">
        <v>84</v>
      </c>
      <c r="AW912" s="11" t="s">
        <v>32</v>
      </c>
      <c r="AX912" s="11" t="s">
        <v>75</v>
      </c>
      <c r="AY912" s="149" t="s">
        <v>247</v>
      </c>
    </row>
    <row r="913" spans="2:65" s="12" customFormat="1">
      <c r="B913" s="155"/>
      <c r="D913" s="144" t="s">
        <v>255</v>
      </c>
      <c r="E913" s="156" t="s">
        <v>1</v>
      </c>
      <c r="F913" s="157" t="s">
        <v>4886</v>
      </c>
      <c r="H913" s="156" t="s">
        <v>1</v>
      </c>
      <c r="I913" s="158"/>
      <c r="L913" s="155"/>
      <c r="M913" s="159"/>
      <c r="T913" s="160"/>
      <c r="AT913" s="156" t="s">
        <v>255</v>
      </c>
      <c r="AU913" s="156" t="s">
        <v>82</v>
      </c>
      <c r="AV913" s="12" t="s">
        <v>82</v>
      </c>
      <c r="AW913" s="12" t="s">
        <v>32</v>
      </c>
      <c r="AX913" s="12" t="s">
        <v>75</v>
      </c>
      <c r="AY913" s="156" t="s">
        <v>247</v>
      </c>
    </row>
    <row r="914" spans="2:65" s="11" customFormat="1">
      <c r="B914" s="148"/>
      <c r="D914" s="144" t="s">
        <v>255</v>
      </c>
      <c r="E914" s="149" t="s">
        <v>4614</v>
      </c>
      <c r="F914" s="150" t="s">
        <v>82</v>
      </c>
      <c r="H914" s="151">
        <v>1</v>
      </c>
      <c r="I914" s="152"/>
      <c r="L914" s="148"/>
      <c r="M914" s="153"/>
      <c r="T914" s="154"/>
      <c r="AT914" s="149" t="s">
        <v>255</v>
      </c>
      <c r="AU914" s="149" t="s">
        <v>82</v>
      </c>
      <c r="AV914" s="11" t="s">
        <v>84</v>
      </c>
      <c r="AW914" s="11" t="s">
        <v>32</v>
      </c>
      <c r="AX914" s="11" t="s">
        <v>75</v>
      </c>
      <c r="AY914" s="149" t="s">
        <v>247</v>
      </c>
    </row>
    <row r="915" spans="2:65" s="12" customFormat="1">
      <c r="B915" s="155"/>
      <c r="D915" s="144" t="s">
        <v>255</v>
      </c>
      <c r="E915" s="156" t="s">
        <v>1</v>
      </c>
      <c r="F915" s="157" t="s">
        <v>4890</v>
      </c>
      <c r="H915" s="156" t="s">
        <v>1</v>
      </c>
      <c r="I915" s="158"/>
      <c r="L915" s="155"/>
      <c r="M915" s="159"/>
      <c r="T915" s="160"/>
      <c r="AT915" s="156" t="s">
        <v>255</v>
      </c>
      <c r="AU915" s="156" t="s">
        <v>82</v>
      </c>
      <c r="AV915" s="12" t="s">
        <v>82</v>
      </c>
      <c r="AW915" s="12" t="s">
        <v>32</v>
      </c>
      <c r="AX915" s="12" t="s">
        <v>75</v>
      </c>
      <c r="AY915" s="156" t="s">
        <v>247</v>
      </c>
    </row>
    <row r="916" spans="2:65" s="11" customFormat="1">
      <c r="B916" s="148"/>
      <c r="D916" s="144" t="s">
        <v>255</v>
      </c>
      <c r="E916" s="149" t="s">
        <v>4616</v>
      </c>
      <c r="F916" s="150" t="s">
        <v>82</v>
      </c>
      <c r="H916" s="151">
        <v>1</v>
      </c>
      <c r="I916" s="152"/>
      <c r="L916" s="148"/>
      <c r="M916" s="153"/>
      <c r="T916" s="154"/>
      <c r="AT916" s="149" t="s">
        <v>255</v>
      </c>
      <c r="AU916" s="149" t="s">
        <v>82</v>
      </c>
      <c r="AV916" s="11" t="s">
        <v>84</v>
      </c>
      <c r="AW916" s="11" t="s">
        <v>32</v>
      </c>
      <c r="AX916" s="11" t="s">
        <v>75</v>
      </c>
      <c r="AY916" s="149" t="s">
        <v>247</v>
      </c>
    </row>
    <row r="917" spans="2:65" s="12" customFormat="1">
      <c r="B917" s="155"/>
      <c r="D917" s="144" t="s">
        <v>255</v>
      </c>
      <c r="E917" s="156" t="s">
        <v>1</v>
      </c>
      <c r="F917" s="157" t="s">
        <v>4894</v>
      </c>
      <c r="H917" s="156" t="s">
        <v>1</v>
      </c>
      <c r="I917" s="158"/>
      <c r="L917" s="155"/>
      <c r="M917" s="159"/>
      <c r="T917" s="160"/>
      <c r="AT917" s="156" t="s">
        <v>255</v>
      </c>
      <c r="AU917" s="156" t="s">
        <v>82</v>
      </c>
      <c r="AV917" s="12" t="s">
        <v>82</v>
      </c>
      <c r="AW917" s="12" t="s">
        <v>32</v>
      </c>
      <c r="AX917" s="12" t="s">
        <v>75</v>
      </c>
      <c r="AY917" s="156" t="s">
        <v>247</v>
      </c>
    </row>
    <row r="918" spans="2:65" s="11" customFormat="1">
      <c r="B918" s="148"/>
      <c r="D918" s="144" t="s">
        <v>255</v>
      </c>
      <c r="E918" s="149" t="s">
        <v>4618</v>
      </c>
      <c r="F918" s="150" t="s">
        <v>82</v>
      </c>
      <c r="H918" s="151">
        <v>1</v>
      </c>
      <c r="I918" s="152"/>
      <c r="L918" s="148"/>
      <c r="M918" s="153"/>
      <c r="T918" s="154"/>
      <c r="AT918" s="149" t="s">
        <v>255</v>
      </c>
      <c r="AU918" s="149" t="s">
        <v>82</v>
      </c>
      <c r="AV918" s="11" t="s">
        <v>84</v>
      </c>
      <c r="AW918" s="11" t="s">
        <v>32</v>
      </c>
      <c r="AX918" s="11" t="s">
        <v>75</v>
      </c>
      <c r="AY918" s="149" t="s">
        <v>247</v>
      </c>
    </row>
    <row r="919" spans="2:65" s="12" customFormat="1">
      <c r="B919" s="155"/>
      <c r="D919" s="144" t="s">
        <v>255</v>
      </c>
      <c r="E919" s="156" t="s">
        <v>1</v>
      </c>
      <c r="F919" s="157" t="s">
        <v>4899</v>
      </c>
      <c r="H919" s="156" t="s">
        <v>1</v>
      </c>
      <c r="I919" s="158"/>
      <c r="L919" s="155"/>
      <c r="M919" s="159"/>
      <c r="T919" s="160"/>
      <c r="AT919" s="156" t="s">
        <v>255</v>
      </c>
      <c r="AU919" s="156" t="s">
        <v>82</v>
      </c>
      <c r="AV919" s="12" t="s">
        <v>82</v>
      </c>
      <c r="AW919" s="12" t="s">
        <v>32</v>
      </c>
      <c r="AX919" s="12" t="s">
        <v>75</v>
      </c>
      <c r="AY919" s="156" t="s">
        <v>247</v>
      </c>
    </row>
    <row r="920" spans="2:65" s="11" customFormat="1">
      <c r="B920" s="148"/>
      <c r="D920" s="144" t="s">
        <v>255</v>
      </c>
      <c r="E920" s="149" t="s">
        <v>4619</v>
      </c>
      <c r="F920" s="150" t="s">
        <v>82</v>
      </c>
      <c r="H920" s="151">
        <v>1</v>
      </c>
      <c r="I920" s="152"/>
      <c r="L920" s="148"/>
      <c r="M920" s="153"/>
      <c r="T920" s="154"/>
      <c r="AT920" s="149" t="s">
        <v>255</v>
      </c>
      <c r="AU920" s="149" t="s">
        <v>82</v>
      </c>
      <c r="AV920" s="11" t="s">
        <v>84</v>
      </c>
      <c r="AW920" s="11" t="s">
        <v>32</v>
      </c>
      <c r="AX920" s="11" t="s">
        <v>75</v>
      </c>
      <c r="AY920" s="149" t="s">
        <v>247</v>
      </c>
    </row>
    <row r="921" spans="2:65" s="11" customFormat="1">
      <c r="B921" s="148"/>
      <c r="D921" s="144" t="s">
        <v>255</v>
      </c>
      <c r="E921" s="149" t="s">
        <v>5590</v>
      </c>
      <c r="F921" s="150" t="s">
        <v>5591</v>
      </c>
      <c r="H921" s="151">
        <v>6</v>
      </c>
      <c r="I921" s="152"/>
      <c r="L921" s="148"/>
      <c r="M921" s="153"/>
      <c r="T921" s="154"/>
      <c r="AT921" s="149" t="s">
        <v>255</v>
      </c>
      <c r="AU921" s="149" t="s">
        <v>82</v>
      </c>
      <c r="AV921" s="11" t="s">
        <v>84</v>
      </c>
      <c r="AW921" s="11" t="s">
        <v>32</v>
      </c>
      <c r="AX921" s="11" t="s">
        <v>82</v>
      </c>
      <c r="AY921" s="149" t="s">
        <v>247</v>
      </c>
    </row>
    <row r="922" spans="2:65" s="1" customFormat="1" ht="16.5" customHeight="1">
      <c r="B922" s="130"/>
      <c r="C922" s="179" t="s">
        <v>4250</v>
      </c>
      <c r="D922" s="179" t="s">
        <v>308</v>
      </c>
      <c r="E922" s="180" t="s">
        <v>5592</v>
      </c>
      <c r="F922" s="181" t="s">
        <v>5593</v>
      </c>
      <c r="G922" s="182" t="s">
        <v>363</v>
      </c>
      <c r="H922" s="183">
        <v>6</v>
      </c>
      <c r="I922" s="184"/>
      <c r="J922" s="185">
        <f>ROUND(I922*H922,2)</f>
        <v>0</v>
      </c>
      <c r="K922" s="181" t="s">
        <v>1</v>
      </c>
      <c r="L922" s="186"/>
      <c r="M922" s="187" t="s">
        <v>1</v>
      </c>
      <c r="N922" s="188" t="s">
        <v>40</v>
      </c>
      <c r="P922" s="140">
        <f>O922*H922</f>
        <v>0</v>
      </c>
      <c r="Q922" s="140">
        <v>0</v>
      </c>
      <c r="R922" s="140">
        <f>Q922*H922</f>
        <v>0</v>
      </c>
      <c r="S922" s="140">
        <v>0</v>
      </c>
      <c r="T922" s="141">
        <f>S922*H922</f>
        <v>0</v>
      </c>
      <c r="AR922" s="142" t="s">
        <v>4729</v>
      </c>
      <c r="AT922" s="142" t="s">
        <v>308</v>
      </c>
      <c r="AU922" s="142" t="s">
        <v>82</v>
      </c>
      <c r="AY922" s="17" t="s">
        <v>247</v>
      </c>
      <c r="BE922" s="143">
        <f>IF(N922="základní",J922,0)</f>
        <v>0</v>
      </c>
      <c r="BF922" s="143">
        <f>IF(N922="snížená",J922,0)</f>
        <v>0</v>
      </c>
      <c r="BG922" s="143">
        <f>IF(N922="zákl. přenesená",J922,0)</f>
        <v>0</v>
      </c>
      <c r="BH922" s="143">
        <f>IF(N922="sníž. přenesená",J922,0)</f>
        <v>0</v>
      </c>
      <c r="BI922" s="143">
        <f>IF(N922="nulová",J922,0)</f>
        <v>0</v>
      </c>
      <c r="BJ922" s="17" t="s">
        <v>82</v>
      </c>
      <c r="BK922" s="143">
        <f>ROUND(I922*H922,2)</f>
        <v>0</v>
      </c>
      <c r="BL922" s="17" t="s">
        <v>2787</v>
      </c>
      <c r="BM922" s="142" t="s">
        <v>5594</v>
      </c>
    </row>
    <row r="923" spans="2:65" s="12" customFormat="1">
      <c r="B923" s="155"/>
      <c r="D923" s="144" t="s">
        <v>255</v>
      </c>
      <c r="E923" s="156" t="s">
        <v>1</v>
      </c>
      <c r="F923" s="157" t="s">
        <v>4606</v>
      </c>
      <c r="H923" s="156" t="s">
        <v>1</v>
      </c>
      <c r="I923" s="158"/>
      <c r="L923" s="155"/>
      <c r="M923" s="159"/>
      <c r="T923" s="160"/>
      <c r="AT923" s="156" t="s">
        <v>255</v>
      </c>
      <c r="AU923" s="156" t="s">
        <v>82</v>
      </c>
      <c r="AV923" s="12" t="s">
        <v>82</v>
      </c>
      <c r="AW923" s="12" t="s">
        <v>32</v>
      </c>
      <c r="AX923" s="12" t="s">
        <v>75</v>
      </c>
      <c r="AY923" s="156" t="s">
        <v>247</v>
      </c>
    </row>
    <row r="924" spans="2:65" s="12" customFormat="1">
      <c r="B924" s="155"/>
      <c r="D924" s="144" t="s">
        <v>255</v>
      </c>
      <c r="E924" s="156" t="s">
        <v>1</v>
      </c>
      <c r="F924" s="157" t="s">
        <v>4875</v>
      </c>
      <c r="H924" s="156" t="s">
        <v>1</v>
      </c>
      <c r="I924" s="158"/>
      <c r="L924" s="155"/>
      <c r="M924" s="159"/>
      <c r="T924" s="160"/>
      <c r="AT924" s="156" t="s">
        <v>255</v>
      </c>
      <c r="AU924" s="156" t="s">
        <v>82</v>
      </c>
      <c r="AV924" s="12" t="s">
        <v>82</v>
      </c>
      <c r="AW924" s="12" t="s">
        <v>32</v>
      </c>
      <c r="AX924" s="12" t="s">
        <v>75</v>
      </c>
      <c r="AY924" s="156" t="s">
        <v>247</v>
      </c>
    </row>
    <row r="925" spans="2:65" s="11" customFormat="1">
      <c r="B925" s="148"/>
      <c r="D925" s="144" t="s">
        <v>255</v>
      </c>
      <c r="E925" s="149" t="s">
        <v>5595</v>
      </c>
      <c r="F925" s="150" t="s">
        <v>82</v>
      </c>
      <c r="H925" s="151">
        <v>1</v>
      </c>
      <c r="I925" s="152"/>
      <c r="L925" s="148"/>
      <c r="M925" s="153"/>
      <c r="T925" s="154"/>
      <c r="AT925" s="149" t="s">
        <v>255</v>
      </c>
      <c r="AU925" s="149" t="s">
        <v>82</v>
      </c>
      <c r="AV925" s="11" t="s">
        <v>84</v>
      </c>
      <c r="AW925" s="11" t="s">
        <v>32</v>
      </c>
      <c r="AX925" s="11" t="s">
        <v>75</v>
      </c>
      <c r="AY925" s="149" t="s">
        <v>247</v>
      </c>
    </row>
    <row r="926" spans="2:65" s="12" customFormat="1">
      <c r="B926" s="155"/>
      <c r="D926" s="144" t="s">
        <v>255</v>
      </c>
      <c r="E926" s="156" t="s">
        <v>1</v>
      </c>
      <c r="F926" s="157" t="s">
        <v>4880</v>
      </c>
      <c r="H926" s="156" t="s">
        <v>1</v>
      </c>
      <c r="I926" s="158"/>
      <c r="L926" s="155"/>
      <c r="M926" s="159"/>
      <c r="T926" s="160"/>
      <c r="AT926" s="156" t="s">
        <v>255</v>
      </c>
      <c r="AU926" s="156" t="s">
        <v>82</v>
      </c>
      <c r="AV926" s="12" t="s">
        <v>82</v>
      </c>
      <c r="AW926" s="12" t="s">
        <v>32</v>
      </c>
      <c r="AX926" s="12" t="s">
        <v>75</v>
      </c>
      <c r="AY926" s="156" t="s">
        <v>247</v>
      </c>
    </row>
    <row r="927" spans="2:65" s="11" customFormat="1">
      <c r="B927" s="148"/>
      <c r="D927" s="144" t="s">
        <v>255</v>
      </c>
      <c r="E927" s="149" t="s">
        <v>995</v>
      </c>
      <c r="F927" s="150" t="s">
        <v>82</v>
      </c>
      <c r="H927" s="151">
        <v>1</v>
      </c>
      <c r="I927" s="152"/>
      <c r="L927" s="148"/>
      <c r="M927" s="153"/>
      <c r="T927" s="154"/>
      <c r="AT927" s="149" t="s">
        <v>255</v>
      </c>
      <c r="AU927" s="149" t="s">
        <v>82</v>
      </c>
      <c r="AV927" s="11" t="s">
        <v>84</v>
      </c>
      <c r="AW927" s="11" t="s">
        <v>32</v>
      </c>
      <c r="AX927" s="11" t="s">
        <v>75</v>
      </c>
      <c r="AY927" s="149" t="s">
        <v>247</v>
      </c>
    </row>
    <row r="928" spans="2:65" s="12" customFormat="1">
      <c r="B928" s="155"/>
      <c r="D928" s="144" t="s">
        <v>255</v>
      </c>
      <c r="E928" s="156" t="s">
        <v>1</v>
      </c>
      <c r="F928" s="157" t="s">
        <v>4886</v>
      </c>
      <c r="H928" s="156" t="s">
        <v>1</v>
      </c>
      <c r="I928" s="158"/>
      <c r="L928" s="155"/>
      <c r="M928" s="159"/>
      <c r="T928" s="160"/>
      <c r="AT928" s="156" t="s">
        <v>255</v>
      </c>
      <c r="AU928" s="156" t="s">
        <v>82</v>
      </c>
      <c r="AV928" s="12" t="s">
        <v>82</v>
      </c>
      <c r="AW928" s="12" t="s">
        <v>32</v>
      </c>
      <c r="AX928" s="12" t="s">
        <v>75</v>
      </c>
      <c r="AY928" s="156" t="s">
        <v>247</v>
      </c>
    </row>
    <row r="929" spans="2:65" s="11" customFormat="1">
      <c r="B929" s="148"/>
      <c r="D929" s="144" t="s">
        <v>255</v>
      </c>
      <c r="E929" s="149" t="s">
        <v>4622</v>
      </c>
      <c r="F929" s="150" t="s">
        <v>82</v>
      </c>
      <c r="H929" s="151">
        <v>1</v>
      </c>
      <c r="I929" s="152"/>
      <c r="L929" s="148"/>
      <c r="M929" s="153"/>
      <c r="T929" s="154"/>
      <c r="AT929" s="149" t="s">
        <v>255</v>
      </c>
      <c r="AU929" s="149" t="s">
        <v>82</v>
      </c>
      <c r="AV929" s="11" t="s">
        <v>84</v>
      </c>
      <c r="AW929" s="11" t="s">
        <v>32</v>
      </c>
      <c r="AX929" s="11" t="s">
        <v>75</v>
      </c>
      <c r="AY929" s="149" t="s">
        <v>247</v>
      </c>
    </row>
    <row r="930" spans="2:65" s="12" customFormat="1">
      <c r="B930" s="155"/>
      <c r="D930" s="144" t="s">
        <v>255</v>
      </c>
      <c r="E930" s="156" t="s">
        <v>1</v>
      </c>
      <c r="F930" s="157" t="s">
        <v>4890</v>
      </c>
      <c r="H930" s="156" t="s">
        <v>1</v>
      </c>
      <c r="I930" s="158"/>
      <c r="L930" s="155"/>
      <c r="M930" s="159"/>
      <c r="T930" s="160"/>
      <c r="AT930" s="156" t="s">
        <v>255</v>
      </c>
      <c r="AU930" s="156" t="s">
        <v>82</v>
      </c>
      <c r="AV930" s="12" t="s">
        <v>82</v>
      </c>
      <c r="AW930" s="12" t="s">
        <v>32</v>
      </c>
      <c r="AX930" s="12" t="s">
        <v>75</v>
      </c>
      <c r="AY930" s="156" t="s">
        <v>247</v>
      </c>
    </row>
    <row r="931" spans="2:65" s="11" customFormat="1">
      <c r="B931" s="148"/>
      <c r="D931" s="144" t="s">
        <v>255</v>
      </c>
      <c r="E931" s="149" t="s">
        <v>4624</v>
      </c>
      <c r="F931" s="150" t="s">
        <v>82</v>
      </c>
      <c r="H931" s="151">
        <v>1</v>
      </c>
      <c r="I931" s="152"/>
      <c r="L931" s="148"/>
      <c r="M931" s="153"/>
      <c r="T931" s="154"/>
      <c r="AT931" s="149" t="s">
        <v>255</v>
      </c>
      <c r="AU931" s="149" t="s">
        <v>82</v>
      </c>
      <c r="AV931" s="11" t="s">
        <v>84</v>
      </c>
      <c r="AW931" s="11" t="s">
        <v>32</v>
      </c>
      <c r="AX931" s="11" t="s">
        <v>75</v>
      </c>
      <c r="AY931" s="149" t="s">
        <v>247</v>
      </c>
    </row>
    <row r="932" spans="2:65" s="12" customFormat="1">
      <c r="B932" s="155"/>
      <c r="D932" s="144" t="s">
        <v>255</v>
      </c>
      <c r="E932" s="156" t="s">
        <v>1</v>
      </c>
      <c r="F932" s="157" t="s">
        <v>4894</v>
      </c>
      <c r="H932" s="156" t="s">
        <v>1</v>
      </c>
      <c r="I932" s="158"/>
      <c r="L932" s="155"/>
      <c r="M932" s="159"/>
      <c r="T932" s="160"/>
      <c r="AT932" s="156" t="s">
        <v>255</v>
      </c>
      <c r="AU932" s="156" t="s">
        <v>82</v>
      </c>
      <c r="AV932" s="12" t="s">
        <v>82</v>
      </c>
      <c r="AW932" s="12" t="s">
        <v>32</v>
      </c>
      <c r="AX932" s="12" t="s">
        <v>75</v>
      </c>
      <c r="AY932" s="156" t="s">
        <v>247</v>
      </c>
    </row>
    <row r="933" spans="2:65" s="11" customFormat="1">
      <c r="B933" s="148"/>
      <c r="D933" s="144" t="s">
        <v>255</v>
      </c>
      <c r="E933" s="149" t="s">
        <v>4626</v>
      </c>
      <c r="F933" s="150" t="s">
        <v>82</v>
      </c>
      <c r="H933" s="151">
        <v>1</v>
      </c>
      <c r="I933" s="152"/>
      <c r="L933" s="148"/>
      <c r="M933" s="153"/>
      <c r="T933" s="154"/>
      <c r="AT933" s="149" t="s">
        <v>255</v>
      </c>
      <c r="AU933" s="149" t="s">
        <v>82</v>
      </c>
      <c r="AV933" s="11" t="s">
        <v>84</v>
      </c>
      <c r="AW933" s="11" t="s">
        <v>32</v>
      </c>
      <c r="AX933" s="11" t="s">
        <v>75</v>
      </c>
      <c r="AY933" s="149" t="s">
        <v>247</v>
      </c>
    </row>
    <row r="934" spans="2:65" s="12" customFormat="1">
      <c r="B934" s="155"/>
      <c r="D934" s="144" t="s">
        <v>255</v>
      </c>
      <c r="E934" s="156" t="s">
        <v>1</v>
      </c>
      <c r="F934" s="157" t="s">
        <v>4899</v>
      </c>
      <c r="H934" s="156" t="s">
        <v>1</v>
      </c>
      <c r="I934" s="158"/>
      <c r="L934" s="155"/>
      <c r="M934" s="159"/>
      <c r="T934" s="160"/>
      <c r="AT934" s="156" t="s">
        <v>255</v>
      </c>
      <c r="AU934" s="156" t="s">
        <v>82</v>
      </c>
      <c r="AV934" s="12" t="s">
        <v>82</v>
      </c>
      <c r="AW934" s="12" t="s">
        <v>32</v>
      </c>
      <c r="AX934" s="12" t="s">
        <v>75</v>
      </c>
      <c r="AY934" s="156" t="s">
        <v>247</v>
      </c>
    </row>
    <row r="935" spans="2:65" s="11" customFormat="1">
      <c r="B935" s="148"/>
      <c r="D935" s="144" t="s">
        <v>255</v>
      </c>
      <c r="E935" s="149" t="s">
        <v>4628</v>
      </c>
      <c r="F935" s="150" t="s">
        <v>82</v>
      </c>
      <c r="H935" s="151">
        <v>1</v>
      </c>
      <c r="I935" s="152"/>
      <c r="L935" s="148"/>
      <c r="M935" s="153"/>
      <c r="T935" s="154"/>
      <c r="AT935" s="149" t="s">
        <v>255</v>
      </c>
      <c r="AU935" s="149" t="s">
        <v>82</v>
      </c>
      <c r="AV935" s="11" t="s">
        <v>84</v>
      </c>
      <c r="AW935" s="11" t="s">
        <v>32</v>
      </c>
      <c r="AX935" s="11" t="s">
        <v>75</v>
      </c>
      <c r="AY935" s="149" t="s">
        <v>247</v>
      </c>
    </row>
    <row r="936" spans="2:65" s="11" customFormat="1">
      <c r="B936" s="148"/>
      <c r="D936" s="144" t="s">
        <v>255</v>
      </c>
      <c r="E936" s="149" t="s">
        <v>5596</v>
      </c>
      <c r="F936" s="150" t="s">
        <v>5597</v>
      </c>
      <c r="H936" s="151">
        <v>6</v>
      </c>
      <c r="I936" s="152"/>
      <c r="L936" s="148"/>
      <c r="M936" s="153"/>
      <c r="T936" s="154"/>
      <c r="AT936" s="149" t="s">
        <v>255</v>
      </c>
      <c r="AU936" s="149" t="s">
        <v>82</v>
      </c>
      <c r="AV936" s="11" t="s">
        <v>84</v>
      </c>
      <c r="AW936" s="11" t="s">
        <v>32</v>
      </c>
      <c r="AX936" s="11" t="s">
        <v>82</v>
      </c>
      <c r="AY936" s="149" t="s">
        <v>247</v>
      </c>
    </row>
    <row r="937" spans="2:65" s="1" customFormat="1" ht="44.25" customHeight="1">
      <c r="B937" s="130"/>
      <c r="C937" s="131" t="s">
        <v>4254</v>
      </c>
      <c r="D937" s="131" t="s">
        <v>248</v>
      </c>
      <c r="E937" s="132" t="s">
        <v>5598</v>
      </c>
      <c r="F937" s="133" t="s">
        <v>5599</v>
      </c>
      <c r="G937" s="134" t="s">
        <v>363</v>
      </c>
      <c r="H937" s="135">
        <v>4</v>
      </c>
      <c r="I937" s="136"/>
      <c r="J937" s="137">
        <f>ROUND(I937*H937,2)</f>
        <v>0</v>
      </c>
      <c r="K937" s="133" t="s">
        <v>1</v>
      </c>
      <c r="L937" s="32"/>
      <c r="M937" s="138" t="s">
        <v>1</v>
      </c>
      <c r="N937" s="139" t="s">
        <v>40</v>
      </c>
      <c r="P937" s="140">
        <f>O937*H937</f>
        <v>0</v>
      </c>
      <c r="Q937" s="140">
        <v>2.2004199999999998</v>
      </c>
      <c r="R937" s="140">
        <f>Q937*H937</f>
        <v>8.8016799999999993</v>
      </c>
      <c r="S937" s="140">
        <v>0</v>
      </c>
      <c r="T937" s="141">
        <f>S937*H937</f>
        <v>0</v>
      </c>
      <c r="AR937" s="142" t="s">
        <v>2787</v>
      </c>
      <c r="AT937" s="142" t="s">
        <v>248</v>
      </c>
      <c r="AU937" s="142" t="s">
        <v>82</v>
      </c>
      <c r="AY937" s="17" t="s">
        <v>247</v>
      </c>
      <c r="BE937" s="143">
        <f>IF(N937="základní",J937,0)</f>
        <v>0</v>
      </c>
      <c r="BF937" s="143">
        <f>IF(N937="snížená",J937,0)</f>
        <v>0</v>
      </c>
      <c r="BG937" s="143">
        <f>IF(N937="zákl. přenesená",J937,0)</f>
        <v>0</v>
      </c>
      <c r="BH937" s="143">
        <f>IF(N937="sníž. přenesená",J937,0)</f>
        <v>0</v>
      </c>
      <c r="BI937" s="143">
        <f>IF(N937="nulová",J937,0)</f>
        <v>0</v>
      </c>
      <c r="BJ937" s="17" t="s">
        <v>82</v>
      </c>
      <c r="BK937" s="143">
        <f>ROUND(I937*H937,2)</f>
        <v>0</v>
      </c>
      <c r="BL937" s="17" t="s">
        <v>2787</v>
      </c>
      <c r="BM937" s="142" t="s">
        <v>5600</v>
      </c>
    </row>
    <row r="938" spans="2:65" s="12" customFormat="1">
      <c r="B938" s="155"/>
      <c r="D938" s="144" t="s">
        <v>255</v>
      </c>
      <c r="E938" s="156" t="s">
        <v>1</v>
      </c>
      <c r="F938" s="157" t="s">
        <v>4606</v>
      </c>
      <c r="H938" s="156" t="s">
        <v>1</v>
      </c>
      <c r="I938" s="158"/>
      <c r="L938" s="155"/>
      <c r="M938" s="159"/>
      <c r="T938" s="160"/>
      <c r="AT938" s="156" t="s">
        <v>255</v>
      </c>
      <c r="AU938" s="156" t="s">
        <v>82</v>
      </c>
      <c r="AV938" s="12" t="s">
        <v>82</v>
      </c>
      <c r="AW938" s="12" t="s">
        <v>32</v>
      </c>
      <c r="AX938" s="12" t="s">
        <v>75</v>
      </c>
      <c r="AY938" s="156" t="s">
        <v>247</v>
      </c>
    </row>
    <row r="939" spans="2:65" s="12" customFormat="1">
      <c r="B939" s="155"/>
      <c r="D939" s="144" t="s">
        <v>255</v>
      </c>
      <c r="E939" s="156" t="s">
        <v>1</v>
      </c>
      <c r="F939" s="157" t="s">
        <v>4871</v>
      </c>
      <c r="H939" s="156" t="s">
        <v>1</v>
      </c>
      <c r="I939" s="158"/>
      <c r="L939" s="155"/>
      <c r="M939" s="159"/>
      <c r="T939" s="160"/>
      <c r="AT939" s="156" t="s">
        <v>255</v>
      </c>
      <c r="AU939" s="156" t="s">
        <v>82</v>
      </c>
      <c r="AV939" s="12" t="s">
        <v>82</v>
      </c>
      <c r="AW939" s="12" t="s">
        <v>32</v>
      </c>
      <c r="AX939" s="12" t="s">
        <v>75</v>
      </c>
      <c r="AY939" s="156" t="s">
        <v>247</v>
      </c>
    </row>
    <row r="940" spans="2:65" s="11" customFormat="1">
      <c r="B940" s="148"/>
      <c r="D940" s="144" t="s">
        <v>255</v>
      </c>
      <c r="E940" s="149" t="s">
        <v>5601</v>
      </c>
      <c r="F940" s="150" t="s">
        <v>82</v>
      </c>
      <c r="H940" s="151">
        <v>1</v>
      </c>
      <c r="I940" s="152"/>
      <c r="L940" s="148"/>
      <c r="M940" s="153"/>
      <c r="T940" s="154"/>
      <c r="AT940" s="149" t="s">
        <v>255</v>
      </c>
      <c r="AU940" s="149" t="s">
        <v>82</v>
      </c>
      <c r="AV940" s="11" t="s">
        <v>84</v>
      </c>
      <c r="AW940" s="11" t="s">
        <v>32</v>
      </c>
      <c r="AX940" s="11" t="s">
        <v>75</v>
      </c>
      <c r="AY940" s="149" t="s">
        <v>247</v>
      </c>
    </row>
    <row r="941" spans="2:65" s="12" customFormat="1">
      <c r="B941" s="155"/>
      <c r="D941" s="144" t="s">
        <v>255</v>
      </c>
      <c r="E941" s="156" t="s">
        <v>1</v>
      </c>
      <c r="F941" s="157" t="s">
        <v>4882</v>
      </c>
      <c r="H941" s="156" t="s">
        <v>1</v>
      </c>
      <c r="I941" s="158"/>
      <c r="L941" s="155"/>
      <c r="M941" s="159"/>
      <c r="T941" s="160"/>
      <c r="AT941" s="156" t="s">
        <v>255</v>
      </c>
      <c r="AU941" s="156" t="s">
        <v>82</v>
      </c>
      <c r="AV941" s="12" t="s">
        <v>82</v>
      </c>
      <c r="AW941" s="12" t="s">
        <v>32</v>
      </c>
      <c r="AX941" s="12" t="s">
        <v>75</v>
      </c>
      <c r="AY941" s="156" t="s">
        <v>247</v>
      </c>
    </row>
    <row r="942" spans="2:65" s="11" customFormat="1">
      <c r="B942" s="148"/>
      <c r="D942" s="144" t="s">
        <v>255</v>
      </c>
      <c r="E942" s="149" t="s">
        <v>998</v>
      </c>
      <c r="F942" s="150" t="s">
        <v>82</v>
      </c>
      <c r="H942" s="151">
        <v>1</v>
      </c>
      <c r="I942" s="152"/>
      <c r="L942" s="148"/>
      <c r="M942" s="153"/>
      <c r="T942" s="154"/>
      <c r="AT942" s="149" t="s">
        <v>255</v>
      </c>
      <c r="AU942" s="149" t="s">
        <v>82</v>
      </c>
      <c r="AV942" s="11" t="s">
        <v>84</v>
      </c>
      <c r="AW942" s="11" t="s">
        <v>32</v>
      </c>
      <c r="AX942" s="11" t="s">
        <v>75</v>
      </c>
      <c r="AY942" s="149" t="s">
        <v>247</v>
      </c>
    </row>
    <row r="943" spans="2:65" s="12" customFormat="1">
      <c r="B943" s="155"/>
      <c r="D943" s="144" t="s">
        <v>255</v>
      </c>
      <c r="E943" s="156" t="s">
        <v>1</v>
      </c>
      <c r="F943" s="157" t="s">
        <v>4888</v>
      </c>
      <c r="H943" s="156" t="s">
        <v>1</v>
      </c>
      <c r="I943" s="158"/>
      <c r="L943" s="155"/>
      <c r="M943" s="159"/>
      <c r="T943" s="160"/>
      <c r="AT943" s="156" t="s">
        <v>255</v>
      </c>
      <c r="AU943" s="156" t="s">
        <v>82</v>
      </c>
      <c r="AV943" s="12" t="s">
        <v>82</v>
      </c>
      <c r="AW943" s="12" t="s">
        <v>32</v>
      </c>
      <c r="AX943" s="12" t="s">
        <v>75</v>
      </c>
      <c r="AY943" s="156" t="s">
        <v>247</v>
      </c>
    </row>
    <row r="944" spans="2:65" s="11" customFormat="1">
      <c r="B944" s="148"/>
      <c r="D944" s="144" t="s">
        <v>255</v>
      </c>
      <c r="E944" s="149" t="s">
        <v>4631</v>
      </c>
      <c r="F944" s="150" t="s">
        <v>82</v>
      </c>
      <c r="H944" s="151">
        <v>1</v>
      </c>
      <c r="I944" s="152"/>
      <c r="L944" s="148"/>
      <c r="M944" s="153"/>
      <c r="T944" s="154"/>
      <c r="AT944" s="149" t="s">
        <v>255</v>
      </c>
      <c r="AU944" s="149" t="s">
        <v>82</v>
      </c>
      <c r="AV944" s="11" t="s">
        <v>84</v>
      </c>
      <c r="AW944" s="11" t="s">
        <v>32</v>
      </c>
      <c r="AX944" s="11" t="s">
        <v>75</v>
      </c>
      <c r="AY944" s="149" t="s">
        <v>247</v>
      </c>
    </row>
    <row r="945" spans="2:65" s="12" customFormat="1">
      <c r="B945" s="155"/>
      <c r="D945" s="144" t="s">
        <v>255</v>
      </c>
      <c r="E945" s="156" t="s">
        <v>1</v>
      </c>
      <c r="F945" s="157" t="s">
        <v>4896</v>
      </c>
      <c r="H945" s="156" t="s">
        <v>1</v>
      </c>
      <c r="I945" s="158"/>
      <c r="L945" s="155"/>
      <c r="M945" s="159"/>
      <c r="T945" s="160"/>
      <c r="AT945" s="156" t="s">
        <v>255</v>
      </c>
      <c r="AU945" s="156" t="s">
        <v>82</v>
      </c>
      <c r="AV945" s="12" t="s">
        <v>82</v>
      </c>
      <c r="AW945" s="12" t="s">
        <v>32</v>
      </c>
      <c r="AX945" s="12" t="s">
        <v>75</v>
      </c>
      <c r="AY945" s="156" t="s">
        <v>247</v>
      </c>
    </row>
    <row r="946" spans="2:65" s="11" customFormat="1">
      <c r="B946" s="148"/>
      <c r="D946" s="144" t="s">
        <v>255</v>
      </c>
      <c r="E946" s="149" t="s">
        <v>4633</v>
      </c>
      <c r="F946" s="150" t="s">
        <v>82</v>
      </c>
      <c r="H946" s="151">
        <v>1</v>
      </c>
      <c r="I946" s="152"/>
      <c r="L946" s="148"/>
      <c r="M946" s="153"/>
      <c r="T946" s="154"/>
      <c r="AT946" s="149" t="s">
        <v>255</v>
      </c>
      <c r="AU946" s="149" t="s">
        <v>82</v>
      </c>
      <c r="AV946" s="11" t="s">
        <v>84</v>
      </c>
      <c r="AW946" s="11" t="s">
        <v>32</v>
      </c>
      <c r="AX946" s="11" t="s">
        <v>75</v>
      </c>
      <c r="AY946" s="149" t="s">
        <v>247</v>
      </c>
    </row>
    <row r="947" spans="2:65" s="11" customFormat="1">
      <c r="B947" s="148"/>
      <c r="D947" s="144" t="s">
        <v>255</v>
      </c>
      <c r="E947" s="149" t="s">
        <v>5602</v>
      </c>
      <c r="F947" s="150" t="s">
        <v>5603</v>
      </c>
      <c r="H947" s="151">
        <v>4</v>
      </c>
      <c r="I947" s="152"/>
      <c r="L947" s="148"/>
      <c r="M947" s="153"/>
      <c r="T947" s="154"/>
      <c r="AT947" s="149" t="s">
        <v>255</v>
      </c>
      <c r="AU947" s="149" t="s">
        <v>82</v>
      </c>
      <c r="AV947" s="11" t="s">
        <v>84</v>
      </c>
      <c r="AW947" s="11" t="s">
        <v>32</v>
      </c>
      <c r="AX947" s="11" t="s">
        <v>82</v>
      </c>
      <c r="AY947" s="149" t="s">
        <v>247</v>
      </c>
    </row>
    <row r="948" spans="2:65" s="1" customFormat="1" ht="44.25" customHeight="1">
      <c r="B948" s="130"/>
      <c r="C948" s="131" t="s">
        <v>4258</v>
      </c>
      <c r="D948" s="131" t="s">
        <v>248</v>
      </c>
      <c r="E948" s="132" t="s">
        <v>5604</v>
      </c>
      <c r="F948" s="133" t="s">
        <v>5605</v>
      </c>
      <c r="G948" s="134" t="s">
        <v>363</v>
      </c>
      <c r="H948" s="135">
        <v>4</v>
      </c>
      <c r="I948" s="136"/>
      <c r="J948" s="137">
        <f>ROUND(I948*H948,2)</f>
        <v>0</v>
      </c>
      <c r="K948" s="133" t="s">
        <v>1</v>
      </c>
      <c r="L948" s="32"/>
      <c r="M948" s="138" t="s">
        <v>1</v>
      </c>
      <c r="N948" s="139" t="s">
        <v>40</v>
      </c>
      <c r="P948" s="140">
        <f>O948*H948</f>
        <v>0</v>
      </c>
      <c r="Q948" s="140">
        <v>0</v>
      </c>
      <c r="R948" s="140">
        <f>Q948*H948</f>
        <v>0</v>
      </c>
      <c r="S948" s="140">
        <v>0</v>
      </c>
      <c r="T948" s="141">
        <f>S948*H948</f>
        <v>0</v>
      </c>
      <c r="AR948" s="142" t="s">
        <v>2787</v>
      </c>
      <c r="AT948" s="142" t="s">
        <v>248</v>
      </c>
      <c r="AU948" s="142" t="s">
        <v>82</v>
      </c>
      <c r="AY948" s="17" t="s">
        <v>247</v>
      </c>
      <c r="BE948" s="143">
        <f>IF(N948="základní",J948,0)</f>
        <v>0</v>
      </c>
      <c r="BF948" s="143">
        <f>IF(N948="snížená",J948,0)</f>
        <v>0</v>
      </c>
      <c r="BG948" s="143">
        <f>IF(N948="zákl. přenesená",J948,0)</f>
        <v>0</v>
      </c>
      <c r="BH948" s="143">
        <f>IF(N948="sníž. přenesená",J948,0)</f>
        <v>0</v>
      </c>
      <c r="BI948" s="143">
        <f>IF(N948="nulová",J948,0)</f>
        <v>0</v>
      </c>
      <c r="BJ948" s="17" t="s">
        <v>82</v>
      </c>
      <c r="BK948" s="143">
        <f>ROUND(I948*H948,2)</f>
        <v>0</v>
      </c>
      <c r="BL948" s="17" t="s">
        <v>2787</v>
      </c>
      <c r="BM948" s="142" t="s">
        <v>5606</v>
      </c>
    </row>
    <row r="949" spans="2:65" s="12" customFormat="1">
      <c r="B949" s="155"/>
      <c r="D949" s="144" t="s">
        <v>255</v>
      </c>
      <c r="E949" s="156" t="s">
        <v>1</v>
      </c>
      <c r="F949" s="157" t="s">
        <v>4606</v>
      </c>
      <c r="H949" s="156" t="s">
        <v>1</v>
      </c>
      <c r="I949" s="158"/>
      <c r="L949" s="155"/>
      <c r="M949" s="159"/>
      <c r="T949" s="160"/>
      <c r="AT949" s="156" t="s">
        <v>255</v>
      </c>
      <c r="AU949" s="156" t="s">
        <v>82</v>
      </c>
      <c r="AV949" s="12" t="s">
        <v>82</v>
      </c>
      <c r="AW949" s="12" t="s">
        <v>32</v>
      </c>
      <c r="AX949" s="12" t="s">
        <v>75</v>
      </c>
      <c r="AY949" s="156" t="s">
        <v>247</v>
      </c>
    </row>
    <row r="950" spans="2:65" s="12" customFormat="1">
      <c r="B950" s="155"/>
      <c r="D950" s="144" t="s">
        <v>255</v>
      </c>
      <c r="E950" s="156" t="s">
        <v>1</v>
      </c>
      <c r="F950" s="157" t="s">
        <v>4871</v>
      </c>
      <c r="H950" s="156" t="s">
        <v>1</v>
      </c>
      <c r="I950" s="158"/>
      <c r="L950" s="155"/>
      <c r="M950" s="159"/>
      <c r="T950" s="160"/>
      <c r="AT950" s="156" t="s">
        <v>255</v>
      </c>
      <c r="AU950" s="156" t="s">
        <v>82</v>
      </c>
      <c r="AV950" s="12" t="s">
        <v>82</v>
      </c>
      <c r="AW950" s="12" t="s">
        <v>32</v>
      </c>
      <c r="AX950" s="12" t="s">
        <v>75</v>
      </c>
      <c r="AY950" s="156" t="s">
        <v>247</v>
      </c>
    </row>
    <row r="951" spans="2:65" s="11" customFormat="1">
      <c r="B951" s="148"/>
      <c r="D951" s="144" t="s">
        <v>255</v>
      </c>
      <c r="E951" s="149" t="s">
        <v>5607</v>
      </c>
      <c r="F951" s="150" t="s">
        <v>82</v>
      </c>
      <c r="H951" s="151">
        <v>1</v>
      </c>
      <c r="I951" s="152"/>
      <c r="L951" s="148"/>
      <c r="M951" s="153"/>
      <c r="T951" s="154"/>
      <c r="AT951" s="149" t="s">
        <v>255</v>
      </c>
      <c r="AU951" s="149" t="s">
        <v>82</v>
      </c>
      <c r="AV951" s="11" t="s">
        <v>84</v>
      </c>
      <c r="AW951" s="11" t="s">
        <v>32</v>
      </c>
      <c r="AX951" s="11" t="s">
        <v>75</v>
      </c>
      <c r="AY951" s="149" t="s">
        <v>247</v>
      </c>
    </row>
    <row r="952" spans="2:65" s="12" customFormat="1">
      <c r="B952" s="155"/>
      <c r="D952" s="144" t="s">
        <v>255</v>
      </c>
      <c r="E952" s="156" t="s">
        <v>1</v>
      </c>
      <c r="F952" s="157" t="s">
        <v>4882</v>
      </c>
      <c r="H952" s="156" t="s">
        <v>1</v>
      </c>
      <c r="I952" s="158"/>
      <c r="L952" s="155"/>
      <c r="M952" s="159"/>
      <c r="T952" s="160"/>
      <c r="AT952" s="156" t="s">
        <v>255</v>
      </c>
      <c r="AU952" s="156" t="s">
        <v>82</v>
      </c>
      <c r="AV952" s="12" t="s">
        <v>82</v>
      </c>
      <c r="AW952" s="12" t="s">
        <v>32</v>
      </c>
      <c r="AX952" s="12" t="s">
        <v>75</v>
      </c>
      <c r="AY952" s="156" t="s">
        <v>247</v>
      </c>
    </row>
    <row r="953" spans="2:65" s="11" customFormat="1">
      <c r="B953" s="148"/>
      <c r="D953" s="144" t="s">
        <v>255</v>
      </c>
      <c r="E953" s="149" t="s">
        <v>1000</v>
      </c>
      <c r="F953" s="150" t="s">
        <v>82</v>
      </c>
      <c r="H953" s="151">
        <v>1</v>
      </c>
      <c r="I953" s="152"/>
      <c r="L953" s="148"/>
      <c r="M953" s="153"/>
      <c r="T953" s="154"/>
      <c r="AT953" s="149" t="s">
        <v>255</v>
      </c>
      <c r="AU953" s="149" t="s">
        <v>82</v>
      </c>
      <c r="AV953" s="11" t="s">
        <v>84</v>
      </c>
      <c r="AW953" s="11" t="s">
        <v>32</v>
      </c>
      <c r="AX953" s="11" t="s">
        <v>75</v>
      </c>
      <c r="AY953" s="149" t="s">
        <v>247</v>
      </c>
    </row>
    <row r="954" spans="2:65" s="12" customFormat="1">
      <c r="B954" s="155"/>
      <c r="D954" s="144" t="s">
        <v>255</v>
      </c>
      <c r="E954" s="156" t="s">
        <v>1</v>
      </c>
      <c r="F954" s="157" t="s">
        <v>4888</v>
      </c>
      <c r="H954" s="156" t="s">
        <v>1</v>
      </c>
      <c r="I954" s="158"/>
      <c r="L954" s="155"/>
      <c r="M954" s="159"/>
      <c r="T954" s="160"/>
      <c r="AT954" s="156" t="s">
        <v>255</v>
      </c>
      <c r="AU954" s="156" t="s">
        <v>82</v>
      </c>
      <c r="AV954" s="12" t="s">
        <v>82</v>
      </c>
      <c r="AW954" s="12" t="s">
        <v>32</v>
      </c>
      <c r="AX954" s="12" t="s">
        <v>75</v>
      </c>
      <c r="AY954" s="156" t="s">
        <v>247</v>
      </c>
    </row>
    <row r="955" spans="2:65" s="11" customFormat="1">
      <c r="B955" s="148"/>
      <c r="D955" s="144" t="s">
        <v>255</v>
      </c>
      <c r="E955" s="149" t="s">
        <v>4636</v>
      </c>
      <c r="F955" s="150" t="s">
        <v>82</v>
      </c>
      <c r="H955" s="151">
        <v>1</v>
      </c>
      <c r="I955" s="152"/>
      <c r="L955" s="148"/>
      <c r="M955" s="153"/>
      <c r="T955" s="154"/>
      <c r="AT955" s="149" t="s">
        <v>255</v>
      </c>
      <c r="AU955" s="149" t="s">
        <v>82</v>
      </c>
      <c r="AV955" s="11" t="s">
        <v>84</v>
      </c>
      <c r="AW955" s="11" t="s">
        <v>32</v>
      </c>
      <c r="AX955" s="11" t="s">
        <v>75</v>
      </c>
      <c r="AY955" s="149" t="s">
        <v>247</v>
      </c>
    </row>
    <row r="956" spans="2:65" s="12" customFormat="1">
      <c r="B956" s="155"/>
      <c r="D956" s="144" t="s">
        <v>255</v>
      </c>
      <c r="E956" s="156" t="s">
        <v>1</v>
      </c>
      <c r="F956" s="157" t="s">
        <v>4896</v>
      </c>
      <c r="H956" s="156" t="s">
        <v>1</v>
      </c>
      <c r="I956" s="158"/>
      <c r="L956" s="155"/>
      <c r="M956" s="159"/>
      <c r="T956" s="160"/>
      <c r="AT956" s="156" t="s">
        <v>255</v>
      </c>
      <c r="AU956" s="156" t="s">
        <v>82</v>
      </c>
      <c r="AV956" s="12" t="s">
        <v>82</v>
      </c>
      <c r="AW956" s="12" t="s">
        <v>32</v>
      </c>
      <c r="AX956" s="12" t="s">
        <v>75</v>
      </c>
      <c r="AY956" s="156" t="s">
        <v>247</v>
      </c>
    </row>
    <row r="957" spans="2:65" s="11" customFormat="1">
      <c r="B957" s="148"/>
      <c r="D957" s="144" t="s">
        <v>255</v>
      </c>
      <c r="E957" s="149" t="s">
        <v>4638</v>
      </c>
      <c r="F957" s="150" t="s">
        <v>82</v>
      </c>
      <c r="H957" s="151">
        <v>1</v>
      </c>
      <c r="I957" s="152"/>
      <c r="L957" s="148"/>
      <c r="M957" s="153"/>
      <c r="T957" s="154"/>
      <c r="AT957" s="149" t="s">
        <v>255</v>
      </c>
      <c r="AU957" s="149" t="s">
        <v>82</v>
      </c>
      <c r="AV957" s="11" t="s">
        <v>84</v>
      </c>
      <c r="AW957" s="11" t="s">
        <v>32</v>
      </c>
      <c r="AX957" s="11" t="s">
        <v>75</v>
      </c>
      <c r="AY957" s="149" t="s">
        <v>247</v>
      </c>
    </row>
    <row r="958" spans="2:65" s="11" customFormat="1">
      <c r="B958" s="148"/>
      <c r="D958" s="144" t="s">
        <v>255</v>
      </c>
      <c r="E958" s="149" t="s">
        <v>5608</v>
      </c>
      <c r="F958" s="150" t="s">
        <v>5609</v>
      </c>
      <c r="H958" s="151">
        <v>4</v>
      </c>
      <c r="I958" s="152"/>
      <c r="L958" s="148"/>
      <c r="M958" s="153"/>
      <c r="T958" s="154"/>
      <c r="AT958" s="149" t="s">
        <v>255</v>
      </c>
      <c r="AU958" s="149" t="s">
        <v>82</v>
      </c>
      <c r="AV958" s="11" t="s">
        <v>84</v>
      </c>
      <c r="AW958" s="11" t="s">
        <v>32</v>
      </c>
      <c r="AX958" s="11" t="s">
        <v>82</v>
      </c>
      <c r="AY958" s="149" t="s">
        <v>247</v>
      </c>
    </row>
    <row r="959" spans="2:65" s="1" customFormat="1" ht="24.2" customHeight="1">
      <c r="B959" s="130"/>
      <c r="C959" s="179" t="s">
        <v>4262</v>
      </c>
      <c r="D959" s="179" t="s">
        <v>308</v>
      </c>
      <c r="E959" s="180" t="s">
        <v>5610</v>
      </c>
      <c r="F959" s="181" t="s">
        <v>5611</v>
      </c>
      <c r="G959" s="182" t="s">
        <v>363</v>
      </c>
      <c r="H959" s="183">
        <v>2</v>
      </c>
      <c r="I959" s="184"/>
      <c r="J959" s="185">
        <f>ROUND(I959*H959,2)</f>
        <v>0</v>
      </c>
      <c r="K959" s="181" t="s">
        <v>1</v>
      </c>
      <c r="L959" s="186"/>
      <c r="M959" s="187" t="s">
        <v>1</v>
      </c>
      <c r="N959" s="188" t="s">
        <v>40</v>
      </c>
      <c r="P959" s="140">
        <f>O959*H959</f>
        <v>0</v>
      </c>
      <c r="Q959" s="140">
        <v>0</v>
      </c>
      <c r="R959" s="140">
        <f>Q959*H959</f>
        <v>0</v>
      </c>
      <c r="S959" s="140">
        <v>0</v>
      </c>
      <c r="T959" s="141">
        <f>S959*H959</f>
        <v>0</v>
      </c>
      <c r="AR959" s="142" t="s">
        <v>4729</v>
      </c>
      <c r="AT959" s="142" t="s">
        <v>308</v>
      </c>
      <c r="AU959" s="142" t="s">
        <v>82</v>
      </c>
      <c r="AY959" s="17" t="s">
        <v>247</v>
      </c>
      <c r="BE959" s="143">
        <f>IF(N959="základní",J959,0)</f>
        <v>0</v>
      </c>
      <c r="BF959" s="143">
        <f>IF(N959="snížená",J959,0)</f>
        <v>0</v>
      </c>
      <c r="BG959" s="143">
        <f>IF(N959="zákl. přenesená",J959,0)</f>
        <v>0</v>
      </c>
      <c r="BH959" s="143">
        <f>IF(N959="sníž. přenesená",J959,0)</f>
        <v>0</v>
      </c>
      <c r="BI959" s="143">
        <f>IF(N959="nulová",J959,0)</f>
        <v>0</v>
      </c>
      <c r="BJ959" s="17" t="s">
        <v>82</v>
      </c>
      <c r="BK959" s="143">
        <f>ROUND(I959*H959,2)</f>
        <v>0</v>
      </c>
      <c r="BL959" s="17" t="s">
        <v>2787</v>
      </c>
      <c r="BM959" s="142" t="s">
        <v>5612</v>
      </c>
    </row>
    <row r="960" spans="2:65" s="12" customFormat="1">
      <c r="B960" s="155"/>
      <c r="D960" s="144" t="s">
        <v>255</v>
      </c>
      <c r="E960" s="156" t="s">
        <v>1</v>
      </c>
      <c r="F960" s="157" t="s">
        <v>4606</v>
      </c>
      <c r="H960" s="156" t="s">
        <v>1</v>
      </c>
      <c r="I960" s="158"/>
      <c r="L960" s="155"/>
      <c r="M960" s="159"/>
      <c r="T960" s="160"/>
      <c r="AT960" s="156" t="s">
        <v>255</v>
      </c>
      <c r="AU960" s="156" t="s">
        <v>82</v>
      </c>
      <c r="AV960" s="12" t="s">
        <v>82</v>
      </c>
      <c r="AW960" s="12" t="s">
        <v>32</v>
      </c>
      <c r="AX960" s="12" t="s">
        <v>75</v>
      </c>
      <c r="AY960" s="156" t="s">
        <v>247</v>
      </c>
    </row>
    <row r="961" spans="2:65" s="12" customFormat="1">
      <c r="B961" s="155"/>
      <c r="D961" s="144" t="s">
        <v>255</v>
      </c>
      <c r="E961" s="156" t="s">
        <v>1</v>
      </c>
      <c r="F961" s="157" t="s">
        <v>4882</v>
      </c>
      <c r="H961" s="156" t="s">
        <v>1</v>
      </c>
      <c r="I961" s="158"/>
      <c r="L961" s="155"/>
      <c r="M961" s="159"/>
      <c r="T961" s="160"/>
      <c r="AT961" s="156" t="s">
        <v>255</v>
      </c>
      <c r="AU961" s="156" t="s">
        <v>82</v>
      </c>
      <c r="AV961" s="12" t="s">
        <v>82</v>
      </c>
      <c r="AW961" s="12" t="s">
        <v>32</v>
      </c>
      <c r="AX961" s="12" t="s">
        <v>75</v>
      </c>
      <c r="AY961" s="156" t="s">
        <v>247</v>
      </c>
    </row>
    <row r="962" spans="2:65" s="11" customFormat="1">
      <c r="B962" s="148"/>
      <c r="D962" s="144" t="s">
        <v>255</v>
      </c>
      <c r="E962" s="149" t="s">
        <v>5613</v>
      </c>
      <c r="F962" s="150" t="s">
        <v>82</v>
      </c>
      <c r="H962" s="151">
        <v>1</v>
      </c>
      <c r="I962" s="152"/>
      <c r="L962" s="148"/>
      <c r="M962" s="153"/>
      <c r="T962" s="154"/>
      <c r="AT962" s="149" t="s">
        <v>255</v>
      </c>
      <c r="AU962" s="149" t="s">
        <v>82</v>
      </c>
      <c r="AV962" s="11" t="s">
        <v>84</v>
      </c>
      <c r="AW962" s="11" t="s">
        <v>32</v>
      </c>
      <c r="AX962" s="11" t="s">
        <v>75</v>
      </c>
      <c r="AY962" s="149" t="s">
        <v>247</v>
      </c>
    </row>
    <row r="963" spans="2:65" s="12" customFormat="1">
      <c r="B963" s="155"/>
      <c r="D963" s="144" t="s">
        <v>255</v>
      </c>
      <c r="E963" s="156" t="s">
        <v>1</v>
      </c>
      <c r="F963" s="157" t="s">
        <v>4896</v>
      </c>
      <c r="H963" s="156" t="s">
        <v>1</v>
      </c>
      <c r="I963" s="158"/>
      <c r="L963" s="155"/>
      <c r="M963" s="159"/>
      <c r="T963" s="160"/>
      <c r="AT963" s="156" t="s">
        <v>255</v>
      </c>
      <c r="AU963" s="156" t="s">
        <v>82</v>
      </c>
      <c r="AV963" s="12" t="s">
        <v>82</v>
      </c>
      <c r="AW963" s="12" t="s">
        <v>32</v>
      </c>
      <c r="AX963" s="12" t="s">
        <v>75</v>
      </c>
      <c r="AY963" s="156" t="s">
        <v>247</v>
      </c>
    </row>
    <row r="964" spans="2:65" s="11" customFormat="1">
      <c r="B964" s="148"/>
      <c r="D964" s="144" t="s">
        <v>255</v>
      </c>
      <c r="E964" s="149" t="s">
        <v>1002</v>
      </c>
      <c r="F964" s="150" t="s">
        <v>82</v>
      </c>
      <c r="H964" s="151">
        <v>1</v>
      </c>
      <c r="I964" s="152"/>
      <c r="L964" s="148"/>
      <c r="M964" s="153"/>
      <c r="T964" s="154"/>
      <c r="AT964" s="149" t="s">
        <v>255</v>
      </c>
      <c r="AU964" s="149" t="s">
        <v>82</v>
      </c>
      <c r="AV964" s="11" t="s">
        <v>84</v>
      </c>
      <c r="AW964" s="11" t="s">
        <v>32</v>
      </c>
      <c r="AX964" s="11" t="s">
        <v>75</v>
      </c>
      <c r="AY964" s="149" t="s">
        <v>247</v>
      </c>
    </row>
    <row r="965" spans="2:65" s="11" customFormat="1">
      <c r="B965" s="148"/>
      <c r="D965" s="144" t="s">
        <v>255</v>
      </c>
      <c r="E965" s="149" t="s">
        <v>5614</v>
      </c>
      <c r="F965" s="150" t="s">
        <v>5615</v>
      </c>
      <c r="H965" s="151">
        <v>2</v>
      </c>
      <c r="I965" s="152"/>
      <c r="L965" s="148"/>
      <c r="M965" s="153"/>
      <c r="T965" s="154"/>
      <c r="AT965" s="149" t="s">
        <v>255</v>
      </c>
      <c r="AU965" s="149" t="s">
        <v>82</v>
      </c>
      <c r="AV965" s="11" t="s">
        <v>84</v>
      </c>
      <c r="AW965" s="11" t="s">
        <v>32</v>
      </c>
      <c r="AX965" s="11" t="s">
        <v>82</v>
      </c>
      <c r="AY965" s="149" t="s">
        <v>247</v>
      </c>
    </row>
    <row r="966" spans="2:65" s="1" customFormat="1" ht="24.2" customHeight="1">
      <c r="B966" s="130"/>
      <c r="C966" s="179" t="s">
        <v>4266</v>
      </c>
      <c r="D966" s="179" t="s">
        <v>308</v>
      </c>
      <c r="E966" s="180" t="s">
        <v>5616</v>
      </c>
      <c r="F966" s="181" t="s">
        <v>5617</v>
      </c>
      <c r="G966" s="182" t="s">
        <v>363</v>
      </c>
      <c r="H966" s="183">
        <v>2</v>
      </c>
      <c r="I966" s="184"/>
      <c r="J966" s="185">
        <f>ROUND(I966*H966,2)</f>
        <v>0</v>
      </c>
      <c r="K966" s="181" t="s">
        <v>1</v>
      </c>
      <c r="L966" s="186"/>
      <c r="M966" s="187" t="s">
        <v>1</v>
      </c>
      <c r="N966" s="188" t="s">
        <v>40</v>
      </c>
      <c r="P966" s="140">
        <f>O966*H966</f>
        <v>0</v>
      </c>
      <c r="Q966" s="140">
        <v>0</v>
      </c>
      <c r="R966" s="140">
        <f>Q966*H966</f>
        <v>0</v>
      </c>
      <c r="S966" s="140">
        <v>0</v>
      </c>
      <c r="T966" s="141">
        <f>S966*H966</f>
        <v>0</v>
      </c>
      <c r="AR966" s="142" t="s">
        <v>4729</v>
      </c>
      <c r="AT966" s="142" t="s">
        <v>308</v>
      </c>
      <c r="AU966" s="142" t="s">
        <v>82</v>
      </c>
      <c r="AY966" s="17" t="s">
        <v>247</v>
      </c>
      <c r="BE966" s="143">
        <f>IF(N966="základní",J966,0)</f>
        <v>0</v>
      </c>
      <c r="BF966" s="143">
        <f>IF(N966="snížená",J966,0)</f>
        <v>0</v>
      </c>
      <c r="BG966" s="143">
        <f>IF(N966="zákl. přenesená",J966,0)</f>
        <v>0</v>
      </c>
      <c r="BH966" s="143">
        <f>IF(N966="sníž. přenesená",J966,0)</f>
        <v>0</v>
      </c>
      <c r="BI966" s="143">
        <f>IF(N966="nulová",J966,0)</f>
        <v>0</v>
      </c>
      <c r="BJ966" s="17" t="s">
        <v>82</v>
      </c>
      <c r="BK966" s="143">
        <f>ROUND(I966*H966,2)</f>
        <v>0</v>
      </c>
      <c r="BL966" s="17" t="s">
        <v>2787</v>
      </c>
      <c r="BM966" s="142" t="s">
        <v>5618</v>
      </c>
    </row>
    <row r="967" spans="2:65" s="12" customFormat="1">
      <c r="B967" s="155"/>
      <c r="D967" s="144" t="s">
        <v>255</v>
      </c>
      <c r="E967" s="156" t="s">
        <v>1</v>
      </c>
      <c r="F967" s="157" t="s">
        <v>4606</v>
      </c>
      <c r="H967" s="156" t="s">
        <v>1</v>
      </c>
      <c r="I967" s="158"/>
      <c r="L967" s="155"/>
      <c r="M967" s="159"/>
      <c r="T967" s="160"/>
      <c r="AT967" s="156" t="s">
        <v>255</v>
      </c>
      <c r="AU967" s="156" t="s">
        <v>82</v>
      </c>
      <c r="AV967" s="12" t="s">
        <v>82</v>
      </c>
      <c r="AW967" s="12" t="s">
        <v>32</v>
      </c>
      <c r="AX967" s="12" t="s">
        <v>75</v>
      </c>
      <c r="AY967" s="156" t="s">
        <v>247</v>
      </c>
    </row>
    <row r="968" spans="2:65" s="12" customFormat="1">
      <c r="B968" s="155"/>
      <c r="D968" s="144" t="s">
        <v>255</v>
      </c>
      <c r="E968" s="156" t="s">
        <v>1</v>
      </c>
      <c r="F968" s="157" t="s">
        <v>4871</v>
      </c>
      <c r="H968" s="156" t="s">
        <v>1</v>
      </c>
      <c r="I968" s="158"/>
      <c r="L968" s="155"/>
      <c r="M968" s="159"/>
      <c r="T968" s="160"/>
      <c r="AT968" s="156" t="s">
        <v>255</v>
      </c>
      <c r="AU968" s="156" t="s">
        <v>82</v>
      </c>
      <c r="AV968" s="12" t="s">
        <v>82</v>
      </c>
      <c r="AW968" s="12" t="s">
        <v>32</v>
      </c>
      <c r="AX968" s="12" t="s">
        <v>75</v>
      </c>
      <c r="AY968" s="156" t="s">
        <v>247</v>
      </c>
    </row>
    <row r="969" spans="2:65" s="11" customFormat="1">
      <c r="B969" s="148"/>
      <c r="D969" s="144" t="s">
        <v>255</v>
      </c>
      <c r="E969" s="149" t="s">
        <v>5619</v>
      </c>
      <c r="F969" s="150" t="s">
        <v>82</v>
      </c>
      <c r="H969" s="151">
        <v>1</v>
      </c>
      <c r="I969" s="152"/>
      <c r="L969" s="148"/>
      <c r="M969" s="153"/>
      <c r="T969" s="154"/>
      <c r="AT969" s="149" t="s">
        <v>255</v>
      </c>
      <c r="AU969" s="149" t="s">
        <v>82</v>
      </c>
      <c r="AV969" s="11" t="s">
        <v>84</v>
      </c>
      <c r="AW969" s="11" t="s">
        <v>32</v>
      </c>
      <c r="AX969" s="11" t="s">
        <v>75</v>
      </c>
      <c r="AY969" s="149" t="s">
        <v>247</v>
      </c>
    </row>
    <row r="970" spans="2:65" s="12" customFormat="1">
      <c r="B970" s="155"/>
      <c r="D970" s="144" t="s">
        <v>255</v>
      </c>
      <c r="E970" s="156" t="s">
        <v>1</v>
      </c>
      <c r="F970" s="157" t="s">
        <v>4888</v>
      </c>
      <c r="H970" s="156" t="s">
        <v>1</v>
      </c>
      <c r="I970" s="158"/>
      <c r="L970" s="155"/>
      <c r="M970" s="159"/>
      <c r="T970" s="160"/>
      <c r="AT970" s="156" t="s">
        <v>255</v>
      </c>
      <c r="AU970" s="156" t="s">
        <v>82</v>
      </c>
      <c r="AV970" s="12" t="s">
        <v>82</v>
      </c>
      <c r="AW970" s="12" t="s">
        <v>32</v>
      </c>
      <c r="AX970" s="12" t="s">
        <v>75</v>
      </c>
      <c r="AY970" s="156" t="s">
        <v>247</v>
      </c>
    </row>
    <row r="971" spans="2:65" s="11" customFormat="1">
      <c r="B971" s="148"/>
      <c r="D971" s="144" t="s">
        <v>255</v>
      </c>
      <c r="E971" s="149" t="s">
        <v>1004</v>
      </c>
      <c r="F971" s="150" t="s">
        <v>82</v>
      </c>
      <c r="H971" s="151">
        <v>1</v>
      </c>
      <c r="I971" s="152"/>
      <c r="L971" s="148"/>
      <c r="M971" s="153"/>
      <c r="T971" s="154"/>
      <c r="AT971" s="149" t="s">
        <v>255</v>
      </c>
      <c r="AU971" s="149" t="s">
        <v>82</v>
      </c>
      <c r="AV971" s="11" t="s">
        <v>84</v>
      </c>
      <c r="AW971" s="11" t="s">
        <v>32</v>
      </c>
      <c r="AX971" s="11" t="s">
        <v>75</v>
      </c>
      <c r="AY971" s="149" t="s">
        <v>247</v>
      </c>
    </row>
    <row r="972" spans="2:65" s="11" customFormat="1">
      <c r="B972" s="148"/>
      <c r="D972" s="144" t="s">
        <v>255</v>
      </c>
      <c r="E972" s="149" t="s">
        <v>5620</v>
      </c>
      <c r="F972" s="150" t="s">
        <v>5621</v>
      </c>
      <c r="H972" s="151">
        <v>2</v>
      </c>
      <c r="I972" s="152"/>
      <c r="L972" s="148"/>
      <c r="M972" s="153"/>
      <c r="T972" s="154"/>
      <c r="AT972" s="149" t="s">
        <v>255</v>
      </c>
      <c r="AU972" s="149" t="s">
        <v>82</v>
      </c>
      <c r="AV972" s="11" t="s">
        <v>84</v>
      </c>
      <c r="AW972" s="11" t="s">
        <v>32</v>
      </c>
      <c r="AX972" s="11" t="s">
        <v>82</v>
      </c>
      <c r="AY972" s="149" t="s">
        <v>247</v>
      </c>
    </row>
    <row r="973" spans="2:65" s="1" customFormat="1" ht="16.5" customHeight="1">
      <c r="B973" s="130"/>
      <c r="C973" s="131" t="s">
        <v>4270</v>
      </c>
      <c r="D973" s="131" t="s">
        <v>248</v>
      </c>
      <c r="E973" s="132" t="s">
        <v>5622</v>
      </c>
      <c r="F973" s="133" t="s">
        <v>5623</v>
      </c>
      <c r="G973" s="134" t="s">
        <v>363</v>
      </c>
      <c r="H973" s="135">
        <v>12</v>
      </c>
      <c r="I973" s="136"/>
      <c r="J973" s="137">
        <f>ROUND(I973*H973,2)</f>
        <v>0</v>
      </c>
      <c r="K973" s="133" t="s">
        <v>1</v>
      </c>
      <c r="L973" s="32"/>
      <c r="M973" s="138" t="s">
        <v>1</v>
      </c>
      <c r="N973" s="139" t="s">
        <v>40</v>
      </c>
      <c r="P973" s="140">
        <f>O973*H973</f>
        <v>0</v>
      </c>
      <c r="Q973" s="140">
        <v>0</v>
      </c>
      <c r="R973" s="140">
        <f>Q973*H973</f>
        <v>0</v>
      </c>
      <c r="S973" s="140">
        <v>0</v>
      </c>
      <c r="T973" s="141">
        <f>S973*H973</f>
        <v>0</v>
      </c>
      <c r="AR973" s="142" t="s">
        <v>2787</v>
      </c>
      <c r="AT973" s="142" t="s">
        <v>248</v>
      </c>
      <c r="AU973" s="142" t="s">
        <v>82</v>
      </c>
      <c r="AY973" s="17" t="s">
        <v>247</v>
      </c>
      <c r="BE973" s="143">
        <f>IF(N973="základní",J973,0)</f>
        <v>0</v>
      </c>
      <c r="BF973" s="143">
        <f>IF(N973="snížená",J973,0)</f>
        <v>0</v>
      </c>
      <c r="BG973" s="143">
        <f>IF(N973="zákl. přenesená",J973,0)</f>
        <v>0</v>
      </c>
      <c r="BH973" s="143">
        <f>IF(N973="sníž. přenesená",J973,0)</f>
        <v>0</v>
      </c>
      <c r="BI973" s="143">
        <f>IF(N973="nulová",J973,0)</f>
        <v>0</v>
      </c>
      <c r="BJ973" s="17" t="s">
        <v>82</v>
      </c>
      <c r="BK973" s="143">
        <f>ROUND(I973*H973,2)</f>
        <v>0</v>
      </c>
      <c r="BL973" s="17" t="s">
        <v>2787</v>
      </c>
      <c r="BM973" s="142" t="s">
        <v>5624</v>
      </c>
    </row>
    <row r="974" spans="2:65" s="12" customFormat="1">
      <c r="B974" s="155"/>
      <c r="D974" s="144" t="s">
        <v>255</v>
      </c>
      <c r="E974" s="156" t="s">
        <v>1</v>
      </c>
      <c r="F974" s="157" t="s">
        <v>4606</v>
      </c>
      <c r="H974" s="156" t="s">
        <v>1</v>
      </c>
      <c r="I974" s="158"/>
      <c r="L974" s="155"/>
      <c r="M974" s="159"/>
      <c r="T974" s="160"/>
      <c r="AT974" s="156" t="s">
        <v>255</v>
      </c>
      <c r="AU974" s="156" t="s">
        <v>82</v>
      </c>
      <c r="AV974" s="12" t="s">
        <v>82</v>
      </c>
      <c r="AW974" s="12" t="s">
        <v>32</v>
      </c>
      <c r="AX974" s="12" t="s">
        <v>75</v>
      </c>
      <c r="AY974" s="156" t="s">
        <v>247</v>
      </c>
    </row>
    <row r="975" spans="2:65" s="12" customFormat="1">
      <c r="B975" s="155"/>
      <c r="D975" s="144" t="s">
        <v>255</v>
      </c>
      <c r="E975" s="156" t="s">
        <v>1</v>
      </c>
      <c r="F975" s="157" t="s">
        <v>4871</v>
      </c>
      <c r="H975" s="156" t="s">
        <v>1</v>
      </c>
      <c r="I975" s="158"/>
      <c r="L975" s="155"/>
      <c r="M975" s="159"/>
      <c r="T975" s="160"/>
      <c r="AT975" s="156" t="s">
        <v>255</v>
      </c>
      <c r="AU975" s="156" t="s">
        <v>82</v>
      </c>
      <c r="AV975" s="12" t="s">
        <v>82</v>
      </c>
      <c r="AW975" s="12" t="s">
        <v>32</v>
      </c>
      <c r="AX975" s="12" t="s">
        <v>75</v>
      </c>
      <c r="AY975" s="156" t="s">
        <v>247</v>
      </c>
    </row>
    <row r="976" spans="2:65" s="11" customFormat="1">
      <c r="B976" s="148"/>
      <c r="D976" s="144" t="s">
        <v>255</v>
      </c>
      <c r="E976" s="149" t="s">
        <v>5625</v>
      </c>
      <c r="F976" s="150" t="s">
        <v>82</v>
      </c>
      <c r="H976" s="151">
        <v>1</v>
      </c>
      <c r="I976" s="152"/>
      <c r="L976" s="148"/>
      <c r="M976" s="153"/>
      <c r="T976" s="154"/>
      <c r="AT976" s="149" t="s">
        <v>255</v>
      </c>
      <c r="AU976" s="149" t="s">
        <v>82</v>
      </c>
      <c r="AV976" s="11" t="s">
        <v>84</v>
      </c>
      <c r="AW976" s="11" t="s">
        <v>32</v>
      </c>
      <c r="AX976" s="11" t="s">
        <v>75</v>
      </c>
      <c r="AY976" s="149" t="s">
        <v>247</v>
      </c>
    </row>
    <row r="977" spans="2:51" s="12" customFormat="1">
      <c r="B977" s="155"/>
      <c r="D977" s="144" t="s">
        <v>255</v>
      </c>
      <c r="E977" s="156" t="s">
        <v>1</v>
      </c>
      <c r="F977" s="157" t="s">
        <v>4875</v>
      </c>
      <c r="H977" s="156" t="s">
        <v>1</v>
      </c>
      <c r="I977" s="158"/>
      <c r="L977" s="155"/>
      <c r="M977" s="159"/>
      <c r="T977" s="160"/>
      <c r="AT977" s="156" t="s">
        <v>255</v>
      </c>
      <c r="AU977" s="156" t="s">
        <v>82</v>
      </c>
      <c r="AV977" s="12" t="s">
        <v>82</v>
      </c>
      <c r="AW977" s="12" t="s">
        <v>32</v>
      </c>
      <c r="AX977" s="12" t="s">
        <v>75</v>
      </c>
      <c r="AY977" s="156" t="s">
        <v>247</v>
      </c>
    </row>
    <row r="978" spans="2:51" s="11" customFormat="1">
      <c r="B978" s="148"/>
      <c r="D978" s="144" t="s">
        <v>255</v>
      </c>
      <c r="E978" s="149" t="s">
        <v>1007</v>
      </c>
      <c r="F978" s="150" t="s">
        <v>82</v>
      </c>
      <c r="H978" s="151">
        <v>1</v>
      </c>
      <c r="I978" s="152"/>
      <c r="L978" s="148"/>
      <c r="M978" s="153"/>
      <c r="T978" s="154"/>
      <c r="AT978" s="149" t="s">
        <v>255</v>
      </c>
      <c r="AU978" s="149" t="s">
        <v>82</v>
      </c>
      <c r="AV978" s="11" t="s">
        <v>84</v>
      </c>
      <c r="AW978" s="11" t="s">
        <v>32</v>
      </c>
      <c r="AX978" s="11" t="s">
        <v>75</v>
      </c>
      <c r="AY978" s="149" t="s">
        <v>247</v>
      </c>
    </row>
    <row r="979" spans="2:51" s="12" customFormat="1">
      <c r="B979" s="155"/>
      <c r="D979" s="144" t="s">
        <v>255</v>
      </c>
      <c r="E979" s="156" t="s">
        <v>1</v>
      </c>
      <c r="F979" s="157" t="s">
        <v>4877</v>
      </c>
      <c r="H979" s="156" t="s">
        <v>1</v>
      </c>
      <c r="I979" s="158"/>
      <c r="L979" s="155"/>
      <c r="M979" s="159"/>
      <c r="T979" s="160"/>
      <c r="AT979" s="156" t="s">
        <v>255</v>
      </c>
      <c r="AU979" s="156" t="s">
        <v>82</v>
      </c>
      <c r="AV979" s="12" t="s">
        <v>82</v>
      </c>
      <c r="AW979" s="12" t="s">
        <v>32</v>
      </c>
      <c r="AX979" s="12" t="s">
        <v>75</v>
      </c>
      <c r="AY979" s="156" t="s">
        <v>247</v>
      </c>
    </row>
    <row r="980" spans="2:51" s="11" customFormat="1">
      <c r="B980" s="148"/>
      <c r="D980" s="144" t="s">
        <v>255</v>
      </c>
      <c r="E980" s="149" t="s">
        <v>4642</v>
      </c>
      <c r="F980" s="150" t="s">
        <v>82</v>
      </c>
      <c r="H980" s="151">
        <v>1</v>
      </c>
      <c r="I980" s="152"/>
      <c r="L980" s="148"/>
      <c r="M980" s="153"/>
      <c r="T980" s="154"/>
      <c r="AT980" s="149" t="s">
        <v>255</v>
      </c>
      <c r="AU980" s="149" t="s">
        <v>82</v>
      </c>
      <c r="AV980" s="11" t="s">
        <v>84</v>
      </c>
      <c r="AW980" s="11" t="s">
        <v>32</v>
      </c>
      <c r="AX980" s="11" t="s">
        <v>75</v>
      </c>
      <c r="AY980" s="149" t="s">
        <v>247</v>
      </c>
    </row>
    <row r="981" spans="2:51" s="12" customFormat="1">
      <c r="B981" s="155"/>
      <c r="D981" s="144" t="s">
        <v>255</v>
      </c>
      <c r="E981" s="156" t="s">
        <v>1</v>
      </c>
      <c r="F981" s="157" t="s">
        <v>4880</v>
      </c>
      <c r="H981" s="156" t="s">
        <v>1</v>
      </c>
      <c r="I981" s="158"/>
      <c r="L981" s="155"/>
      <c r="M981" s="159"/>
      <c r="T981" s="160"/>
      <c r="AT981" s="156" t="s">
        <v>255</v>
      </c>
      <c r="AU981" s="156" t="s">
        <v>82</v>
      </c>
      <c r="AV981" s="12" t="s">
        <v>82</v>
      </c>
      <c r="AW981" s="12" t="s">
        <v>32</v>
      </c>
      <c r="AX981" s="12" t="s">
        <v>75</v>
      </c>
      <c r="AY981" s="156" t="s">
        <v>247</v>
      </c>
    </row>
    <row r="982" spans="2:51" s="11" customFormat="1">
      <c r="B982" s="148"/>
      <c r="D982" s="144" t="s">
        <v>255</v>
      </c>
      <c r="E982" s="149" t="s">
        <v>4644</v>
      </c>
      <c r="F982" s="150" t="s">
        <v>82</v>
      </c>
      <c r="H982" s="151">
        <v>1</v>
      </c>
      <c r="I982" s="152"/>
      <c r="L982" s="148"/>
      <c r="M982" s="153"/>
      <c r="T982" s="154"/>
      <c r="AT982" s="149" t="s">
        <v>255</v>
      </c>
      <c r="AU982" s="149" t="s">
        <v>82</v>
      </c>
      <c r="AV982" s="11" t="s">
        <v>84</v>
      </c>
      <c r="AW982" s="11" t="s">
        <v>32</v>
      </c>
      <c r="AX982" s="11" t="s">
        <v>75</v>
      </c>
      <c r="AY982" s="149" t="s">
        <v>247</v>
      </c>
    </row>
    <row r="983" spans="2:51" s="12" customFormat="1">
      <c r="B983" s="155"/>
      <c r="D983" s="144" t="s">
        <v>255</v>
      </c>
      <c r="E983" s="156" t="s">
        <v>1</v>
      </c>
      <c r="F983" s="157" t="s">
        <v>4882</v>
      </c>
      <c r="H983" s="156" t="s">
        <v>1</v>
      </c>
      <c r="I983" s="158"/>
      <c r="L983" s="155"/>
      <c r="M983" s="159"/>
      <c r="T983" s="160"/>
      <c r="AT983" s="156" t="s">
        <v>255</v>
      </c>
      <c r="AU983" s="156" t="s">
        <v>82</v>
      </c>
      <c r="AV983" s="12" t="s">
        <v>82</v>
      </c>
      <c r="AW983" s="12" t="s">
        <v>32</v>
      </c>
      <c r="AX983" s="12" t="s">
        <v>75</v>
      </c>
      <c r="AY983" s="156" t="s">
        <v>247</v>
      </c>
    </row>
    <row r="984" spans="2:51" s="11" customFormat="1">
      <c r="B984" s="148"/>
      <c r="D984" s="144" t="s">
        <v>255</v>
      </c>
      <c r="E984" s="149" t="s">
        <v>4647</v>
      </c>
      <c r="F984" s="150" t="s">
        <v>82</v>
      </c>
      <c r="H984" s="151">
        <v>1</v>
      </c>
      <c r="I984" s="152"/>
      <c r="L984" s="148"/>
      <c r="M984" s="153"/>
      <c r="T984" s="154"/>
      <c r="AT984" s="149" t="s">
        <v>255</v>
      </c>
      <c r="AU984" s="149" t="s">
        <v>82</v>
      </c>
      <c r="AV984" s="11" t="s">
        <v>84</v>
      </c>
      <c r="AW984" s="11" t="s">
        <v>32</v>
      </c>
      <c r="AX984" s="11" t="s">
        <v>75</v>
      </c>
      <c r="AY984" s="149" t="s">
        <v>247</v>
      </c>
    </row>
    <row r="985" spans="2:51" s="12" customFormat="1">
      <c r="B985" s="155"/>
      <c r="D985" s="144" t="s">
        <v>255</v>
      </c>
      <c r="E985" s="156" t="s">
        <v>1</v>
      </c>
      <c r="F985" s="157" t="s">
        <v>4886</v>
      </c>
      <c r="H985" s="156" t="s">
        <v>1</v>
      </c>
      <c r="I985" s="158"/>
      <c r="L985" s="155"/>
      <c r="M985" s="159"/>
      <c r="T985" s="160"/>
      <c r="AT985" s="156" t="s">
        <v>255</v>
      </c>
      <c r="AU985" s="156" t="s">
        <v>82</v>
      </c>
      <c r="AV985" s="12" t="s">
        <v>82</v>
      </c>
      <c r="AW985" s="12" t="s">
        <v>32</v>
      </c>
      <c r="AX985" s="12" t="s">
        <v>75</v>
      </c>
      <c r="AY985" s="156" t="s">
        <v>247</v>
      </c>
    </row>
    <row r="986" spans="2:51" s="11" customFormat="1">
      <c r="B986" s="148"/>
      <c r="D986" s="144" t="s">
        <v>255</v>
      </c>
      <c r="E986" s="149" t="s">
        <v>4648</v>
      </c>
      <c r="F986" s="150" t="s">
        <v>82</v>
      </c>
      <c r="H986" s="151">
        <v>1</v>
      </c>
      <c r="I986" s="152"/>
      <c r="L986" s="148"/>
      <c r="M986" s="153"/>
      <c r="T986" s="154"/>
      <c r="AT986" s="149" t="s">
        <v>255</v>
      </c>
      <c r="AU986" s="149" t="s">
        <v>82</v>
      </c>
      <c r="AV986" s="11" t="s">
        <v>84</v>
      </c>
      <c r="AW986" s="11" t="s">
        <v>32</v>
      </c>
      <c r="AX986" s="11" t="s">
        <v>75</v>
      </c>
      <c r="AY986" s="149" t="s">
        <v>247</v>
      </c>
    </row>
    <row r="987" spans="2:51" s="12" customFormat="1">
      <c r="B987" s="155"/>
      <c r="D987" s="144" t="s">
        <v>255</v>
      </c>
      <c r="E987" s="156" t="s">
        <v>1</v>
      </c>
      <c r="F987" s="157" t="s">
        <v>4888</v>
      </c>
      <c r="H987" s="156" t="s">
        <v>1</v>
      </c>
      <c r="I987" s="158"/>
      <c r="L987" s="155"/>
      <c r="M987" s="159"/>
      <c r="T987" s="160"/>
      <c r="AT987" s="156" t="s">
        <v>255</v>
      </c>
      <c r="AU987" s="156" t="s">
        <v>82</v>
      </c>
      <c r="AV987" s="12" t="s">
        <v>82</v>
      </c>
      <c r="AW987" s="12" t="s">
        <v>32</v>
      </c>
      <c r="AX987" s="12" t="s">
        <v>75</v>
      </c>
      <c r="AY987" s="156" t="s">
        <v>247</v>
      </c>
    </row>
    <row r="988" spans="2:51" s="11" customFormat="1">
      <c r="B988" s="148"/>
      <c r="D988" s="144" t="s">
        <v>255</v>
      </c>
      <c r="E988" s="149" t="s">
        <v>4650</v>
      </c>
      <c r="F988" s="150" t="s">
        <v>82</v>
      </c>
      <c r="H988" s="151">
        <v>1</v>
      </c>
      <c r="I988" s="152"/>
      <c r="L988" s="148"/>
      <c r="M988" s="153"/>
      <c r="T988" s="154"/>
      <c r="AT988" s="149" t="s">
        <v>255</v>
      </c>
      <c r="AU988" s="149" t="s">
        <v>82</v>
      </c>
      <c r="AV988" s="11" t="s">
        <v>84</v>
      </c>
      <c r="AW988" s="11" t="s">
        <v>32</v>
      </c>
      <c r="AX988" s="11" t="s">
        <v>75</v>
      </c>
      <c r="AY988" s="149" t="s">
        <v>247</v>
      </c>
    </row>
    <row r="989" spans="2:51" s="12" customFormat="1">
      <c r="B989" s="155"/>
      <c r="D989" s="144" t="s">
        <v>255</v>
      </c>
      <c r="E989" s="156" t="s">
        <v>1</v>
      </c>
      <c r="F989" s="157" t="s">
        <v>4890</v>
      </c>
      <c r="H989" s="156" t="s">
        <v>1</v>
      </c>
      <c r="I989" s="158"/>
      <c r="L989" s="155"/>
      <c r="M989" s="159"/>
      <c r="T989" s="160"/>
      <c r="AT989" s="156" t="s">
        <v>255</v>
      </c>
      <c r="AU989" s="156" t="s">
        <v>82</v>
      </c>
      <c r="AV989" s="12" t="s">
        <v>82</v>
      </c>
      <c r="AW989" s="12" t="s">
        <v>32</v>
      </c>
      <c r="AX989" s="12" t="s">
        <v>75</v>
      </c>
      <c r="AY989" s="156" t="s">
        <v>247</v>
      </c>
    </row>
    <row r="990" spans="2:51" s="11" customFormat="1">
      <c r="B990" s="148"/>
      <c r="D990" s="144" t="s">
        <v>255</v>
      </c>
      <c r="E990" s="149" t="s">
        <v>4651</v>
      </c>
      <c r="F990" s="150" t="s">
        <v>82</v>
      </c>
      <c r="H990" s="151">
        <v>1</v>
      </c>
      <c r="I990" s="152"/>
      <c r="L990" s="148"/>
      <c r="M990" s="153"/>
      <c r="T990" s="154"/>
      <c r="AT990" s="149" t="s">
        <v>255</v>
      </c>
      <c r="AU990" s="149" t="s">
        <v>82</v>
      </c>
      <c r="AV990" s="11" t="s">
        <v>84</v>
      </c>
      <c r="AW990" s="11" t="s">
        <v>32</v>
      </c>
      <c r="AX990" s="11" t="s">
        <v>75</v>
      </c>
      <c r="AY990" s="149" t="s">
        <v>247</v>
      </c>
    </row>
    <row r="991" spans="2:51" s="12" customFormat="1">
      <c r="B991" s="155"/>
      <c r="D991" s="144" t="s">
        <v>255</v>
      </c>
      <c r="E991" s="156" t="s">
        <v>1</v>
      </c>
      <c r="F991" s="157" t="s">
        <v>4893</v>
      </c>
      <c r="H991" s="156" t="s">
        <v>1</v>
      </c>
      <c r="I991" s="158"/>
      <c r="L991" s="155"/>
      <c r="M991" s="159"/>
      <c r="T991" s="160"/>
      <c r="AT991" s="156" t="s">
        <v>255</v>
      </c>
      <c r="AU991" s="156" t="s">
        <v>82</v>
      </c>
      <c r="AV991" s="12" t="s">
        <v>82</v>
      </c>
      <c r="AW991" s="12" t="s">
        <v>32</v>
      </c>
      <c r="AX991" s="12" t="s">
        <v>75</v>
      </c>
      <c r="AY991" s="156" t="s">
        <v>247</v>
      </c>
    </row>
    <row r="992" spans="2:51" s="11" customFormat="1">
      <c r="B992" s="148"/>
      <c r="D992" s="144" t="s">
        <v>255</v>
      </c>
      <c r="E992" s="149" t="s">
        <v>4652</v>
      </c>
      <c r="F992" s="150" t="s">
        <v>82</v>
      </c>
      <c r="H992" s="151">
        <v>1</v>
      </c>
      <c r="I992" s="152"/>
      <c r="L992" s="148"/>
      <c r="M992" s="153"/>
      <c r="T992" s="154"/>
      <c r="AT992" s="149" t="s">
        <v>255</v>
      </c>
      <c r="AU992" s="149" t="s">
        <v>82</v>
      </c>
      <c r="AV992" s="11" t="s">
        <v>84</v>
      </c>
      <c r="AW992" s="11" t="s">
        <v>32</v>
      </c>
      <c r="AX992" s="11" t="s">
        <v>75</v>
      </c>
      <c r="AY992" s="149" t="s">
        <v>247</v>
      </c>
    </row>
    <row r="993" spans="2:65" s="12" customFormat="1">
      <c r="B993" s="155"/>
      <c r="D993" s="144" t="s">
        <v>255</v>
      </c>
      <c r="E993" s="156" t="s">
        <v>1</v>
      </c>
      <c r="F993" s="157" t="s">
        <v>4894</v>
      </c>
      <c r="H993" s="156" t="s">
        <v>1</v>
      </c>
      <c r="I993" s="158"/>
      <c r="L993" s="155"/>
      <c r="M993" s="159"/>
      <c r="T993" s="160"/>
      <c r="AT993" s="156" t="s">
        <v>255</v>
      </c>
      <c r="AU993" s="156" t="s">
        <v>82</v>
      </c>
      <c r="AV993" s="12" t="s">
        <v>82</v>
      </c>
      <c r="AW993" s="12" t="s">
        <v>32</v>
      </c>
      <c r="AX993" s="12" t="s">
        <v>75</v>
      </c>
      <c r="AY993" s="156" t="s">
        <v>247</v>
      </c>
    </row>
    <row r="994" spans="2:65" s="11" customFormat="1">
      <c r="B994" s="148"/>
      <c r="D994" s="144" t="s">
        <v>255</v>
      </c>
      <c r="E994" s="149" t="s">
        <v>4654</v>
      </c>
      <c r="F994" s="150" t="s">
        <v>82</v>
      </c>
      <c r="H994" s="151">
        <v>1</v>
      </c>
      <c r="I994" s="152"/>
      <c r="L994" s="148"/>
      <c r="M994" s="153"/>
      <c r="T994" s="154"/>
      <c r="AT994" s="149" t="s">
        <v>255</v>
      </c>
      <c r="AU994" s="149" t="s">
        <v>82</v>
      </c>
      <c r="AV994" s="11" t="s">
        <v>84</v>
      </c>
      <c r="AW994" s="11" t="s">
        <v>32</v>
      </c>
      <c r="AX994" s="11" t="s">
        <v>75</v>
      </c>
      <c r="AY994" s="149" t="s">
        <v>247</v>
      </c>
    </row>
    <row r="995" spans="2:65" s="12" customFormat="1">
      <c r="B995" s="155"/>
      <c r="D995" s="144" t="s">
        <v>255</v>
      </c>
      <c r="E995" s="156" t="s">
        <v>1</v>
      </c>
      <c r="F995" s="157" t="s">
        <v>4896</v>
      </c>
      <c r="H995" s="156" t="s">
        <v>1</v>
      </c>
      <c r="I995" s="158"/>
      <c r="L995" s="155"/>
      <c r="M995" s="159"/>
      <c r="T995" s="160"/>
      <c r="AT995" s="156" t="s">
        <v>255</v>
      </c>
      <c r="AU995" s="156" t="s">
        <v>82</v>
      </c>
      <c r="AV995" s="12" t="s">
        <v>82</v>
      </c>
      <c r="AW995" s="12" t="s">
        <v>32</v>
      </c>
      <c r="AX995" s="12" t="s">
        <v>75</v>
      </c>
      <c r="AY995" s="156" t="s">
        <v>247</v>
      </c>
    </row>
    <row r="996" spans="2:65" s="11" customFormat="1">
      <c r="B996" s="148"/>
      <c r="D996" s="144" t="s">
        <v>255</v>
      </c>
      <c r="E996" s="149" t="s">
        <v>4655</v>
      </c>
      <c r="F996" s="150" t="s">
        <v>82</v>
      </c>
      <c r="H996" s="151">
        <v>1</v>
      </c>
      <c r="I996" s="152"/>
      <c r="L996" s="148"/>
      <c r="M996" s="153"/>
      <c r="T996" s="154"/>
      <c r="AT996" s="149" t="s">
        <v>255</v>
      </c>
      <c r="AU996" s="149" t="s">
        <v>82</v>
      </c>
      <c r="AV996" s="11" t="s">
        <v>84</v>
      </c>
      <c r="AW996" s="11" t="s">
        <v>32</v>
      </c>
      <c r="AX996" s="11" t="s">
        <v>75</v>
      </c>
      <c r="AY996" s="149" t="s">
        <v>247</v>
      </c>
    </row>
    <row r="997" spans="2:65" s="12" customFormat="1">
      <c r="B997" s="155"/>
      <c r="D997" s="144" t="s">
        <v>255</v>
      </c>
      <c r="E997" s="156" t="s">
        <v>1</v>
      </c>
      <c r="F997" s="157" t="s">
        <v>4899</v>
      </c>
      <c r="H997" s="156" t="s">
        <v>1</v>
      </c>
      <c r="I997" s="158"/>
      <c r="L997" s="155"/>
      <c r="M997" s="159"/>
      <c r="T997" s="160"/>
      <c r="AT997" s="156" t="s">
        <v>255</v>
      </c>
      <c r="AU997" s="156" t="s">
        <v>82</v>
      </c>
      <c r="AV997" s="12" t="s">
        <v>82</v>
      </c>
      <c r="AW997" s="12" t="s">
        <v>32</v>
      </c>
      <c r="AX997" s="12" t="s">
        <v>75</v>
      </c>
      <c r="AY997" s="156" t="s">
        <v>247</v>
      </c>
    </row>
    <row r="998" spans="2:65" s="11" customFormat="1">
      <c r="B998" s="148"/>
      <c r="D998" s="144" t="s">
        <v>255</v>
      </c>
      <c r="E998" s="149" t="s">
        <v>4657</v>
      </c>
      <c r="F998" s="150" t="s">
        <v>82</v>
      </c>
      <c r="H998" s="151">
        <v>1</v>
      </c>
      <c r="I998" s="152"/>
      <c r="L998" s="148"/>
      <c r="M998" s="153"/>
      <c r="T998" s="154"/>
      <c r="AT998" s="149" t="s">
        <v>255</v>
      </c>
      <c r="AU998" s="149" t="s">
        <v>82</v>
      </c>
      <c r="AV998" s="11" t="s">
        <v>84</v>
      </c>
      <c r="AW998" s="11" t="s">
        <v>32</v>
      </c>
      <c r="AX998" s="11" t="s">
        <v>75</v>
      </c>
      <c r="AY998" s="149" t="s">
        <v>247</v>
      </c>
    </row>
    <row r="999" spans="2:65" s="11" customFormat="1" ht="33.75">
      <c r="B999" s="148"/>
      <c r="D999" s="144" t="s">
        <v>255</v>
      </c>
      <c r="E999" s="149" t="s">
        <v>5626</v>
      </c>
      <c r="F999" s="150" t="s">
        <v>5627</v>
      </c>
      <c r="H999" s="151">
        <v>12</v>
      </c>
      <c r="I999" s="152"/>
      <c r="L999" s="148"/>
      <c r="M999" s="153"/>
      <c r="T999" s="154"/>
      <c r="AT999" s="149" t="s">
        <v>255</v>
      </c>
      <c r="AU999" s="149" t="s">
        <v>82</v>
      </c>
      <c r="AV999" s="11" t="s">
        <v>84</v>
      </c>
      <c r="AW999" s="11" t="s">
        <v>32</v>
      </c>
      <c r="AX999" s="11" t="s">
        <v>82</v>
      </c>
      <c r="AY999" s="149" t="s">
        <v>247</v>
      </c>
    </row>
    <row r="1000" spans="2:65" s="1" customFormat="1" ht="16.5" customHeight="1">
      <c r="B1000" s="130"/>
      <c r="C1000" s="179" t="s">
        <v>4274</v>
      </c>
      <c r="D1000" s="179" t="s">
        <v>308</v>
      </c>
      <c r="E1000" s="180" t="s">
        <v>5628</v>
      </c>
      <c r="F1000" s="181" t="s">
        <v>5629</v>
      </c>
      <c r="G1000" s="182" t="s">
        <v>363</v>
      </c>
      <c r="H1000" s="183">
        <v>12</v>
      </c>
      <c r="I1000" s="184"/>
      <c r="J1000" s="185">
        <f>ROUND(I1000*H1000,2)</f>
        <v>0</v>
      </c>
      <c r="K1000" s="181" t="s">
        <v>1</v>
      </c>
      <c r="L1000" s="186"/>
      <c r="M1000" s="187" t="s">
        <v>1</v>
      </c>
      <c r="N1000" s="188" t="s">
        <v>40</v>
      </c>
      <c r="P1000" s="140">
        <f>O1000*H1000</f>
        <v>0</v>
      </c>
      <c r="Q1000" s="140">
        <v>0</v>
      </c>
      <c r="R1000" s="140">
        <f>Q1000*H1000</f>
        <v>0</v>
      </c>
      <c r="S1000" s="140">
        <v>0</v>
      </c>
      <c r="T1000" s="141">
        <f>S1000*H1000</f>
        <v>0</v>
      </c>
      <c r="AR1000" s="142" t="s">
        <v>4729</v>
      </c>
      <c r="AT1000" s="142" t="s">
        <v>308</v>
      </c>
      <c r="AU1000" s="142" t="s">
        <v>82</v>
      </c>
      <c r="AY1000" s="17" t="s">
        <v>247</v>
      </c>
      <c r="BE1000" s="143">
        <f>IF(N1000="základní",J1000,0)</f>
        <v>0</v>
      </c>
      <c r="BF1000" s="143">
        <f>IF(N1000="snížená",J1000,0)</f>
        <v>0</v>
      </c>
      <c r="BG1000" s="143">
        <f>IF(N1000="zákl. přenesená",J1000,0)</f>
        <v>0</v>
      </c>
      <c r="BH1000" s="143">
        <f>IF(N1000="sníž. přenesená",J1000,0)</f>
        <v>0</v>
      </c>
      <c r="BI1000" s="143">
        <f>IF(N1000="nulová",J1000,0)</f>
        <v>0</v>
      </c>
      <c r="BJ1000" s="17" t="s">
        <v>82</v>
      </c>
      <c r="BK1000" s="143">
        <f>ROUND(I1000*H1000,2)</f>
        <v>0</v>
      </c>
      <c r="BL1000" s="17" t="s">
        <v>2787</v>
      </c>
      <c r="BM1000" s="142" t="s">
        <v>5630</v>
      </c>
    </row>
    <row r="1001" spans="2:65" s="12" customFormat="1">
      <c r="B1001" s="155"/>
      <c r="D1001" s="144" t="s">
        <v>255</v>
      </c>
      <c r="E1001" s="156" t="s">
        <v>1</v>
      </c>
      <c r="F1001" s="157" t="s">
        <v>4606</v>
      </c>
      <c r="H1001" s="156" t="s">
        <v>1</v>
      </c>
      <c r="I1001" s="158"/>
      <c r="L1001" s="155"/>
      <c r="M1001" s="159"/>
      <c r="T1001" s="160"/>
      <c r="AT1001" s="156" t="s">
        <v>255</v>
      </c>
      <c r="AU1001" s="156" t="s">
        <v>82</v>
      </c>
      <c r="AV1001" s="12" t="s">
        <v>82</v>
      </c>
      <c r="AW1001" s="12" t="s">
        <v>32</v>
      </c>
      <c r="AX1001" s="12" t="s">
        <v>75</v>
      </c>
      <c r="AY1001" s="156" t="s">
        <v>247</v>
      </c>
    </row>
    <row r="1002" spans="2:65" s="12" customFormat="1">
      <c r="B1002" s="155"/>
      <c r="D1002" s="144" t="s">
        <v>255</v>
      </c>
      <c r="E1002" s="156" t="s">
        <v>1</v>
      </c>
      <c r="F1002" s="157" t="s">
        <v>4871</v>
      </c>
      <c r="H1002" s="156" t="s">
        <v>1</v>
      </c>
      <c r="I1002" s="158"/>
      <c r="L1002" s="155"/>
      <c r="M1002" s="159"/>
      <c r="T1002" s="160"/>
      <c r="AT1002" s="156" t="s">
        <v>255</v>
      </c>
      <c r="AU1002" s="156" t="s">
        <v>82</v>
      </c>
      <c r="AV1002" s="12" t="s">
        <v>82</v>
      </c>
      <c r="AW1002" s="12" t="s">
        <v>32</v>
      </c>
      <c r="AX1002" s="12" t="s">
        <v>75</v>
      </c>
      <c r="AY1002" s="156" t="s">
        <v>247</v>
      </c>
    </row>
    <row r="1003" spans="2:65" s="11" customFormat="1">
      <c r="B1003" s="148"/>
      <c r="D1003" s="144" t="s">
        <v>255</v>
      </c>
      <c r="E1003" s="149" t="s">
        <v>5631</v>
      </c>
      <c r="F1003" s="150" t="s">
        <v>82</v>
      </c>
      <c r="H1003" s="151">
        <v>1</v>
      </c>
      <c r="I1003" s="152"/>
      <c r="L1003" s="148"/>
      <c r="M1003" s="153"/>
      <c r="T1003" s="154"/>
      <c r="AT1003" s="149" t="s">
        <v>255</v>
      </c>
      <c r="AU1003" s="149" t="s">
        <v>82</v>
      </c>
      <c r="AV1003" s="11" t="s">
        <v>84</v>
      </c>
      <c r="AW1003" s="11" t="s">
        <v>32</v>
      </c>
      <c r="AX1003" s="11" t="s">
        <v>75</v>
      </c>
      <c r="AY1003" s="149" t="s">
        <v>247</v>
      </c>
    </row>
    <row r="1004" spans="2:65" s="12" customFormat="1">
      <c r="B1004" s="155"/>
      <c r="D1004" s="144" t="s">
        <v>255</v>
      </c>
      <c r="E1004" s="156" t="s">
        <v>1</v>
      </c>
      <c r="F1004" s="157" t="s">
        <v>4875</v>
      </c>
      <c r="H1004" s="156" t="s">
        <v>1</v>
      </c>
      <c r="I1004" s="158"/>
      <c r="L1004" s="155"/>
      <c r="M1004" s="159"/>
      <c r="T1004" s="160"/>
      <c r="AT1004" s="156" t="s">
        <v>255</v>
      </c>
      <c r="AU1004" s="156" t="s">
        <v>82</v>
      </c>
      <c r="AV1004" s="12" t="s">
        <v>82</v>
      </c>
      <c r="AW1004" s="12" t="s">
        <v>32</v>
      </c>
      <c r="AX1004" s="12" t="s">
        <v>75</v>
      </c>
      <c r="AY1004" s="156" t="s">
        <v>247</v>
      </c>
    </row>
    <row r="1005" spans="2:65" s="11" customFormat="1">
      <c r="B1005" s="148"/>
      <c r="D1005" s="144" t="s">
        <v>255</v>
      </c>
      <c r="E1005" s="149" t="s">
        <v>1010</v>
      </c>
      <c r="F1005" s="150" t="s">
        <v>82</v>
      </c>
      <c r="H1005" s="151">
        <v>1</v>
      </c>
      <c r="I1005" s="152"/>
      <c r="L1005" s="148"/>
      <c r="M1005" s="153"/>
      <c r="T1005" s="154"/>
      <c r="AT1005" s="149" t="s">
        <v>255</v>
      </c>
      <c r="AU1005" s="149" t="s">
        <v>82</v>
      </c>
      <c r="AV1005" s="11" t="s">
        <v>84</v>
      </c>
      <c r="AW1005" s="11" t="s">
        <v>32</v>
      </c>
      <c r="AX1005" s="11" t="s">
        <v>75</v>
      </c>
      <c r="AY1005" s="149" t="s">
        <v>247</v>
      </c>
    </row>
    <row r="1006" spans="2:65" s="12" customFormat="1">
      <c r="B1006" s="155"/>
      <c r="D1006" s="144" t="s">
        <v>255</v>
      </c>
      <c r="E1006" s="156" t="s">
        <v>1</v>
      </c>
      <c r="F1006" s="157" t="s">
        <v>4877</v>
      </c>
      <c r="H1006" s="156" t="s">
        <v>1</v>
      </c>
      <c r="I1006" s="158"/>
      <c r="L1006" s="155"/>
      <c r="M1006" s="159"/>
      <c r="T1006" s="160"/>
      <c r="AT1006" s="156" t="s">
        <v>255</v>
      </c>
      <c r="AU1006" s="156" t="s">
        <v>82</v>
      </c>
      <c r="AV1006" s="12" t="s">
        <v>82</v>
      </c>
      <c r="AW1006" s="12" t="s">
        <v>32</v>
      </c>
      <c r="AX1006" s="12" t="s">
        <v>75</v>
      </c>
      <c r="AY1006" s="156" t="s">
        <v>247</v>
      </c>
    </row>
    <row r="1007" spans="2:65" s="11" customFormat="1">
      <c r="B1007" s="148"/>
      <c r="D1007" s="144" t="s">
        <v>255</v>
      </c>
      <c r="E1007" s="149" t="s">
        <v>4659</v>
      </c>
      <c r="F1007" s="150" t="s">
        <v>82</v>
      </c>
      <c r="H1007" s="151">
        <v>1</v>
      </c>
      <c r="I1007" s="152"/>
      <c r="L1007" s="148"/>
      <c r="M1007" s="153"/>
      <c r="T1007" s="154"/>
      <c r="AT1007" s="149" t="s">
        <v>255</v>
      </c>
      <c r="AU1007" s="149" t="s">
        <v>82</v>
      </c>
      <c r="AV1007" s="11" t="s">
        <v>84</v>
      </c>
      <c r="AW1007" s="11" t="s">
        <v>32</v>
      </c>
      <c r="AX1007" s="11" t="s">
        <v>75</v>
      </c>
      <c r="AY1007" s="149" t="s">
        <v>247</v>
      </c>
    </row>
    <row r="1008" spans="2:65" s="12" customFormat="1">
      <c r="B1008" s="155"/>
      <c r="D1008" s="144" t="s">
        <v>255</v>
      </c>
      <c r="E1008" s="156" t="s">
        <v>1</v>
      </c>
      <c r="F1008" s="157" t="s">
        <v>4880</v>
      </c>
      <c r="H1008" s="156" t="s">
        <v>1</v>
      </c>
      <c r="I1008" s="158"/>
      <c r="L1008" s="155"/>
      <c r="M1008" s="159"/>
      <c r="T1008" s="160"/>
      <c r="AT1008" s="156" t="s">
        <v>255</v>
      </c>
      <c r="AU1008" s="156" t="s">
        <v>82</v>
      </c>
      <c r="AV1008" s="12" t="s">
        <v>82</v>
      </c>
      <c r="AW1008" s="12" t="s">
        <v>32</v>
      </c>
      <c r="AX1008" s="12" t="s">
        <v>75</v>
      </c>
      <c r="AY1008" s="156" t="s">
        <v>247</v>
      </c>
    </row>
    <row r="1009" spans="2:51" s="11" customFormat="1">
      <c r="B1009" s="148"/>
      <c r="D1009" s="144" t="s">
        <v>255</v>
      </c>
      <c r="E1009" s="149" t="s">
        <v>4660</v>
      </c>
      <c r="F1009" s="150" t="s">
        <v>82</v>
      </c>
      <c r="H1009" s="151">
        <v>1</v>
      </c>
      <c r="I1009" s="152"/>
      <c r="L1009" s="148"/>
      <c r="M1009" s="153"/>
      <c r="T1009" s="154"/>
      <c r="AT1009" s="149" t="s">
        <v>255</v>
      </c>
      <c r="AU1009" s="149" t="s">
        <v>82</v>
      </c>
      <c r="AV1009" s="11" t="s">
        <v>84</v>
      </c>
      <c r="AW1009" s="11" t="s">
        <v>32</v>
      </c>
      <c r="AX1009" s="11" t="s">
        <v>75</v>
      </c>
      <c r="AY1009" s="149" t="s">
        <v>247</v>
      </c>
    </row>
    <row r="1010" spans="2:51" s="12" customFormat="1">
      <c r="B1010" s="155"/>
      <c r="D1010" s="144" t="s">
        <v>255</v>
      </c>
      <c r="E1010" s="156" t="s">
        <v>1</v>
      </c>
      <c r="F1010" s="157" t="s">
        <v>4882</v>
      </c>
      <c r="H1010" s="156" t="s">
        <v>1</v>
      </c>
      <c r="I1010" s="158"/>
      <c r="L1010" s="155"/>
      <c r="M1010" s="159"/>
      <c r="T1010" s="160"/>
      <c r="AT1010" s="156" t="s">
        <v>255</v>
      </c>
      <c r="AU1010" s="156" t="s">
        <v>82</v>
      </c>
      <c r="AV1010" s="12" t="s">
        <v>82</v>
      </c>
      <c r="AW1010" s="12" t="s">
        <v>32</v>
      </c>
      <c r="AX1010" s="12" t="s">
        <v>75</v>
      </c>
      <c r="AY1010" s="156" t="s">
        <v>247</v>
      </c>
    </row>
    <row r="1011" spans="2:51" s="11" customFormat="1">
      <c r="B1011" s="148"/>
      <c r="D1011" s="144" t="s">
        <v>255</v>
      </c>
      <c r="E1011" s="149" t="s">
        <v>4662</v>
      </c>
      <c r="F1011" s="150" t="s">
        <v>82</v>
      </c>
      <c r="H1011" s="151">
        <v>1</v>
      </c>
      <c r="I1011" s="152"/>
      <c r="L1011" s="148"/>
      <c r="M1011" s="153"/>
      <c r="T1011" s="154"/>
      <c r="AT1011" s="149" t="s">
        <v>255</v>
      </c>
      <c r="AU1011" s="149" t="s">
        <v>82</v>
      </c>
      <c r="AV1011" s="11" t="s">
        <v>84</v>
      </c>
      <c r="AW1011" s="11" t="s">
        <v>32</v>
      </c>
      <c r="AX1011" s="11" t="s">
        <v>75</v>
      </c>
      <c r="AY1011" s="149" t="s">
        <v>247</v>
      </c>
    </row>
    <row r="1012" spans="2:51" s="12" customFormat="1">
      <c r="B1012" s="155"/>
      <c r="D1012" s="144" t="s">
        <v>255</v>
      </c>
      <c r="E1012" s="156" t="s">
        <v>1</v>
      </c>
      <c r="F1012" s="157" t="s">
        <v>4886</v>
      </c>
      <c r="H1012" s="156" t="s">
        <v>1</v>
      </c>
      <c r="I1012" s="158"/>
      <c r="L1012" s="155"/>
      <c r="M1012" s="159"/>
      <c r="T1012" s="160"/>
      <c r="AT1012" s="156" t="s">
        <v>255</v>
      </c>
      <c r="AU1012" s="156" t="s">
        <v>82</v>
      </c>
      <c r="AV1012" s="12" t="s">
        <v>82</v>
      </c>
      <c r="AW1012" s="12" t="s">
        <v>32</v>
      </c>
      <c r="AX1012" s="12" t="s">
        <v>75</v>
      </c>
      <c r="AY1012" s="156" t="s">
        <v>247</v>
      </c>
    </row>
    <row r="1013" spans="2:51" s="11" customFormat="1">
      <c r="B1013" s="148"/>
      <c r="D1013" s="144" t="s">
        <v>255</v>
      </c>
      <c r="E1013" s="149" t="s">
        <v>4664</v>
      </c>
      <c r="F1013" s="150" t="s">
        <v>82</v>
      </c>
      <c r="H1013" s="151">
        <v>1</v>
      </c>
      <c r="I1013" s="152"/>
      <c r="L1013" s="148"/>
      <c r="M1013" s="153"/>
      <c r="T1013" s="154"/>
      <c r="AT1013" s="149" t="s">
        <v>255</v>
      </c>
      <c r="AU1013" s="149" t="s">
        <v>82</v>
      </c>
      <c r="AV1013" s="11" t="s">
        <v>84</v>
      </c>
      <c r="AW1013" s="11" t="s">
        <v>32</v>
      </c>
      <c r="AX1013" s="11" t="s">
        <v>75</v>
      </c>
      <c r="AY1013" s="149" t="s">
        <v>247</v>
      </c>
    </row>
    <row r="1014" spans="2:51" s="12" customFormat="1">
      <c r="B1014" s="155"/>
      <c r="D1014" s="144" t="s">
        <v>255</v>
      </c>
      <c r="E1014" s="156" t="s">
        <v>1</v>
      </c>
      <c r="F1014" s="157" t="s">
        <v>4888</v>
      </c>
      <c r="H1014" s="156" t="s">
        <v>1</v>
      </c>
      <c r="I1014" s="158"/>
      <c r="L1014" s="155"/>
      <c r="M1014" s="159"/>
      <c r="T1014" s="160"/>
      <c r="AT1014" s="156" t="s">
        <v>255</v>
      </c>
      <c r="AU1014" s="156" t="s">
        <v>82</v>
      </c>
      <c r="AV1014" s="12" t="s">
        <v>82</v>
      </c>
      <c r="AW1014" s="12" t="s">
        <v>32</v>
      </c>
      <c r="AX1014" s="12" t="s">
        <v>75</v>
      </c>
      <c r="AY1014" s="156" t="s">
        <v>247</v>
      </c>
    </row>
    <row r="1015" spans="2:51" s="11" customFormat="1">
      <c r="B1015" s="148"/>
      <c r="D1015" s="144" t="s">
        <v>255</v>
      </c>
      <c r="E1015" s="149" t="s">
        <v>4666</v>
      </c>
      <c r="F1015" s="150" t="s">
        <v>82</v>
      </c>
      <c r="H1015" s="151">
        <v>1</v>
      </c>
      <c r="I1015" s="152"/>
      <c r="L1015" s="148"/>
      <c r="M1015" s="153"/>
      <c r="T1015" s="154"/>
      <c r="AT1015" s="149" t="s">
        <v>255</v>
      </c>
      <c r="AU1015" s="149" t="s">
        <v>82</v>
      </c>
      <c r="AV1015" s="11" t="s">
        <v>84</v>
      </c>
      <c r="AW1015" s="11" t="s">
        <v>32</v>
      </c>
      <c r="AX1015" s="11" t="s">
        <v>75</v>
      </c>
      <c r="AY1015" s="149" t="s">
        <v>247</v>
      </c>
    </row>
    <row r="1016" spans="2:51" s="12" customFormat="1">
      <c r="B1016" s="155"/>
      <c r="D1016" s="144" t="s">
        <v>255</v>
      </c>
      <c r="E1016" s="156" t="s">
        <v>1</v>
      </c>
      <c r="F1016" s="157" t="s">
        <v>4890</v>
      </c>
      <c r="H1016" s="156" t="s">
        <v>1</v>
      </c>
      <c r="I1016" s="158"/>
      <c r="L1016" s="155"/>
      <c r="M1016" s="159"/>
      <c r="T1016" s="160"/>
      <c r="AT1016" s="156" t="s">
        <v>255</v>
      </c>
      <c r="AU1016" s="156" t="s">
        <v>82</v>
      </c>
      <c r="AV1016" s="12" t="s">
        <v>82</v>
      </c>
      <c r="AW1016" s="12" t="s">
        <v>32</v>
      </c>
      <c r="AX1016" s="12" t="s">
        <v>75</v>
      </c>
      <c r="AY1016" s="156" t="s">
        <v>247</v>
      </c>
    </row>
    <row r="1017" spans="2:51" s="11" customFormat="1">
      <c r="B1017" s="148"/>
      <c r="D1017" s="144" t="s">
        <v>255</v>
      </c>
      <c r="E1017" s="149" t="s">
        <v>4668</v>
      </c>
      <c r="F1017" s="150" t="s">
        <v>82</v>
      </c>
      <c r="H1017" s="151">
        <v>1</v>
      </c>
      <c r="I1017" s="152"/>
      <c r="L1017" s="148"/>
      <c r="M1017" s="153"/>
      <c r="T1017" s="154"/>
      <c r="AT1017" s="149" t="s">
        <v>255</v>
      </c>
      <c r="AU1017" s="149" t="s">
        <v>82</v>
      </c>
      <c r="AV1017" s="11" t="s">
        <v>84</v>
      </c>
      <c r="AW1017" s="11" t="s">
        <v>32</v>
      </c>
      <c r="AX1017" s="11" t="s">
        <v>75</v>
      </c>
      <c r="AY1017" s="149" t="s">
        <v>247</v>
      </c>
    </row>
    <row r="1018" spans="2:51" s="12" customFormat="1">
      <c r="B1018" s="155"/>
      <c r="D1018" s="144" t="s">
        <v>255</v>
      </c>
      <c r="E1018" s="156" t="s">
        <v>1</v>
      </c>
      <c r="F1018" s="157" t="s">
        <v>4893</v>
      </c>
      <c r="H1018" s="156" t="s">
        <v>1</v>
      </c>
      <c r="I1018" s="158"/>
      <c r="L1018" s="155"/>
      <c r="M1018" s="159"/>
      <c r="T1018" s="160"/>
      <c r="AT1018" s="156" t="s">
        <v>255</v>
      </c>
      <c r="AU1018" s="156" t="s">
        <v>82</v>
      </c>
      <c r="AV1018" s="12" t="s">
        <v>82</v>
      </c>
      <c r="AW1018" s="12" t="s">
        <v>32</v>
      </c>
      <c r="AX1018" s="12" t="s">
        <v>75</v>
      </c>
      <c r="AY1018" s="156" t="s">
        <v>247</v>
      </c>
    </row>
    <row r="1019" spans="2:51" s="11" customFormat="1">
      <c r="B1019" s="148"/>
      <c r="D1019" s="144" t="s">
        <v>255</v>
      </c>
      <c r="E1019" s="149" t="s">
        <v>4670</v>
      </c>
      <c r="F1019" s="150" t="s">
        <v>82</v>
      </c>
      <c r="H1019" s="151">
        <v>1</v>
      </c>
      <c r="I1019" s="152"/>
      <c r="L1019" s="148"/>
      <c r="M1019" s="153"/>
      <c r="T1019" s="154"/>
      <c r="AT1019" s="149" t="s">
        <v>255</v>
      </c>
      <c r="AU1019" s="149" t="s">
        <v>82</v>
      </c>
      <c r="AV1019" s="11" t="s">
        <v>84</v>
      </c>
      <c r="AW1019" s="11" t="s">
        <v>32</v>
      </c>
      <c r="AX1019" s="11" t="s">
        <v>75</v>
      </c>
      <c r="AY1019" s="149" t="s">
        <v>247</v>
      </c>
    </row>
    <row r="1020" spans="2:51" s="12" customFormat="1">
      <c r="B1020" s="155"/>
      <c r="D1020" s="144" t="s">
        <v>255</v>
      </c>
      <c r="E1020" s="156" t="s">
        <v>1</v>
      </c>
      <c r="F1020" s="157" t="s">
        <v>4894</v>
      </c>
      <c r="H1020" s="156" t="s">
        <v>1</v>
      </c>
      <c r="I1020" s="158"/>
      <c r="L1020" s="155"/>
      <c r="M1020" s="159"/>
      <c r="T1020" s="160"/>
      <c r="AT1020" s="156" t="s">
        <v>255</v>
      </c>
      <c r="AU1020" s="156" t="s">
        <v>82</v>
      </c>
      <c r="AV1020" s="12" t="s">
        <v>82</v>
      </c>
      <c r="AW1020" s="12" t="s">
        <v>32</v>
      </c>
      <c r="AX1020" s="12" t="s">
        <v>75</v>
      </c>
      <c r="AY1020" s="156" t="s">
        <v>247</v>
      </c>
    </row>
    <row r="1021" spans="2:51" s="11" customFormat="1">
      <c r="B1021" s="148"/>
      <c r="D1021" s="144" t="s">
        <v>255</v>
      </c>
      <c r="E1021" s="149" t="s">
        <v>4672</v>
      </c>
      <c r="F1021" s="150" t="s">
        <v>82</v>
      </c>
      <c r="H1021" s="151">
        <v>1</v>
      </c>
      <c r="I1021" s="152"/>
      <c r="L1021" s="148"/>
      <c r="M1021" s="153"/>
      <c r="T1021" s="154"/>
      <c r="AT1021" s="149" t="s">
        <v>255</v>
      </c>
      <c r="AU1021" s="149" t="s">
        <v>82</v>
      </c>
      <c r="AV1021" s="11" t="s">
        <v>84</v>
      </c>
      <c r="AW1021" s="11" t="s">
        <v>32</v>
      </c>
      <c r="AX1021" s="11" t="s">
        <v>75</v>
      </c>
      <c r="AY1021" s="149" t="s">
        <v>247</v>
      </c>
    </row>
    <row r="1022" spans="2:51" s="12" customFormat="1">
      <c r="B1022" s="155"/>
      <c r="D1022" s="144" t="s">
        <v>255</v>
      </c>
      <c r="E1022" s="156" t="s">
        <v>1</v>
      </c>
      <c r="F1022" s="157" t="s">
        <v>4896</v>
      </c>
      <c r="H1022" s="156" t="s">
        <v>1</v>
      </c>
      <c r="I1022" s="158"/>
      <c r="L1022" s="155"/>
      <c r="M1022" s="159"/>
      <c r="T1022" s="160"/>
      <c r="AT1022" s="156" t="s">
        <v>255</v>
      </c>
      <c r="AU1022" s="156" t="s">
        <v>82</v>
      </c>
      <c r="AV1022" s="12" t="s">
        <v>82</v>
      </c>
      <c r="AW1022" s="12" t="s">
        <v>32</v>
      </c>
      <c r="AX1022" s="12" t="s">
        <v>75</v>
      </c>
      <c r="AY1022" s="156" t="s">
        <v>247</v>
      </c>
    </row>
    <row r="1023" spans="2:51" s="11" customFormat="1">
      <c r="B1023" s="148"/>
      <c r="D1023" s="144" t="s">
        <v>255</v>
      </c>
      <c r="E1023" s="149" t="s">
        <v>4673</v>
      </c>
      <c r="F1023" s="150" t="s">
        <v>82</v>
      </c>
      <c r="H1023" s="151">
        <v>1</v>
      </c>
      <c r="I1023" s="152"/>
      <c r="L1023" s="148"/>
      <c r="M1023" s="153"/>
      <c r="T1023" s="154"/>
      <c r="AT1023" s="149" t="s">
        <v>255</v>
      </c>
      <c r="AU1023" s="149" t="s">
        <v>82</v>
      </c>
      <c r="AV1023" s="11" t="s">
        <v>84</v>
      </c>
      <c r="AW1023" s="11" t="s">
        <v>32</v>
      </c>
      <c r="AX1023" s="11" t="s">
        <v>75</v>
      </c>
      <c r="AY1023" s="149" t="s">
        <v>247</v>
      </c>
    </row>
    <row r="1024" spans="2:51" s="12" customFormat="1">
      <c r="B1024" s="155"/>
      <c r="D1024" s="144" t="s">
        <v>255</v>
      </c>
      <c r="E1024" s="156" t="s">
        <v>1</v>
      </c>
      <c r="F1024" s="157" t="s">
        <v>4899</v>
      </c>
      <c r="H1024" s="156" t="s">
        <v>1</v>
      </c>
      <c r="I1024" s="158"/>
      <c r="L1024" s="155"/>
      <c r="M1024" s="159"/>
      <c r="T1024" s="160"/>
      <c r="AT1024" s="156" t="s">
        <v>255</v>
      </c>
      <c r="AU1024" s="156" t="s">
        <v>82</v>
      </c>
      <c r="AV1024" s="12" t="s">
        <v>82</v>
      </c>
      <c r="AW1024" s="12" t="s">
        <v>32</v>
      </c>
      <c r="AX1024" s="12" t="s">
        <v>75</v>
      </c>
      <c r="AY1024" s="156" t="s">
        <v>247</v>
      </c>
    </row>
    <row r="1025" spans="2:65" s="11" customFormat="1">
      <c r="B1025" s="148"/>
      <c r="D1025" s="144" t="s">
        <v>255</v>
      </c>
      <c r="E1025" s="149" t="s">
        <v>4675</v>
      </c>
      <c r="F1025" s="150" t="s">
        <v>82</v>
      </c>
      <c r="H1025" s="151">
        <v>1</v>
      </c>
      <c r="I1025" s="152"/>
      <c r="L1025" s="148"/>
      <c r="M1025" s="153"/>
      <c r="T1025" s="154"/>
      <c r="AT1025" s="149" t="s">
        <v>255</v>
      </c>
      <c r="AU1025" s="149" t="s">
        <v>82</v>
      </c>
      <c r="AV1025" s="11" t="s">
        <v>84</v>
      </c>
      <c r="AW1025" s="11" t="s">
        <v>32</v>
      </c>
      <c r="AX1025" s="11" t="s">
        <v>75</v>
      </c>
      <c r="AY1025" s="149" t="s">
        <v>247</v>
      </c>
    </row>
    <row r="1026" spans="2:65" s="11" customFormat="1" ht="33.75">
      <c r="B1026" s="148"/>
      <c r="D1026" s="144" t="s">
        <v>255</v>
      </c>
      <c r="E1026" s="149" t="s">
        <v>5632</v>
      </c>
      <c r="F1026" s="150" t="s">
        <v>5633</v>
      </c>
      <c r="H1026" s="151">
        <v>12</v>
      </c>
      <c r="I1026" s="152"/>
      <c r="L1026" s="148"/>
      <c r="M1026" s="153"/>
      <c r="T1026" s="154"/>
      <c r="AT1026" s="149" t="s">
        <v>255</v>
      </c>
      <c r="AU1026" s="149" t="s">
        <v>82</v>
      </c>
      <c r="AV1026" s="11" t="s">
        <v>84</v>
      </c>
      <c r="AW1026" s="11" t="s">
        <v>32</v>
      </c>
      <c r="AX1026" s="11" t="s">
        <v>82</v>
      </c>
      <c r="AY1026" s="149" t="s">
        <v>247</v>
      </c>
    </row>
    <row r="1027" spans="2:65" s="1" customFormat="1" ht="49.15" customHeight="1">
      <c r="B1027" s="130"/>
      <c r="C1027" s="131" t="s">
        <v>4282</v>
      </c>
      <c r="D1027" s="131" t="s">
        <v>248</v>
      </c>
      <c r="E1027" s="132" t="s">
        <v>5634</v>
      </c>
      <c r="F1027" s="133" t="s">
        <v>5635</v>
      </c>
      <c r="G1027" s="134" t="s">
        <v>363</v>
      </c>
      <c r="H1027" s="135">
        <v>8</v>
      </c>
      <c r="I1027" s="136"/>
      <c r="J1027" s="137">
        <f>ROUND(I1027*H1027,2)</f>
        <v>0</v>
      </c>
      <c r="K1027" s="133" t="s">
        <v>1</v>
      </c>
      <c r="L1027" s="32"/>
      <c r="M1027" s="138" t="s">
        <v>1</v>
      </c>
      <c r="N1027" s="139" t="s">
        <v>40</v>
      </c>
      <c r="P1027" s="140">
        <f>O1027*H1027</f>
        <v>0</v>
      </c>
      <c r="Q1027" s="140">
        <v>0</v>
      </c>
      <c r="R1027" s="140">
        <f>Q1027*H1027</f>
        <v>0</v>
      </c>
      <c r="S1027" s="140">
        <v>0</v>
      </c>
      <c r="T1027" s="141">
        <f>S1027*H1027</f>
        <v>0</v>
      </c>
      <c r="AR1027" s="142" t="s">
        <v>2787</v>
      </c>
      <c r="AT1027" s="142" t="s">
        <v>248</v>
      </c>
      <c r="AU1027" s="142" t="s">
        <v>82</v>
      </c>
      <c r="AY1027" s="17" t="s">
        <v>247</v>
      </c>
      <c r="BE1027" s="143">
        <f>IF(N1027="základní",J1027,0)</f>
        <v>0</v>
      </c>
      <c r="BF1027" s="143">
        <f>IF(N1027="snížená",J1027,0)</f>
        <v>0</v>
      </c>
      <c r="BG1027" s="143">
        <f>IF(N1027="zákl. přenesená",J1027,0)</f>
        <v>0</v>
      </c>
      <c r="BH1027" s="143">
        <f>IF(N1027="sníž. přenesená",J1027,0)</f>
        <v>0</v>
      </c>
      <c r="BI1027" s="143">
        <f>IF(N1027="nulová",J1027,0)</f>
        <v>0</v>
      </c>
      <c r="BJ1027" s="17" t="s">
        <v>82</v>
      </c>
      <c r="BK1027" s="143">
        <f>ROUND(I1027*H1027,2)</f>
        <v>0</v>
      </c>
      <c r="BL1027" s="17" t="s">
        <v>2787</v>
      </c>
      <c r="BM1027" s="142" t="s">
        <v>5636</v>
      </c>
    </row>
    <row r="1028" spans="2:65" s="12" customFormat="1">
      <c r="B1028" s="155"/>
      <c r="D1028" s="144" t="s">
        <v>255</v>
      </c>
      <c r="E1028" s="156" t="s">
        <v>1</v>
      </c>
      <c r="F1028" s="157" t="s">
        <v>4606</v>
      </c>
      <c r="H1028" s="156" t="s">
        <v>1</v>
      </c>
      <c r="I1028" s="158"/>
      <c r="L1028" s="155"/>
      <c r="M1028" s="159"/>
      <c r="T1028" s="160"/>
      <c r="AT1028" s="156" t="s">
        <v>255</v>
      </c>
      <c r="AU1028" s="156" t="s">
        <v>82</v>
      </c>
      <c r="AV1028" s="12" t="s">
        <v>82</v>
      </c>
      <c r="AW1028" s="12" t="s">
        <v>32</v>
      </c>
      <c r="AX1028" s="12" t="s">
        <v>75</v>
      </c>
      <c r="AY1028" s="156" t="s">
        <v>247</v>
      </c>
    </row>
    <row r="1029" spans="2:65" s="12" customFormat="1">
      <c r="B1029" s="155"/>
      <c r="D1029" s="144" t="s">
        <v>255</v>
      </c>
      <c r="E1029" s="156" t="s">
        <v>1</v>
      </c>
      <c r="F1029" s="157" t="s">
        <v>4871</v>
      </c>
      <c r="H1029" s="156" t="s">
        <v>1</v>
      </c>
      <c r="I1029" s="158"/>
      <c r="L1029" s="155"/>
      <c r="M1029" s="159"/>
      <c r="T1029" s="160"/>
      <c r="AT1029" s="156" t="s">
        <v>255</v>
      </c>
      <c r="AU1029" s="156" t="s">
        <v>82</v>
      </c>
      <c r="AV1029" s="12" t="s">
        <v>82</v>
      </c>
      <c r="AW1029" s="12" t="s">
        <v>32</v>
      </c>
      <c r="AX1029" s="12" t="s">
        <v>75</v>
      </c>
      <c r="AY1029" s="156" t="s">
        <v>247</v>
      </c>
    </row>
    <row r="1030" spans="2:65" s="11" customFormat="1">
      <c r="B1030" s="148"/>
      <c r="D1030" s="144" t="s">
        <v>255</v>
      </c>
      <c r="E1030" s="149" t="s">
        <v>5637</v>
      </c>
      <c r="F1030" s="150" t="s">
        <v>82</v>
      </c>
      <c r="H1030" s="151">
        <v>1</v>
      </c>
      <c r="I1030" s="152"/>
      <c r="L1030" s="148"/>
      <c r="M1030" s="153"/>
      <c r="T1030" s="154"/>
      <c r="AT1030" s="149" t="s">
        <v>255</v>
      </c>
      <c r="AU1030" s="149" t="s">
        <v>82</v>
      </c>
      <c r="AV1030" s="11" t="s">
        <v>84</v>
      </c>
      <c r="AW1030" s="11" t="s">
        <v>32</v>
      </c>
      <c r="AX1030" s="11" t="s">
        <v>75</v>
      </c>
      <c r="AY1030" s="149" t="s">
        <v>247</v>
      </c>
    </row>
    <row r="1031" spans="2:65" s="12" customFormat="1">
      <c r="B1031" s="155"/>
      <c r="D1031" s="144" t="s">
        <v>255</v>
      </c>
      <c r="E1031" s="156" t="s">
        <v>1</v>
      </c>
      <c r="F1031" s="157" t="s">
        <v>4877</v>
      </c>
      <c r="H1031" s="156" t="s">
        <v>1</v>
      </c>
      <c r="I1031" s="158"/>
      <c r="L1031" s="155"/>
      <c r="M1031" s="159"/>
      <c r="T1031" s="160"/>
      <c r="AT1031" s="156" t="s">
        <v>255</v>
      </c>
      <c r="AU1031" s="156" t="s">
        <v>82</v>
      </c>
      <c r="AV1031" s="12" t="s">
        <v>82</v>
      </c>
      <c r="AW1031" s="12" t="s">
        <v>32</v>
      </c>
      <c r="AX1031" s="12" t="s">
        <v>75</v>
      </c>
      <c r="AY1031" s="156" t="s">
        <v>247</v>
      </c>
    </row>
    <row r="1032" spans="2:65" s="11" customFormat="1">
      <c r="B1032" s="148"/>
      <c r="D1032" s="144" t="s">
        <v>255</v>
      </c>
      <c r="E1032" s="149" t="s">
        <v>1016</v>
      </c>
      <c r="F1032" s="150" t="s">
        <v>82</v>
      </c>
      <c r="H1032" s="151">
        <v>1</v>
      </c>
      <c r="I1032" s="152"/>
      <c r="L1032" s="148"/>
      <c r="M1032" s="153"/>
      <c r="T1032" s="154"/>
      <c r="AT1032" s="149" t="s">
        <v>255</v>
      </c>
      <c r="AU1032" s="149" t="s">
        <v>82</v>
      </c>
      <c r="AV1032" s="11" t="s">
        <v>84</v>
      </c>
      <c r="AW1032" s="11" t="s">
        <v>32</v>
      </c>
      <c r="AX1032" s="11" t="s">
        <v>75</v>
      </c>
      <c r="AY1032" s="149" t="s">
        <v>247</v>
      </c>
    </row>
    <row r="1033" spans="2:65" s="12" customFormat="1">
      <c r="B1033" s="155"/>
      <c r="D1033" s="144" t="s">
        <v>255</v>
      </c>
      <c r="E1033" s="156" t="s">
        <v>1</v>
      </c>
      <c r="F1033" s="157" t="s">
        <v>4880</v>
      </c>
      <c r="H1033" s="156" t="s">
        <v>1</v>
      </c>
      <c r="I1033" s="158"/>
      <c r="L1033" s="155"/>
      <c r="M1033" s="159"/>
      <c r="T1033" s="160"/>
      <c r="AT1033" s="156" t="s">
        <v>255</v>
      </c>
      <c r="AU1033" s="156" t="s">
        <v>82</v>
      </c>
      <c r="AV1033" s="12" t="s">
        <v>82</v>
      </c>
      <c r="AW1033" s="12" t="s">
        <v>32</v>
      </c>
      <c r="AX1033" s="12" t="s">
        <v>75</v>
      </c>
      <c r="AY1033" s="156" t="s">
        <v>247</v>
      </c>
    </row>
    <row r="1034" spans="2:65" s="11" customFormat="1">
      <c r="B1034" s="148"/>
      <c r="D1034" s="144" t="s">
        <v>255</v>
      </c>
      <c r="E1034" s="149" t="s">
        <v>4677</v>
      </c>
      <c r="F1034" s="150" t="s">
        <v>82</v>
      </c>
      <c r="H1034" s="151">
        <v>1</v>
      </c>
      <c r="I1034" s="152"/>
      <c r="L1034" s="148"/>
      <c r="M1034" s="153"/>
      <c r="T1034" s="154"/>
      <c r="AT1034" s="149" t="s">
        <v>255</v>
      </c>
      <c r="AU1034" s="149" t="s">
        <v>82</v>
      </c>
      <c r="AV1034" s="11" t="s">
        <v>84</v>
      </c>
      <c r="AW1034" s="11" t="s">
        <v>32</v>
      </c>
      <c r="AX1034" s="11" t="s">
        <v>75</v>
      </c>
      <c r="AY1034" s="149" t="s">
        <v>247</v>
      </c>
    </row>
    <row r="1035" spans="2:65" s="12" customFormat="1">
      <c r="B1035" s="155"/>
      <c r="D1035" s="144" t="s">
        <v>255</v>
      </c>
      <c r="E1035" s="156" t="s">
        <v>1</v>
      </c>
      <c r="F1035" s="157" t="s">
        <v>4886</v>
      </c>
      <c r="H1035" s="156" t="s">
        <v>1</v>
      </c>
      <c r="I1035" s="158"/>
      <c r="L1035" s="155"/>
      <c r="M1035" s="159"/>
      <c r="T1035" s="160"/>
      <c r="AT1035" s="156" t="s">
        <v>255</v>
      </c>
      <c r="AU1035" s="156" t="s">
        <v>82</v>
      </c>
      <c r="AV1035" s="12" t="s">
        <v>82</v>
      </c>
      <c r="AW1035" s="12" t="s">
        <v>32</v>
      </c>
      <c r="AX1035" s="12" t="s">
        <v>75</v>
      </c>
      <c r="AY1035" s="156" t="s">
        <v>247</v>
      </c>
    </row>
    <row r="1036" spans="2:65" s="11" customFormat="1">
      <c r="B1036" s="148"/>
      <c r="D1036" s="144" t="s">
        <v>255</v>
      </c>
      <c r="E1036" s="149" t="s">
        <v>4678</v>
      </c>
      <c r="F1036" s="150" t="s">
        <v>82</v>
      </c>
      <c r="H1036" s="151">
        <v>1</v>
      </c>
      <c r="I1036" s="152"/>
      <c r="L1036" s="148"/>
      <c r="M1036" s="153"/>
      <c r="T1036" s="154"/>
      <c r="AT1036" s="149" t="s">
        <v>255</v>
      </c>
      <c r="AU1036" s="149" t="s">
        <v>82</v>
      </c>
      <c r="AV1036" s="11" t="s">
        <v>84</v>
      </c>
      <c r="AW1036" s="11" t="s">
        <v>32</v>
      </c>
      <c r="AX1036" s="11" t="s">
        <v>75</v>
      </c>
      <c r="AY1036" s="149" t="s">
        <v>247</v>
      </c>
    </row>
    <row r="1037" spans="2:65" s="12" customFormat="1">
      <c r="B1037" s="155"/>
      <c r="D1037" s="144" t="s">
        <v>255</v>
      </c>
      <c r="E1037" s="156" t="s">
        <v>1</v>
      </c>
      <c r="F1037" s="157" t="s">
        <v>4888</v>
      </c>
      <c r="H1037" s="156" t="s">
        <v>1</v>
      </c>
      <c r="I1037" s="158"/>
      <c r="L1037" s="155"/>
      <c r="M1037" s="159"/>
      <c r="T1037" s="160"/>
      <c r="AT1037" s="156" t="s">
        <v>255</v>
      </c>
      <c r="AU1037" s="156" t="s">
        <v>82</v>
      </c>
      <c r="AV1037" s="12" t="s">
        <v>82</v>
      </c>
      <c r="AW1037" s="12" t="s">
        <v>32</v>
      </c>
      <c r="AX1037" s="12" t="s">
        <v>75</v>
      </c>
      <c r="AY1037" s="156" t="s">
        <v>247</v>
      </c>
    </row>
    <row r="1038" spans="2:65" s="11" customFormat="1">
      <c r="B1038" s="148"/>
      <c r="D1038" s="144" t="s">
        <v>255</v>
      </c>
      <c r="E1038" s="149" t="s">
        <v>4679</v>
      </c>
      <c r="F1038" s="150" t="s">
        <v>82</v>
      </c>
      <c r="H1038" s="151">
        <v>1</v>
      </c>
      <c r="I1038" s="152"/>
      <c r="L1038" s="148"/>
      <c r="M1038" s="153"/>
      <c r="T1038" s="154"/>
      <c r="AT1038" s="149" t="s">
        <v>255</v>
      </c>
      <c r="AU1038" s="149" t="s">
        <v>82</v>
      </c>
      <c r="AV1038" s="11" t="s">
        <v>84</v>
      </c>
      <c r="AW1038" s="11" t="s">
        <v>32</v>
      </c>
      <c r="AX1038" s="11" t="s">
        <v>75</v>
      </c>
      <c r="AY1038" s="149" t="s">
        <v>247</v>
      </c>
    </row>
    <row r="1039" spans="2:65" s="12" customFormat="1">
      <c r="B1039" s="155"/>
      <c r="D1039" s="144" t="s">
        <v>255</v>
      </c>
      <c r="E1039" s="156" t="s">
        <v>1</v>
      </c>
      <c r="F1039" s="157" t="s">
        <v>4893</v>
      </c>
      <c r="H1039" s="156" t="s">
        <v>1</v>
      </c>
      <c r="I1039" s="158"/>
      <c r="L1039" s="155"/>
      <c r="M1039" s="159"/>
      <c r="T1039" s="160"/>
      <c r="AT1039" s="156" t="s">
        <v>255</v>
      </c>
      <c r="AU1039" s="156" t="s">
        <v>82</v>
      </c>
      <c r="AV1039" s="12" t="s">
        <v>82</v>
      </c>
      <c r="AW1039" s="12" t="s">
        <v>32</v>
      </c>
      <c r="AX1039" s="12" t="s">
        <v>75</v>
      </c>
      <c r="AY1039" s="156" t="s">
        <v>247</v>
      </c>
    </row>
    <row r="1040" spans="2:65" s="11" customFormat="1">
      <c r="B1040" s="148"/>
      <c r="D1040" s="144" t="s">
        <v>255</v>
      </c>
      <c r="E1040" s="149" t="s">
        <v>4680</v>
      </c>
      <c r="F1040" s="150" t="s">
        <v>82</v>
      </c>
      <c r="H1040" s="151">
        <v>1</v>
      </c>
      <c r="I1040" s="152"/>
      <c r="L1040" s="148"/>
      <c r="M1040" s="153"/>
      <c r="T1040" s="154"/>
      <c r="AT1040" s="149" t="s">
        <v>255</v>
      </c>
      <c r="AU1040" s="149" t="s">
        <v>82</v>
      </c>
      <c r="AV1040" s="11" t="s">
        <v>84</v>
      </c>
      <c r="AW1040" s="11" t="s">
        <v>32</v>
      </c>
      <c r="AX1040" s="11" t="s">
        <v>75</v>
      </c>
      <c r="AY1040" s="149" t="s">
        <v>247</v>
      </c>
    </row>
    <row r="1041" spans="2:65" s="12" customFormat="1">
      <c r="B1041" s="155"/>
      <c r="D1041" s="144" t="s">
        <v>255</v>
      </c>
      <c r="E1041" s="156" t="s">
        <v>1</v>
      </c>
      <c r="F1041" s="157" t="s">
        <v>4894</v>
      </c>
      <c r="H1041" s="156" t="s">
        <v>1</v>
      </c>
      <c r="I1041" s="158"/>
      <c r="L1041" s="155"/>
      <c r="M1041" s="159"/>
      <c r="T1041" s="160"/>
      <c r="AT1041" s="156" t="s">
        <v>255</v>
      </c>
      <c r="AU1041" s="156" t="s">
        <v>82</v>
      </c>
      <c r="AV1041" s="12" t="s">
        <v>82</v>
      </c>
      <c r="AW1041" s="12" t="s">
        <v>32</v>
      </c>
      <c r="AX1041" s="12" t="s">
        <v>75</v>
      </c>
      <c r="AY1041" s="156" t="s">
        <v>247</v>
      </c>
    </row>
    <row r="1042" spans="2:65" s="11" customFormat="1">
      <c r="B1042" s="148"/>
      <c r="D1042" s="144" t="s">
        <v>255</v>
      </c>
      <c r="E1042" s="149" t="s">
        <v>4682</v>
      </c>
      <c r="F1042" s="150" t="s">
        <v>82</v>
      </c>
      <c r="H1042" s="151">
        <v>1</v>
      </c>
      <c r="I1042" s="152"/>
      <c r="L1042" s="148"/>
      <c r="M1042" s="153"/>
      <c r="T1042" s="154"/>
      <c r="AT1042" s="149" t="s">
        <v>255</v>
      </c>
      <c r="AU1042" s="149" t="s">
        <v>82</v>
      </c>
      <c r="AV1042" s="11" t="s">
        <v>84</v>
      </c>
      <c r="AW1042" s="11" t="s">
        <v>32</v>
      </c>
      <c r="AX1042" s="11" t="s">
        <v>75</v>
      </c>
      <c r="AY1042" s="149" t="s">
        <v>247</v>
      </c>
    </row>
    <row r="1043" spans="2:65" s="12" customFormat="1">
      <c r="B1043" s="155"/>
      <c r="D1043" s="144" t="s">
        <v>255</v>
      </c>
      <c r="E1043" s="156" t="s">
        <v>1</v>
      </c>
      <c r="F1043" s="157" t="s">
        <v>4899</v>
      </c>
      <c r="H1043" s="156" t="s">
        <v>1</v>
      </c>
      <c r="I1043" s="158"/>
      <c r="L1043" s="155"/>
      <c r="M1043" s="159"/>
      <c r="T1043" s="160"/>
      <c r="AT1043" s="156" t="s">
        <v>255</v>
      </c>
      <c r="AU1043" s="156" t="s">
        <v>82</v>
      </c>
      <c r="AV1043" s="12" t="s">
        <v>82</v>
      </c>
      <c r="AW1043" s="12" t="s">
        <v>32</v>
      </c>
      <c r="AX1043" s="12" t="s">
        <v>75</v>
      </c>
      <c r="AY1043" s="156" t="s">
        <v>247</v>
      </c>
    </row>
    <row r="1044" spans="2:65" s="11" customFormat="1">
      <c r="B1044" s="148"/>
      <c r="D1044" s="144" t="s">
        <v>255</v>
      </c>
      <c r="E1044" s="149" t="s">
        <v>4683</v>
      </c>
      <c r="F1044" s="150" t="s">
        <v>82</v>
      </c>
      <c r="H1044" s="151">
        <v>1</v>
      </c>
      <c r="I1044" s="152"/>
      <c r="L1044" s="148"/>
      <c r="M1044" s="153"/>
      <c r="T1044" s="154"/>
      <c r="AT1044" s="149" t="s">
        <v>255</v>
      </c>
      <c r="AU1044" s="149" t="s">
        <v>82</v>
      </c>
      <c r="AV1044" s="11" t="s">
        <v>84</v>
      </c>
      <c r="AW1044" s="11" t="s">
        <v>32</v>
      </c>
      <c r="AX1044" s="11" t="s">
        <v>75</v>
      </c>
      <c r="AY1044" s="149" t="s">
        <v>247</v>
      </c>
    </row>
    <row r="1045" spans="2:65" s="11" customFormat="1" ht="22.5">
      <c r="B1045" s="148"/>
      <c r="D1045" s="144" t="s">
        <v>255</v>
      </c>
      <c r="E1045" s="149" t="s">
        <v>5638</v>
      </c>
      <c r="F1045" s="150" t="s">
        <v>5639</v>
      </c>
      <c r="H1045" s="151">
        <v>8</v>
      </c>
      <c r="I1045" s="152"/>
      <c r="L1045" s="148"/>
      <c r="M1045" s="153"/>
      <c r="T1045" s="154"/>
      <c r="AT1045" s="149" t="s">
        <v>255</v>
      </c>
      <c r="AU1045" s="149" t="s">
        <v>82</v>
      </c>
      <c r="AV1045" s="11" t="s">
        <v>84</v>
      </c>
      <c r="AW1045" s="11" t="s">
        <v>32</v>
      </c>
      <c r="AX1045" s="11" t="s">
        <v>82</v>
      </c>
      <c r="AY1045" s="149" t="s">
        <v>247</v>
      </c>
    </row>
    <row r="1046" spans="2:65" s="1" customFormat="1" ht="49.15" customHeight="1">
      <c r="B1046" s="130"/>
      <c r="C1046" s="131" t="s">
        <v>4286</v>
      </c>
      <c r="D1046" s="131" t="s">
        <v>248</v>
      </c>
      <c r="E1046" s="132" t="s">
        <v>5640</v>
      </c>
      <c r="F1046" s="133" t="s">
        <v>5641</v>
      </c>
      <c r="G1046" s="134" t="s">
        <v>363</v>
      </c>
      <c r="H1046" s="135">
        <v>8</v>
      </c>
      <c r="I1046" s="136"/>
      <c r="J1046" s="137">
        <f>ROUND(I1046*H1046,2)</f>
        <v>0</v>
      </c>
      <c r="K1046" s="133" t="s">
        <v>1</v>
      </c>
      <c r="L1046" s="32"/>
      <c r="M1046" s="138" t="s">
        <v>1</v>
      </c>
      <c r="N1046" s="139" t="s">
        <v>40</v>
      </c>
      <c r="P1046" s="140">
        <f>O1046*H1046</f>
        <v>0</v>
      </c>
      <c r="Q1046" s="140">
        <v>0</v>
      </c>
      <c r="R1046" s="140">
        <f>Q1046*H1046</f>
        <v>0</v>
      </c>
      <c r="S1046" s="140">
        <v>0</v>
      </c>
      <c r="T1046" s="141">
        <f>S1046*H1046</f>
        <v>0</v>
      </c>
      <c r="AR1046" s="142" t="s">
        <v>2787</v>
      </c>
      <c r="AT1046" s="142" t="s">
        <v>248</v>
      </c>
      <c r="AU1046" s="142" t="s">
        <v>82</v>
      </c>
      <c r="AY1046" s="17" t="s">
        <v>247</v>
      </c>
      <c r="BE1046" s="143">
        <f>IF(N1046="základní",J1046,0)</f>
        <v>0</v>
      </c>
      <c r="BF1046" s="143">
        <f>IF(N1046="snížená",J1046,0)</f>
        <v>0</v>
      </c>
      <c r="BG1046" s="143">
        <f>IF(N1046="zákl. přenesená",J1046,0)</f>
        <v>0</v>
      </c>
      <c r="BH1046" s="143">
        <f>IF(N1046="sníž. přenesená",J1046,0)</f>
        <v>0</v>
      </c>
      <c r="BI1046" s="143">
        <f>IF(N1046="nulová",J1046,0)</f>
        <v>0</v>
      </c>
      <c r="BJ1046" s="17" t="s">
        <v>82</v>
      </c>
      <c r="BK1046" s="143">
        <f>ROUND(I1046*H1046,2)</f>
        <v>0</v>
      </c>
      <c r="BL1046" s="17" t="s">
        <v>2787</v>
      </c>
      <c r="BM1046" s="142" t="s">
        <v>5642</v>
      </c>
    </row>
    <row r="1047" spans="2:65" s="12" customFormat="1">
      <c r="B1047" s="155"/>
      <c r="D1047" s="144" t="s">
        <v>255</v>
      </c>
      <c r="E1047" s="156" t="s">
        <v>1</v>
      </c>
      <c r="F1047" s="157" t="s">
        <v>4606</v>
      </c>
      <c r="H1047" s="156" t="s">
        <v>1</v>
      </c>
      <c r="I1047" s="158"/>
      <c r="L1047" s="155"/>
      <c r="M1047" s="159"/>
      <c r="T1047" s="160"/>
      <c r="AT1047" s="156" t="s">
        <v>255</v>
      </c>
      <c r="AU1047" s="156" t="s">
        <v>82</v>
      </c>
      <c r="AV1047" s="12" t="s">
        <v>82</v>
      </c>
      <c r="AW1047" s="12" t="s">
        <v>32</v>
      </c>
      <c r="AX1047" s="12" t="s">
        <v>75</v>
      </c>
      <c r="AY1047" s="156" t="s">
        <v>247</v>
      </c>
    </row>
    <row r="1048" spans="2:65" s="12" customFormat="1">
      <c r="B1048" s="155"/>
      <c r="D1048" s="144" t="s">
        <v>255</v>
      </c>
      <c r="E1048" s="156" t="s">
        <v>1</v>
      </c>
      <c r="F1048" s="157" t="s">
        <v>4871</v>
      </c>
      <c r="H1048" s="156" t="s">
        <v>1</v>
      </c>
      <c r="I1048" s="158"/>
      <c r="L1048" s="155"/>
      <c r="M1048" s="159"/>
      <c r="T1048" s="160"/>
      <c r="AT1048" s="156" t="s">
        <v>255</v>
      </c>
      <c r="AU1048" s="156" t="s">
        <v>82</v>
      </c>
      <c r="AV1048" s="12" t="s">
        <v>82</v>
      </c>
      <c r="AW1048" s="12" t="s">
        <v>32</v>
      </c>
      <c r="AX1048" s="12" t="s">
        <v>75</v>
      </c>
      <c r="AY1048" s="156" t="s">
        <v>247</v>
      </c>
    </row>
    <row r="1049" spans="2:65" s="11" customFormat="1">
      <c r="B1049" s="148"/>
      <c r="D1049" s="144" t="s">
        <v>255</v>
      </c>
      <c r="E1049" s="149" t="s">
        <v>5643</v>
      </c>
      <c r="F1049" s="150" t="s">
        <v>82</v>
      </c>
      <c r="H1049" s="151">
        <v>1</v>
      </c>
      <c r="I1049" s="152"/>
      <c r="L1049" s="148"/>
      <c r="M1049" s="153"/>
      <c r="T1049" s="154"/>
      <c r="AT1049" s="149" t="s">
        <v>255</v>
      </c>
      <c r="AU1049" s="149" t="s">
        <v>82</v>
      </c>
      <c r="AV1049" s="11" t="s">
        <v>84</v>
      </c>
      <c r="AW1049" s="11" t="s">
        <v>32</v>
      </c>
      <c r="AX1049" s="11" t="s">
        <v>75</v>
      </c>
      <c r="AY1049" s="149" t="s">
        <v>247</v>
      </c>
    </row>
    <row r="1050" spans="2:65" s="12" customFormat="1">
      <c r="B1050" s="155"/>
      <c r="D1050" s="144" t="s">
        <v>255</v>
      </c>
      <c r="E1050" s="156" t="s">
        <v>1</v>
      </c>
      <c r="F1050" s="157" t="s">
        <v>4877</v>
      </c>
      <c r="H1050" s="156" t="s">
        <v>1</v>
      </c>
      <c r="I1050" s="158"/>
      <c r="L1050" s="155"/>
      <c r="M1050" s="159"/>
      <c r="T1050" s="160"/>
      <c r="AT1050" s="156" t="s">
        <v>255</v>
      </c>
      <c r="AU1050" s="156" t="s">
        <v>82</v>
      </c>
      <c r="AV1050" s="12" t="s">
        <v>82</v>
      </c>
      <c r="AW1050" s="12" t="s">
        <v>32</v>
      </c>
      <c r="AX1050" s="12" t="s">
        <v>75</v>
      </c>
      <c r="AY1050" s="156" t="s">
        <v>247</v>
      </c>
    </row>
    <row r="1051" spans="2:65" s="11" customFormat="1">
      <c r="B1051" s="148"/>
      <c r="D1051" s="144" t="s">
        <v>255</v>
      </c>
      <c r="E1051" s="149" t="s">
        <v>1026</v>
      </c>
      <c r="F1051" s="150" t="s">
        <v>82</v>
      </c>
      <c r="H1051" s="151">
        <v>1</v>
      </c>
      <c r="I1051" s="152"/>
      <c r="L1051" s="148"/>
      <c r="M1051" s="153"/>
      <c r="T1051" s="154"/>
      <c r="AT1051" s="149" t="s">
        <v>255</v>
      </c>
      <c r="AU1051" s="149" t="s">
        <v>82</v>
      </c>
      <c r="AV1051" s="11" t="s">
        <v>84</v>
      </c>
      <c r="AW1051" s="11" t="s">
        <v>32</v>
      </c>
      <c r="AX1051" s="11" t="s">
        <v>75</v>
      </c>
      <c r="AY1051" s="149" t="s">
        <v>247</v>
      </c>
    </row>
    <row r="1052" spans="2:65" s="12" customFormat="1">
      <c r="B1052" s="155"/>
      <c r="D1052" s="144" t="s">
        <v>255</v>
      </c>
      <c r="E1052" s="156" t="s">
        <v>1</v>
      </c>
      <c r="F1052" s="157" t="s">
        <v>4880</v>
      </c>
      <c r="H1052" s="156" t="s">
        <v>1</v>
      </c>
      <c r="I1052" s="158"/>
      <c r="L1052" s="155"/>
      <c r="M1052" s="159"/>
      <c r="T1052" s="160"/>
      <c r="AT1052" s="156" t="s">
        <v>255</v>
      </c>
      <c r="AU1052" s="156" t="s">
        <v>82</v>
      </c>
      <c r="AV1052" s="12" t="s">
        <v>82</v>
      </c>
      <c r="AW1052" s="12" t="s">
        <v>32</v>
      </c>
      <c r="AX1052" s="12" t="s">
        <v>75</v>
      </c>
      <c r="AY1052" s="156" t="s">
        <v>247</v>
      </c>
    </row>
    <row r="1053" spans="2:65" s="11" customFormat="1">
      <c r="B1053" s="148"/>
      <c r="D1053" s="144" t="s">
        <v>255</v>
      </c>
      <c r="E1053" s="149" t="s">
        <v>4687</v>
      </c>
      <c r="F1053" s="150" t="s">
        <v>82</v>
      </c>
      <c r="H1053" s="151">
        <v>1</v>
      </c>
      <c r="I1053" s="152"/>
      <c r="L1053" s="148"/>
      <c r="M1053" s="153"/>
      <c r="T1053" s="154"/>
      <c r="AT1053" s="149" t="s">
        <v>255</v>
      </c>
      <c r="AU1053" s="149" t="s">
        <v>82</v>
      </c>
      <c r="AV1053" s="11" t="s">
        <v>84</v>
      </c>
      <c r="AW1053" s="11" t="s">
        <v>32</v>
      </c>
      <c r="AX1053" s="11" t="s">
        <v>75</v>
      </c>
      <c r="AY1053" s="149" t="s">
        <v>247</v>
      </c>
    </row>
    <row r="1054" spans="2:65" s="12" customFormat="1">
      <c r="B1054" s="155"/>
      <c r="D1054" s="144" t="s">
        <v>255</v>
      </c>
      <c r="E1054" s="156" t="s">
        <v>1</v>
      </c>
      <c r="F1054" s="157" t="s">
        <v>4886</v>
      </c>
      <c r="H1054" s="156" t="s">
        <v>1</v>
      </c>
      <c r="I1054" s="158"/>
      <c r="L1054" s="155"/>
      <c r="M1054" s="159"/>
      <c r="T1054" s="160"/>
      <c r="AT1054" s="156" t="s">
        <v>255</v>
      </c>
      <c r="AU1054" s="156" t="s">
        <v>82</v>
      </c>
      <c r="AV1054" s="12" t="s">
        <v>82</v>
      </c>
      <c r="AW1054" s="12" t="s">
        <v>32</v>
      </c>
      <c r="AX1054" s="12" t="s">
        <v>75</v>
      </c>
      <c r="AY1054" s="156" t="s">
        <v>247</v>
      </c>
    </row>
    <row r="1055" spans="2:65" s="11" customFormat="1">
      <c r="B1055" s="148"/>
      <c r="D1055" s="144" t="s">
        <v>255</v>
      </c>
      <c r="E1055" s="149" t="s">
        <v>4688</v>
      </c>
      <c r="F1055" s="150" t="s">
        <v>82</v>
      </c>
      <c r="H1055" s="151">
        <v>1</v>
      </c>
      <c r="I1055" s="152"/>
      <c r="L1055" s="148"/>
      <c r="M1055" s="153"/>
      <c r="T1055" s="154"/>
      <c r="AT1055" s="149" t="s">
        <v>255</v>
      </c>
      <c r="AU1055" s="149" t="s">
        <v>82</v>
      </c>
      <c r="AV1055" s="11" t="s">
        <v>84</v>
      </c>
      <c r="AW1055" s="11" t="s">
        <v>32</v>
      </c>
      <c r="AX1055" s="11" t="s">
        <v>75</v>
      </c>
      <c r="AY1055" s="149" t="s">
        <v>247</v>
      </c>
    </row>
    <row r="1056" spans="2:65" s="12" customFormat="1">
      <c r="B1056" s="155"/>
      <c r="D1056" s="144" t="s">
        <v>255</v>
      </c>
      <c r="E1056" s="156" t="s">
        <v>1</v>
      </c>
      <c r="F1056" s="157" t="s">
        <v>4888</v>
      </c>
      <c r="H1056" s="156" t="s">
        <v>1</v>
      </c>
      <c r="I1056" s="158"/>
      <c r="L1056" s="155"/>
      <c r="M1056" s="159"/>
      <c r="T1056" s="160"/>
      <c r="AT1056" s="156" t="s">
        <v>255</v>
      </c>
      <c r="AU1056" s="156" t="s">
        <v>82</v>
      </c>
      <c r="AV1056" s="12" t="s">
        <v>82</v>
      </c>
      <c r="AW1056" s="12" t="s">
        <v>32</v>
      </c>
      <c r="AX1056" s="12" t="s">
        <v>75</v>
      </c>
      <c r="AY1056" s="156" t="s">
        <v>247</v>
      </c>
    </row>
    <row r="1057" spans="2:65" s="11" customFormat="1">
      <c r="B1057" s="148"/>
      <c r="D1057" s="144" t="s">
        <v>255</v>
      </c>
      <c r="E1057" s="149" t="s">
        <v>4691</v>
      </c>
      <c r="F1057" s="150" t="s">
        <v>82</v>
      </c>
      <c r="H1057" s="151">
        <v>1</v>
      </c>
      <c r="I1057" s="152"/>
      <c r="L1057" s="148"/>
      <c r="M1057" s="153"/>
      <c r="T1057" s="154"/>
      <c r="AT1057" s="149" t="s">
        <v>255</v>
      </c>
      <c r="AU1057" s="149" t="s">
        <v>82</v>
      </c>
      <c r="AV1057" s="11" t="s">
        <v>84</v>
      </c>
      <c r="AW1057" s="11" t="s">
        <v>32</v>
      </c>
      <c r="AX1057" s="11" t="s">
        <v>75</v>
      </c>
      <c r="AY1057" s="149" t="s">
        <v>247</v>
      </c>
    </row>
    <row r="1058" spans="2:65" s="12" customFormat="1">
      <c r="B1058" s="155"/>
      <c r="D1058" s="144" t="s">
        <v>255</v>
      </c>
      <c r="E1058" s="156" t="s">
        <v>1</v>
      </c>
      <c r="F1058" s="157" t="s">
        <v>4893</v>
      </c>
      <c r="H1058" s="156" t="s">
        <v>1</v>
      </c>
      <c r="I1058" s="158"/>
      <c r="L1058" s="155"/>
      <c r="M1058" s="159"/>
      <c r="T1058" s="160"/>
      <c r="AT1058" s="156" t="s">
        <v>255</v>
      </c>
      <c r="AU1058" s="156" t="s">
        <v>82</v>
      </c>
      <c r="AV1058" s="12" t="s">
        <v>82</v>
      </c>
      <c r="AW1058" s="12" t="s">
        <v>32</v>
      </c>
      <c r="AX1058" s="12" t="s">
        <v>75</v>
      </c>
      <c r="AY1058" s="156" t="s">
        <v>247</v>
      </c>
    </row>
    <row r="1059" spans="2:65" s="11" customFormat="1">
      <c r="B1059" s="148"/>
      <c r="D1059" s="144" t="s">
        <v>255</v>
      </c>
      <c r="E1059" s="149" t="s">
        <v>4694</v>
      </c>
      <c r="F1059" s="150" t="s">
        <v>82</v>
      </c>
      <c r="H1059" s="151">
        <v>1</v>
      </c>
      <c r="I1059" s="152"/>
      <c r="L1059" s="148"/>
      <c r="M1059" s="153"/>
      <c r="T1059" s="154"/>
      <c r="AT1059" s="149" t="s">
        <v>255</v>
      </c>
      <c r="AU1059" s="149" t="s">
        <v>82</v>
      </c>
      <c r="AV1059" s="11" t="s">
        <v>84</v>
      </c>
      <c r="AW1059" s="11" t="s">
        <v>32</v>
      </c>
      <c r="AX1059" s="11" t="s">
        <v>75</v>
      </c>
      <c r="AY1059" s="149" t="s">
        <v>247</v>
      </c>
    </row>
    <row r="1060" spans="2:65" s="12" customFormat="1">
      <c r="B1060" s="155"/>
      <c r="D1060" s="144" t="s">
        <v>255</v>
      </c>
      <c r="E1060" s="156" t="s">
        <v>1</v>
      </c>
      <c r="F1060" s="157" t="s">
        <v>4894</v>
      </c>
      <c r="H1060" s="156" t="s">
        <v>1</v>
      </c>
      <c r="I1060" s="158"/>
      <c r="L1060" s="155"/>
      <c r="M1060" s="159"/>
      <c r="T1060" s="160"/>
      <c r="AT1060" s="156" t="s">
        <v>255</v>
      </c>
      <c r="AU1060" s="156" t="s">
        <v>82</v>
      </c>
      <c r="AV1060" s="12" t="s">
        <v>82</v>
      </c>
      <c r="AW1060" s="12" t="s">
        <v>32</v>
      </c>
      <c r="AX1060" s="12" t="s">
        <v>75</v>
      </c>
      <c r="AY1060" s="156" t="s">
        <v>247</v>
      </c>
    </row>
    <row r="1061" spans="2:65" s="11" customFormat="1">
      <c r="B1061" s="148"/>
      <c r="D1061" s="144" t="s">
        <v>255</v>
      </c>
      <c r="E1061" s="149" t="s">
        <v>4696</v>
      </c>
      <c r="F1061" s="150" t="s">
        <v>82</v>
      </c>
      <c r="H1061" s="151">
        <v>1</v>
      </c>
      <c r="I1061" s="152"/>
      <c r="L1061" s="148"/>
      <c r="M1061" s="153"/>
      <c r="T1061" s="154"/>
      <c r="AT1061" s="149" t="s">
        <v>255</v>
      </c>
      <c r="AU1061" s="149" t="s">
        <v>82</v>
      </c>
      <c r="AV1061" s="11" t="s">
        <v>84</v>
      </c>
      <c r="AW1061" s="11" t="s">
        <v>32</v>
      </c>
      <c r="AX1061" s="11" t="s">
        <v>75</v>
      </c>
      <c r="AY1061" s="149" t="s">
        <v>247</v>
      </c>
    </row>
    <row r="1062" spans="2:65" s="12" customFormat="1">
      <c r="B1062" s="155"/>
      <c r="D1062" s="144" t="s">
        <v>255</v>
      </c>
      <c r="E1062" s="156" t="s">
        <v>1</v>
      </c>
      <c r="F1062" s="157" t="s">
        <v>4899</v>
      </c>
      <c r="H1062" s="156" t="s">
        <v>1</v>
      </c>
      <c r="I1062" s="158"/>
      <c r="L1062" s="155"/>
      <c r="M1062" s="159"/>
      <c r="T1062" s="160"/>
      <c r="AT1062" s="156" t="s">
        <v>255</v>
      </c>
      <c r="AU1062" s="156" t="s">
        <v>82</v>
      </c>
      <c r="AV1062" s="12" t="s">
        <v>82</v>
      </c>
      <c r="AW1062" s="12" t="s">
        <v>32</v>
      </c>
      <c r="AX1062" s="12" t="s">
        <v>75</v>
      </c>
      <c r="AY1062" s="156" t="s">
        <v>247</v>
      </c>
    </row>
    <row r="1063" spans="2:65" s="11" customFormat="1">
      <c r="B1063" s="148"/>
      <c r="D1063" s="144" t="s">
        <v>255</v>
      </c>
      <c r="E1063" s="149" t="s">
        <v>4698</v>
      </c>
      <c r="F1063" s="150" t="s">
        <v>82</v>
      </c>
      <c r="H1063" s="151">
        <v>1</v>
      </c>
      <c r="I1063" s="152"/>
      <c r="L1063" s="148"/>
      <c r="M1063" s="153"/>
      <c r="T1063" s="154"/>
      <c r="AT1063" s="149" t="s">
        <v>255</v>
      </c>
      <c r="AU1063" s="149" t="s">
        <v>82</v>
      </c>
      <c r="AV1063" s="11" t="s">
        <v>84</v>
      </c>
      <c r="AW1063" s="11" t="s">
        <v>32</v>
      </c>
      <c r="AX1063" s="11" t="s">
        <v>75</v>
      </c>
      <c r="AY1063" s="149" t="s">
        <v>247</v>
      </c>
    </row>
    <row r="1064" spans="2:65" s="11" customFormat="1" ht="22.5">
      <c r="B1064" s="148"/>
      <c r="D1064" s="144" t="s">
        <v>255</v>
      </c>
      <c r="E1064" s="149" t="s">
        <v>5644</v>
      </c>
      <c r="F1064" s="150" t="s">
        <v>5645</v>
      </c>
      <c r="H1064" s="151">
        <v>8</v>
      </c>
      <c r="I1064" s="152"/>
      <c r="L1064" s="148"/>
      <c r="M1064" s="153"/>
      <c r="T1064" s="154"/>
      <c r="AT1064" s="149" t="s">
        <v>255</v>
      </c>
      <c r="AU1064" s="149" t="s">
        <v>82</v>
      </c>
      <c r="AV1064" s="11" t="s">
        <v>84</v>
      </c>
      <c r="AW1064" s="11" t="s">
        <v>32</v>
      </c>
      <c r="AX1064" s="11" t="s">
        <v>82</v>
      </c>
      <c r="AY1064" s="149" t="s">
        <v>247</v>
      </c>
    </row>
    <row r="1065" spans="2:65" s="1" customFormat="1" ht="37.9" customHeight="1">
      <c r="B1065" s="130"/>
      <c r="C1065" s="179" t="s">
        <v>4288</v>
      </c>
      <c r="D1065" s="179" t="s">
        <v>308</v>
      </c>
      <c r="E1065" s="180" t="s">
        <v>5646</v>
      </c>
      <c r="F1065" s="181" t="s">
        <v>5647</v>
      </c>
      <c r="G1065" s="182" t="s">
        <v>363</v>
      </c>
      <c r="H1065" s="183">
        <v>8</v>
      </c>
      <c r="I1065" s="184"/>
      <c r="J1065" s="185">
        <f>ROUND(I1065*H1065,2)</f>
        <v>0</v>
      </c>
      <c r="K1065" s="181" t="s">
        <v>1</v>
      </c>
      <c r="L1065" s="186"/>
      <c r="M1065" s="187" t="s">
        <v>1</v>
      </c>
      <c r="N1065" s="188" t="s">
        <v>40</v>
      </c>
      <c r="P1065" s="140">
        <f>O1065*H1065</f>
        <v>0</v>
      </c>
      <c r="Q1065" s="140">
        <v>0</v>
      </c>
      <c r="R1065" s="140">
        <f>Q1065*H1065</f>
        <v>0</v>
      </c>
      <c r="S1065" s="140">
        <v>0</v>
      </c>
      <c r="T1065" s="141">
        <f>S1065*H1065</f>
        <v>0</v>
      </c>
      <c r="AR1065" s="142" t="s">
        <v>4729</v>
      </c>
      <c r="AT1065" s="142" t="s">
        <v>308</v>
      </c>
      <c r="AU1065" s="142" t="s">
        <v>82</v>
      </c>
      <c r="AY1065" s="17" t="s">
        <v>247</v>
      </c>
      <c r="BE1065" s="143">
        <f>IF(N1065="základní",J1065,0)</f>
        <v>0</v>
      </c>
      <c r="BF1065" s="143">
        <f>IF(N1065="snížená",J1065,0)</f>
        <v>0</v>
      </c>
      <c r="BG1065" s="143">
        <f>IF(N1065="zákl. přenesená",J1065,0)</f>
        <v>0</v>
      </c>
      <c r="BH1065" s="143">
        <f>IF(N1065="sníž. přenesená",J1065,0)</f>
        <v>0</v>
      </c>
      <c r="BI1065" s="143">
        <f>IF(N1065="nulová",J1065,0)</f>
        <v>0</v>
      </c>
      <c r="BJ1065" s="17" t="s">
        <v>82</v>
      </c>
      <c r="BK1065" s="143">
        <f>ROUND(I1065*H1065,2)</f>
        <v>0</v>
      </c>
      <c r="BL1065" s="17" t="s">
        <v>2787</v>
      </c>
      <c r="BM1065" s="142" t="s">
        <v>5648</v>
      </c>
    </row>
    <row r="1066" spans="2:65" s="12" customFormat="1">
      <c r="B1066" s="155"/>
      <c r="D1066" s="144" t="s">
        <v>255</v>
      </c>
      <c r="E1066" s="156" t="s">
        <v>1</v>
      </c>
      <c r="F1066" s="157" t="s">
        <v>4606</v>
      </c>
      <c r="H1066" s="156" t="s">
        <v>1</v>
      </c>
      <c r="I1066" s="158"/>
      <c r="L1066" s="155"/>
      <c r="M1066" s="159"/>
      <c r="T1066" s="160"/>
      <c r="AT1066" s="156" t="s">
        <v>255</v>
      </c>
      <c r="AU1066" s="156" t="s">
        <v>82</v>
      </c>
      <c r="AV1066" s="12" t="s">
        <v>82</v>
      </c>
      <c r="AW1066" s="12" t="s">
        <v>32</v>
      </c>
      <c r="AX1066" s="12" t="s">
        <v>75</v>
      </c>
      <c r="AY1066" s="156" t="s">
        <v>247</v>
      </c>
    </row>
    <row r="1067" spans="2:65" s="12" customFormat="1">
      <c r="B1067" s="155"/>
      <c r="D1067" s="144" t="s">
        <v>255</v>
      </c>
      <c r="E1067" s="156" t="s">
        <v>1</v>
      </c>
      <c r="F1067" s="157" t="s">
        <v>4871</v>
      </c>
      <c r="H1067" s="156" t="s">
        <v>1</v>
      </c>
      <c r="I1067" s="158"/>
      <c r="L1067" s="155"/>
      <c r="M1067" s="159"/>
      <c r="T1067" s="160"/>
      <c r="AT1067" s="156" t="s">
        <v>255</v>
      </c>
      <c r="AU1067" s="156" t="s">
        <v>82</v>
      </c>
      <c r="AV1067" s="12" t="s">
        <v>82</v>
      </c>
      <c r="AW1067" s="12" t="s">
        <v>32</v>
      </c>
      <c r="AX1067" s="12" t="s">
        <v>75</v>
      </c>
      <c r="AY1067" s="156" t="s">
        <v>247</v>
      </c>
    </row>
    <row r="1068" spans="2:65" s="11" customFormat="1">
      <c r="B1068" s="148"/>
      <c r="D1068" s="144" t="s">
        <v>255</v>
      </c>
      <c r="E1068" s="149" t="s">
        <v>5649</v>
      </c>
      <c r="F1068" s="150" t="s">
        <v>82</v>
      </c>
      <c r="H1068" s="151">
        <v>1</v>
      </c>
      <c r="I1068" s="152"/>
      <c r="L1068" s="148"/>
      <c r="M1068" s="153"/>
      <c r="T1068" s="154"/>
      <c r="AT1068" s="149" t="s">
        <v>255</v>
      </c>
      <c r="AU1068" s="149" t="s">
        <v>82</v>
      </c>
      <c r="AV1068" s="11" t="s">
        <v>84</v>
      </c>
      <c r="AW1068" s="11" t="s">
        <v>32</v>
      </c>
      <c r="AX1068" s="11" t="s">
        <v>75</v>
      </c>
      <c r="AY1068" s="149" t="s">
        <v>247</v>
      </c>
    </row>
    <row r="1069" spans="2:65" s="12" customFormat="1">
      <c r="B1069" s="155"/>
      <c r="D1069" s="144" t="s">
        <v>255</v>
      </c>
      <c r="E1069" s="156" t="s">
        <v>1</v>
      </c>
      <c r="F1069" s="157" t="s">
        <v>4877</v>
      </c>
      <c r="H1069" s="156" t="s">
        <v>1</v>
      </c>
      <c r="I1069" s="158"/>
      <c r="L1069" s="155"/>
      <c r="M1069" s="159"/>
      <c r="T1069" s="160"/>
      <c r="AT1069" s="156" t="s">
        <v>255</v>
      </c>
      <c r="AU1069" s="156" t="s">
        <v>82</v>
      </c>
      <c r="AV1069" s="12" t="s">
        <v>82</v>
      </c>
      <c r="AW1069" s="12" t="s">
        <v>32</v>
      </c>
      <c r="AX1069" s="12" t="s">
        <v>75</v>
      </c>
      <c r="AY1069" s="156" t="s">
        <v>247</v>
      </c>
    </row>
    <row r="1070" spans="2:65" s="11" customFormat="1">
      <c r="B1070" s="148"/>
      <c r="D1070" s="144" t="s">
        <v>255</v>
      </c>
      <c r="E1070" s="149" t="s">
        <v>1029</v>
      </c>
      <c r="F1070" s="150" t="s">
        <v>82</v>
      </c>
      <c r="H1070" s="151">
        <v>1</v>
      </c>
      <c r="I1070" s="152"/>
      <c r="L1070" s="148"/>
      <c r="M1070" s="153"/>
      <c r="T1070" s="154"/>
      <c r="AT1070" s="149" t="s">
        <v>255</v>
      </c>
      <c r="AU1070" s="149" t="s">
        <v>82</v>
      </c>
      <c r="AV1070" s="11" t="s">
        <v>84</v>
      </c>
      <c r="AW1070" s="11" t="s">
        <v>32</v>
      </c>
      <c r="AX1070" s="11" t="s">
        <v>75</v>
      </c>
      <c r="AY1070" s="149" t="s">
        <v>247</v>
      </c>
    </row>
    <row r="1071" spans="2:65" s="12" customFormat="1">
      <c r="B1071" s="155"/>
      <c r="D1071" s="144" t="s">
        <v>255</v>
      </c>
      <c r="E1071" s="156" t="s">
        <v>1</v>
      </c>
      <c r="F1071" s="157" t="s">
        <v>4880</v>
      </c>
      <c r="H1071" s="156" t="s">
        <v>1</v>
      </c>
      <c r="I1071" s="158"/>
      <c r="L1071" s="155"/>
      <c r="M1071" s="159"/>
      <c r="T1071" s="160"/>
      <c r="AT1071" s="156" t="s">
        <v>255</v>
      </c>
      <c r="AU1071" s="156" t="s">
        <v>82</v>
      </c>
      <c r="AV1071" s="12" t="s">
        <v>82</v>
      </c>
      <c r="AW1071" s="12" t="s">
        <v>32</v>
      </c>
      <c r="AX1071" s="12" t="s">
        <v>75</v>
      </c>
      <c r="AY1071" s="156" t="s">
        <v>247</v>
      </c>
    </row>
    <row r="1072" spans="2:65" s="11" customFormat="1">
      <c r="B1072" s="148"/>
      <c r="D1072" s="144" t="s">
        <v>255</v>
      </c>
      <c r="E1072" s="149" t="s">
        <v>4702</v>
      </c>
      <c r="F1072" s="150" t="s">
        <v>82</v>
      </c>
      <c r="H1072" s="151">
        <v>1</v>
      </c>
      <c r="I1072" s="152"/>
      <c r="L1072" s="148"/>
      <c r="M1072" s="153"/>
      <c r="T1072" s="154"/>
      <c r="AT1072" s="149" t="s">
        <v>255</v>
      </c>
      <c r="AU1072" s="149" t="s">
        <v>82</v>
      </c>
      <c r="AV1072" s="11" t="s">
        <v>84</v>
      </c>
      <c r="AW1072" s="11" t="s">
        <v>32</v>
      </c>
      <c r="AX1072" s="11" t="s">
        <v>75</v>
      </c>
      <c r="AY1072" s="149" t="s">
        <v>247</v>
      </c>
    </row>
    <row r="1073" spans="2:65" s="12" customFormat="1">
      <c r="B1073" s="155"/>
      <c r="D1073" s="144" t="s">
        <v>255</v>
      </c>
      <c r="E1073" s="156" t="s">
        <v>1</v>
      </c>
      <c r="F1073" s="157" t="s">
        <v>4886</v>
      </c>
      <c r="H1073" s="156" t="s">
        <v>1</v>
      </c>
      <c r="I1073" s="158"/>
      <c r="L1073" s="155"/>
      <c r="M1073" s="159"/>
      <c r="T1073" s="160"/>
      <c r="AT1073" s="156" t="s">
        <v>255</v>
      </c>
      <c r="AU1073" s="156" t="s">
        <v>82</v>
      </c>
      <c r="AV1073" s="12" t="s">
        <v>82</v>
      </c>
      <c r="AW1073" s="12" t="s">
        <v>32</v>
      </c>
      <c r="AX1073" s="12" t="s">
        <v>75</v>
      </c>
      <c r="AY1073" s="156" t="s">
        <v>247</v>
      </c>
    </row>
    <row r="1074" spans="2:65" s="11" customFormat="1">
      <c r="B1074" s="148"/>
      <c r="D1074" s="144" t="s">
        <v>255</v>
      </c>
      <c r="E1074" s="149" t="s">
        <v>4704</v>
      </c>
      <c r="F1074" s="150" t="s">
        <v>82</v>
      </c>
      <c r="H1074" s="151">
        <v>1</v>
      </c>
      <c r="I1074" s="152"/>
      <c r="L1074" s="148"/>
      <c r="M1074" s="153"/>
      <c r="T1074" s="154"/>
      <c r="AT1074" s="149" t="s">
        <v>255</v>
      </c>
      <c r="AU1074" s="149" t="s">
        <v>82</v>
      </c>
      <c r="AV1074" s="11" t="s">
        <v>84</v>
      </c>
      <c r="AW1074" s="11" t="s">
        <v>32</v>
      </c>
      <c r="AX1074" s="11" t="s">
        <v>75</v>
      </c>
      <c r="AY1074" s="149" t="s">
        <v>247</v>
      </c>
    </row>
    <row r="1075" spans="2:65" s="12" customFormat="1">
      <c r="B1075" s="155"/>
      <c r="D1075" s="144" t="s">
        <v>255</v>
      </c>
      <c r="E1075" s="156" t="s">
        <v>1</v>
      </c>
      <c r="F1075" s="157" t="s">
        <v>4888</v>
      </c>
      <c r="H1075" s="156" t="s">
        <v>1</v>
      </c>
      <c r="I1075" s="158"/>
      <c r="L1075" s="155"/>
      <c r="M1075" s="159"/>
      <c r="T1075" s="160"/>
      <c r="AT1075" s="156" t="s">
        <v>255</v>
      </c>
      <c r="AU1075" s="156" t="s">
        <v>82</v>
      </c>
      <c r="AV1075" s="12" t="s">
        <v>82</v>
      </c>
      <c r="AW1075" s="12" t="s">
        <v>32</v>
      </c>
      <c r="AX1075" s="12" t="s">
        <v>75</v>
      </c>
      <c r="AY1075" s="156" t="s">
        <v>247</v>
      </c>
    </row>
    <row r="1076" spans="2:65" s="11" customFormat="1">
      <c r="B1076" s="148"/>
      <c r="D1076" s="144" t="s">
        <v>255</v>
      </c>
      <c r="E1076" s="149" t="s">
        <v>4705</v>
      </c>
      <c r="F1076" s="150" t="s">
        <v>82</v>
      </c>
      <c r="H1076" s="151">
        <v>1</v>
      </c>
      <c r="I1076" s="152"/>
      <c r="L1076" s="148"/>
      <c r="M1076" s="153"/>
      <c r="T1076" s="154"/>
      <c r="AT1076" s="149" t="s">
        <v>255</v>
      </c>
      <c r="AU1076" s="149" t="s">
        <v>82</v>
      </c>
      <c r="AV1076" s="11" t="s">
        <v>84</v>
      </c>
      <c r="AW1076" s="11" t="s">
        <v>32</v>
      </c>
      <c r="AX1076" s="11" t="s">
        <v>75</v>
      </c>
      <c r="AY1076" s="149" t="s">
        <v>247</v>
      </c>
    </row>
    <row r="1077" spans="2:65" s="12" customFormat="1">
      <c r="B1077" s="155"/>
      <c r="D1077" s="144" t="s">
        <v>255</v>
      </c>
      <c r="E1077" s="156" t="s">
        <v>1</v>
      </c>
      <c r="F1077" s="157" t="s">
        <v>4893</v>
      </c>
      <c r="H1077" s="156" t="s">
        <v>1</v>
      </c>
      <c r="I1077" s="158"/>
      <c r="L1077" s="155"/>
      <c r="M1077" s="159"/>
      <c r="T1077" s="160"/>
      <c r="AT1077" s="156" t="s">
        <v>255</v>
      </c>
      <c r="AU1077" s="156" t="s">
        <v>82</v>
      </c>
      <c r="AV1077" s="12" t="s">
        <v>82</v>
      </c>
      <c r="AW1077" s="12" t="s">
        <v>32</v>
      </c>
      <c r="AX1077" s="12" t="s">
        <v>75</v>
      </c>
      <c r="AY1077" s="156" t="s">
        <v>247</v>
      </c>
    </row>
    <row r="1078" spans="2:65" s="11" customFormat="1">
      <c r="B1078" s="148"/>
      <c r="D1078" s="144" t="s">
        <v>255</v>
      </c>
      <c r="E1078" s="149" t="s">
        <v>4707</v>
      </c>
      <c r="F1078" s="150" t="s">
        <v>82</v>
      </c>
      <c r="H1078" s="151">
        <v>1</v>
      </c>
      <c r="I1078" s="152"/>
      <c r="L1078" s="148"/>
      <c r="M1078" s="153"/>
      <c r="T1078" s="154"/>
      <c r="AT1078" s="149" t="s">
        <v>255</v>
      </c>
      <c r="AU1078" s="149" t="s">
        <v>82</v>
      </c>
      <c r="AV1078" s="11" t="s">
        <v>84</v>
      </c>
      <c r="AW1078" s="11" t="s">
        <v>32</v>
      </c>
      <c r="AX1078" s="11" t="s">
        <v>75</v>
      </c>
      <c r="AY1078" s="149" t="s">
        <v>247</v>
      </c>
    </row>
    <row r="1079" spans="2:65" s="12" customFormat="1">
      <c r="B1079" s="155"/>
      <c r="D1079" s="144" t="s">
        <v>255</v>
      </c>
      <c r="E1079" s="156" t="s">
        <v>1</v>
      </c>
      <c r="F1079" s="157" t="s">
        <v>4894</v>
      </c>
      <c r="H1079" s="156" t="s">
        <v>1</v>
      </c>
      <c r="I1079" s="158"/>
      <c r="L1079" s="155"/>
      <c r="M1079" s="159"/>
      <c r="T1079" s="160"/>
      <c r="AT1079" s="156" t="s">
        <v>255</v>
      </c>
      <c r="AU1079" s="156" t="s">
        <v>82</v>
      </c>
      <c r="AV1079" s="12" t="s">
        <v>82</v>
      </c>
      <c r="AW1079" s="12" t="s">
        <v>32</v>
      </c>
      <c r="AX1079" s="12" t="s">
        <v>75</v>
      </c>
      <c r="AY1079" s="156" t="s">
        <v>247</v>
      </c>
    </row>
    <row r="1080" spans="2:65" s="11" customFormat="1">
      <c r="B1080" s="148"/>
      <c r="D1080" s="144" t="s">
        <v>255</v>
      </c>
      <c r="E1080" s="149" t="s">
        <v>4709</v>
      </c>
      <c r="F1080" s="150" t="s">
        <v>82</v>
      </c>
      <c r="H1080" s="151">
        <v>1</v>
      </c>
      <c r="I1080" s="152"/>
      <c r="L1080" s="148"/>
      <c r="M1080" s="153"/>
      <c r="T1080" s="154"/>
      <c r="AT1080" s="149" t="s">
        <v>255</v>
      </c>
      <c r="AU1080" s="149" t="s">
        <v>82</v>
      </c>
      <c r="AV1080" s="11" t="s">
        <v>84</v>
      </c>
      <c r="AW1080" s="11" t="s">
        <v>32</v>
      </c>
      <c r="AX1080" s="11" t="s">
        <v>75</v>
      </c>
      <c r="AY1080" s="149" t="s">
        <v>247</v>
      </c>
    </row>
    <row r="1081" spans="2:65" s="12" customFormat="1">
      <c r="B1081" s="155"/>
      <c r="D1081" s="144" t="s">
        <v>255</v>
      </c>
      <c r="E1081" s="156" t="s">
        <v>1</v>
      </c>
      <c r="F1081" s="157" t="s">
        <v>4899</v>
      </c>
      <c r="H1081" s="156" t="s">
        <v>1</v>
      </c>
      <c r="I1081" s="158"/>
      <c r="L1081" s="155"/>
      <c r="M1081" s="159"/>
      <c r="T1081" s="160"/>
      <c r="AT1081" s="156" t="s">
        <v>255</v>
      </c>
      <c r="AU1081" s="156" t="s">
        <v>82</v>
      </c>
      <c r="AV1081" s="12" t="s">
        <v>82</v>
      </c>
      <c r="AW1081" s="12" t="s">
        <v>32</v>
      </c>
      <c r="AX1081" s="12" t="s">
        <v>75</v>
      </c>
      <c r="AY1081" s="156" t="s">
        <v>247</v>
      </c>
    </row>
    <row r="1082" spans="2:65" s="11" customFormat="1">
      <c r="B1082" s="148"/>
      <c r="D1082" s="144" t="s">
        <v>255</v>
      </c>
      <c r="E1082" s="149" t="s">
        <v>4712</v>
      </c>
      <c r="F1082" s="150" t="s">
        <v>82</v>
      </c>
      <c r="H1082" s="151">
        <v>1</v>
      </c>
      <c r="I1082" s="152"/>
      <c r="L1082" s="148"/>
      <c r="M1082" s="153"/>
      <c r="T1082" s="154"/>
      <c r="AT1082" s="149" t="s">
        <v>255</v>
      </c>
      <c r="AU1082" s="149" t="s">
        <v>82</v>
      </c>
      <c r="AV1082" s="11" t="s">
        <v>84</v>
      </c>
      <c r="AW1082" s="11" t="s">
        <v>32</v>
      </c>
      <c r="AX1082" s="11" t="s">
        <v>75</v>
      </c>
      <c r="AY1082" s="149" t="s">
        <v>247</v>
      </c>
    </row>
    <row r="1083" spans="2:65" s="11" customFormat="1" ht="22.5">
      <c r="B1083" s="148"/>
      <c r="D1083" s="144" t="s">
        <v>255</v>
      </c>
      <c r="E1083" s="149" t="s">
        <v>5650</v>
      </c>
      <c r="F1083" s="150" t="s">
        <v>5651</v>
      </c>
      <c r="H1083" s="151">
        <v>8</v>
      </c>
      <c r="I1083" s="152"/>
      <c r="L1083" s="148"/>
      <c r="M1083" s="153"/>
      <c r="T1083" s="154"/>
      <c r="AT1083" s="149" t="s">
        <v>255</v>
      </c>
      <c r="AU1083" s="149" t="s">
        <v>82</v>
      </c>
      <c r="AV1083" s="11" t="s">
        <v>84</v>
      </c>
      <c r="AW1083" s="11" t="s">
        <v>32</v>
      </c>
      <c r="AX1083" s="11" t="s">
        <v>82</v>
      </c>
      <c r="AY1083" s="149" t="s">
        <v>247</v>
      </c>
    </row>
    <row r="1084" spans="2:65" s="1" customFormat="1" ht="16.5" customHeight="1">
      <c r="B1084" s="130"/>
      <c r="C1084" s="179" t="s">
        <v>4292</v>
      </c>
      <c r="D1084" s="179" t="s">
        <v>308</v>
      </c>
      <c r="E1084" s="180" t="s">
        <v>5652</v>
      </c>
      <c r="F1084" s="181" t="s">
        <v>5653</v>
      </c>
      <c r="G1084" s="182" t="s">
        <v>363</v>
      </c>
      <c r="H1084" s="183">
        <v>8</v>
      </c>
      <c r="I1084" s="184"/>
      <c r="J1084" s="185">
        <f>ROUND(I1084*H1084,2)</f>
        <v>0</v>
      </c>
      <c r="K1084" s="181" t="s">
        <v>1</v>
      </c>
      <c r="L1084" s="186"/>
      <c r="M1084" s="187" t="s">
        <v>1</v>
      </c>
      <c r="N1084" s="188" t="s">
        <v>40</v>
      </c>
      <c r="P1084" s="140">
        <f>O1084*H1084</f>
        <v>0</v>
      </c>
      <c r="Q1084" s="140">
        <v>0</v>
      </c>
      <c r="R1084" s="140">
        <f>Q1084*H1084</f>
        <v>0</v>
      </c>
      <c r="S1084" s="140">
        <v>0</v>
      </c>
      <c r="T1084" s="141">
        <f>S1084*H1084</f>
        <v>0</v>
      </c>
      <c r="AR1084" s="142" t="s">
        <v>4729</v>
      </c>
      <c r="AT1084" s="142" t="s">
        <v>308</v>
      </c>
      <c r="AU1084" s="142" t="s">
        <v>82</v>
      </c>
      <c r="AY1084" s="17" t="s">
        <v>247</v>
      </c>
      <c r="BE1084" s="143">
        <f>IF(N1084="základní",J1084,0)</f>
        <v>0</v>
      </c>
      <c r="BF1084" s="143">
        <f>IF(N1084="snížená",J1084,0)</f>
        <v>0</v>
      </c>
      <c r="BG1084" s="143">
        <f>IF(N1084="zákl. přenesená",J1084,0)</f>
        <v>0</v>
      </c>
      <c r="BH1084" s="143">
        <f>IF(N1084="sníž. přenesená",J1084,0)</f>
        <v>0</v>
      </c>
      <c r="BI1084" s="143">
        <f>IF(N1084="nulová",J1084,0)</f>
        <v>0</v>
      </c>
      <c r="BJ1084" s="17" t="s">
        <v>82</v>
      </c>
      <c r="BK1084" s="143">
        <f>ROUND(I1084*H1084,2)</f>
        <v>0</v>
      </c>
      <c r="BL1084" s="17" t="s">
        <v>2787</v>
      </c>
      <c r="BM1084" s="142" t="s">
        <v>5654</v>
      </c>
    </row>
    <row r="1085" spans="2:65" s="12" customFormat="1">
      <c r="B1085" s="155"/>
      <c r="D1085" s="144" t="s">
        <v>255</v>
      </c>
      <c r="E1085" s="156" t="s">
        <v>1</v>
      </c>
      <c r="F1085" s="157" t="s">
        <v>4606</v>
      </c>
      <c r="H1085" s="156" t="s">
        <v>1</v>
      </c>
      <c r="I1085" s="158"/>
      <c r="L1085" s="155"/>
      <c r="M1085" s="159"/>
      <c r="T1085" s="160"/>
      <c r="AT1085" s="156" t="s">
        <v>255</v>
      </c>
      <c r="AU1085" s="156" t="s">
        <v>82</v>
      </c>
      <c r="AV1085" s="12" t="s">
        <v>82</v>
      </c>
      <c r="AW1085" s="12" t="s">
        <v>32</v>
      </c>
      <c r="AX1085" s="12" t="s">
        <v>75</v>
      </c>
      <c r="AY1085" s="156" t="s">
        <v>247</v>
      </c>
    </row>
    <row r="1086" spans="2:65" s="12" customFormat="1">
      <c r="B1086" s="155"/>
      <c r="D1086" s="144" t="s">
        <v>255</v>
      </c>
      <c r="E1086" s="156" t="s">
        <v>1</v>
      </c>
      <c r="F1086" s="157" t="s">
        <v>4871</v>
      </c>
      <c r="H1086" s="156" t="s">
        <v>1</v>
      </c>
      <c r="I1086" s="158"/>
      <c r="L1086" s="155"/>
      <c r="M1086" s="159"/>
      <c r="T1086" s="160"/>
      <c r="AT1086" s="156" t="s">
        <v>255</v>
      </c>
      <c r="AU1086" s="156" t="s">
        <v>82</v>
      </c>
      <c r="AV1086" s="12" t="s">
        <v>82</v>
      </c>
      <c r="AW1086" s="12" t="s">
        <v>32</v>
      </c>
      <c r="AX1086" s="12" t="s">
        <v>75</v>
      </c>
      <c r="AY1086" s="156" t="s">
        <v>247</v>
      </c>
    </row>
    <row r="1087" spans="2:65" s="11" customFormat="1">
      <c r="B1087" s="148"/>
      <c r="D1087" s="144" t="s">
        <v>255</v>
      </c>
      <c r="E1087" s="149" t="s">
        <v>5655</v>
      </c>
      <c r="F1087" s="150" t="s">
        <v>82</v>
      </c>
      <c r="H1087" s="151">
        <v>1</v>
      </c>
      <c r="I1087" s="152"/>
      <c r="L1087" s="148"/>
      <c r="M1087" s="153"/>
      <c r="T1087" s="154"/>
      <c r="AT1087" s="149" t="s">
        <v>255</v>
      </c>
      <c r="AU1087" s="149" t="s">
        <v>82</v>
      </c>
      <c r="AV1087" s="11" t="s">
        <v>84</v>
      </c>
      <c r="AW1087" s="11" t="s">
        <v>32</v>
      </c>
      <c r="AX1087" s="11" t="s">
        <v>75</v>
      </c>
      <c r="AY1087" s="149" t="s">
        <v>247</v>
      </c>
    </row>
    <row r="1088" spans="2:65" s="12" customFormat="1">
      <c r="B1088" s="155"/>
      <c r="D1088" s="144" t="s">
        <v>255</v>
      </c>
      <c r="E1088" s="156" t="s">
        <v>1</v>
      </c>
      <c r="F1088" s="157" t="s">
        <v>4877</v>
      </c>
      <c r="H1088" s="156" t="s">
        <v>1</v>
      </c>
      <c r="I1088" s="158"/>
      <c r="L1088" s="155"/>
      <c r="M1088" s="159"/>
      <c r="T1088" s="160"/>
      <c r="AT1088" s="156" t="s">
        <v>255</v>
      </c>
      <c r="AU1088" s="156" t="s">
        <v>82</v>
      </c>
      <c r="AV1088" s="12" t="s">
        <v>82</v>
      </c>
      <c r="AW1088" s="12" t="s">
        <v>32</v>
      </c>
      <c r="AX1088" s="12" t="s">
        <v>75</v>
      </c>
      <c r="AY1088" s="156" t="s">
        <v>247</v>
      </c>
    </row>
    <row r="1089" spans="2:65" s="11" customFormat="1">
      <c r="B1089" s="148"/>
      <c r="D1089" s="144" t="s">
        <v>255</v>
      </c>
      <c r="E1089" s="149" t="s">
        <v>1032</v>
      </c>
      <c r="F1089" s="150" t="s">
        <v>82</v>
      </c>
      <c r="H1089" s="151">
        <v>1</v>
      </c>
      <c r="I1089" s="152"/>
      <c r="L1089" s="148"/>
      <c r="M1089" s="153"/>
      <c r="T1089" s="154"/>
      <c r="AT1089" s="149" t="s">
        <v>255</v>
      </c>
      <c r="AU1089" s="149" t="s">
        <v>82</v>
      </c>
      <c r="AV1089" s="11" t="s">
        <v>84</v>
      </c>
      <c r="AW1089" s="11" t="s">
        <v>32</v>
      </c>
      <c r="AX1089" s="11" t="s">
        <v>75</v>
      </c>
      <c r="AY1089" s="149" t="s">
        <v>247</v>
      </c>
    </row>
    <row r="1090" spans="2:65" s="12" customFormat="1">
      <c r="B1090" s="155"/>
      <c r="D1090" s="144" t="s">
        <v>255</v>
      </c>
      <c r="E1090" s="156" t="s">
        <v>1</v>
      </c>
      <c r="F1090" s="157" t="s">
        <v>4880</v>
      </c>
      <c r="H1090" s="156" t="s">
        <v>1</v>
      </c>
      <c r="I1090" s="158"/>
      <c r="L1090" s="155"/>
      <c r="M1090" s="159"/>
      <c r="T1090" s="160"/>
      <c r="AT1090" s="156" t="s">
        <v>255</v>
      </c>
      <c r="AU1090" s="156" t="s">
        <v>82</v>
      </c>
      <c r="AV1090" s="12" t="s">
        <v>82</v>
      </c>
      <c r="AW1090" s="12" t="s">
        <v>32</v>
      </c>
      <c r="AX1090" s="12" t="s">
        <v>75</v>
      </c>
      <c r="AY1090" s="156" t="s">
        <v>247</v>
      </c>
    </row>
    <row r="1091" spans="2:65" s="11" customFormat="1">
      <c r="B1091" s="148"/>
      <c r="D1091" s="144" t="s">
        <v>255</v>
      </c>
      <c r="E1091" s="149" t="s">
        <v>4714</v>
      </c>
      <c r="F1091" s="150" t="s">
        <v>82</v>
      </c>
      <c r="H1091" s="151">
        <v>1</v>
      </c>
      <c r="I1091" s="152"/>
      <c r="L1091" s="148"/>
      <c r="M1091" s="153"/>
      <c r="T1091" s="154"/>
      <c r="AT1091" s="149" t="s">
        <v>255</v>
      </c>
      <c r="AU1091" s="149" t="s">
        <v>82</v>
      </c>
      <c r="AV1091" s="11" t="s">
        <v>84</v>
      </c>
      <c r="AW1091" s="11" t="s">
        <v>32</v>
      </c>
      <c r="AX1091" s="11" t="s">
        <v>75</v>
      </c>
      <c r="AY1091" s="149" t="s">
        <v>247</v>
      </c>
    </row>
    <row r="1092" spans="2:65" s="12" customFormat="1">
      <c r="B1092" s="155"/>
      <c r="D1092" s="144" t="s">
        <v>255</v>
      </c>
      <c r="E1092" s="156" t="s">
        <v>1</v>
      </c>
      <c r="F1092" s="157" t="s">
        <v>4886</v>
      </c>
      <c r="H1092" s="156" t="s">
        <v>1</v>
      </c>
      <c r="I1092" s="158"/>
      <c r="L1092" s="155"/>
      <c r="M1092" s="159"/>
      <c r="T1092" s="160"/>
      <c r="AT1092" s="156" t="s">
        <v>255</v>
      </c>
      <c r="AU1092" s="156" t="s">
        <v>82</v>
      </c>
      <c r="AV1092" s="12" t="s">
        <v>82</v>
      </c>
      <c r="AW1092" s="12" t="s">
        <v>32</v>
      </c>
      <c r="AX1092" s="12" t="s">
        <v>75</v>
      </c>
      <c r="AY1092" s="156" t="s">
        <v>247</v>
      </c>
    </row>
    <row r="1093" spans="2:65" s="11" customFormat="1">
      <c r="B1093" s="148"/>
      <c r="D1093" s="144" t="s">
        <v>255</v>
      </c>
      <c r="E1093" s="149" t="s">
        <v>4716</v>
      </c>
      <c r="F1093" s="150" t="s">
        <v>82</v>
      </c>
      <c r="H1093" s="151">
        <v>1</v>
      </c>
      <c r="I1093" s="152"/>
      <c r="L1093" s="148"/>
      <c r="M1093" s="153"/>
      <c r="T1093" s="154"/>
      <c r="AT1093" s="149" t="s">
        <v>255</v>
      </c>
      <c r="AU1093" s="149" t="s">
        <v>82</v>
      </c>
      <c r="AV1093" s="11" t="s">
        <v>84</v>
      </c>
      <c r="AW1093" s="11" t="s">
        <v>32</v>
      </c>
      <c r="AX1093" s="11" t="s">
        <v>75</v>
      </c>
      <c r="AY1093" s="149" t="s">
        <v>247</v>
      </c>
    </row>
    <row r="1094" spans="2:65" s="12" customFormat="1">
      <c r="B1094" s="155"/>
      <c r="D1094" s="144" t="s">
        <v>255</v>
      </c>
      <c r="E1094" s="156" t="s">
        <v>1</v>
      </c>
      <c r="F1094" s="157" t="s">
        <v>4888</v>
      </c>
      <c r="H1094" s="156" t="s">
        <v>1</v>
      </c>
      <c r="I1094" s="158"/>
      <c r="L1094" s="155"/>
      <c r="M1094" s="159"/>
      <c r="T1094" s="160"/>
      <c r="AT1094" s="156" t="s">
        <v>255</v>
      </c>
      <c r="AU1094" s="156" t="s">
        <v>82</v>
      </c>
      <c r="AV1094" s="12" t="s">
        <v>82</v>
      </c>
      <c r="AW1094" s="12" t="s">
        <v>32</v>
      </c>
      <c r="AX1094" s="12" t="s">
        <v>75</v>
      </c>
      <c r="AY1094" s="156" t="s">
        <v>247</v>
      </c>
    </row>
    <row r="1095" spans="2:65" s="11" customFormat="1">
      <c r="B1095" s="148"/>
      <c r="D1095" s="144" t="s">
        <v>255</v>
      </c>
      <c r="E1095" s="149" t="s">
        <v>4717</v>
      </c>
      <c r="F1095" s="150" t="s">
        <v>82</v>
      </c>
      <c r="H1095" s="151">
        <v>1</v>
      </c>
      <c r="I1095" s="152"/>
      <c r="L1095" s="148"/>
      <c r="M1095" s="153"/>
      <c r="T1095" s="154"/>
      <c r="AT1095" s="149" t="s">
        <v>255</v>
      </c>
      <c r="AU1095" s="149" t="s">
        <v>82</v>
      </c>
      <c r="AV1095" s="11" t="s">
        <v>84</v>
      </c>
      <c r="AW1095" s="11" t="s">
        <v>32</v>
      </c>
      <c r="AX1095" s="11" t="s">
        <v>75</v>
      </c>
      <c r="AY1095" s="149" t="s">
        <v>247</v>
      </c>
    </row>
    <row r="1096" spans="2:65" s="12" customFormat="1">
      <c r="B1096" s="155"/>
      <c r="D1096" s="144" t="s">
        <v>255</v>
      </c>
      <c r="E1096" s="156" t="s">
        <v>1</v>
      </c>
      <c r="F1096" s="157" t="s">
        <v>4893</v>
      </c>
      <c r="H1096" s="156" t="s">
        <v>1</v>
      </c>
      <c r="I1096" s="158"/>
      <c r="L1096" s="155"/>
      <c r="M1096" s="159"/>
      <c r="T1096" s="160"/>
      <c r="AT1096" s="156" t="s">
        <v>255</v>
      </c>
      <c r="AU1096" s="156" t="s">
        <v>82</v>
      </c>
      <c r="AV1096" s="12" t="s">
        <v>82</v>
      </c>
      <c r="AW1096" s="12" t="s">
        <v>32</v>
      </c>
      <c r="AX1096" s="12" t="s">
        <v>75</v>
      </c>
      <c r="AY1096" s="156" t="s">
        <v>247</v>
      </c>
    </row>
    <row r="1097" spans="2:65" s="11" customFormat="1">
      <c r="B1097" s="148"/>
      <c r="D1097" s="144" t="s">
        <v>255</v>
      </c>
      <c r="E1097" s="149" t="s">
        <v>4720</v>
      </c>
      <c r="F1097" s="150" t="s">
        <v>82</v>
      </c>
      <c r="H1097" s="151">
        <v>1</v>
      </c>
      <c r="I1097" s="152"/>
      <c r="L1097" s="148"/>
      <c r="M1097" s="153"/>
      <c r="T1097" s="154"/>
      <c r="AT1097" s="149" t="s">
        <v>255</v>
      </c>
      <c r="AU1097" s="149" t="s">
        <v>82</v>
      </c>
      <c r="AV1097" s="11" t="s">
        <v>84</v>
      </c>
      <c r="AW1097" s="11" t="s">
        <v>32</v>
      </c>
      <c r="AX1097" s="11" t="s">
        <v>75</v>
      </c>
      <c r="AY1097" s="149" t="s">
        <v>247</v>
      </c>
    </row>
    <row r="1098" spans="2:65" s="12" customFormat="1">
      <c r="B1098" s="155"/>
      <c r="D1098" s="144" t="s">
        <v>255</v>
      </c>
      <c r="E1098" s="156" t="s">
        <v>1</v>
      </c>
      <c r="F1098" s="157" t="s">
        <v>4894</v>
      </c>
      <c r="H1098" s="156" t="s">
        <v>1</v>
      </c>
      <c r="I1098" s="158"/>
      <c r="L1098" s="155"/>
      <c r="M1098" s="159"/>
      <c r="T1098" s="160"/>
      <c r="AT1098" s="156" t="s">
        <v>255</v>
      </c>
      <c r="AU1098" s="156" t="s">
        <v>82</v>
      </c>
      <c r="AV1098" s="12" t="s">
        <v>82</v>
      </c>
      <c r="AW1098" s="12" t="s">
        <v>32</v>
      </c>
      <c r="AX1098" s="12" t="s">
        <v>75</v>
      </c>
      <c r="AY1098" s="156" t="s">
        <v>247</v>
      </c>
    </row>
    <row r="1099" spans="2:65" s="11" customFormat="1">
      <c r="B1099" s="148"/>
      <c r="D1099" s="144" t="s">
        <v>255</v>
      </c>
      <c r="E1099" s="149" t="s">
        <v>4722</v>
      </c>
      <c r="F1099" s="150" t="s">
        <v>82</v>
      </c>
      <c r="H1099" s="151">
        <v>1</v>
      </c>
      <c r="I1099" s="152"/>
      <c r="L1099" s="148"/>
      <c r="M1099" s="153"/>
      <c r="T1099" s="154"/>
      <c r="AT1099" s="149" t="s">
        <v>255</v>
      </c>
      <c r="AU1099" s="149" t="s">
        <v>82</v>
      </c>
      <c r="AV1099" s="11" t="s">
        <v>84</v>
      </c>
      <c r="AW1099" s="11" t="s">
        <v>32</v>
      </c>
      <c r="AX1099" s="11" t="s">
        <v>75</v>
      </c>
      <c r="AY1099" s="149" t="s">
        <v>247</v>
      </c>
    </row>
    <row r="1100" spans="2:65" s="12" customFormat="1">
      <c r="B1100" s="155"/>
      <c r="D1100" s="144" t="s">
        <v>255</v>
      </c>
      <c r="E1100" s="156" t="s">
        <v>1</v>
      </c>
      <c r="F1100" s="157" t="s">
        <v>4899</v>
      </c>
      <c r="H1100" s="156" t="s">
        <v>1</v>
      </c>
      <c r="I1100" s="158"/>
      <c r="L1100" s="155"/>
      <c r="M1100" s="159"/>
      <c r="T1100" s="160"/>
      <c r="AT1100" s="156" t="s">
        <v>255</v>
      </c>
      <c r="AU1100" s="156" t="s">
        <v>82</v>
      </c>
      <c r="AV1100" s="12" t="s">
        <v>82</v>
      </c>
      <c r="AW1100" s="12" t="s">
        <v>32</v>
      </c>
      <c r="AX1100" s="12" t="s">
        <v>75</v>
      </c>
      <c r="AY1100" s="156" t="s">
        <v>247</v>
      </c>
    </row>
    <row r="1101" spans="2:65" s="11" customFormat="1">
      <c r="B1101" s="148"/>
      <c r="D1101" s="144" t="s">
        <v>255</v>
      </c>
      <c r="E1101" s="149" t="s">
        <v>4723</v>
      </c>
      <c r="F1101" s="150" t="s">
        <v>82</v>
      </c>
      <c r="H1101" s="151">
        <v>1</v>
      </c>
      <c r="I1101" s="152"/>
      <c r="L1101" s="148"/>
      <c r="M1101" s="153"/>
      <c r="T1101" s="154"/>
      <c r="AT1101" s="149" t="s">
        <v>255</v>
      </c>
      <c r="AU1101" s="149" t="s">
        <v>82</v>
      </c>
      <c r="AV1101" s="11" t="s">
        <v>84</v>
      </c>
      <c r="AW1101" s="11" t="s">
        <v>32</v>
      </c>
      <c r="AX1101" s="11" t="s">
        <v>75</v>
      </c>
      <c r="AY1101" s="149" t="s">
        <v>247</v>
      </c>
    </row>
    <row r="1102" spans="2:65" s="11" customFormat="1" ht="22.5">
      <c r="B1102" s="148"/>
      <c r="D1102" s="144" t="s">
        <v>255</v>
      </c>
      <c r="E1102" s="149" t="s">
        <v>5656</v>
      </c>
      <c r="F1102" s="150" t="s">
        <v>5657</v>
      </c>
      <c r="H1102" s="151">
        <v>8</v>
      </c>
      <c r="I1102" s="152"/>
      <c r="L1102" s="148"/>
      <c r="M1102" s="153"/>
      <c r="T1102" s="154"/>
      <c r="AT1102" s="149" t="s">
        <v>255</v>
      </c>
      <c r="AU1102" s="149" t="s">
        <v>82</v>
      </c>
      <c r="AV1102" s="11" t="s">
        <v>84</v>
      </c>
      <c r="AW1102" s="11" t="s">
        <v>32</v>
      </c>
      <c r="AX1102" s="11" t="s">
        <v>82</v>
      </c>
      <c r="AY1102" s="149" t="s">
        <v>247</v>
      </c>
    </row>
    <row r="1103" spans="2:65" s="1" customFormat="1" ht="16.5" customHeight="1">
      <c r="B1103" s="130"/>
      <c r="C1103" s="179" t="s">
        <v>4296</v>
      </c>
      <c r="D1103" s="179" t="s">
        <v>308</v>
      </c>
      <c r="E1103" s="180" t="s">
        <v>5658</v>
      </c>
      <c r="F1103" s="181" t="s">
        <v>5659</v>
      </c>
      <c r="G1103" s="182" t="s">
        <v>363</v>
      </c>
      <c r="H1103" s="183">
        <v>6</v>
      </c>
      <c r="I1103" s="184"/>
      <c r="J1103" s="185">
        <f>ROUND(I1103*H1103,2)</f>
        <v>0</v>
      </c>
      <c r="K1103" s="181" t="s">
        <v>1</v>
      </c>
      <c r="L1103" s="186"/>
      <c r="M1103" s="187" t="s">
        <v>1</v>
      </c>
      <c r="N1103" s="188" t="s">
        <v>40</v>
      </c>
      <c r="P1103" s="140">
        <f>O1103*H1103</f>
        <v>0</v>
      </c>
      <c r="Q1103" s="140">
        <v>0</v>
      </c>
      <c r="R1103" s="140">
        <f>Q1103*H1103</f>
        <v>0</v>
      </c>
      <c r="S1103" s="140">
        <v>0</v>
      </c>
      <c r="T1103" s="141">
        <f>S1103*H1103</f>
        <v>0</v>
      </c>
      <c r="AR1103" s="142" t="s">
        <v>4729</v>
      </c>
      <c r="AT1103" s="142" t="s">
        <v>308</v>
      </c>
      <c r="AU1103" s="142" t="s">
        <v>82</v>
      </c>
      <c r="AY1103" s="17" t="s">
        <v>247</v>
      </c>
      <c r="BE1103" s="143">
        <f>IF(N1103="základní",J1103,0)</f>
        <v>0</v>
      </c>
      <c r="BF1103" s="143">
        <f>IF(N1103="snížená",J1103,0)</f>
        <v>0</v>
      </c>
      <c r="BG1103" s="143">
        <f>IF(N1103="zákl. přenesená",J1103,0)</f>
        <v>0</v>
      </c>
      <c r="BH1103" s="143">
        <f>IF(N1103="sníž. přenesená",J1103,0)</f>
        <v>0</v>
      </c>
      <c r="BI1103" s="143">
        <f>IF(N1103="nulová",J1103,0)</f>
        <v>0</v>
      </c>
      <c r="BJ1103" s="17" t="s">
        <v>82</v>
      </c>
      <c r="BK1103" s="143">
        <f>ROUND(I1103*H1103,2)</f>
        <v>0</v>
      </c>
      <c r="BL1103" s="17" t="s">
        <v>2787</v>
      </c>
      <c r="BM1103" s="142" t="s">
        <v>5660</v>
      </c>
    </row>
    <row r="1104" spans="2:65" s="12" customFormat="1">
      <c r="B1104" s="155"/>
      <c r="D1104" s="144" t="s">
        <v>255</v>
      </c>
      <c r="E1104" s="156" t="s">
        <v>1</v>
      </c>
      <c r="F1104" s="157" t="s">
        <v>4606</v>
      </c>
      <c r="H1104" s="156" t="s">
        <v>1</v>
      </c>
      <c r="I1104" s="158"/>
      <c r="L1104" s="155"/>
      <c r="M1104" s="159"/>
      <c r="T1104" s="160"/>
      <c r="AT1104" s="156" t="s">
        <v>255</v>
      </c>
      <c r="AU1104" s="156" t="s">
        <v>82</v>
      </c>
      <c r="AV1104" s="12" t="s">
        <v>82</v>
      </c>
      <c r="AW1104" s="12" t="s">
        <v>32</v>
      </c>
      <c r="AX1104" s="12" t="s">
        <v>75</v>
      </c>
      <c r="AY1104" s="156" t="s">
        <v>247</v>
      </c>
    </row>
    <row r="1105" spans="2:65" s="12" customFormat="1">
      <c r="B1105" s="155"/>
      <c r="D1105" s="144" t="s">
        <v>255</v>
      </c>
      <c r="E1105" s="156" t="s">
        <v>1</v>
      </c>
      <c r="F1105" s="157" t="s">
        <v>4877</v>
      </c>
      <c r="H1105" s="156" t="s">
        <v>1</v>
      </c>
      <c r="I1105" s="158"/>
      <c r="L1105" s="155"/>
      <c r="M1105" s="159"/>
      <c r="T1105" s="160"/>
      <c r="AT1105" s="156" t="s">
        <v>255</v>
      </c>
      <c r="AU1105" s="156" t="s">
        <v>82</v>
      </c>
      <c r="AV1105" s="12" t="s">
        <v>82</v>
      </c>
      <c r="AW1105" s="12" t="s">
        <v>32</v>
      </c>
      <c r="AX1105" s="12" t="s">
        <v>75</v>
      </c>
      <c r="AY1105" s="156" t="s">
        <v>247</v>
      </c>
    </row>
    <row r="1106" spans="2:65" s="11" customFormat="1">
      <c r="B1106" s="148"/>
      <c r="D1106" s="144" t="s">
        <v>255</v>
      </c>
      <c r="E1106" s="149" t="s">
        <v>5661</v>
      </c>
      <c r="F1106" s="150" t="s">
        <v>82</v>
      </c>
      <c r="H1106" s="151">
        <v>1</v>
      </c>
      <c r="I1106" s="152"/>
      <c r="L1106" s="148"/>
      <c r="M1106" s="153"/>
      <c r="T1106" s="154"/>
      <c r="AT1106" s="149" t="s">
        <v>255</v>
      </c>
      <c r="AU1106" s="149" t="s">
        <v>82</v>
      </c>
      <c r="AV1106" s="11" t="s">
        <v>84</v>
      </c>
      <c r="AW1106" s="11" t="s">
        <v>32</v>
      </c>
      <c r="AX1106" s="11" t="s">
        <v>75</v>
      </c>
      <c r="AY1106" s="149" t="s">
        <v>247</v>
      </c>
    </row>
    <row r="1107" spans="2:65" s="12" customFormat="1">
      <c r="B1107" s="155"/>
      <c r="D1107" s="144" t="s">
        <v>255</v>
      </c>
      <c r="E1107" s="156" t="s">
        <v>1</v>
      </c>
      <c r="F1107" s="157" t="s">
        <v>4880</v>
      </c>
      <c r="H1107" s="156" t="s">
        <v>1</v>
      </c>
      <c r="I1107" s="158"/>
      <c r="L1107" s="155"/>
      <c r="M1107" s="159"/>
      <c r="T1107" s="160"/>
      <c r="AT1107" s="156" t="s">
        <v>255</v>
      </c>
      <c r="AU1107" s="156" t="s">
        <v>82</v>
      </c>
      <c r="AV1107" s="12" t="s">
        <v>82</v>
      </c>
      <c r="AW1107" s="12" t="s">
        <v>32</v>
      </c>
      <c r="AX1107" s="12" t="s">
        <v>75</v>
      </c>
      <c r="AY1107" s="156" t="s">
        <v>247</v>
      </c>
    </row>
    <row r="1108" spans="2:65" s="11" customFormat="1">
      <c r="B1108" s="148"/>
      <c r="D1108" s="144" t="s">
        <v>255</v>
      </c>
      <c r="E1108" s="149" t="s">
        <v>1035</v>
      </c>
      <c r="F1108" s="150" t="s">
        <v>82</v>
      </c>
      <c r="H1108" s="151">
        <v>1</v>
      </c>
      <c r="I1108" s="152"/>
      <c r="L1108" s="148"/>
      <c r="M1108" s="153"/>
      <c r="T1108" s="154"/>
      <c r="AT1108" s="149" t="s">
        <v>255</v>
      </c>
      <c r="AU1108" s="149" t="s">
        <v>82</v>
      </c>
      <c r="AV1108" s="11" t="s">
        <v>84</v>
      </c>
      <c r="AW1108" s="11" t="s">
        <v>32</v>
      </c>
      <c r="AX1108" s="11" t="s">
        <v>75</v>
      </c>
      <c r="AY1108" s="149" t="s">
        <v>247</v>
      </c>
    </row>
    <row r="1109" spans="2:65" s="12" customFormat="1">
      <c r="B1109" s="155"/>
      <c r="D1109" s="144" t="s">
        <v>255</v>
      </c>
      <c r="E1109" s="156" t="s">
        <v>1</v>
      </c>
      <c r="F1109" s="157" t="s">
        <v>4886</v>
      </c>
      <c r="H1109" s="156" t="s">
        <v>1</v>
      </c>
      <c r="I1109" s="158"/>
      <c r="L1109" s="155"/>
      <c r="M1109" s="159"/>
      <c r="T1109" s="160"/>
      <c r="AT1109" s="156" t="s">
        <v>255</v>
      </c>
      <c r="AU1109" s="156" t="s">
        <v>82</v>
      </c>
      <c r="AV1109" s="12" t="s">
        <v>82</v>
      </c>
      <c r="AW1109" s="12" t="s">
        <v>32</v>
      </c>
      <c r="AX1109" s="12" t="s">
        <v>75</v>
      </c>
      <c r="AY1109" s="156" t="s">
        <v>247</v>
      </c>
    </row>
    <row r="1110" spans="2:65" s="11" customFormat="1">
      <c r="B1110" s="148"/>
      <c r="D1110" s="144" t="s">
        <v>255</v>
      </c>
      <c r="E1110" s="149" t="s">
        <v>4726</v>
      </c>
      <c r="F1110" s="150" t="s">
        <v>82</v>
      </c>
      <c r="H1110" s="151">
        <v>1</v>
      </c>
      <c r="I1110" s="152"/>
      <c r="L1110" s="148"/>
      <c r="M1110" s="153"/>
      <c r="T1110" s="154"/>
      <c r="AT1110" s="149" t="s">
        <v>255</v>
      </c>
      <c r="AU1110" s="149" t="s">
        <v>82</v>
      </c>
      <c r="AV1110" s="11" t="s">
        <v>84</v>
      </c>
      <c r="AW1110" s="11" t="s">
        <v>32</v>
      </c>
      <c r="AX1110" s="11" t="s">
        <v>75</v>
      </c>
      <c r="AY1110" s="149" t="s">
        <v>247</v>
      </c>
    </row>
    <row r="1111" spans="2:65" s="12" customFormat="1">
      <c r="B1111" s="155"/>
      <c r="D1111" s="144" t="s">
        <v>255</v>
      </c>
      <c r="E1111" s="156" t="s">
        <v>1</v>
      </c>
      <c r="F1111" s="157" t="s">
        <v>4893</v>
      </c>
      <c r="H1111" s="156" t="s">
        <v>1</v>
      </c>
      <c r="I1111" s="158"/>
      <c r="L1111" s="155"/>
      <c r="M1111" s="159"/>
      <c r="T1111" s="160"/>
      <c r="AT1111" s="156" t="s">
        <v>255</v>
      </c>
      <c r="AU1111" s="156" t="s">
        <v>82</v>
      </c>
      <c r="AV1111" s="12" t="s">
        <v>82</v>
      </c>
      <c r="AW1111" s="12" t="s">
        <v>32</v>
      </c>
      <c r="AX1111" s="12" t="s">
        <v>75</v>
      </c>
      <c r="AY1111" s="156" t="s">
        <v>247</v>
      </c>
    </row>
    <row r="1112" spans="2:65" s="11" customFormat="1">
      <c r="B1112" s="148"/>
      <c r="D1112" s="144" t="s">
        <v>255</v>
      </c>
      <c r="E1112" s="149" t="s">
        <v>4730</v>
      </c>
      <c r="F1112" s="150" t="s">
        <v>82</v>
      </c>
      <c r="H1112" s="151">
        <v>1</v>
      </c>
      <c r="I1112" s="152"/>
      <c r="L1112" s="148"/>
      <c r="M1112" s="153"/>
      <c r="T1112" s="154"/>
      <c r="AT1112" s="149" t="s">
        <v>255</v>
      </c>
      <c r="AU1112" s="149" t="s">
        <v>82</v>
      </c>
      <c r="AV1112" s="11" t="s">
        <v>84</v>
      </c>
      <c r="AW1112" s="11" t="s">
        <v>32</v>
      </c>
      <c r="AX1112" s="11" t="s">
        <v>75</v>
      </c>
      <c r="AY1112" s="149" t="s">
        <v>247</v>
      </c>
    </row>
    <row r="1113" spans="2:65" s="12" customFormat="1">
      <c r="B1113" s="155"/>
      <c r="D1113" s="144" t="s">
        <v>255</v>
      </c>
      <c r="E1113" s="156" t="s">
        <v>1</v>
      </c>
      <c r="F1113" s="157" t="s">
        <v>4894</v>
      </c>
      <c r="H1113" s="156" t="s">
        <v>1</v>
      </c>
      <c r="I1113" s="158"/>
      <c r="L1113" s="155"/>
      <c r="M1113" s="159"/>
      <c r="T1113" s="160"/>
      <c r="AT1113" s="156" t="s">
        <v>255</v>
      </c>
      <c r="AU1113" s="156" t="s">
        <v>82</v>
      </c>
      <c r="AV1113" s="12" t="s">
        <v>82</v>
      </c>
      <c r="AW1113" s="12" t="s">
        <v>32</v>
      </c>
      <c r="AX1113" s="12" t="s">
        <v>75</v>
      </c>
      <c r="AY1113" s="156" t="s">
        <v>247</v>
      </c>
    </row>
    <row r="1114" spans="2:65" s="11" customFormat="1">
      <c r="B1114" s="148"/>
      <c r="D1114" s="144" t="s">
        <v>255</v>
      </c>
      <c r="E1114" s="149" t="s">
        <v>4732</v>
      </c>
      <c r="F1114" s="150" t="s">
        <v>82</v>
      </c>
      <c r="H1114" s="151">
        <v>1</v>
      </c>
      <c r="I1114" s="152"/>
      <c r="L1114" s="148"/>
      <c r="M1114" s="153"/>
      <c r="T1114" s="154"/>
      <c r="AT1114" s="149" t="s">
        <v>255</v>
      </c>
      <c r="AU1114" s="149" t="s">
        <v>82</v>
      </c>
      <c r="AV1114" s="11" t="s">
        <v>84</v>
      </c>
      <c r="AW1114" s="11" t="s">
        <v>32</v>
      </c>
      <c r="AX1114" s="11" t="s">
        <v>75</v>
      </c>
      <c r="AY1114" s="149" t="s">
        <v>247</v>
      </c>
    </row>
    <row r="1115" spans="2:65" s="12" customFormat="1">
      <c r="B1115" s="155"/>
      <c r="D1115" s="144" t="s">
        <v>255</v>
      </c>
      <c r="E1115" s="156" t="s">
        <v>1</v>
      </c>
      <c r="F1115" s="157" t="s">
        <v>4899</v>
      </c>
      <c r="H1115" s="156" t="s">
        <v>1</v>
      </c>
      <c r="I1115" s="158"/>
      <c r="L1115" s="155"/>
      <c r="M1115" s="159"/>
      <c r="T1115" s="160"/>
      <c r="AT1115" s="156" t="s">
        <v>255</v>
      </c>
      <c r="AU1115" s="156" t="s">
        <v>82</v>
      </c>
      <c r="AV1115" s="12" t="s">
        <v>82</v>
      </c>
      <c r="AW1115" s="12" t="s">
        <v>32</v>
      </c>
      <c r="AX1115" s="12" t="s">
        <v>75</v>
      </c>
      <c r="AY1115" s="156" t="s">
        <v>247</v>
      </c>
    </row>
    <row r="1116" spans="2:65" s="11" customFormat="1">
      <c r="B1116" s="148"/>
      <c r="D1116" s="144" t="s">
        <v>255</v>
      </c>
      <c r="E1116" s="149" t="s">
        <v>4733</v>
      </c>
      <c r="F1116" s="150" t="s">
        <v>82</v>
      </c>
      <c r="H1116" s="151">
        <v>1</v>
      </c>
      <c r="I1116" s="152"/>
      <c r="L1116" s="148"/>
      <c r="M1116" s="153"/>
      <c r="T1116" s="154"/>
      <c r="AT1116" s="149" t="s">
        <v>255</v>
      </c>
      <c r="AU1116" s="149" t="s">
        <v>82</v>
      </c>
      <c r="AV1116" s="11" t="s">
        <v>84</v>
      </c>
      <c r="AW1116" s="11" t="s">
        <v>32</v>
      </c>
      <c r="AX1116" s="11" t="s">
        <v>75</v>
      </c>
      <c r="AY1116" s="149" t="s">
        <v>247</v>
      </c>
    </row>
    <row r="1117" spans="2:65" s="11" customFormat="1">
      <c r="B1117" s="148"/>
      <c r="D1117" s="144" t="s">
        <v>255</v>
      </c>
      <c r="E1117" s="149" t="s">
        <v>5662</v>
      </c>
      <c r="F1117" s="150" t="s">
        <v>5663</v>
      </c>
      <c r="H1117" s="151">
        <v>6</v>
      </c>
      <c r="I1117" s="152"/>
      <c r="L1117" s="148"/>
      <c r="M1117" s="153"/>
      <c r="T1117" s="154"/>
      <c r="AT1117" s="149" t="s">
        <v>255</v>
      </c>
      <c r="AU1117" s="149" t="s">
        <v>82</v>
      </c>
      <c r="AV1117" s="11" t="s">
        <v>84</v>
      </c>
      <c r="AW1117" s="11" t="s">
        <v>32</v>
      </c>
      <c r="AX1117" s="11" t="s">
        <v>82</v>
      </c>
      <c r="AY1117" s="149" t="s">
        <v>247</v>
      </c>
    </row>
    <row r="1118" spans="2:65" s="1" customFormat="1" ht="49.15" customHeight="1">
      <c r="B1118" s="130"/>
      <c r="C1118" s="131" t="s">
        <v>4300</v>
      </c>
      <c r="D1118" s="131" t="s">
        <v>248</v>
      </c>
      <c r="E1118" s="132" t="s">
        <v>5664</v>
      </c>
      <c r="F1118" s="133" t="s">
        <v>5635</v>
      </c>
      <c r="G1118" s="134" t="s">
        <v>363</v>
      </c>
      <c r="H1118" s="135">
        <v>12</v>
      </c>
      <c r="I1118" s="136"/>
      <c r="J1118" s="137">
        <f>ROUND(I1118*H1118,2)</f>
        <v>0</v>
      </c>
      <c r="K1118" s="133" t="s">
        <v>1</v>
      </c>
      <c r="L1118" s="32"/>
      <c r="M1118" s="138" t="s">
        <v>1</v>
      </c>
      <c r="N1118" s="139" t="s">
        <v>40</v>
      </c>
      <c r="P1118" s="140">
        <f>O1118*H1118</f>
        <v>0</v>
      </c>
      <c r="Q1118" s="140">
        <v>0</v>
      </c>
      <c r="R1118" s="140">
        <f>Q1118*H1118</f>
        <v>0</v>
      </c>
      <c r="S1118" s="140">
        <v>0</v>
      </c>
      <c r="T1118" s="141">
        <f>S1118*H1118</f>
        <v>0</v>
      </c>
      <c r="AR1118" s="142" t="s">
        <v>2787</v>
      </c>
      <c r="AT1118" s="142" t="s">
        <v>248</v>
      </c>
      <c r="AU1118" s="142" t="s">
        <v>82</v>
      </c>
      <c r="AY1118" s="17" t="s">
        <v>247</v>
      </c>
      <c r="BE1118" s="143">
        <f>IF(N1118="základní",J1118,0)</f>
        <v>0</v>
      </c>
      <c r="BF1118" s="143">
        <f>IF(N1118="snížená",J1118,0)</f>
        <v>0</v>
      </c>
      <c r="BG1118" s="143">
        <f>IF(N1118="zákl. přenesená",J1118,0)</f>
        <v>0</v>
      </c>
      <c r="BH1118" s="143">
        <f>IF(N1118="sníž. přenesená",J1118,0)</f>
        <v>0</v>
      </c>
      <c r="BI1118" s="143">
        <f>IF(N1118="nulová",J1118,0)</f>
        <v>0</v>
      </c>
      <c r="BJ1118" s="17" t="s">
        <v>82</v>
      </c>
      <c r="BK1118" s="143">
        <f>ROUND(I1118*H1118,2)</f>
        <v>0</v>
      </c>
      <c r="BL1118" s="17" t="s">
        <v>2787</v>
      </c>
      <c r="BM1118" s="142" t="s">
        <v>5665</v>
      </c>
    </row>
    <row r="1119" spans="2:65" s="12" customFormat="1">
      <c r="B1119" s="155"/>
      <c r="D1119" s="144" t="s">
        <v>255</v>
      </c>
      <c r="E1119" s="156" t="s">
        <v>1</v>
      </c>
      <c r="F1119" s="157" t="s">
        <v>4606</v>
      </c>
      <c r="H1119" s="156" t="s">
        <v>1</v>
      </c>
      <c r="I1119" s="158"/>
      <c r="L1119" s="155"/>
      <c r="M1119" s="159"/>
      <c r="T1119" s="160"/>
      <c r="AT1119" s="156" t="s">
        <v>255</v>
      </c>
      <c r="AU1119" s="156" t="s">
        <v>82</v>
      </c>
      <c r="AV1119" s="12" t="s">
        <v>82</v>
      </c>
      <c r="AW1119" s="12" t="s">
        <v>32</v>
      </c>
      <c r="AX1119" s="12" t="s">
        <v>75</v>
      </c>
      <c r="AY1119" s="156" t="s">
        <v>247</v>
      </c>
    </row>
    <row r="1120" spans="2:65" s="12" customFormat="1">
      <c r="B1120" s="155"/>
      <c r="D1120" s="144" t="s">
        <v>255</v>
      </c>
      <c r="E1120" s="156" t="s">
        <v>1</v>
      </c>
      <c r="F1120" s="157" t="s">
        <v>4871</v>
      </c>
      <c r="H1120" s="156" t="s">
        <v>1</v>
      </c>
      <c r="I1120" s="158"/>
      <c r="L1120" s="155"/>
      <c r="M1120" s="159"/>
      <c r="T1120" s="160"/>
      <c r="AT1120" s="156" t="s">
        <v>255</v>
      </c>
      <c r="AU1120" s="156" t="s">
        <v>82</v>
      </c>
      <c r="AV1120" s="12" t="s">
        <v>82</v>
      </c>
      <c r="AW1120" s="12" t="s">
        <v>32</v>
      </c>
      <c r="AX1120" s="12" t="s">
        <v>75</v>
      </c>
      <c r="AY1120" s="156" t="s">
        <v>247</v>
      </c>
    </row>
    <row r="1121" spans="2:51" s="11" customFormat="1">
      <c r="B1121" s="148"/>
      <c r="D1121" s="144" t="s">
        <v>255</v>
      </c>
      <c r="E1121" s="149" t="s">
        <v>5666</v>
      </c>
      <c r="F1121" s="150" t="s">
        <v>82</v>
      </c>
      <c r="H1121" s="151">
        <v>1</v>
      </c>
      <c r="I1121" s="152"/>
      <c r="L1121" s="148"/>
      <c r="M1121" s="153"/>
      <c r="T1121" s="154"/>
      <c r="AT1121" s="149" t="s">
        <v>255</v>
      </c>
      <c r="AU1121" s="149" t="s">
        <v>82</v>
      </c>
      <c r="AV1121" s="11" t="s">
        <v>84</v>
      </c>
      <c r="AW1121" s="11" t="s">
        <v>32</v>
      </c>
      <c r="AX1121" s="11" t="s">
        <v>75</v>
      </c>
      <c r="AY1121" s="149" t="s">
        <v>247</v>
      </c>
    </row>
    <row r="1122" spans="2:51" s="12" customFormat="1">
      <c r="B1122" s="155"/>
      <c r="D1122" s="144" t="s">
        <v>255</v>
      </c>
      <c r="E1122" s="156" t="s">
        <v>1</v>
      </c>
      <c r="F1122" s="157" t="s">
        <v>4875</v>
      </c>
      <c r="H1122" s="156" t="s">
        <v>1</v>
      </c>
      <c r="I1122" s="158"/>
      <c r="L1122" s="155"/>
      <c r="M1122" s="159"/>
      <c r="T1122" s="160"/>
      <c r="AT1122" s="156" t="s">
        <v>255</v>
      </c>
      <c r="AU1122" s="156" t="s">
        <v>82</v>
      </c>
      <c r="AV1122" s="12" t="s">
        <v>82</v>
      </c>
      <c r="AW1122" s="12" t="s">
        <v>32</v>
      </c>
      <c r="AX1122" s="12" t="s">
        <v>75</v>
      </c>
      <c r="AY1122" s="156" t="s">
        <v>247</v>
      </c>
    </row>
    <row r="1123" spans="2:51" s="11" customFormat="1">
      <c r="B1123" s="148"/>
      <c r="D1123" s="144" t="s">
        <v>255</v>
      </c>
      <c r="E1123" s="149" t="s">
        <v>1041</v>
      </c>
      <c r="F1123" s="150" t="s">
        <v>82</v>
      </c>
      <c r="H1123" s="151">
        <v>1</v>
      </c>
      <c r="I1123" s="152"/>
      <c r="L1123" s="148"/>
      <c r="M1123" s="153"/>
      <c r="T1123" s="154"/>
      <c r="AT1123" s="149" t="s">
        <v>255</v>
      </c>
      <c r="AU1123" s="149" t="s">
        <v>82</v>
      </c>
      <c r="AV1123" s="11" t="s">
        <v>84</v>
      </c>
      <c r="AW1123" s="11" t="s">
        <v>32</v>
      </c>
      <c r="AX1123" s="11" t="s">
        <v>75</v>
      </c>
      <c r="AY1123" s="149" t="s">
        <v>247</v>
      </c>
    </row>
    <row r="1124" spans="2:51" s="12" customFormat="1">
      <c r="B1124" s="155"/>
      <c r="D1124" s="144" t="s">
        <v>255</v>
      </c>
      <c r="E1124" s="156" t="s">
        <v>1</v>
      </c>
      <c r="F1124" s="157" t="s">
        <v>4877</v>
      </c>
      <c r="H1124" s="156" t="s">
        <v>1</v>
      </c>
      <c r="I1124" s="158"/>
      <c r="L1124" s="155"/>
      <c r="M1124" s="159"/>
      <c r="T1124" s="160"/>
      <c r="AT1124" s="156" t="s">
        <v>255</v>
      </c>
      <c r="AU1124" s="156" t="s">
        <v>82</v>
      </c>
      <c r="AV1124" s="12" t="s">
        <v>82</v>
      </c>
      <c r="AW1124" s="12" t="s">
        <v>32</v>
      </c>
      <c r="AX1124" s="12" t="s">
        <v>75</v>
      </c>
      <c r="AY1124" s="156" t="s">
        <v>247</v>
      </c>
    </row>
    <row r="1125" spans="2:51" s="11" customFormat="1">
      <c r="B1125" s="148"/>
      <c r="D1125" s="144" t="s">
        <v>255</v>
      </c>
      <c r="E1125" s="149" t="s">
        <v>4736</v>
      </c>
      <c r="F1125" s="150" t="s">
        <v>82</v>
      </c>
      <c r="H1125" s="151">
        <v>1</v>
      </c>
      <c r="I1125" s="152"/>
      <c r="L1125" s="148"/>
      <c r="M1125" s="153"/>
      <c r="T1125" s="154"/>
      <c r="AT1125" s="149" t="s">
        <v>255</v>
      </c>
      <c r="AU1125" s="149" t="s">
        <v>82</v>
      </c>
      <c r="AV1125" s="11" t="s">
        <v>84</v>
      </c>
      <c r="AW1125" s="11" t="s">
        <v>32</v>
      </c>
      <c r="AX1125" s="11" t="s">
        <v>75</v>
      </c>
      <c r="AY1125" s="149" t="s">
        <v>247</v>
      </c>
    </row>
    <row r="1126" spans="2:51" s="12" customFormat="1">
      <c r="B1126" s="155"/>
      <c r="D1126" s="144" t="s">
        <v>255</v>
      </c>
      <c r="E1126" s="156" t="s">
        <v>1</v>
      </c>
      <c r="F1126" s="157" t="s">
        <v>4880</v>
      </c>
      <c r="H1126" s="156" t="s">
        <v>1</v>
      </c>
      <c r="I1126" s="158"/>
      <c r="L1126" s="155"/>
      <c r="M1126" s="159"/>
      <c r="T1126" s="160"/>
      <c r="AT1126" s="156" t="s">
        <v>255</v>
      </c>
      <c r="AU1126" s="156" t="s">
        <v>82</v>
      </c>
      <c r="AV1126" s="12" t="s">
        <v>82</v>
      </c>
      <c r="AW1126" s="12" t="s">
        <v>32</v>
      </c>
      <c r="AX1126" s="12" t="s">
        <v>75</v>
      </c>
      <c r="AY1126" s="156" t="s">
        <v>247</v>
      </c>
    </row>
    <row r="1127" spans="2:51" s="11" customFormat="1">
      <c r="B1127" s="148"/>
      <c r="D1127" s="144" t="s">
        <v>255</v>
      </c>
      <c r="E1127" s="149" t="s">
        <v>4739</v>
      </c>
      <c r="F1127" s="150" t="s">
        <v>82</v>
      </c>
      <c r="H1127" s="151">
        <v>1</v>
      </c>
      <c r="I1127" s="152"/>
      <c r="L1127" s="148"/>
      <c r="M1127" s="153"/>
      <c r="T1127" s="154"/>
      <c r="AT1127" s="149" t="s">
        <v>255</v>
      </c>
      <c r="AU1127" s="149" t="s">
        <v>82</v>
      </c>
      <c r="AV1127" s="11" t="s">
        <v>84</v>
      </c>
      <c r="AW1127" s="11" t="s">
        <v>32</v>
      </c>
      <c r="AX1127" s="11" t="s">
        <v>75</v>
      </c>
      <c r="AY1127" s="149" t="s">
        <v>247</v>
      </c>
    </row>
    <row r="1128" spans="2:51" s="12" customFormat="1">
      <c r="B1128" s="155"/>
      <c r="D1128" s="144" t="s">
        <v>255</v>
      </c>
      <c r="E1128" s="156" t="s">
        <v>1</v>
      </c>
      <c r="F1128" s="157" t="s">
        <v>4882</v>
      </c>
      <c r="H1128" s="156" t="s">
        <v>1</v>
      </c>
      <c r="I1128" s="158"/>
      <c r="L1128" s="155"/>
      <c r="M1128" s="159"/>
      <c r="T1128" s="160"/>
      <c r="AT1128" s="156" t="s">
        <v>255</v>
      </c>
      <c r="AU1128" s="156" t="s">
        <v>82</v>
      </c>
      <c r="AV1128" s="12" t="s">
        <v>82</v>
      </c>
      <c r="AW1128" s="12" t="s">
        <v>32</v>
      </c>
      <c r="AX1128" s="12" t="s">
        <v>75</v>
      </c>
      <c r="AY1128" s="156" t="s">
        <v>247</v>
      </c>
    </row>
    <row r="1129" spans="2:51" s="11" customFormat="1">
      <c r="B1129" s="148"/>
      <c r="D1129" s="144" t="s">
        <v>255</v>
      </c>
      <c r="E1129" s="149" t="s">
        <v>4741</v>
      </c>
      <c r="F1129" s="150" t="s">
        <v>82</v>
      </c>
      <c r="H1129" s="151">
        <v>1</v>
      </c>
      <c r="I1129" s="152"/>
      <c r="L1129" s="148"/>
      <c r="M1129" s="153"/>
      <c r="T1129" s="154"/>
      <c r="AT1129" s="149" t="s">
        <v>255</v>
      </c>
      <c r="AU1129" s="149" t="s">
        <v>82</v>
      </c>
      <c r="AV1129" s="11" t="s">
        <v>84</v>
      </c>
      <c r="AW1129" s="11" t="s">
        <v>32</v>
      </c>
      <c r="AX1129" s="11" t="s">
        <v>75</v>
      </c>
      <c r="AY1129" s="149" t="s">
        <v>247</v>
      </c>
    </row>
    <row r="1130" spans="2:51" s="12" customFormat="1">
      <c r="B1130" s="155"/>
      <c r="D1130" s="144" t="s">
        <v>255</v>
      </c>
      <c r="E1130" s="156" t="s">
        <v>1</v>
      </c>
      <c r="F1130" s="157" t="s">
        <v>4886</v>
      </c>
      <c r="H1130" s="156" t="s">
        <v>1</v>
      </c>
      <c r="I1130" s="158"/>
      <c r="L1130" s="155"/>
      <c r="M1130" s="159"/>
      <c r="T1130" s="160"/>
      <c r="AT1130" s="156" t="s">
        <v>255</v>
      </c>
      <c r="AU1130" s="156" t="s">
        <v>82</v>
      </c>
      <c r="AV1130" s="12" t="s">
        <v>82</v>
      </c>
      <c r="AW1130" s="12" t="s">
        <v>32</v>
      </c>
      <c r="AX1130" s="12" t="s">
        <v>75</v>
      </c>
      <c r="AY1130" s="156" t="s">
        <v>247</v>
      </c>
    </row>
    <row r="1131" spans="2:51" s="11" customFormat="1">
      <c r="B1131" s="148"/>
      <c r="D1131" s="144" t="s">
        <v>255</v>
      </c>
      <c r="E1131" s="149" t="s">
        <v>4742</v>
      </c>
      <c r="F1131" s="150" t="s">
        <v>82</v>
      </c>
      <c r="H1131" s="151">
        <v>1</v>
      </c>
      <c r="I1131" s="152"/>
      <c r="L1131" s="148"/>
      <c r="M1131" s="153"/>
      <c r="T1131" s="154"/>
      <c r="AT1131" s="149" t="s">
        <v>255</v>
      </c>
      <c r="AU1131" s="149" t="s">
        <v>82</v>
      </c>
      <c r="AV1131" s="11" t="s">
        <v>84</v>
      </c>
      <c r="AW1131" s="11" t="s">
        <v>32</v>
      </c>
      <c r="AX1131" s="11" t="s">
        <v>75</v>
      </c>
      <c r="AY1131" s="149" t="s">
        <v>247</v>
      </c>
    </row>
    <row r="1132" spans="2:51" s="12" customFormat="1">
      <c r="B1132" s="155"/>
      <c r="D1132" s="144" t="s">
        <v>255</v>
      </c>
      <c r="E1132" s="156" t="s">
        <v>1</v>
      </c>
      <c r="F1132" s="157" t="s">
        <v>4888</v>
      </c>
      <c r="H1132" s="156" t="s">
        <v>1</v>
      </c>
      <c r="I1132" s="158"/>
      <c r="L1132" s="155"/>
      <c r="M1132" s="159"/>
      <c r="T1132" s="160"/>
      <c r="AT1132" s="156" t="s">
        <v>255</v>
      </c>
      <c r="AU1132" s="156" t="s">
        <v>82</v>
      </c>
      <c r="AV1132" s="12" t="s">
        <v>82</v>
      </c>
      <c r="AW1132" s="12" t="s">
        <v>32</v>
      </c>
      <c r="AX1132" s="12" t="s">
        <v>75</v>
      </c>
      <c r="AY1132" s="156" t="s">
        <v>247</v>
      </c>
    </row>
    <row r="1133" spans="2:51" s="11" customFormat="1">
      <c r="B1133" s="148"/>
      <c r="D1133" s="144" t="s">
        <v>255</v>
      </c>
      <c r="E1133" s="149" t="s">
        <v>4744</v>
      </c>
      <c r="F1133" s="150" t="s">
        <v>82</v>
      </c>
      <c r="H1133" s="151">
        <v>1</v>
      </c>
      <c r="I1133" s="152"/>
      <c r="L1133" s="148"/>
      <c r="M1133" s="153"/>
      <c r="T1133" s="154"/>
      <c r="AT1133" s="149" t="s">
        <v>255</v>
      </c>
      <c r="AU1133" s="149" t="s">
        <v>82</v>
      </c>
      <c r="AV1133" s="11" t="s">
        <v>84</v>
      </c>
      <c r="AW1133" s="11" t="s">
        <v>32</v>
      </c>
      <c r="AX1133" s="11" t="s">
        <v>75</v>
      </c>
      <c r="AY1133" s="149" t="s">
        <v>247</v>
      </c>
    </row>
    <row r="1134" spans="2:51" s="12" customFormat="1">
      <c r="B1134" s="155"/>
      <c r="D1134" s="144" t="s">
        <v>255</v>
      </c>
      <c r="E1134" s="156" t="s">
        <v>1</v>
      </c>
      <c r="F1134" s="157" t="s">
        <v>4890</v>
      </c>
      <c r="H1134" s="156" t="s">
        <v>1</v>
      </c>
      <c r="I1134" s="158"/>
      <c r="L1134" s="155"/>
      <c r="M1134" s="159"/>
      <c r="T1134" s="160"/>
      <c r="AT1134" s="156" t="s">
        <v>255</v>
      </c>
      <c r="AU1134" s="156" t="s">
        <v>82</v>
      </c>
      <c r="AV1134" s="12" t="s">
        <v>82</v>
      </c>
      <c r="AW1134" s="12" t="s">
        <v>32</v>
      </c>
      <c r="AX1134" s="12" t="s">
        <v>75</v>
      </c>
      <c r="AY1134" s="156" t="s">
        <v>247</v>
      </c>
    </row>
    <row r="1135" spans="2:51" s="11" customFormat="1">
      <c r="B1135" s="148"/>
      <c r="D1135" s="144" t="s">
        <v>255</v>
      </c>
      <c r="E1135" s="149" t="s">
        <v>4745</v>
      </c>
      <c r="F1135" s="150" t="s">
        <v>82</v>
      </c>
      <c r="H1135" s="151">
        <v>1</v>
      </c>
      <c r="I1135" s="152"/>
      <c r="L1135" s="148"/>
      <c r="M1135" s="153"/>
      <c r="T1135" s="154"/>
      <c r="AT1135" s="149" t="s">
        <v>255</v>
      </c>
      <c r="AU1135" s="149" t="s">
        <v>82</v>
      </c>
      <c r="AV1135" s="11" t="s">
        <v>84</v>
      </c>
      <c r="AW1135" s="11" t="s">
        <v>32</v>
      </c>
      <c r="AX1135" s="11" t="s">
        <v>75</v>
      </c>
      <c r="AY1135" s="149" t="s">
        <v>247</v>
      </c>
    </row>
    <row r="1136" spans="2:51" s="12" customFormat="1">
      <c r="B1136" s="155"/>
      <c r="D1136" s="144" t="s">
        <v>255</v>
      </c>
      <c r="E1136" s="156" t="s">
        <v>1</v>
      </c>
      <c r="F1136" s="157" t="s">
        <v>4893</v>
      </c>
      <c r="H1136" s="156" t="s">
        <v>1</v>
      </c>
      <c r="I1136" s="158"/>
      <c r="L1136" s="155"/>
      <c r="M1136" s="159"/>
      <c r="T1136" s="160"/>
      <c r="AT1136" s="156" t="s">
        <v>255</v>
      </c>
      <c r="AU1136" s="156" t="s">
        <v>82</v>
      </c>
      <c r="AV1136" s="12" t="s">
        <v>82</v>
      </c>
      <c r="AW1136" s="12" t="s">
        <v>32</v>
      </c>
      <c r="AX1136" s="12" t="s">
        <v>75</v>
      </c>
      <c r="AY1136" s="156" t="s">
        <v>247</v>
      </c>
    </row>
    <row r="1137" spans="2:65" s="11" customFormat="1">
      <c r="B1137" s="148"/>
      <c r="D1137" s="144" t="s">
        <v>255</v>
      </c>
      <c r="E1137" s="149" t="s">
        <v>4748</v>
      </c>
      <c r="F1137" s="150" t="s">
        <v>82</v>
      </c>
      <c r="H1137" s="151">
        <v>1</v>
      </c>
      <c r="I1137" s="152"/>
      <c r="L1137" s="148"/>
      <c r="M1137" s="153"/>
      <c r="T1137" s="154"/>
      <c r="AT1137" s="149" t="s">
        <v>255</v>
      </c>
      <c r="AU1137" s="149" t="s">
        <v>82</v>
      </c>
      <c r="AV1137" s="11" t="s">
        <v>84</v>
      </c>
      <c r="AW1137" s="11" t="s">
        <v>32</v>
      </c>
      <c r="AX1137" s="11" t="s">
        <v>75</v>
      </c>
      <c r="AY1137" s="149" t="s">
        <v>247</v>
      </c>
    </row>
    <row r="1138" spans="2:65" s="12" customFormat="1">
      <c r="B1138" s="155"/>
      <c r="D1138" s="144" t="s">
        <v>255</v>
      </c>
      <c r="E1138" s="156" t="s">
        <v>1</v>
      </c>
      <c r="F1138" s="157" t="s">
        <v>4894</v>
      </c>
      <c r="H1138" s="156" t="s">
        <v>1</v>
      </c>
      <c r="I1138" s="158"/>
      <c r="L1138" s="155"/>
      <c r="M1138" s="159"/>
      <c r="T1138" s="160"/>
      <c r="AT1138" s="156" t="s">
        <v>255</v>
      </c>
      <c r="AU1138" s="156" t="s">
        <v>82</v>
      </c>
      <c r="AV1138" s="12" t="s">
        <v>82</v>
      </c>
      <c r="AW1138" s="12" t="s">
        <v>32</v>
      </c>
      <c r="AX1138" s="12" t="s">
        <v>75</v>
      </c>
      <c r="AY1138" s="156" t="s">
        <v>247</v>
      </c>
    </row>
    <row r="1139" spans="2:65" s="11" customFormat="1">
      <c r="B1139" s="148"/>
      <c r="D1139" s="144" t="s">
        <v>255</v>
      </c>
      <c r="E1139" s="149" t="s">
        <v>4750</v>
      </c>
      <c r="F1139" s="150" t="s">
        <v>82</v>
      </c>
      <c r="H1139" s="151">
        <v>1</v>
      </c>
      <c r="I1139" s="152"/>
      <c r="L1139" s="148"/>
      <c r="M1139" s="153"/>
      <c r="T1139" s="154"/>
      <c r="AT1139" s="149" t="s">
        <v>255</v>
      </c>
      <c r="AU1139" s="149" t="s">
        <v>82</v>
      </c>
      <c r="AV1139" s="11" t="s">
        <v>84</v>
      </c>
      <c r="AW1139" s="11" t="s">
        <v>32</v>
      </c>
      <c r="AX1139" s="11" t="s">
        <v>75</v>
      </c>
      <c r="AY1139" s="149" t="s">
        <v>247</v>
      </c>
    </row>
    <row r="1140" spans="2:65" s="12" customFormat="1">
      <c r="B1140" s="155"/>
      <c r="D1140" s="144" t="s">
        <v>255</v>
      </c>
      <c r="E1140" s="156" t="s">
        <v>1</v>
      </c>
      <c r="F1140" s="157" t="s">
        <v>4896</v>
      </c>
      <c r="H1140" s="156" t="s">
        <v>1</v>
      </c>
      <c r="I1140" s="158"/>
      <c r="L1140" s="155"/>
      <c r="M1140" s="159"/>
      <c r="T1140" s="160"/>
      <c r="AT1140" s="156" t="s">
        <v>255</v>
      </c>
      <c r="AU1140" s="156" t="s">
        <v>82</v>
      </c>
      <c r="AV1140" s="12" t="s">
        <v>82</v>
      </c>
      <c r="AW1140" s="12" t="s">
        <v>32</v>
      </c>
      <c r="AX1140" s="12" t="s">
        <v>75</v>
      </c>
      <c r="AY1140" s="156" t="s">
        <v>247</v>
      </c>
    </row>
    <row r="1141" spans="2:65" s="11" customFormat="1">
      <c r="B1141" s="148"/>
      <c r="D1141" s="144" t="s">
        <v>255</v>
      </c>
      <c r="E1141" s="149" t="s">
        <v>4751</v>
      </c>
      <c r="F1141" s="150" t="s">
        <v>82</v>
      </c>
      <c r="H1141" s="151">
        <v>1</v>
      </c>
      <c r="I1141" s="152"/>
      <c r="L1141" s="148"/>
      <c r="M1141" s="153"/>
      <c r="T1141" s="154"/>
      <c r="AT1141" s="149" t="s">
        <v>255</v>
      </c>
      <c r="AU1141" s="149" t="s">
        <v>82</v>
      </c>
      <c r="AV1141" s="11" t="s">
        <v>84</v>
      </c>
      <c r="AW1141" s="11" t="s">
        <v>32</v>
      </c>
      <c r="AX1141" s="11" t="s">
        <v>75</v>
      </c>
      <c r="AY1141" s="149" t="s">
        <v>247</v>
      </c>
    </row>
    <row r="1142" spans="2:65" s="12" customFormat="1">
      <c r="B1142" s="155"/>
      <c r="D1142" s="144" t="s">
        <v>255</v>
      </c>
      <c r="E1142" s="156" t="s">
        <v>1</v>
      </c>
      <c r="F1142" s="157" t="s">
        <v>4899</v>
      </c>
      <c r="H1142" s="156" t="s">
        <v>1</v>
      </c>
      <c r="I1142" s="158"/>
      <c r="L1142" s="155"/>
      <c r="M1142" s="159"/>
      <c r="T1142" s="160"/>
      <c r="AT1142" s="156" t="s">
        <v>255</v>
      </c>
      <c r="AU1142" s="156" t="s">
        <v>82</v>
      </c>
      <c r="AV1142" s="12" t="s">
        <v>82</v>
      </c>
      <c r="AW1142" s="12" t="s">
        <v>32</v>
      </c>
      <c r="AX1142" s="12" t="s">
        <v>75</v>
      </c>
      <c r="AY1142" s="156" t="s">
        <v>247</v>
      </c>
    </row>
    <row r="1143" spans="2:65" s="11" customFormat="1">
      <c r="B1143" s="148"/>
      <c r="D1143" s="144" t="s">
        <v>255</v>
      </c>
      <c r="E1143" s="149" t="s">
        <v>4753</v>
      </c>
      <c r="F1143" s="150" t="s">
        <v>82</v>
      </c>
      <c r="H1143" s="151">
        <v>1</v>
      </c>
      <c r="I1143" s="152"/>
      <c r="L1143" s="148"/>
      <c r="M1143" s="153"/>
      <c r="T1143" s="154"/>
      <c r="AT1143" s="149" t="s">
        <v>255</v>
      </c>
      <c r="AU1143" s="149" t="s">
        <v>82</v>
      </c>
      <c r="AV1143" s="11" t="s">
        <v>84</v>
      </c>
      <c r="AW1143" s="11" t="s">
        <v>32</v>
      </c>
      <c r="AX1143" s="11" t="s">
        <v>75</v>
      </c>
      <c r="AY1143" s="149" t="s">
        <v>247</v>
      </c>
    </row>
    <row r="1144" spans="2:65" s="11" customFormat="1" ht="33.75">
      <c r="B1144" s="148"/>
      <c r="D1144" s="144" t="s">
        <v>255</v>
      </c>
      <c r="E1144" s="149" t="s">
        <v>5667</v>
      </c>
      <c r="F1144" s="150" t="s">
        <v>5668</v>
      </c>
      <c r="H1144" s="151">
        <v>12</v>
      </c>
      <c r="I1144" s="152"/>
      <c r="L1144" s="148"/>
      <c r="M1144" s="153"/>
      <c r="T1144" s="154"/>
      <c r="AT1144" s="149" t="s">
        <v>255</v>
      </c>
      <c r="AU1144" s="149" t="s">
        <v>82</v>
      </c>
      <c r="AV1144" s="11" t="s">
        <v>84</v>
      </c>
      <c r="AW1144" s="11" t="s">
        <v>32</v>
      </c>
      <c r="AX1144" s="11" t="s">
        <v>82</v>
      </c>
      <c r="AY1144" s="149" t="s">
        <v>247</v>
      </c>
    </row>
    <row r="1145" spans="2:65" s="1" customFormat="1" ht="49.15" customHeight="1">
      <c r="B1145" s="130"/>
      <c r="C1145" s="131" t="s">
        <v>4306</v>
      </c>
      <c r="D1145" s="131" t="s">
        <v>248</v>
      </c>
      <c r="E1145" s="132" t="s">
        <v>5669</v>
      </c>
      <c r="F1145" s="133" t="s">
        <v>5641</v>
      </c>
      <c r="G1145" s="134" t="s">
        <v>363</v>
      </c>
      <c r="H1145" s="135">
        <v>12</v>
      </c>
      <c r="I1145" s="136"/>
      <c r="J1145" s="137">
        <f>ROUND(I1145*H1145,2)</f>
        <v>0</v>
      </c>
      <c r="K1145" s="133" t="s">
        <v>1</v>
      </c>
      <c r="L1145" s="32"/>
      <c r="M1145" s="138" t="s">
        <v>1</v>
      </c>
      <c r="N1145" s="139" t="s">
        <v>40</v>
      </c>
      <c r="P1145" s="140">
        <f>O1145*H1145</f>
        <v>0</v>
      </c>
      <c r="Q1145" s="140">
        <v>0</v>
      </c>
      <c r="R1145" s="140">
        <f>Q1145*H1145</f>
        <v>0</v>
      </c>
      <c r="S1145" s="140">
        <v>0</v>
      </c>
      <c r="T1145" s="141">
        <f>S1145*H1145</f>
        <v>0</v>
      </c>
      <c r="AR1145" s="142" t="s">
        <v>2787</v>
      </c>
      <c r="AT1145" s="142" t="s">
        <v>248</v>
      </c>
      <c r="AU1145" s="142" t="s">
        <v>82</v>
      </c>
      <c r="AY1145" s="17" t="s">
        <v>247</v>
      </c>
      <c r="BE1145" s="143">
        <f>IF(N1145="základní",J1145,0)</f>
        <v>0</v>
      </c>
      <c r="BF1145" s="143">
        <f>IF(N1145="snížená",J1145,0)</f>
        <v>0</v>
      </c>
      <c r="BG1145" s="143">
        <f>IF(N1145="zákl. přenesená",J1145,0)</f>
        <v>0</v>
      </c>
      <c r="BH1145" s="143">
        <f>IF(N1145="sníž. přenesená",J1145,0)</f>
        <v>0</v>
      </c>
      <c r="BI1145" s="143">
        <f>IF(N1145="nulová",J1145,0)</f>
        <v>0</v>
      </c>
      <c r="BJ1145" s="17" t="s">
        <v>82</v>
      </c>
      <c r="BK1145" s="143">
        <f>ROUND(I1145*H1145,2)</f>
        <v>0</v>
      </c>
      <c r="BL1145" s="17" t="s">
        <v>2787</v>
      </c>
      <c r="BM1145" s="142" t="s">
        <v>5670</v>
      </c>
    </row>
    <row r="1146" spans="2:65" s="12" customFormat="1">
      <c r="B1146" s="155"/>
      <c r="D1146" s="144" t="s">
        <v>255</v>
      </c>
      <c r="E1146" s="156" t="s">
        <v>1</v>
      </c>
      <c r="F1146" s="157" t="s">
        <v>4606</v>
      </c>
      <c r="H1146" s="156" t="s">
        <v>1</v>
      </c>
      <c r="I1146" s="158"/>
      <c r="L1146" s="155"/>
      <c r="M1146" s="159"/>
      <c r="T1146" s="160"/>
      <c r="AT1146" s="156" t="s">
        <v>255</v>
      </c>
      <c r="AU1146" s="156" t="s">
        <v>82</v>
      </c>
      <c r="AV1146" s="12" t="s">
        <v>82</v>
      </c>
      <c r="AW1146" s="12" t="s">
        <v>32</v>
      </c>
      <c r="AX1146" s="12" t="s">
        <v>75</v>
      </c>
      <c r="AY1146" s="156" t="s">
        <v>247</v>
      </c>
    </row>
    <row r="1147" spans="2:65" s="12" customFormat="1">
      <c r="B1147" s="155"/>
      <c r="D1147" s="144" t="s">
        <v>255</v>
      </c>
      <c r="E1147" s="156" t="s">
        <v>1</v>
      </c>
      <c r="F1147" s="157" t="s">
        <v>4871</v>
      </c>
      <c r="H1147" s="156" t="s">
        <v>1</v>
      </c>
      <c r="I1147" s="158"/>
      <c r="L1147" s="155"/>
      <c r="M1147" s="159"/>
      <c r="T1147" s="160"/>
      <c r="AT1147" s="156" t="s">
        <v>255</v>
      </c>
      <c r="AU1147" s="156" t="s">
        <v>82</v>
      </c>
      <c r="AV1147" s="12" t="s">
        <v>82</v>
      </c>
      <c r="AW1147" s="12" t="s">
        <v>32</v>
      </c>
      <c r="AX1147" s="12" t="s">
        <v>75</v>
      </c>
      <c r="AY1147" s="156" t="s">
        <v>247</v>
      </c>
    </row>
    <row r="1148" spans="2:65" s="11" customFormat="1">
      <c r="B1148" s="148"/>
      <c r="D1148" s="144" t="s">
        <v>255</v>
      </c>
      <c r="E1148" s="149" t="s">
        <v>5671</v>
      </c>
      <c r="F1148" s="150" t="s">
        <v>82</v>
      </c>
      <c r="H1148" s="151">
        <v>1</v>
      </c>
      <c r="I1148" s="152"/>
      <c r="L1148" s="148"/>
      <c r="M1148" s="153"/>
      <c r="T1148" s="154"/>
      <c r="AT1148" s="149" t="s">
        <v>255</v>
      </c>
      <c r="AU1148" s="149" t="s">
        <v>82</v>
      </c>
      <c r="AV1148" s="11" t="s">
        <v>84</v>
      </c>
      <c r="AW1148" s="11" t="s">
        <v>32</v>
      </c>
      <c r="AX1148" s="11" t="s">
        <v>75</v>
      </c>
      <c r="AY1148" s="149" t="s">
        <v>247</v>
      </c>
    </row>
    <row r="1149" spans="2:65" s="12" customFormat="1">
      <c r="B1149" s="155"/>
      <c r="D1149" s="144" t="s">
        <v>255</v>
      </c>
      <c r="E1149" s="156" t="s">
        <v>1</v>
      </c>
      <c r="F1149" s="157" t="s">
        <v>4875</v>
      </c>
      <c r="H1149" s="156" t="s">
        <v>1</v>
      </c>
      <c r="I1149" s="158"/>
      <c r="L1149" s="155"/>
      <c r="M1149" s="159"/>
      <c r="T1149" s="160"/>
      <c r="AT1149" s="156" t="s">
        <v>255</v>
      </c>
      <c r="AU1149" s="156" t="s">
        <v>82</v>
      </c>
      <c r="AV1149" s="12" t="s">
        <v>82</v>
      </c>
      <c r="AW1149" s="12" t="s">
        <v>32</v>
      </c>
      <c r="AX1149" s="12" t="s">
        <v>75</v>
      </c>
      <c r="AY1149" s="156" t="s">
        <v>247</v>
      </c>
    </row>
    <row r="1150" spans="2:65" s="11" customFormat="1">
      <c r="B1150" s="148"/>
      <c r="D1150" s="144" t="s">
        <v>255</v>
      </c>
      <c r="E1150" s="149" t="s">
        <v>1047</v>
      </c>
      <c r="F1150" s="150" t="s">
        <v>82</v>
      </c>
      <c r="H1150" s="151">
        <v>1</v>
      </c>
      <c r="I1150" s="152"/>
      <c r="L1150" s="148"/>
      <c r="M1150" s="153"/>
      <c r="T1150" s="154"/>
      <c r="AT1150" s="149" t="s">
        <v>255</v>
      </c>
      <c r="AU1150" s="149" t="s">
        <v>82</v>
      </c>
      <c r="AV1150" s="11" t="s">
        <v>84</v>
      </c>
      <c r="AW1150" s="11" t="s">
        <v>32</v>
      </c>
      <c r="AX1150" s="11" t="s">
        <v>75</v>
      </c>
      <c r="AY1150" s="149" t="s">
        <v>247</v>
      </c>
    </row>
    <row r="1151" spans="2:65" s="12" customFormat="1">
      <c r="B1151" s="155"/>
      <c r="D1151" s="144" t="s">
        <v>255</v>
      </c>
      <c r="E1151" s="156" t="s">
        <v>1</v>
      </c>
      <c r="F1151" s="157" t="s">
        <v>4877</v>
      </c>
      <c r="H1151" s="156" t="s">
        <v>1</v>
      </c>
      <c r="I1151" s="158"/>
      <c r="L1151" s="155"/>
      <c r="M1151" s="159"/>
      <c r="T1151" s="160"/>
      <c r="AT1151" s="156" t="s">
        <v>255</v>
      </c>
      <c r="AU1151" s="156" t="s">
        <v>82</v>
      </c>
      <c r="AV1151" s="12" t="s">
        <v>82</v>
      </c>
      <c r="AW1151" s="12" t="s">
        <v>32</v>
      </c>
      <c r="AX1151" s="12" t="s">
        <v>75</v>
      </c>
      <c r="AY1151" s="156" t="s">
        <v>247</v>
      </c>
    </row>
    <row r="1152" spans="2:65" s="11" customFormat="1">
      <c r="B1152" s="148"/>
      <c r="D1152" s="144" t="s">
        <v>255</v>
      </c>
      <c r="E1152" s="149" t="s">
        <v>4756</v>
      </c>
      <c r="F1152" s="150" t="s">
        <v>82</v>
      </c>
      <c r="H1152" s="151">
        <v>1</v>
      </c>
      <c r="I1152" s="152"/>
      <c r="L1152" s="148"/>
      <c r="M1152" s="153"/>
      <c r="T1152" s="154"/>
      <c r="AT1152" s="149" t="s">
        <v>255</v>
      </c>
      <c r="AU1152" s="149" t="s">
        <v>82</v>
      </c>
      <c r="AV1152" s="11" t="s">
        <v>84</v>
      </c>
      <c r="AW1152" s="11" t="s">
        <v>32</v>
      </c>
      <c r="AX1152" s="11" t="s">
        <v>75</v>
      </c>
      <c r="AY1152" s="149" t="s">
        <v>247</v>
      </c>
    </row>
    <row r="1153" spans="2:51" s="12" customFormat="1">
      <c r="B1153" s="155"/>
      <c r="D1153" s="144" t="s">
        <v>255</v>
      </c>
      <c r="E1153" s="156" t="s">
        <v>1</v>
      </c>
      <c r="F1153" s="157" t="s">
        <v>4880</v>
      </c>
      <c r="H1153" s="156" t="s">
        <v>1</v>
      </c>
      <c r="I1153" s="158"/>
      <c r="L1153" s="155"/>
      <c r="M1153" s="159"/>
      <c r="T1153" s="160"/>
      <c r="AT1153" s="156" t="s">
        <v>255</v>
      </c>
      <c r="AU1153" s="156" t="s">
        <v>82</v>
      </c>
      <c r="AV1153" s="12" t="s">
        <v>82</v>
      </c>
      <c r="AW1153" s="12" t="s">
        <v>32</v>
      </c>
      <c r="AX1153" s="12" t="s">
        <v>75</v>
      </c>
      <c r="AY1153" s="156" t="s">
        <v>247</v>
      </c>
    </row>
    <row r="1154" spans="2:51" s="11" customFormat="1">
      <c r="B1154" s="148"/>
      <c r="D1154" s="144" t="s">
        <v>255</v>
      </c>
      <c r="E1154" s="149" t="s">
        <v>4759</v>
      </c>
      <c r="F1154" s="150" t="s">
        <v>82</v>
      </c>
      <c r="H1154" s="151">
        <v>1</v>
      </c>
      <c r="I1154" s="152"/>
      <c r="L1154" s="148"/>
      <c r="M1154" s="153"/>
      <c r="T1154" s="154"/>
      <c r="AT1154" s="149" t="s">
        <v>255</v>
      </c>
      <c r="AU1154" s="149" t="s">
        <v>82</v>
      </c>
      <c r="AV1154" s="11" t="s">
        <v>84</v>
      </c>
      <c r="AW1154" s="11" t="s">
        <v>32</v>
      </c>
      <c r="AX1154" s="11" t="s">
        <v>75</v>
      </c>
      <c r="AY1154" s="149" t="s">
        <v>247</v>
      </c>
    </row>
    <row r="1155" spans="2:51" s="12" customFormat="1">
      <c r="B1155" s="155"/>
      <c r="D1155" s="144" t="s">
        <v>255</v>
      </c>
      <c r="E1155" s="156" t="s">
        <v>1</v>
      </c>
      <c r="F1155" s="157" t="s">
        <v>4882</v>
      </c>
      <c r="H1155" s="156" t="s">
        <v>1</v>
      </c>
      <c r="I1155" s="158"/>
      <c r="L1155" s="155"/>
      <c r="M1155" s="159"/>
      <c r="T1155" s="160"/>
      <c r="AT1155" s="156" t="s">
        <v>255</v>
      </c>
      <c r="AU1155" s="156" t="s">
        <v>82</v>
      </c>
      <c r="AV1155" s="12" t="s">
        <v>82</v>
      </c>
      <c r="AW1155" s="12" t="s">
        <v>32</v>
      </c>
      <c r="AX1155" s="12" t="s">
        <v>75</v>
      </c>
      <c r="AY1155" s="156" t="s">
        <v>247</v>
      </c>
    </row>
    <row r="1156" spans="2:51" s="11" customFormat="1">
      <c r="B1156" s="148"/>
      <c r="D1156" s="144" t="s">
        <v>255</v>
      </c>
      <c r="E1156" s="149" t="s">
        <v>4761</v>
      </c>
      <c r="F1156" s="150" t="s">
        <v>82</v>
      </c>
      <c r="H1156" s="151">
        <v>1</v>
      </c>
      <c r="I1156" s="152"/>
      <c r="L1156" s="148"/>
      <c r="M1156" s="153"/>
      <c r="T1156" s="154"/>
      <c r="AT1156" s="149" t="s">
        <v>255</v>
      </c>
      <c r="AU1156" s="149" t="s">
        <v>82</v>
      </c>
      <c r="AV1156" s="11" t="s">
        <v>84</v>
      </c>
      <c r="AW1156" s="11" t="s">
        <v>32</v>
      </c>
      <c r="AX1156" s="11" t="s">
        <v>75</v>
      </c>
      <c r="AY1156" s="149" t="s">
        <v>247</v>
      </c>
    </row>
    <row r="1157" spans="2:51" s="12" customFormat="1">
      <c r="B1157" s="155"/>
      <c r="D1157" s="144" t="s">
        <v>255</v>
      </c>
      <c r="E1157" s="156" t="s">
        <v>1</v>
      </c>
      <c r="F1157" s="157" t="s">
        <v>4886</v>
      </c>
      <c r="H1157" s="156" t="s">
        <v>1</v>
      </c>
      <c r="I1157" s="158"/>
      <c r="L1157" s="155"/>
      <c r="M1157" s="159"/>
      <c r="T1157" s="160"/>
      <c r="AT1157" s="156" t="s">
        <v>255</v>
      </c>
      <c r="AU1157" s="156" t="s">
        <v>82</v>
      </c>
      <c r="AV1157" s="12" t="s">
        <v>82</v>
      </c>
      <c r="AW1157" s="12" t="s">
        <v>32</v>
      </c>
      <c r="AX1157" s="12" t="s">
        <v>75</v>
      </c>
      <c r="AY1157" s="156" t="s">
        <v>247</v>
      </c>
    </row>
    <row r="1158" spans="2:51" s="11" customFormat="1">
      <c r="B1158" s="148"/>
      <c r="D1158" s="144" t="s">
        <v>255</v>
      </c>
      <c r="E1158" s="149" t="s">
        <v>4764</v>
      </c>
      <c r="F1158" s="150" t="s">
        <v>82</v>
      </c>
      <c r="H1158" s="151">
        <v>1</v>
      </c>
      <c r="I1158" s="152"/>
      <c r="L1158" s="148"/>
      <c r="M1158" s="153"/>
      <c r="T1158" s="154"/>
      <c r="AT1158" s="149" t="s">
        <v>255</v>
      </c>
      <c r="AU1158" s="149" t="s">
        <v>82</v>
      </c>
      <c r="AV1158" s="11" t="s">
        <v>84</v>
      </c>
      <c r="AW1158" s="11" t="s">
        <v>32</v>
      </c>
      <c r="AX1158" s="11" t="s">
        <v>75</v>
      </c>
      <c r="AY1158" s="149" t="s">
        <v>247</v>
      </c>
    </row>
    <row r="1159" spans="2:51" s="12" customFormat="1">
      <c r="B1159" s="155"/>
      <c r="D1159" s="144" t="s">
        <v>255</v>
      </c>
      <c r="E1159" s="156" t="s">
        <v>1</v>
      </c>
      <c r="F1159" s="157" t="s">
        <v>4888</v>
      </c>
      <c r="H1159" s="156" t="s">
        <v>1</v>
      </c>
      <c r="I1159" s="158"/>
      <c r="L1159" s="155"/>
      <c r="M1159" s="159"/>
      <c r="T1159" s="160"/>
      <c r="AT1159" s="156" t="s">
        <v>255</v>
      </c>
      <c r="AU1159" s="156" t="s">
        <v>82</v>
      </c>
      <c r="AV1159" s="12" t="s">
        <v>82</v>
      </c>
      <c r="AW1159" s="12" t="s">
        <v>32</v>
      </c>
      <c r="AX1159" s="12" t="s">
        <v>75</v>
      </c>
      <c r="AY1159" s="156" t="s">
        <v>247</v>
      </c>
    </row>
    <row r="1160" spans="2:51" s="11" customFormat="1">
      <c r="B1160" s="148"/>
      <c r="D1160" s="144" t="s">
        <v>255</v>
      </c>
      <c r="E1160" s="149" t="s">
        <v>4766</v>
      </c>
      <c r="F1160" s="150" t="s">
        <v>82</v>
      </c>
      <c r="H1160" s="151">
        <v>1</v>
      </c>
      <c r="I1160" s="152"/>
      <c r="L1160" s="148"/>
      <c r="M1160" s="153"/>
      <c r="T1160" s="154"/>
      <c r="AT1160" s="149" t="s">
        <v>255</v>
      </c>
      <c r="AU1160" s="149" t="s">
        <v>82</v>
      </c>
      <c r="AV1160" s="11" t="s">
        <v>84</v>
      </c>
      <c r="AW1160" s="11" t="s">
        <v>32</v>
      </c>
      <c r="AX1160" s="11" t="s">
        <v>75</v>
      </c>
      <c r="AY1160" s="149" t="s">
        <v>247</v>
      </c>
    </row>
    <row r="1161" spans="2:51" s="12" customFormat="1">
      <c r="B1161" s="155"/>
      <c r="D1161" s="144" t="s">
        <v>255</v>
      </c>
      <c r="E1161" s="156" t="s">
        <v>1</v>
      </c>
      <c r="F1161" s="157" t="s">
        <v>4890</v>
      </c>
      <c r="H1161" s="156" t="s">
        <v>1</v>
      </c>
      <c r="I1161" s="158"/>
      <c r="L1161" s="155"/>
      <c r="M1161" s="159"/>
      <c r="T1161" s="160"/>
      <c r="AT1161" s="156" t="s">
        <v>255</v>
      </c>
      <c r="AU1161" s="156" t="s">
        <v>82</v>
      </c>
      <c r="AV1161" s="12" t="s">
        <v>82</v>
      </c>
      <c r="AW1161" s="12" t="s">
        <v>32</v>
      </c>
      <c r="AX1161" s="12" t="s">
        <v>75</v>
      </c>
      <c r="AY1161" s="156" t="s">
        <v>247</v>
      </c>
    </row>
    <row r="1162" spans="2:51" s="11" customFormat="1">
      <c r="B1162" s="148"/>
      <c r="D1162" s="144" t="s">
        <v>255</v>
      </c>
      <c r="E1162" s="149" t="s">
        <v>4767</v>
      </c>
      <c r="F1162" s="150" t="s">
        <v>82</v>
      </c>
      <c r="H1162" s="151">
        <v>1</v>
      </c>
      <c r="I1162" s="152"/>
      <c r="L1162" s="148"/>
      <c r="M1162" s="153"/>
      <c r="T1162" s="154"/>
      <c r="AT1162" s="149" t="s">
        <v>255</v>
      </c>
      <c r="AU1162" s="149" t="s">
        <v>82</v>
      </c>
      <c r="AV1162" s="11" t="s">
        <v>84</v>
      </c>
      <c r="AW1162" s="11" t="s">
        <v>32</v>
      </c>
      <c r="AX1162" s="11" t="s">
        <v>75</v>
      </c>
      <c r="AY1162" s="149" t="s">
        <v>247</v>
      </c>
    </row>
    <row r="1163" spans="2:51" s="12" customFormat="1">
      <c r="B1163" s="155"/>
      <c r="D1163" s="144" t="s">
        <v>255</v>
      </c>
      <c r="E1163" s="156" t="s">
        <v>1</v>
      </c>
      <c r="F1163" s="157" t="s">
        <v>4893</v>
      </c>
      <c r="H1163" s="156" t="s">
        <v>1</v>
      </c>
      <c r="I1163" s="158"/>
      <c r="L1163" s="155"/>
      <c r="M1163" s="159"/>
      <c r="T1163" s="160"/>
      <c r="AT1163" s="156" t="s">
        <v>255</v>
      </c>
      <c r="AU1163" s="156" t="s">
        <v>82</v>
      </c>
      <c r="AV1163" s="12" t="s">
        <v>82</v>
      </c>
      <c r="AW1163" s="12" t="s">
        <v>32</v>
      </c>
      <c r="AX1163" s="12" t="s">
        <v>75</v>
      </c>
      <c r="AY1163" s="156" t="s">
        <v>247</v>
      </c>
    </row>
    <row r="1164" spans="2:51" s="11" customFormat="1">
      <c r="B1164" s="148"/>
      <c r="D1164" s="144" t="s">
        <v>255</v>
      </c>
      <c r="E1164" s="149" t="s">
        <v>4770</v>
      </c>
      <c r="F1164" s="150" t="s">
        <v>82</v>
      </c>
      <c r="H1164" s="151">
        <v>1</v>
      </c>
      <c r="I1164" s="152"/>
      <c r="L1164" s="148"/>
      <c r="M1164" s="153"/>
      <c r="T1164" s="154"/>
      <c r="AT1164" s="149" t="s">
        <v>255</v>
      </c>
      <c r="AU1164" s="149" t="s">
        <v>82</v>
      </c>
      <c r="AV1164" s="11" t="s">
        <v>84</v>
      </c>
      <c r="AW1164" s="11" t="s">
        <v>32</v>
      </c>
      <c r="AX1164" s="11" t="s">
        <v>75</v>
      </c>
      <c r="AY1164" s="149" t="s">
        <v>247</v>
      </c>
    </row>
    <row r="1165" spans="2:51" s="12" customFormat="1">
      <c r="B1165" s="155"/>
      <c r="D1165" s="144" t="s">
        <v>255</v>
      </c>
      <c r="E1165" s="156" t="s">
        <v>1</v>
      </c>
      <c r="F1165" s="157" t="s">
        <v>4894</v>
      </c>
      <c r="H1165" s="156" t="s">
        <v>1</v>
      </c>
      <c r="I1165" s="158"/>
      <c r="L1165" s="155"/>
      <c r="M1165" s="159"/>
      <c r="T1165" s="160"/>
      <c r="AT1165" s="156" t="s">
        <v>255</v>
      </c>
      <c r="AU1165" s="156" t="s">
        <v>82</v>
      </c>
      <c r="AV1165" s="12" t="s">
        <v>82</v>
      </c>
      <c r="AW1165" s="12" t="s">
        <v>32</v>
      </c>
      <c r="AX1165" s="12" t="s">
        <v>75</v>
      </c>
      <c r="AY1165" s="156" t="s">
        <v>247</v>
      </c>
    </row>
    <row r="1166" spans="2:51" s="11" customFormat="1">
      <c r="B1166" s="148"/>
      <c r="D1166" s="144" t="s">
        <v>255</v>
      </c>
      <c r="E1166" s="149" t="s">
        <v>4772</v>
      </c>
      <c r="F1166" s="150" t="s">
        <v>82</v>
      </c>
      <c r="H1166" s="151">
        <v>1</v>
      </c>
      <c r="I1166" s="152"/>
      <c r="L1166" s="148"/>
      <c r="M1166" s="153"/>
      <c r="T1166" s="154"/>
      <c r="AT1166" s="149" t="s">
        <v>255</v>
      </c>
      <c r="AU1166" s="149" t="s">
        <v>82</v>
      </c>
      <c r="AV1166" s="11" t="s">
        <v>84</v>
      </c>
      <c r="AW1166" s="11" t="s">
        <v>32</v>
      </c>
      <c r="AX1166" s="11" t="s">
        <v>75</v>
      </c>
      <c r="AY1166" s="149" t="s">
        <v>247</v>
      </c>
    </row>
    <row r="1167" spans="2:51" s="12" customFormat="1">
      <c r="B1167" s="155"/>
      <c r="D1167" s="144" t="s">
        <v>255</v>
      </c>
      <c r="E1167" s="156" t="s">
        <v>1</v>
      </c>
      <c r="F1167" s="157" t="s">
        <v>4896</v>
      </c>
      <c r="H1167" s="156" t="s">
        <v>1</v>
      </c>
      <c r="I1167" s="158"/>
      <c r="L1167" s="155"/>
      <c r="M1167" s="159"/>
      <c r="T1167" s="160"/>
      <c r="AT1167" s="156" t="s">
        <v>255</v>
      </c>
      <c r="AU1167" s="156" t="s">
        <v>82</v>
      </c>
      <c r="AV1167" s="12" t="s">
        <v>82</v>
      </c>
      <c r="AW1167" s="12" t="s">
        <v>32</v>
      </c>
      <c r="AX1167" s="12" t="s">
        <v>75</v>
      </c>
      <c r="AY1167" s="156" t="s">
        <v>247</v>
      </c>
    </row>
    <row r="1168" spans="2:51" s="11" customFormat="1">
      <c r="B1168" s="148"/>
      <c r="D1168" s="144" t="s">
        <v>255</v>
      </c>
      <c r="E1168" s="149" t="s">
        <v>4773</v>
      </c>
      <c r="F1168" s="150" t="s">
        <v>82</v>
      </c>
      <c r="H1168" s="151">
        <v>1</v>
      </c>
      <c r="I1168" s="152"/>
      <c r="L1168" s="148"/>
      <c r="M1168" s="153"/>
      <c r="T1168" s="154"/>
      <c r="AT1168" s="149" t="s">
        <v>255</v>
      </c>
      <c r="AU1168" s="149" t="s">
        <v>82</v>
      </c>
      <c r="AV1168" s="11" t="s">
        <v>84</v>
      </c>
      <c r="AW1168" s="11" t="s">
        <v>32</v>
      </c>
      <c r="AX1168" s="11" t="s">
        <v>75</v>
      </c>
      <c r="AY1168" s="149" t="s">
        <v>247</v>
      </c>
    </row>
    <row r="1169" spans="2:65" s="12" customFormat="1">
      <c r="B1169" s="155"/>
      <c r="D1169" s="144" t="s">
        <v>255</v>
      </c>
      <c r="E1169" s="156" t="s">
        <v>1</v>
      </c>
      <c r="F1169" s="157" t="s">
        <v>4899</v>
      </c>
      <c r="H1169" s="156" t="s">
        <v>1</v>
      </c>
      <c r="I1169" s="158"/>
      <c r="L1169" s="155"/>
      <c r="M1169" s="159"/>
      <c r="T1169" s="160"/>
      <c r="AT1169" s="156" t="s">
        <v>255</v>
      </c>
      <c r="AU1169" s="156" t="s">
        <v>82</v>
      </c>
      <c r="AV1169" s="12" t="s">
        <v>82</v>
      </c>
      <c r="AW1169" s="12" t="s">
        <v>32</v>
      </c>
      <c r="AX1169" s="12" t="s">
        <v>75</v>
      </c>
      <c r="AY1169" s="156" t="s">
        <v>247</v>
      </c>
    </row>
    <row r="1170" spans="2:65" s="11" customFormat="1">
      <c r="B1170" s="148"/>
      <c r="D1170" s="144" t="s">
        <v>255</v>
      </c>
      <c r="E1170" s="149" t="s">
        <v>4775</v>
      </c>
      <c r="F1170" s="150" t="s">
        <v>82</v>
      </c>
      <c r="H1170" s="151">
        <v>1</v>
      </c>
      <c r="I1170" s="152"/>
      <c r="L1170" s="148"/>
      <c r="M1170" s="153"/>
      <c r="T1170" s="154"/>
      <c r="AT1170" s="149" t="s">
        <v>255</v>
      </c>
      <c r="AU1170" s="149" t="s">
        <v>82</v>
      </c>
      <c r="AV1170" s="11" t="s">
        <v>84</v>
      </c>
      <c r="AW1170" s="11" t="s">
        <v>32</v>
      </c>
      <c r="AX1170" s="11" t="s">
        <v>75</v>
      </c>
      <c r="AY1170" s="149" t="s">
        <v>247</v>
      </c>
    </row>
    <row r="1171" spans="2:65" s="11" customFormat="1" ht="33.75">
      <c r="B1171" s="148"/>
      <c r="D1171" s="144" t="s">
        <v>255</v>
      </c>
      <c r="E1171" s="149" t="s">
        <v>5672</v>
      </c>
      <c r="F1171" s="150" t="s">
        <v>5673</v>
      </c>
      <c r="H1171" s="151">
        <v>12</v>
      </c>
      <c r="I1171" s="152"/>
      <c r="L1171" s="148"/>
      <c r="M1171" s="153"/>
      <c r="T1171" s="154"/>
      <c r="AT1171" s="149" t="s">
        <v>255</v>
      </c>
      <c r="AU1171" s="149" t="s">
        <v>82</v>
      </c>
      <c r="AV1171" s="11" t="s">
        <v>84</v>
      </c>
      <c r="AW1171" s="11" t="s">
        <v>32</v>
      </c>
      <c r="AX1171" s="11" t="s">
        <v>82</v>
      </c>
      <c r="AY1171" s="149" t="s">
        <v>247</v>
      </c>
    </row>
    <row r="1172" spans="2:65" s="1" customFormat="1" ht="37.9" customHeight="1">
      <c r="B1172" s="130"/>
      <c r="C1172" s="179" t="s">
        <v>4310</v>
      </c>
      <c r="D1172" s="179" t="s">
        <v>308</v>
      </c>
      <c r="E1172" s="180" t="s">
        <v>5674</v>
      </c>
      <c r="F1172" s="181" t="s">
        <v>5675</v>
      </c>
      <c r="G1172" s="182" t="s">
        <v>363</v>
      </c>
      <c r="H1172" s="183">
        <v>12</v>
      </c>
      <c r="I1172" s="184"/>
      <c r="J1172" s="185">
        <f>ROUND(I1172*H1172,2)</f>
        <v>0</v>
      </c>
      <c r="K1172" s="181" t="s">
        <v>1</v>
      </c>
      <c r="L1172" s="186"/>
      <c r="M1172" s="187" t="s">
        <v>1</v>
      </c>
      <c r="N1172" s="188" t="s">
        <v>40</v>
      </c>
      <c r="P1172" s="140">
        <f>O1172*H1172</f>
        <v>0</v>
      </c>
      <c r="Q1172" s="140">
        <v>0</v>
      </c>
      <c r="R1172" s="140">
        <f>Q1172*H1172</f>
        <v>0</v>
      </c>
      <c r="S1172" s="140">
        <v>0</v>
      </c>
      <c r="T1172" s="141">
        <f>S1172*H1172</f>
        <v>0</v>
      </c>
      <c r="AR1172" s="142" t="s">
        <v>4729</v>
      </c>
      <c r="AT1172" s="142" t="s">
        <v>308</v>
      </c>
      <c r="AU1172" s="142" t="s">
        <v>82</v>
      </c>
      <c r="AY1172" s="17" t="s">
        <v>247</v>
      </c>
      <c r="BE1172" s="143">
        <f>IF(N1172="základní",J1172,0)</f>
        <v>0</v>
      </c>
      <c r="BF1172" s="143">
        <f>IF(N1172="snížená",J1172,0)</f>
        <v>0</v>
      </c>
      <c r="BG1172" s="143">
        <f>IF(N1172="zákl. přenesená",J1172,0)</f>
        <v>0</v>
      </c>
      <c r="BH1172" s="143">
        <f>IF(N1172="sníž. přenesená",J1172,0)</f>
        <v>0</v>
      </c>
      <c r="BI1172" s="143">
        <f>IF(N1172="nulová",J1172,0)</f>
        <v>0</v>
      </c>
      <c r="BJ1172" s="17" t="s">
        <v>82</v>
      </c>
      <c r="BK1172" s="143">
        <f>ROUND(I1172*H1172,2)</f>
        <v>0</v>
      </c>
      <c r="BL1172" s="17" t="s">
        <v>2787</v>
      </c>
      <c r="BM1172" s="142" t="s">
        <v>5676</v>
      </c>
    </row>
    <row r="1173" spans="2:65" s="12" customFormat="1">
      <c r="B1173" s="155"/>
      <c r="D1173" s="144" t="s">
        <v>255</v>
      </c>
      <c r="E1173" s="156" t="s">
        <v>1</v>
      </c>
      <c r="F1173" s="157" t="s">
        <v>4606</v>
      </c>
      <c r="H1173" s="156" t="s">
        <v>1</v>
      </c>
      <c r="I1173" s="158"/>
      <c r="L1173" s="155"/>
      <c r="M1173" s="159"/>
      <c r="T1173" s="160"/>
      <c r="AT1173" s="156" t="s">
        <v>255</v>
      </c>
      <c r="AU1173" s="156" t="s">
        <v>82</v>
      </c>
      <c r="AV1173" s="12" t="s">
        <v>82</v>
      </c>
      <c r="AW1173" s="12" t="s">
        <v>32</v>
      </c>
      <c r="AX1173" s="12" t="s">
        <v>75</v>
      </c>
      <c r="AY1173" s="156" t="s">
        <v>247</v>
      </c>
    </row>
    <row r="1174" spans="2:65" s="12" customFormat="1">
      <c r="B1174" s="155"/>
      <c r="D1174" s="144" t="s">
        <v>255</v>
      </c>
      <c r="E1174" s="156" t="s">
        <v>1</v>
      </c>
      <c r="F1174" s="157" t="s">
        <v>4871</v>
      </c>
      <c r="H1174" s="156" t="s">
        <v>1</v>
      </c>
      <c r="I1174" s="158"/>
      <c r="L1174" s="155"/>
      <c r="M1174" s="159"/>
      <c r="T1174" s="160"/>
      <c r="AT1174" s="156" t="s">
        <v>255</v>
      </c>
      <c r="AU1174" s="156" t="s">
        <v>82</v>
      </c>
      <c r="AV1174" s="12" t="s">
        <v>82</v>
      </c>
      <c r="AW1174" s="12" t="s">
        <v>32</v>
      </c>
      <c r="AX1174" s="12" t="s">
        <v>75</v>
      </c>
      <c r="AY1174" s="156" t="s">
        <v>247</v>
      </c>
    </row>
    <row r="1175" spans="2:65" s="11" customFormat="1">
      <c r="B1175" s="148"/>
      <c r="D1175" s="144" t="s">
        <v>255</v>
      </c>
      <c r="E1175" s="149" t="s">
        <v>5677</v>
      </c>
      <c r="F1175" s="150" t="s">
        <v>82</v>
      </c>
      <c r="H1175" s="151">
        <v>1</v>
      </c>
      <c r="I1175" s="152"/>
      <c r="L1175" s="148"/>
      <c r="M1175" s="153"/>
      <c r="T1175" s="154"/>
      <c r="AT1175" s="149" t="s">
        <v>255</v>
      </c>
      <c r="AU1175" s="149" t="s">
        <v>82</v>
      </c>
      <c r="AV1175" s="11" t="s">
        <v>84</v>
      </c>
      <c r="AW1175" s="11" t="s">
        <v>32</v>
      </c>
      <c r="AX1175" s="11" t="s">
        <v>75</v>
      </c>
      <c r="AY1175" s="149" t="s">
        <v>247</v>
      </c>
    </row>
    <row r="1176" spans="2:65" s="12" customFormat="1">
      <c r="B1176" s="155"/>
      <c r="D1176" s="144" t="s">
        <v>255</v>
      </c>
      <c r="E1176" s="156" t="s">
        <v>1</v>
      </c>
      <c r="F1176" s="157" t="s">
        <v>4875</v>
      </c>
      <c r="H1176" s="156" t="s">
        <v>1</v>
      </c>
      <c r="I1176" s="158"/>
      <c r="L1176" s="155"/>
      <c r="M1176" s="159"/>
      <c r="T1176" s="160"/>
      <c r="AT1176" s="156" t="s">
        <v>255</v>
      </c>
      <c r="AU1176" s="156" t="s">
        <v>82</v>
      </c>
      <c r="AV1176" s="12" t="s">
        <v>82</v>
      </c>
      <c r="AW1176" s="12" t="s">
        <v>32</v>
      </c>
      <c r="AX1176" s="12" t="s">
        <v>75</v>
      </c>
      <c r="AY1176" s="156" t="s">
        <v>247</v>
      </c>
    </row>
    <row r="1177" spans="2:65" s="11" customFormat="1">
      <c r="B1177" s="148"/>
      <c r="D1177" s="144" t="s">
        <v>255</v>
      </c>
      <c r="E1177" s="149" t="s">
        <v>1050</v>
      </c>
      <c r="F1177" s="150" t="s">
        <v>82</v>
      </c>
      <c r="H1177" s="151">
        <v>1</v>
      </c>
      <c r="I1177" s="152"/>
      <c r="L1177" s="148"/>
      <c r="M1177" s="153"/>
      <c r="T1177" s="154"/>
      <c r="AT1177" s="149" t="s">
        <v>255</v>
      </c>
      <c r="AU1177" s="149" t="s">
        <v>82</v>
      </c>
      <c r="AV1177" s="11" t="s">
        <v>84</v>
      </c>
      <c r="AW1177" s="11" t="s">
        <v>32</v>
      </c>
      <c r="AX1177" s="11" t="s">
        <v>75</v>
      </c>
      <c r="AY1177" s="149" t="s">
        <v>247</v>
      </c>
    </row>
    <row r="1178" spans="2:65" s="12" customFormat="1">
      <c r="B1178" s="155"/>
      <c r="D1178" s="144" t="s">
        <v>255</v>
      </c>
      <c r="E1178" s="156" t="s">
        <v>1</v>
      </c>
      <c r="F1178" s="157" t="s">
        <v>4877</v>
      </c>
      <c r="H1178" s="156" t="s">
        <v>1</v>
      </c>
      <c r="I1178" s="158"/>
      <c r="L1178" s="155"/>
      <c r="M1178" s="159"/>
      <c r="T1178" s="160"/>
      <c r="AT1178" s="156" t="s">
        <v>255</v>
      </c>
      <c r="AU1178" s="156" t="s">
        <v>82</v>
      </c>
      <c r="AV1178" s="12" t="s">
        <v>82</v>
      </c>
      <c r="AW1178" s="12" t="s">
        <v>32</v>
      </c>
      <c r="AX1178" s="12" t="s">
        <v>75</v>
      </c>
      <c r="AY1178" s="156" t="s">
        <v>247</v>
      </c>
    </row>
    <row r="1179" spans="2:65" s="11" customFormat="1">
      <c r="B1179" s="148"/>
      <c r="D1179" s="144" t="s">
        <v>255</v>
      </c>
      <c r="E1179" s="149" t="s">
        <v>4779</v>
      </c>
      <c r="F1179" s="150" t="s">
        <v>82</v>
      </c>
      <c r="H1179" s="151">
        <v>1</v>
      </c>
      <c r="I1179" s="152"/>
      <c r="L1179" s="148"/>
      <c r="M1179" s="153"/>
      <c r="T1179" s="154"/>
      <c r="AT1179" s="149" t="s">
        <v>255</v>
      </c>
      <c r="AU1179" s="149" t="s">
        <v>82</v>
      </c>
      <c r="AV1179" s="11" t="s">
        <v>84</v>
      </c>
      <c r="AW1179" s="11" t="s">
        <v>32</v>
      </c>
      <c r="AX1179" s="11" t="s">
        <v>75</v>
      </c>
      <c r="AY1179" s="149" t="s">
        <v>247</v>
      </c>
    </row>
    <row r="1180" spans="2:65" s="12" customFormat="1">
      <c r="B1180" s="155"/>
      <c r="D1180" s="144" t="s">
        <v>255</v>
      </c>
      <c r="E1180" s="156" t="s">
        <v>1</v>
      </c>
      <c r="F1180" s="157" t="s">
        <v>4880</v>
      </c>
      <c r="H1180" s="156" t="s">
        <v>1</v>
      </c>
      <c r="I1180" s="158"/>
      <c r="L1180" s="155"/>
      <c r="M1180" s="159"/>
      <c r="T1180" s="160"/>
      <c r="AT1180" s="156" t="s">
        <v>255</v>
      </c>
      <c r="AU1180" s="156" t="s">
        <v>82</v>
      </c>
      <c r="AV1180" s="12" t="s">
        <v>82</v>
      </c>
      <c r="AW1180" s="12" t="s">
        <v>32</v>
      </c>
      <c r="AX1180" s="12" t="s">
        <v>75</v>
      </c>
      <c r="AY1180" s="156" t="s">
        <v>247</v>
      </c>
    </row>
    <row r="1181" spans="2:65" s="11" customFormat="1">
      <c r="B1181" s="148"/>
      <c r="D1181" s="144" t="s">
        <v>255</v>
      </c>
      <c r="E1181" s="149" t="s">
        <v>4781</v>
      </c>
      <c r="F1181" s="150" t="s">
        <v>82</v>
      </c>
      <c r="H1181" s="151">
        <v>1</v>
      </c>
      <c r="I1181" s="152"/>
      <c r="L1181" s="148"/>
      <c r="M1181" s="153"/>
      <c r="T1181" s="154"/>
      <c r="AT1181" s="149" t="s">
        <v>255</v>
      </c>
      <c r="AU1181" s="149" t="s">
        <v>82</v>
      </c>
      <c r="AV1181" s="11" t="s">
        <v>84</v>
      </c>
      <c r="AW1181" s="11" t="s">
        <v>32</v>
      </c>
      <c r="AX1181" s="11" t="s">
        <v>75</v>
      </c>
      <c r="AY1181" s="149" t="s">
        <v>247</v>
      </c>
    </row>
    <row r="1182" spans="2:65" s="12" customFormat="1">
      <c r="B1182" s="155"/>
      <c r="D1182" s="144" t="s">
        <v>255</v>
      </c>
      <c r="E1182" s="156" t="s">
        <v>1</v>
      </c>
      <c r="F1182" s="157" t="s">
        <v>4882</v>
      </c>
      <c r="H1182" s="156" t="s">
        <v>1</v>
      </c>
      <c r="I1182" s="158"/>
      <c r="L1182" s="155"/>
      <c r="M1182" s="159"/>
      <c r="T1182" s="160"/>
      <c r="AT1182" s="156" t="s">
        <v>255</v>
      </c>
      <c r="AU1182" s="156" t="s">
        <v>82</v>
      </c>
      <c r="AV1182" s="12" t="s">
        <v>82</v>
      </c>
      <c r="AW1182" s="12" t="s">
        <v>32</v>
      </c>
      <c r="AX1182" s="12" t="s">
        <v>75</v>
      </c>
      <c r="AY1182" s="156" t="s">
        <v>247</v>
      </c>
    </row>
    <row r="1183" spans="2:65" s="11" customFormat="1">
      <c r="B1183" s="148"/>
      <c r="D1183" s="144" t="s">
        <v>255</v>
      </c>
      <c r="E1183" s="149" t="s">
        <v>4782</v>
      </c>
      <c r="F1183" s="150" t="s">
        <v>82</v>
      </c>
      <c r="H1183" s="151">
        <v>1</v>
      </c>
      <c r="I1183" s="152"/>
      <c r="L1183" s="148"/>
      <c r="M1183" s="153"/>
      <c r="T1183" s="154"/>
      <c r="AT1183" s="149" t="s">
        <v>255</v>
      </c>
      <c r="AU1183" s="149" t="s">
        <v>82</v>
      </c>
      <c r="AV1183" s="11" t="s">
        <v>84</v>
      </c>
      <c r="AW1183" s="11" t="s">
        <v>32</v>
      </c>
      <c r="AX1183" s="11" t="s">
        <v>75</v>
      </c>
      <c r="AY1183" s="149" t="s">
        <v>247</v>
      </c>
    </row>
    <row r="1184" spans="2:65" s="12" customFormat="1">
      <c r="B1184" s="155"/>
      <c r="D1184" s="144" t="s">
        <v>255</v>
      </c>
      <c r="E1184" s="156" t="s">
        <v>1</v>
      </c>
      <c r="F1184" s="157" t="s">
        <v>4886</v>
      </c>
      <c r="H1184" s="156" t="s">
        <v>1</v>
      </c>
      <c r="I1184" s="158"/>
      <c r="L1184" s="155"/>
      <c r="M1184" s="159"/>
      <c r="T1184" s="160"/>
      <c r="AT1184" s="156" t="s">
        <v>255</v>
      </c>
      <c r="AU1184" s="156" t="s">
        <v>82</v>
      </c>
      <c r="AV1184" s="12" t="s">
        <v>82</v>
      </c>
      <c r="AW1184" s="12" t="s">
        <v>32</v>
      </c>
      <c r="AX1184" s="12" t="s">
        <v>75</v>
      </c>
      <c r="AY1184" s="156" t="s">
        <v>247</v>
      </c>
    </row>
    <row r="1185" spans="2:65" s="11" customFormat="1">
      <c r="B1185" s="148"/>
      <c r="D1185" s="144" t="s">
        <v>255</v>
      </c>
      <c r="E1185" s="149" t="s">
        <v>4783</v>
      </c>
      <c r="F1185" s="150" t="s">
        <v>82</v>
      </c>
      <c r="H1185" s="151">
        <v>1</v>
      </c>
      <c r="I1185" s="152"/>
      <c r="L1185" s="148"/>
      <c r="M1185" s="153"/>
      <c r="T1185" s="154"/>
      <c r="AT1185" s="149" t="s">
        <v>255</v>
      </c>
      <c r="AU1185" s="149" t="s">
        <v>82</v>
      </c>
      <c r="AV1185" s="11" t="s">
        <v>84</v>
      </c>
      <c r="AW1185" s="11" t="s">
        <v>32</v>
      </c>
      <c r="AX1185" s="11" t="s">
        <v>75</v>
      </c>
      <c r="AY1185" s="149" t="s">
        <v>247</v>
      </c>
    </row>
    <row r="1186" spans="2:65" s="12" customFormat="1">
      <c r="B1186" s="155"/>
      <c r="D1186" s="144" t="s">
        <v>255</v>
      </c>
      <c r="E1186" s="156" t="s">
        <v>1</v>
      </c>
      <c r="F1186" s="157" t="s">
        <v>4888</v>
      </c>
      <c r="H1186" s="156" t="s">
        <v>1</v>
      </c>
      <c r="I1186" s="158"/>
      <c r="L1186" s="155"/>
      <c r="M1186" s="159"/>
      <c r="T1186" s="160"/>
      <c r="AT1186" s="156" t="s">
        <v>255</v>
      </c>
      <c r="AU1186" s="156" t="s">
        <v>82</v>
      </c>
      <c r="AV1186" s="12" t="s">
        <v>82</v>
      </c>
      <c r="AW1186" s="12" t="s">
        <v>32</v>
      </c>
      <c r="AX1186" s="12" t="s">
        <v>75</v>
      </c>
      <c r="AY1186" s="156" t="s">
        <v>247</v>
      </c>
    </row>
    <row r="1187" spans="2:65" s="11" customFormat="1">
      <c r="B1187" s="148"/>
      <c r="D1187" s="144" t="s">
        <v>255</v>
      </c>
      <c r="E1187" s="149" t="s">
        <v>4785</v>
      </c>
      <c r="F1187" s="150" t="s">
        <v>82</v>
      </c>
      <c r="H1187" s="151">
        <v>1</v>
      </c>
      <c r="I1187" s="152"/>
      <c r="L1187" s="148"/>
      <c r="M1187" s="153"/>
      <c r="T1187" s="154"/>
      <c r="AT1187" s="149" t="s">
        <v>255</v>
      </c>
      <c r="AU1187" s="149" t="s">
        <v>82</v>
      </c>
      <c r="AV1187" s="11" t="s">
        <v>84</v>
      </c>
      <c r="AW1187" s="11" t="s">
        <v>32</v>
      </c>
      <c r="AX1187" s="11" t="s">
        <v>75</v>
      </c>
      <c r="AY1187" s="149" t="s">
        <v>247</v>
      </c>
    </row>
    <row r="1188" spans="2:65" s="12" customFormat="1">
      <c r="B1188" s="155"/>
      <c r="D1188" s="144" t="s">
        <v>255</v>
      </c>
      <c r="E1188" s="156" t="s">
        <v>1</v>
      </c>
      <c r="F1188" s="157" t="s">
        <v>4890</v>
      </c>
      <c r="H1188" s="156" t="s">
        <v>1</v>
      </c>
      <c r="I1188" s="158"/>
      <c r="L1188" s="155"/>
      <c r="M1188" s="159"/>
      <c r="T1188" s="160"/>
      <c r="AT1188" s="156" t="s">
        <v>255</v>
      </c>
      <c r="AU1188" s="156" t="s">
        <v>82</v>
      </c>
      <c r="AV1188" s="12" t="s">
        <v>82</v>
      </c>
      <c r="AW1188" s="12" t="s">
        <v>32</v>
      </c>
      <c r="AX1188" s="12" t="s">
        <v>75</v>
      </c>
      <c r="AY1188" s="156" t="s">
        <v>247</v>
      </c>
    </row>
    <row r="1189" spans="2:65" s="11" customFormat="1">
      <c r="B1189" s="148"/>
      <c r="D1189" s="144" t="s">
        <v>255</v>
      </c>
      <c r="E1189" s="149" t="s">
        <v>4788</v>
      </c>
      <c r="F1189" s="150" t="s">
        <v>82</v>
      </c>
      <c r="H1189" s="151">
        <v>1</v>
      </c>
      <c r="I1189" s="152"/>
      <c r="L1189" s="148"/>
      <c r="M1189" s="153"/>
      <c r="T1189" s="154"/>
      <c r="AT1189" s="149" t="s">
        <v>255</v>
      </c>
      <c r="AU1189" s="149" t="s">
        <v>82</v>
      </c>
      <c r="AV1189" s="11" t="s">
        <v>84</v>
      </c>
      <c r="AW1189" s="11" t="s">
        <v>32</v>
      </c>
      <c r="AX1189" s="11" t="s">
        <v>75</v>
      </c>
      <c r="AY1189" s="149" t="s">
        <v>247</v>
      </c>
    </row>
    <row r="1190" spans="2:65" s="12" customFormat="1">
      <c r="B1190" s="155"/>
      <c r="D1190" s="144" t="s">
        <v>255</v>
      </c>
      <c r="E1190" s="156" t="s">
        <v>1</v>
      </c>
      <c r="F1190" s="157" t="s">
        <v>4893</v>
      </c>
      <c r="H1190" s="156" t="s">
        <v>1</v>
      </c>
      <c r="I1190" s="158"/>
      <c r="L1190" s="155"/>
      <c r="M1190" s="159"/>
      <c r="T1190" s="160"/>
      <c r="AT1190" s="156" t="s">
        <v>255</v>
      </c>
      <c r="AU1190" s="156" t="s">
        <v>82</v>
      </c>
      <c r="AV1190" s="12" t="s">
        <v>82</v>
      </c>
      <c r="AW1190" s="12" t="s">
        <v>32</v>
      </c>
      <c r="AX1190" s="12" t="s">
        <v>75</v>
      </c>
      <c r="AY1190" s="156" t="s">
        <v>247</v>
      </c>
    </row>
    <row r="1191" spans="2:65" s="11" customFormat="1">
      <c r="B1191" s="148"/>
      <c r="D1191" s="144" t="s">
        <v>255</v>
      </c>
      <c r="E1191" s="149" t="s">
        <v>4790</v>
      </c>
      <c r="F1191" s="150" t="s">
        <v>82</v>
      </c>
      <c r="H1191" s="151">
        <v>1</v>
      </c>
      <c r="I1191" s="152"/>
      <c r="L1191" s="148"/>
      <c r="M1191" s="153"/>
      <c r="T1191" s="154"/>
      <c r="AT1191" s="149" t="s">
        <v>255</v>
      </c>
      <c r="AU1191" s="149" t="s">
        <v>82</v>
      </c>
      <c r="AV1191" s="11" t="s">
        <v>84</v>
      </c>
      <c r="AW1191" s="11" t="s">
        <v>32</v>
      </c>
      <c r="AX1191" s="11" t="s">
        <v>75</v>
      </c>
      <c r="AY1191" s="149" t="s">
        <v>247</v>
      </c>
    </row>
    <row r="1192" spans="2:65" s="12" customFormat="1">
      <c r="B1192" s="155"/>
      <c r="D1192" s="144" t="s">
        <v>255</v>
      </c>
      <c r="E1192" s="156" t="s">
        <v>1</v>
      </c>
      <c r="F1192" s="157" t="s">
        <v>4894</v>
      </c>
      <c r="H1192" s="156" t="s">
        <v>1</v>
      </c>
      <c r="I1192" s="158"/>
      <c r="L1192" s="155"/>
      <c r="M1192" s="159"/>
      <c r="T1192" s="160"/>
      <c r="AT1192" s="156" t="s">
        <v>255</v>
      </c>
      <c r="AU1192" s="156" t="s">
        <v>82</v>
      </c>
      <c r="AV1192" s="12" t="s">
        <v>82</v>
      </c>
      <c r="AW1192" s="12" t="s">
        <v>32</v>
      </c>
      <c r="AX1192" s="12" t="s">
        <v>75</v>
      </c>
      <c r="AY1192" s="156" t="s">
        <v>247</v>
      </c>
    </row>
    <row r="1193" spans="2:65" s="11" customFormat="1">
      <c r="B1193" s="148"/>
      <c r="D1193" s="144" t="s">
        <v>255</v>
      </c>
      <c r="E1193" s="149" t="s">
        <v>4792</v>
      </c>
      <c r="F1193" s="150" t="s">
        <v>82</v>
      </c>
      <c r="H1193" s="151">
        <v>1</v>
      </c>
      <c r="I1193" s="152"/>
      <c r="L1193" s="148"/>
      <c r="M1193" s="153"/>
      <c r="T1193" s="154"/>
      <c r="AT1193" s="149" t="s">
        <v>255</v>
      </c>
      <c r="AU1193" s="149" t="s">
        <v>82</v>
      </c>
      <c r="AV1193" s="11" t="s">
        <v>84</v>
      </c>
      <c r="AW1193" s="11" t="s">
        <v>32</v>
      </c>
      <c r="AX1193" s="11" t="s">
        <v>75</v>
      </c>
      <c r="AY1193" s="149" t="s">
        <v>247</v>
      </c>
    </row>
    <row r="1194" spans="2:65" s="12" customFormat="1">
      <c r="B1194" s="155"/>
      <c r="D1194" s="144" t="s">
        <v>255</v>
      </c>
      <c r="E1194" s="156" t="s">
        <v>1</v>
      </c>
      <c r="F1194" s="157" t="s">
        <v>4896</v>
      </c>
      <c r="H1194" s="156" t="s">
        <v>1</v>
      </c>
      <c r="I1194" s="158"/>
      <c r="L1194" s="155"/>
      <c r="M1194" s="159"/>
      <c r="T1194" s="160"/>
      <c r="AT1194" s="156" t="s">
        <v>255</v>
      </c>
      <c r="AU1194" s="156" t="s">
        <v>82</v>
      </c>
      <c r="AV1194" s="12" t="s">
        <v>82</v>
      </c>
      <c r="AW1194" s="12" t="s">
        <v>32</v>
      </c>
      <c r="AX1194" s="12" t="s">
        <v>75</v>
      </c>
      <c r="AY1194" s="156" t="s">
        <v>247</v>
      </c>
    </row>
    <row r="1195" spans="2:65" s="11" customFormat="1">
      <c r="B1195" s="148"/>
      <c r="D1195" s="144" t="s">
        <v>255</v>
      </c>
      <c r="E1195" s="149" t="s">
        <v>4794</v>
      </c>
      <c r="F1195" s="150" t="s">
        <v>82</v>
      </c>
      <c r="H1195" s="151">
        <v>1</v>
      </c>
      <c r="I1195" s="152"/>
      <c r="L1195" s="148"/>
      <c r="M1195" s="153"/>
      <c r="T1195" s="154"/>
      <c r="AT1195" s="149" t="s">
        <v>255</v>
      </c>
      <c r="AU1195" s="149" t="s">
        <v>82</v>
      </c>
      <c r="AV1195" s="11" t="s">
        <v>84</v>
      </c>
      <c r="AW1195" s="11" t="s">
        <v>32</v>
      </c>
      <c r="AX1195" s="11" t="s">
        <v>75</v>
      </c>
      <c r="AY1195" s="149" t="s">
        <v>247</v>
      </c>
    </row>
    <row r="1196" spans="2:65" s="12" customFormat="1">
      <c r="B1196" s="155"/>
      <c r="D1196" s="144" t="s">
        <v>255</v>
      </c>
      <c r="E1196" s="156" t="s">
        <v>1</v>
      </c>
      <c r="F1196" s="157" t="s">
        <v>4899</v>
      </c>
      <c r="H1196" s="156" t="s">
        <v>1</v>
      </c>
      <c r="I1196" s="158"/>
      <c r="L1196" s="155"/>
      <c r="M1196" s="159"/>
      <c r="T1196" s="160"/>
      <c r="AT1196" s="156" t="s">
        <v>255</v>
      </c>
      <c r="AU1196" s="156" t="s">
        <v>82</v>
      </c>
      <c r="AV1196" s="12" t="s">
        <v>82</v>
      </c>
      <c r="AW1196" s="12" t="s">
        <v>32</v>
      </c>
      <c r="AX1196" s="12" t="s">
        <v>75</v>
      </c>
      <c r="AY1196" s="156" t="s">
        <v>247</v>
      </c>
    </row>
    <row r="1197" spans="2:65" s="11" customFormat="1">
      <c r="B1197" s="148"/>
      <c r="D1197" s="144" t="s">
        <v>255</v>
      </c>
      <c r="E1197" s="149" t="s">
        <v>4797</v>
      </c>
      <c r="F1197" s="150" t="s">
        <v>82</v>
      </c>
      <c r="H1197" s="151">
        <v>1</v>
      </c>
      <c r="I1197" s="152"/>
      <c r="L1197" s="148"/>
      <c r="M1197" s="153"/>
      <c r="T1197" s="154"/>
      <c r="AT1197" s="149" t="s">
        <v>255</v>
      </c>
      <c r="AU1197" s="149" t="s">
        <v>82</v>
      </c>
      <c r="AV1197" s="11" t="s">
        <v>84</v>
      </c>
      <c r="AW1197" s="11" t="s">
        <v>32</v>
      </c>
      <c r="AX1197" s="11" t="s">
        <v>75</v>
      </c>
      <c r="AY1197" s="149" t="s">
        <v>247</v>
      </c>
    </row>
    <row r="1198" spans="2:65" s="11" customFormat="1" ht="33.75">
      <c r="B1198" s="148"/>
      <c r="D1198" s="144" t="s">
        <v>255</v>
      </c>
      <c r="E1198" s="149" t="s">
        <v>5678</v>
      </c>
      <c r="F1198" s="150" t="s">
        <v>5679</v>
      </c>
      <c r="H1198" s="151">
        <v>12</v>
      </c>
      <c r="I1198" s="152"/>
      <c r="L1198" s="148"/>
      <c r="M1198" s="153"/>
      <c r="T1198" s="154"/>
      <c r="AT1198" s="149" t="s">
        <v>255</v>
      </c>
      <c r="AU1198" s="149" t="s">
        <v>82</v>
      </c>
      <c r="AV1198" s="11" t="s">
        <v>84</v>
      </c>
      <c r="AW1198" s="11" t="s">
        <v>32</v>
      </c>
      <c r="AX1198" s="11" t="s">
        <v>82</v>
      </c>
      <c r="AY1198" s="149" t="s">
        <v>247</v>
      </c>
    </row>
    <row r="1199" spans="2:65" s="1" customFormat="1" ht="16.5" customHeight="1">
      <c r="B1199" s="130"/>
      <c r="C1199" s="179" t="s">
        <v>2935</v>
      </c>
      <c r="D1199" s="179" t="s">
        <v>308</v>
      </c>
      <c r="E1199" s="180" t="s">
        <v>5680</v>
      </c>
      <c r="F1199" s="181" t="s">
        <v>5681</v>
      </c>
      <c r="G1199" s="182" t="s">
        <v>363</v>
      </c>
      <c r="H1199" s="183">
        <v>12</v>
      </c>
      <c r="I1199" s="184"/>
      <c r="J1199" s="185">
        <f>ROUND(I1199*H1199,2)</f>
        <v>0</v>
      </c>
      <c r="K1199" s="181" t="s">
        <v>1</v>
      </c>
      <c r="L1199" s="186"/>
      <c r="M1199" s="187" t="s">
        <v>1</v>
      </c>
      <c r="N1199" s="188" t="s">
        <v>40</v>
      </c>
      <c r="P1199" s="140">
        <f>O1199*H1199</f>
        <v>0</v>
      </c>
      <c r="Q1199" s="140">
        <v>0</v>
      </c>
      <c r="R1199" s="140">
        <f>Q1199*H1199</f>
        <v>0</v>
      </c>
      <c r="S1199" s="140">
        <v>0</v>
      </c>
      <c r="T1199" s="141">
        <f>S1199*H1199</f>
        <v>0</v>
      </c>
      <c r="AR1199" s="142" t="s">
        <v>4729</v>
      </c>
      <c r="AT1199" s="142" t="s">
        <v>308</v>
      </c>
      <c r="AU1199" s="142" t="s">
        <v>82</v>
      </c>
      <c r="AY1199" s="17" t="s">
        <v>247</v>
      </c>
      <c r="BE1199" s="143">
        <f>IF(N1199="základní",J1199,0)</f>
        <v>0</v>
      </c>
      <c r="BF1199" s="143">
        <f>IF(N1199="snížená",J1199,0)</f>
        <v>0</v>
      </c>
      <c r="BG1199" s="143">
        <f>IF(N1199="zákl. přenesená",J1199,0)</f>
        <v>0</v>
      </c>
      <c r="BH1199" s="143">
        <f>IF(N1199="sníž. přenesená",J1199,0)</f>
        <v>0</v>
      </c>
      <c r="BI1199" s="143">
        <f>IF(N1199="nulová",J1199,0)</f>
        <v>0</v>
      </c>
      <c r="BJ1199" s="17" t="s">
        <v>82</v>
      </c>
      <c r="BK1199" s="143">
        <f>ROUND(I1199*H1199,2)</f>
        <v>0</v>
      </c>
      <c r="BL1199" s="17" t="s">
        <v>2787</v>
      </c>
      <c r="BM1199" s="142" t="s">
        <v>5682</v>
      </c>
    </row>
    <row r="1200" spans="2:65" s="12" customFormat="1">
      <c r="B1200" s="155"/>
      <c r="D1200" s="144" t="s">
        <v>255</v>
      </c>
      <c r="E1200" s="156" t="s">
        <v>1</v>
      </c>
      <c r="F1200" s="157" t="s">
        <v>4606</v>
      </c>
      <c r="H1200" s="156" t="s">
        <v>1</v>
      </c>
      <c r="I1200" s="158"/>
      <c r="L1200" s="155"/>
      <c r="M1200" s="159"/>
      <c r="T1200" s="160"/>
      <c r="AT1200" s="156" t="s">
        <v>255</v>
      </c>
      <c r="AU1200" s="156" t="s">
        <v>82</v>
      </c>
      <c r="AV1200" s="12" t="s">
        <v>82</v>
      </c>
      <c r="AW1200" s="12" t="s">
        <v>32</v>
      </c>
      <c r="AX1200" s="12" t="s">
        <v>75</v>
      </c>
      <c r="AY1200" s="156" t="s">
        <v>247</v>
      </c>
    </row>
    <row r="1201" spans="2:51" s="12" customFormat="1">
      <c r="B1201" s="155"/>
      <c r="D1201" s="144" t="s">
        <v>255</v>
      </c>
      <c r="E1201" s="156" t="s">
        <v>1</v>
      </c>
      <c r="F1201" s="157" t="s">
        <v>4871</v>
      </c>
      <c r="H1201" s="156" t="s">
        <v>1</v>
      </c>
      <c r="I1201" s="158"/>
      <c r="L1201" s="155"/>
      <c r="M1201" s="159"/>
      <c r="T1201" s="160"/>
      <c r="AT1201" s="156" t="s">
        <v>255</v>
      </c>
      <c r="AU1201" s="156" t="s">
        <v>82</v>
      </c>
      <c r="AV1201" s="12" t="s">
        <v>82</v>
      </c>
      <c r="AW1201" s="12" t="s">
        <v>32</v>
      </c>
      <c r="AX1201" s="12" t="s">
        <v>75</v>
      </c>
      <c r="AY1201" s="156" t="s">
        <v>247</v>
      </c>
    </row>
    <row r="1202" spans="2:51" s="11" customFormat="1">
      <c r="B1202" s="148"/>
      <c r="D1202" s="144" t="s">
        <v>255</v>
      </c>
      <c r="E1202" s="149" t="s">
        <v>5683</v>
      </c>
      <c r="F1202" s="150" t="s">
        <v>82</v>
      </c>
      <c r="H1202" s="151">
        <v>1</v>
      </c>
      <c r="I1202" s="152"/>
      <c r="L1202" s="148"/>
      <c r="M1202" s="153"/>
      <c r="T1202" s="154"/>
      <c r="AT1202" s="149" t="s">
        <v>255</v>
      </c>
      <c r="AU1202" s="149" t="s">
        <v>82</v>
      </c>
      <c r="AV1202" s="11" t="s">
        <v>84</v>
      </c>
      <c r="AW1202" s="11" t="s">
        <v>32</v>
      </c>
      <c r="AX1202" s="11" t="s">
        <v>75</v>
      </c>
      <c r="AY1202" s="149" t="s">
        <v>247</v>
      </c>
    </row>
    <row r="1203" spans="2:51" s="12" customFormat="1">
      <c r="B1203" s="155"/>
      <c r="D1203" s="144" t="s">
        <v>255</v>
      </c>
      <c r="E1203" s="156" t="s">
        <v>1</v>
      </c>
      <c r="F1203" s="157" t="s">
        <v>4875</v>
      </c>
      <c r="H1203" s="156" t="s">
        <v>1</v>
      </c>
      <c r="I1203" s="158"/>
      <c r="L1203" s="155"/>
      <c r="M1203" s="159"/>
      <c r="T1203" s="160"/>
      <c r="AT1203" s="156" t="s">
        <v>255</v>
      </c>
      <c r="AU1203" s="156" t="s">
        <v>82</v>
      </c>
      <c r="AV1203" s="12" t="s">
        <v>82</v>
      </c>
      <c r="AW1203" s="12" t="s">
        <v>32</v>
      </c>
      <c r="AX1203" s="12" t="s">
        <v>75</v>
      </c>
      <c r="AY1203" s="156" t="s">
        <v>247</v>
      </c>
    </row>
    <row r="1204" spans="2:51" s="11" customFormat="1">
      <c r="B1204" s="148"/>
      <c r="D1204" s="144" t="s">
        <v>255</v>
      </c>
      <c r="E1204" s="149" t="s">
        <v>1056</v>
      </c>
      <c r="F1204" s="150" t="s">
        <v>82</v>
      </c>
      <c r="H1204" s="151">
        <v>1</v>
      </c>
      <c r="I1204" s="152"/>
      <c r="L1204" s="148"/>
      <c r="M1204" s="153"/>
      <c r="T1204" s="154"/>
      <c r="AT1204" s="149" t="s">
        <v>255</v>
      </c>
      <c r="AU1204" s="149" t="s">
        <v>82</v>
      </c>
      <c r="AV1204" s="11" t="s">
        <v>84</v>
      </c>
      <c r="AW1204" s="11" t="s">
        <v>32</v>
      </c>
      <c r="AX1204" s="11" t="s">
        <v>75</v>
      </c>
      <c r="AY1204" s="149" t="s">
        <v>247</v>
      </c>
    </row>
    <row r="1205" spans="2:51" s="12" customFormat="1">
      <c r="B1205" s="155"/>
      <c r="D1205" s="144" t="s">
        <v>255</v>
      </c>
      <c r="E1205" s="156" t="s">
        <v>1</v>
      </c>
      <c r="F1205" s="157" t="s">
        <v>4877</v>
      </c>
      <c r="H1205" s="156" t="s">
        <v>1</v>
      </c>
      <c r="I1205" s="158"/>
      <c r="L1205" s="155"/>
      <c r="M1205" s="159"/>
      <c r="T1205" s="160"/>
      <c r="AT1205" s="156" t="s">
        <v>255</v>
      </c>
      <c r="AU1205" s="156" t="s">
        <v>82</v>
      </c>
      <c r="AV1205" s="12" t="s">
        <v>82</v>
      </c>
      <c r="AW1205" s="12" t="s">
        <v>32</v>
      </c>
      <c r="AX1205" s="12" t="s">
        <v>75</v>
      </c>
      <c r="AY1205" s="156" t="s">
        <v>247</v>
      </c>
    </row>
    <row r="1206" spans="2:51" s="11" customFormat="1">
      <c r="B1206" s="148"/>
      <c r="D1206" s="144" t="s">
        <v>255</v>
      </c>
      <c r="E1206" s="149" t="s">
        <v>4799</v>
      </c>
      <c r="F1206" s="150" t="s">
        <v>82</v>
      </c>
      <c r="H1206" s="151">
        <v>1</v>
      </c>
      <c r="I1206" s="152"/>
      <c r="L1206" s="148"/>
      <c r="M1206" s="153"/>
      <c r="T1206" s="154"/>
      <c r="AT1206" s="149" t="s">
        <v>255</v>
      </c>
      <c r="AU1206" s="149" t="s">
        <v>82</v>
      </c>
      <c r="AV1206" s="11" t="s">
        <v>84</v>
      </c>
      <c r="AW1206" s="11" t="s">
        <v>32</v>
      </c>
      <c r="AX1206" s="11" t="s">
        <v>75</v>
      </c>
      <c r="AY1206" s="149" t="s">
        <v>247</v>
      </c>
    </row>
    <row r="1207" spans="2:51" s="12" customFormat="1">
      <c r="B1207" s="155"/>
      <c r="D1207" s="144" t="s">
        <v>255</v>
      </c>
      <c r="E1207" s="156" t="s">
        <v>1</v>
      </c>
      <c r="F1207" s="157" t="s">
        <v>4880</v>
      </c>
      <c r="H1207" s="156" t="s">
        <v>1</v>
      </c>
      <c r="I1207" s="158"/>
      <c r="L1207" s="155"/>
      <c r="M1207" s="159"/>
      <c r="T1207" s="160"/>
      <c r="AT1207" s="156" t="s">
        <v>255</v>
      </c>
      <c r="AU1207" s="156" t="s">
        <v>82</v>
      </c>
      <c r="AV1207" s="12" t="s">
        <v>82</v>
      </c>
      <c r="AW1207" s="12" t="s">
        <v>32</v>
      </c>
      <c r="AX1207" s="12" t="s">
        <v>75</v>
      </c>
      <c r="AY1207" s="156" t="s">
        <v>247</v>
      </c>
    </row>
    <row r="1208" spans="2:51" s="11" customFormat="1">
      <c r="B1208" s="148"/>
      <c r="D1208" s="144" t="s">
        <v>255</v>
      </c>
      <c r="E1208" s="149" t="s">
        <v>4800</v>
      </c>
      <c r="F1208" s="150" t="s">
        <v>82</v>
      </c>
      <c r="H1208" s="151">
        <v>1</v>
      </c>
      <c r="I1208" s="152"/>
      <c r="L1208" s="148"/>
      <c r="M1208" s="153"/>
      <c r="T1208" s="154"/>
      <c r="AT1208" s="149" t="s">
        <v>255</v>
      </c>
      <c r="AU1208" s="149" t="s">
        <v>82</v>
      </c>
      <c r="AV1208" s="11" t="s">
        <v>84</v>
      </c>
      <c r="AW1208" s="11" t="s">
        <v>32</v>
      </c>
      <c r="AX1208" s="11" t="s">
        <v>75</v>
      </c>
      <c r="AY1208" s="149" t="s">
        <v>247</v>
      </c>
    </row>
    <row r="1209" spans="2:51" s="12" customFormat="1">
      <c r="B1209" s="155"/>
      <c r="D1209" s="144" t="s">
        <v>255</v>
      </c>
      <c r="E1209" s="156" t="s">
        <v>1</v>
      </c>
      <c r="F1209" s="157" t="s">
        <v>4882</v>
      </c>
      <c r="H1209" s="156" t="s">
        <v>1</v>
      </c>
      <c r="I1209" s="158"/>
      <c r="L1209" s="155"/>
      <c r="M1209" s="159"/>
      <c r="T1209" s="160"/>
      <c r="AT1209" s="156" t="s">
        <v>255</v>
      </c>
      <c r="AU1209" s="156" t="s">
        <v>82</v>
      </c>
      <c r="AV1209" s="12" t="s">
        <v>82</v>
      </c>
      <c r="AW1209" s="12" t="s">
        <v>32</v>
      </c>
      <c r="AX1209" s="12" t="s">
        <v>75</v>
      </c>
      <c r="AY1209" s="156" t="s">
        <v>247</v>
      </c>
    </row>
    <row r="1210" spans="2:51" s="11" customFormat="1">
      <c r="B1210" s="148"/>
      <c r="D1210" s="144" t="s">
        <v>255</v>
      </c>
      <c r="E1210" s="149" t="s">
        <v>4801</v>
      </c>
      <c r="F1210" s="150" t="s">
        <v>82</v>
      </c>
      <c r="H1210" s="151">
        <v>1</v>
      </c>
      <c r="I1210" s="152"/>
      <c r="L1210" s="148"/>
      <c r="M1210" s="153"/>
      <c r="T1210" s="154"/>
      <c r="AT1210" s="149" t="s">
        <v>255</v>
      </c>
      <c r="AU1210" s="149" t="s">
        <v>82</v>
      </c>
      <c r="AV1210" s="11" t="s">
        <v>84</v>
      </c>
      <c r="AW1210" s="11" t="s">
        <v>32</v>
      </c>
      <c r="AX1210" s="11" t="s">
        <v>75</v>
      </c>
      <c r="AY1210" s="149" t="s">
        <v>247</v>
      </c>
    </row>
    <row r="1211" spans="2:51" s="12" customFormat="1">
      <c r="B1211" s="155"/>
      <c r="D1211" s="144" t="s">
        <v>255</v>
      </c>
      <c r="E1211" s="156" t="s">
        <v>1</v>
      </c>
      <c r="F1211" s="157" t="s">
        <v>4886</v>
      </c>
      <c r="H1211" s="156" t="s">
        <v>1</v>
      </c>
      <c r="I1211" s="158"/>
      <c r="L1211" s="155"/>
      <c r="M1211" s="159"/>
      <c r="T1211" s="160"/>
      <c r="AT1211" s="156" t="s">
        <v>255</v>
      </c>
      <c r="AU1211" s="156" t="s">
        <v>82</v>
      </c>
      <c r="AV1211" s="12" t="s">
        <v>82</v>
      </c>
      <c r="AW1211" s="12" t="s">
        <v>32</v>
      </c>
      <c r="AX1211" s="12" t="s">
        <v>75</v>
      </c>
      <c r="AY1211" s="156" t="s">
        <v>247</v>
      </c>
    </row>
    <row r="1212" spans="2:51" s="11" customFormat="1">
      <c r="B1212" s="148"/>
      <c r="D1212" s="144" t="s">
        <v>255</v>
      </c>
      <c r="E1212" s="149" t="s">
        <v>4803</v>
      </c>
      <c r="F1212" s="150" t="s">
        <v>82</v>
      </c>
      <c r="H1212" s="151">
        <v>1</v>
      </c>
      <c r="I1212" s="152"/>
      <c r="L1212" s="148"/>
      <c r="M1212" s="153"/>
      <c r="T1212" s="154"/>
      <c r="AT1212" s="149" t="s">
        <v>255</v>
      </c>
      <c r="AU1212" s="149" t="s">
        <v>82</v>
      </c>
      <c r="AV1212" s="11" t="s">
        <v>84</v>
      </c>
      <c r="AW1212" s="11" t="s">
        <v>32</v>
      </c>
      <c r="AX1212" s="11" t="s">
        <v>75</v>
      </c>
      <c r="AY1212" s="149" t="s">
        <v>247</v>
      </c>
    </row>
    <row r="1213" spans="2:51" s="12" customFormat="1">
      <c r="B1213" s="155"/>
      <c r="D1213" s="144" t="s">
        <v>255</v>
      </c>
      <c r="E1213" s="156" t="s">
        <v>1</v>
      </c>
      <c r="F1213" s="157" t="s">
        <v>4888</v>
      </c>
      <c r="H1213" s="156" t="s">
        <v>1</v>
      </c>
      <c r="I1213" s="158"/>
      <c r="L1213" s="155"/>
      <c r="M1213" s="159"/>
      <c r="T1213" s="160"/>
      <c r="AT1213" s="156" t="s">
        <v>255</v>
      </c>
      <c r="AU1213" s="156" t="s">
        <v>82</v>
      </c>
      <c r="AV1213" s="12" t="s">
        <v>82</v>
      </c>
      <c r="AW1213" s="12" t="s">
        <v>32</v>
      </c>
      <c r="AX1213" s="12" t="s">
        <v>75</v>
      </c>
      <c r="AY1213" s="156" t="s">
        <v>247</v>
      </c>
    </row>
    <row r="1214" spans="2:51" s="11" customFormat="1">
      <c r="B1214" s="148"/>
      <c r="D1214" s="144" t="s">
        <v>255</v>
      </c>
      <c r="E1214" s="149" t="s">
        <v>4805</v>
      </c>
      <c r="F1214" s="150" t="s">
        <v>82</v>
      </c>
      <c r="H1214" s="151">
        <v>1</v>
      </c>
      <c r="I1214" s="152"/>
      <c r="L1214" s="148"/>
      <c r="M1214" s="153"/>
      <c r="T1214" s="154"/>
      <c r="AT1214" s="149" t="s">
        <v>255</v>
      </c>
      <c r="AU1214" s="149" t="s">
        <v>82</v>
      </c>
      <c r="AV1214" s="11" t="s">
        <v>84</v>
      </c>
      <c r="AW1214" s="11" t="s">
        <v>32</v>
      </c>
      <c r="AX1214" s="11" t="s">
        <v>75</v>
      </c>
      <c r="AY1214" s="149" t="s">
        <v>247</v>
      </c>
    </row>
    <row r="1215" spans="2:51" s="12" customFormat="1">
      <c r="B1215" s="155"/>
      <c r="D1215" s="144" t="s">
        <v>255</v>
      </c>
      <c r="E1215" s="156" t="s">
        <v>1</v>
      </c>
      <c r="F1215" s="157" t="s">
        <v>4890</v>
      </c>
      <c r="H1215" s="156" t="s">
        <v>1</v>
      </c>
      <c r="I1215" s="158"/>
      <c r="L1215" s="155"/>
      <c r="M1215" s="159"/>
      <c r="T1215" s="160"/>
      <c r="AT1215" s="156" t="s">
        <v>255</v>
      </c>
      <c r="AU1215" s="156" t="s">
        <v>82</v>
      </c>
      <c r="AV1215" s="12" t="s">
        <v>82</v>
      </c>
      <c r="AW1215" s="12" t="s">
        <v>32</v>
      </c>
      <c r="AX1215" s="12" t="s">
        <v>75</v>
      </c>
      <c r="AY1215" s="156" t="s">
        <v>247</v>
      </c>
    </row>
    <row r="1216" spans="2:51" s="11" customFormat="1">
      <c r="B1216" s="148"/>
      <c r="D1216" s="144" t="s">
        <v>255</v>
      </c>
      <c r="E1216" s="149" t="s">
        <v>4807</v>
      </c>
      <c r="F1216" s="150" t="s">
        <v>82</v>
      </c>
      <c r="H1216" s="151">
        <v>1</v>
      </c>
      <c r="I1216" s="152"/>
      <c r="L1216" s="148"/>
      <c r="M1216" s="153"/>
      <c r="T1216" s="154"/>
      <c r="AT1216" s="149" t="s">
        <v>255</v>
      </c>
      <c r="AU1216" s="149" t="s">
        <v>82</v>
      </c>
      <c r="AV1216" s="11" t="s">
        <v>84</v>
      </c>
      <c r="AW1216" s="11" t="s">
        <v>32</v>
      </c>
      <c r="AX1216" s="11" t="s">
        <v>75</v>
      </c>
      <c r="AY1216" s="149" t="s">
        <v>247</v>
      </c>
    </row>
    <row r="1217" spans="2:65" s="12" customFormat="1">
      <c r="B1217" s="155"/>
      <c r="D1217" s="144" t="s">
        <v>255</v>
      </c>
      <c r="E1217" s="156" t="s">
        <v>1</v>
      </c>
      <c r="F1217" s="157" t="s">
        <v>4893</v>
      </c>
      <c r="H1217" s="156" t="s">
        <v>1</v>
      </c>
      <c r="I1217" s="158"/>
      <c r="L1217" s="155"/>
      <c r="M1217" s="159"/>
      <c r="T1217" s="160"/>
      <c r="AT1217" s="156" t="s">
        <v>255</v>
      </c>
      <c r="AU1217" s="156" t="s">
        <v>82</v>
      </c>
      <c r="AV1217" s="12" t="s">
        <v>82</v>
      </c>
      <c r="AW1217" s="12" t="s">
        <v>32</v>
      </c>
      <c r="AX1217" s="12" t="s">
        <v>75</v>
      </c>
      <c r="AY1217" s="156" t="s">
        <v>247</v>
      </c>
    </row>
    <row r="1218" spans="2:65" s="11" customFormat="1">
      <c r="B1218" s="148"/>
      <c r="D1218" s="144" t="s">
        <v>255</v>
      </c>
      <c r="E1218" s="149" t="s">
        <v>4808</v>
      </c>
      <c r="F1218" s="150" t="s">
        <v>82</v>
      </c>
      <c r="H1218" s="151">
        <v>1</v>
      </c>
      <c r="I1218" s="152"/>
      <c r="L1218" s="148"/>
      <c r="M1218" s="153"/>
      <c r="T1218" s="154"/>
      <c r="AT1218" s="149" t="s">
        <v>255</v>
      </c>
      <c r="AU1218" s="149" t="s">
        <v>82</v>
      </c>
      <c r="AV1218" s="11" t="s">
        <v>84</v>
      </c>
      <c r="AW1218" s="11" t="s">
        <v>32</v>
      </c>
      <c r="AX1218" s="11" t="s">
        <v>75</v>
      </c>
      <c r="AY1218" s="149" t="s">
        <v>247</v>
      </c>
    </row>
    <row r="1219" spans="2:65" s="12" customFormat="1">
      <c r="B1219" s="155"/>
      <c r="D1219" s="144" t="s">
        <v>255</v>
      </c>
      <c r="E1219" s="156" t="s">
        <v>1</v>
      </c>
      <c r="F1219" s="157" t="s">
        <v>4894</v>
      </c>
      <c r="H1219" s="156" t="s">
        <v>1</v>
      </c>
      <c r="I1219" s="158"/>
      <c r="L1219" s="155"/>
      <c r="M1219" s="159"/>
      <c r="T1219" s="160"/>
      <c r="AT1219" s="156" t="s">
        <v>255</v>
      </c>
      <c r="AU1219" s="156" t="s">
        <v>82</v>
      </c>
      <c r="AV1219" s="12" t="s">
        <v>82</v>
      </c>
      <c r="AW1219" s="12" t="s">
        <v>32</v>
      </c>
      <c r="AX1219" s="12" t="s">
        <v>75</v>
      </c>
      <c r="AY1219" s="156" t="s">
        <v>247</v>
      </c>
    </row>
    <row r="1220" spans="2:65" s="11" customFormat="1">
      <c r="B1220" s="148"/>
      <c r="D1220" s="144" t="s">
        <v>255</v>
      </c>
      <c r="E1220" s="149" t="s">
        <v>4810</v>
      </c>
      <c r="F1220" s="150" t="s">
        <v>82</v>
      </c>
      <c r="H1220" s="151">
        <v>1</v>
      </c>
      <c r="I1220" s="152"/>
      <c r="L1220" s="148"/>
      <c r="M1220" s="153"/>
      <c r="T1220" s="154"/>
      <c r="AT1220" s="149" t="s">
        <v>255</v>
      </c>
      <c r="AU1220" s="149" t="s">
        <v>82</v>
      </c>
      <c r="AV1220" s="11" t="s">
        <v>84</v>
      </c>
      <c r="AW1220" s="11" t="s">
        <v>32</v>
      </c>
      <c r="AX1220" s="11" t="s">
        <v>75</v>
      </c>
      <c r="AY1220" s="149" t="s">
        <v>247</v>
      </c>
    </row>
    <row r="1221" spans="2:65" s="12" customFormat="1">
      <c r="B1221" s="155"/>
      <c r="D1221" s="144" t="s">
        <v>255</v>
      </c>
      <c r="E1221" s="156" t="s">
        <v>1</v>
      </c>
      <c r="F1221" s="157" t="s">
        <v>4896</v>
      </c>
      <c r="H1221" s="156" t="s">
        <v>1</v>
      </c>
      <c r="I1221" s="158"/>
      <c r="L1221" s="155"/>
      <c r="M1221" s="159"/>
      <c r="T1221" s="160"/>
      <c r="AT1221" s="156" t="s">
        <v>255</v>
      </c>
      <c r="AU1221" s="156" t="s">
        <v>82</v>
      </c>
      <c r="AV1221" s="12" t="s">
        <v>82</v>
      </c>
      <c r="AW1221" s="12" t="s">
        <v>32</v>
      </c>
      <c r="AX1221" s="12" t="s">
        <v>75</v>
      </c>
      <c r="AY1221" s="156" t="s">
        <v>247</v>
      </c>
    </row>
    <row r="1222" spans="2:65" s="11" customFormat="1">
      <c r="B1222" s="148"/>
      <c r="D1222" s="144" t="s">
        <v>255</v>
      </c>
      <c r="E1222" s="149" t="s">
        <v>4812</v>
      </c>
      <c r="F1222" s="150" t="s">
        <v>82</v>
      </c>
      <c r="H1222" s="151">
        <v>1</v>
      </c>
      <c r="I1222" s="152"/>
      <c r="L1222" s="148"/>
      <c r="M1222" s="153"/>
      <c r="T1222" s="154"/>
      <c r="AT1222" s="149" t="s">
        <v>255</v>
      </c>
      <c r="AU1222" s="149" t="s">
        <v>82</v>
      </c>
      <c r="AV1222" s="11" t="s">
        <v>84</v>
      </c>
      <c r="AW1222" s="11" t="s">
        <v>32</v>
      </c>
      <c r="AX1222" s="11" t="s">
        <v>75</v>
      </c>
      <c r="AY1222" s="149" t="s">
        <v>247</v>
      </c>
    </row>
    <row r="1223" spans="2:65" s="12" customFormat="1">
      <c r="B1223" s="155"/>
      <c r="D1223" s="144" t="s">
        <v>255</v>
      </c>
      <c r="E1223" s="156" t="s">
        <v>1</v>
      </c>
      <c r="F1223" s="157" t="s">
        <v>4899</v>
      </c>
      <c r="H1223" s="156" t="s">
        <v>1</v>
      </c>
      <c r="I1223" s="158"/>
      <c r="L1223" s="155"/>
      <c r="M1223" s="159"/>
      <c r="T1223" s="160"/>
      <c r="AT1223" s="156" t="s">
        <v>255</v>
      </c>
      <c r="AU1223" s="156" t="s">
        <v>82</v>
      </c>
      <c r="AV1223" s="12" t="s">
        <v>82</v>
      </c>
      <c r="AW1223" s="12" t="s">
        <v>32</v>
      </c>
      <c r="AX1223" s="12" t="s">
        <v>75</v>
      </c>
      <c r="AY1223" s="156" t="s">
        <v>247</v>
      </c>
    </row>
    <row r="1224" spans="2:65" s="11" customFormat="1">
      <c r="B1224" s="148"/>
      <c r="D1224" s="144" t="s">
        <v>255</v>
      </c>
      <c r="E1224" s="149" t="s">
        <v>4814</v>
      </c>
      <c r="F1224" s="150" t="s">
        <v>82</v>
      </c>
      <c r="H1224" s="151">
        <v>1</v>
      </c>
      <c r="I1224" s="152"/>
      <c r="L1224" s="148"/>
      <c r="M1224" s="153"/>
      <c r="T1224" s="154"/>
      <c r="AT1224" s="149" t="s">
        <v>255</v>
      </c>
      <c r="AU1224" s="149" t="s">
        <v>82</v>
      </c>
      <c r="AV1224" s="11" t="s">
        <v>84</v>
      </c>
      <c r="AW1224" s="11" t="s">
        <v>32</v>
      </c>
      <c r="AX1224" s="11" t="s">
        <v>75</v>
      </c>
      <c r="AY1224" s="149" t="s">
        <v>247</v>
      </c>
    </row>
    <row r="1225" spans="2:65" s="11" customFormat="1" ht="33.75">
      <c r="B1225" s="148"/>
      <c r="D1225" s="144" t="s">
        <v>255</v>
      </c>
      <c r="E1225" s="149" t="s">
        <v>5684</v>
      </c>
      <c r="F1225" s="150" t="s">
        <v>5685</v>
      </c>
      <c r="H1225" s="151">
        <v>12</v>
      </c>
      <c r="I1225" s="152"/>
      <c r="L1225" s="148"/>
      <c r="M1225" s="153"/>
      <c r="T1225" s="154"/>
      <c r="AT1225" s="149" t="s">
        <v>255</v>
      </c>
      <c r="AU1225" s="149" t="s">
        <v>82</v>
      </c>
      <c r="AV1225" s="11" t="s">
        <v>84</v>
      </c>
      <c r="AW1225" s="11" t="s">
        <v>32</v>
      </c>
      <c r="AX1225" s="11" t="s">
        <v>82</v>
      </c>
      <c r="AY1225" s="149" t="s">
        <v>247</v>
      </c>
    </row>
    <row r="1226" spans="2:65" s="1" customFormat="1" ht="16.5" customHeight="1">
      <c r="B1226" s="130"/>
      <c r="C1226" s="179" t="s">
        <v>4315</v>
      </c>
      <c r="D1226" s="179" t="s">
        <v>308</v>
      </c>
      <c r="E1226" s="180" t="s">
        <v>5686</v>
      </c>
      <c r="F1226" s="181" t="s">
        <v>5653</v>
      </c>
      <c r="G1226" s="182" t="s">
        <v>363</v>
      </c>
      <c r="H1226" s="183">
        <v>12</v>
      </c>
      <c r="I1226" s="184"/>
      <c r="J1226" s="185">
        <f>ROUND(I1226*H1226,2)</f>
        <v>0</v>
      </c>
      <c r="K1226" s="181" t="s">
        <v>1</v>
      </c>
      <c r="L1226" s="186"/>
      <c r="M1226" s="187" t="s">
        <v>1</v>
      </c>
      <c r="N1226" s="188" t="s">
        <v>40</v>
      </c>
      <c r="P1226" s="140">
        <f>O1226*H1226</f>
        <v>0</v>
      </c>
      <c r="Q1226" s="140">
        <v>0</v>
      </c>
      <c r="R1226" s="140">
        <f>Q1226*H1226</f>
        <v>0</v>
      </c>
      <c r="S1226" s="140">
        <v>0</v>
      </c>
      <c r="T1226" s="141">
        <f>S1226*H1226</f>
        <v>0</v>
      </c>
      <c r="AR1226" s="142" t="s">
        <v>4729</v>
      </c>
      <c r="AT1226" s="142" t="s">
        <v>308</v>
      </c>
      <c r="AU1226" s="142" t="s">
        <v>82</v>
      </c>
      <c r="AY1226" s="17" t="s">
        <v>247</v>
      </c>
      <c r="BE1226" s="143">
        <f>IF(N1226="základní",J1226,0)</f>
        <v>0</v>
      </c>
      <c r="BF1226" s="143">
        <f>IF(N1226="snížená",J1226,0)</f>
        <v>0</v>
      </c>
      <c r="BG1226" s="143">
        <f>IF(N1226="zákl. přenesená",J1226,0)</f>
        <v>0</v>
      </c>
      <c r="BH1226" s="143">
        <f>IF(N1226="sníž. přenesená",J1226,0)</f>
        <v>0</v>
      </c>
      <c r="BI1226" s="143">
        <f>IF(N1226="nulová",J1226,0)</f>
        <v>0</v>
      </c>
      <c r="BJ1226" s="17" t="s">
        <v>82</v>
      </c>
      <c r="BK1226" s="143">
        <f>ROUND(I1226*H1226,2)</f>
        <v>0</v>
      </c>
      <c r="BL1226" s="17" t="s">
        <v>2787</v>
      </c>
      <c r="BM1226" s="142" t="s">
        <v>5687</v>
      </c>
    </row>
    <row r="1227" spans="2:65" s="12" customFormat="1">
      <c r="B1227" s="155"/>
      <c r="D1227" s="144" t="s">
        <v>255</v>
      </c>
      <c r="E1227" s="156" t="s">
        <v>1</v>
      </c>
      <c r="F1227" s="157" t="s">
        <v>4606</v>
      </c>
      <c r="H1227" s="156" t="s">
        <v>1</v>
      </c>
      <c r="I1227" s="158"/>
      <c r="L1227" s="155"/>
      <c r="M1227" s="159"/>
      <c r="T1227" s="160"/>
      <c r="AT1227" s="156" t="s">
        <v>255</v>
      </c>
      <c r="AU1227" s="156" t="s">
        <v>82</v>
      </c>
      <c r="AV1227" s="12" t="s">
        <v>82</v>
      </c>
      <c r="AW1227" s="12" t="s">
        <v>32</v>
      </c>
      <c r="AX1227" s="12" t="s">
        <v>75</v>
      </c>
      <c r="AY1227" s="156" t="s">
        <v>247</v>
      </c>
    </row>
    <row r="1228" spans="2:65" s="12" customFormat="1">
      <c r="B1228" s="155"/>
      <c r="D1228" s="144" t="s">
        <v>255</v>
      </c>
      <c r="E1228" s="156" t="s">
        <v>1</v>
      </c>
      <c r="F1228" s="157" t="s">
        <v>4871</v>
      </c>
      <c r="H1228" s="156" t="s">
        <v>1</v>
      </c>
      <c r="I1228" s="158"/>
      <c r="L1228" s="155"/>
      <c r="M1228" s="159"/>
      <c r="T1228" s="160"/>
      <c r="AT1228" s="156" t="s">
        <v>255</v>
      </c>
      <c r="AU1228" s="156" t="s">
        <v>82</v>
      </c>
      <c r="AV1228" s="12" t="s">
        <v>82</v>
      </c>
      <c r="AW1228" s="12" t="s">
        <v>32</v>
      </c>
      <c r="AX1228" s="12" t="s">
        <v>75</v>
      </c>
      <c r="AY1228" s="156" t="s">
        <v>247</v>
      </c>
    </row>
    <row r="1229" spans="2:65" s="11" customFormat="1">
      <c r="B1229" s="148"/>
      <c r="D1229" s="144" t="s">
        <v>255</v>
      </c>
      <c r="E1229" s="149" t="s">
        <v>5688</v>
      </c>
      <c r="F1229" s="150" t="s">
        <v>82</v>
      </c>
      <c r="H1229" s="151">
        <v>1</v>
      </c>
      <c r="I1229" s="152"/>
      <c r="L1229" s="148"/>
      <c r="M1229" s="153"/>
      <c r="T1229" s="154"/>
      <c r="AT1229" s="149" t="s">
        <v>255</v>
      </c>
      <c r="AU1229" s="149" t="s">
        <v>82</v>
      </c>
      <c r="AV1229" s="11" t="s">
        <v>84</v>
      </c>
      <c r="AW1229" s="11" t="s">
        <v>32</v>
      </c>
      <c r="AX1229" s="11" t="s">
        <v>75</v>
      </c>
      <c r="AY1229" s="149" t="s">
        <v>247</v>
      </c>
    </row>
    <row r="1230" spans="2:65" s="12" customFormat="1">
      <c r="B1230" s="155"/>
      <c r="D1230" s="144" t="s">
        <v>255</v>
      </c>
      <c r="E1230" s="156" t="s">
        <v>1</v>
      </c>
      <c r="F1230" s="157" t="s">
        <v>4875</v>
      </c>
      <c r="H1230" s="156" t="s">
        <v>1</v>
      </c>
      <c r="I1230" s="158"/>
      <c r="L1230" s="155"/>
      <c r="M1230" s="159"/>
      <c r="T1230" s="160"/>
      <c r="AT1230" s="156" t="s">
        <v>255</v>
      </c>
      <c r="AU1230" s="156" t="s">
        <v>82</v>
      </c>
      <c r="AV1230" s="12" t="s">
        <v>82</v>
      </c>
      <c r="AW1230" s="12" t="s">
        <v>32</v>
      </c>
      <c r="AX1230" s="12" t="s">
        <v>75</v>
      </c>
      <c r="AY1230" s="156" t="s">
        <v>247</v>
      </c>
    </row>
    <row r="1231" spans="2:65" s="11" customFormat="1">
      <c r="B1231" s="148"/>
      <c r="D1231" s="144" t="s">
        <v>255</v>
      </c>
      <c r="E1231" s="149" t="s">
        <v>1059</v>
      </c>
      <c r="F1231" s="150" t="s">
        <v>82</v>
      </c>
      <c r="H1231" s="151">
        <v>1</v>
      </c>
      <c r="I1231" s="152"/>
      <c r="L1231" s="148"/>
      <c r="M1231" s="153"/>
      <c r="T1231" s="154"/>
      <c r="AT1231" s="149" t="s">
        <v>255</v>
      </c>
      <c r="AU1231" s="149" t="s">
        <v>82</v>
      </c>
      <c r="AV1231" s="11" t="s">
        <v>84</v>
      </c>
      <c r="AW1231" s="11" t="s">
        <v>32</v>
      </c>
      <c r="AX1231" s="11" t="s">
        <v>75</v>
      </c>
      <c r="AY1231" s="149" t="s">
        <v>247</v>
      </c>
    </row>
    <row r="1232" spans="2:65" s="12" customFormat="1">
      <c r="B1232" s="155"/>
      <c r="D1232" s="144" t="s">
        <v>255</v>
      </c>
      <c r="E1232" s="156" t="s">
        <v>1</v>
      </c>
      <c r="F1232" s="157" t="s">
        <v>4877</v>
      </c>
      <c r="H1232" s="156" t="s">
        <v>1</v>
      </c>
      <c r="I1232" s="158"/>
      <c r="L1232" s="155"/>
      <c r="M1232" s="159"/>
      <c r="T1232" s="160"/>
      <c r="AT1232" s="156" t="s">
        <v>255</v>
      </c>
      <c r="AU1232" s="156" t="s">
        <v>82</v>
      </c>
      <c r="AV1232" s="12" t="s">
        <v>82</v>
      </c>
      <c r="AW1232" s="12" t="s">
        <v>32</v>
      </c>
      <c r="AX1232" s="12" t="s">
        <v>75</v>
      </c>
      <c r="AY1232" s="156" t="s">
        <v>247</v>
      </c>
    </row>
    <row r="1233" spans="2:51" s="11" customFormat="1">
      <c r="B1233" s="148"/>
      <c r="D1233" s="144" t="s">
        <v>255</v>
      </c>
      <c r="E1233" s="149" t="s">
        <v>4818</v>
      </c>
      <c r="F1233" s="150" t="s">
        <v>82</v>
      </c>
      <c r="H1233" s="151">
        <v>1</v>
      </c>
      <c r="I1233" s="152"/>
      <c r="L1233" s="148"/>
      <c r="M1233" s="153"/>
      <c r="T1233" s="154"/>
      <c r="AT1233" s="149" t="s">
        <v>255</v>
      </c>
      <c r="AU1233" s="149" t="s">
        <v>82</v>
      </c>
      <c r="AV1233" s="11" t="s">
        <v>84</v>
      </c>
      <c r="AW1233" s="11" t="s">
        <v>32</v>
      </c>
      <c r="AX1233" s="11" t="s">
        <v>75</v>
      </c>
      <c r="AY1233" s="149" t="s">
        <v>247</v>
      </c>
    </row>
    <row r="1234" spans="2:51" s="12" customFormat="1">
      <c r="B1234" s="155"/>
      <c r="D1234" s="144" t="s">
        <v>255</v>
      </c>
      <c r="E1234" s="156" t="s">
        <v>1</v>
      </c>
      <c r="F1234" s="157" t="s">
        <v>4880</v>
      </c>
      <c r="H1234" s="156" t="s">
        <v>1</v>
      </c>
      <c r="I1234" s="158"/>
      <c r="L1234" s="155"/>
      <c r="M1234" s="159"/>
      <c r="T1234" s="160"/>
      <c r="AT1234" s="156" t="s">
        <v>255</v>
      </c>
      <c r="AU1234" s="156" t="s">
        <v>82</v>
      </c>
      <c r="AV1234" s="12" t="s">
        <v>82</v>
      </c>
      <c r="AW1234" s="12" t="s">
        <v>32</v>
      </c>
      <c r="AX1234" s="12" t="s">
        <v>75</v>
      </c>
      <c r="AY1234" s="156" t="s">
        <v>247</v>
      </c>
    </row>
    <row r="1235" spans="2:51" s="11" customFormat="1">
      <c r="B1235" s="148"/>
      <c r="D1235" s="144" t="s">
        <v>255</v>
      </c>
      <c r="E1235" s="149" t="s">
        <v>4819</v>
      </c>
      <c r="F1235" s="150" t="s">
        <v>82</v>
      </c>
      <c r="H1235" s="151">
        <v>1</v>
      </c>
      <c r="I1235" s="152"/>
      <c r="L1235" s="148"/>
      <c r="M1235" s="153"/>
      <c r="T1235" s="154"/>
      <c r="AT1235" s="149" t="s">
        <v>255</v>
      </c>
      <c r="AU1235" s="149" t="s">
        <v>82</v>
      </c>
      <c r="AV1235" s="11" t="s">
        <v>84</v>
      </c>
      <c r="AW1235" s="11" t="s">
        <v>32</v>
      </c>
      <c r="AX1235" s="11" t="s">
        <v>75</v>
      </c>
      <c r="AY1235" s="149" t="s">
        <v>247</v>
      </c>
    </row>
    <row r="1236" spans="2:51" s="12" customFormat="1">
      <c r="B1236" s="155"/>
      <c r="D1236" s="144" t="s">
        <v>255</v>
      </c>
      <c r="E1236" s="156" t="s">
        <v>1</v>
      </c>
      <c r="F1236" s="157" t="s">
        <v>4882</v>
      </c>
      <c r="H1236" s="156" t="s">
        <v>1</v>
      </c>
      <c r="I1236" s="158"/>
      <c r="L1236" s="155"/>
      <c r="M1236" s="159"/>
      <c r="T1236" s="160"/>
      <c r="AT1236" s="156" t="s">
        <v>255</v>
      </c>
      <c r="AU1236" s="156" t="s">
        <v>82</v>
      </c>
      <c r="AV1236" s="12" t="s">
        <v>82</v>
      </c>
      <c r="AW1236" s="12" t="s">
        <v>32</v>
      </c>
      <c r="AX1236" s="12" t="s">
        <v>75</v>
      </c>
      <c r="AY1236" s="156" t="s">
        <v>247</v>
      </c>
    </row>
    <row r="1237" spans="2:51" s="11" customFormat="1">
      <c r="B1237" s="148"/>
      <c r="D1237" s="144" t="s">
        <v>255</v>
      </c>
      <c r="E1237" s="149" t="s">
        <v>4821</v>
      </c>
      <c r="F1237" s="150" t="s">
        <v>82</v>
      </c>
      <c r="H1237" s="151">
        <v>1</v>
      </c>
      <c r="I1237" s="152"/>
      <c r="L1237" s="148"/>
      <c r="M1237" s="153"/>
      <c r="T1237" s="154"/>
      <c r="AT1237" s="149" t="s">
        <v>255</v>
      </c>
      <c r="AU1237" s="149" t="s">
        <v>82</v>
      </c>
      <c r="AV1237" s="11" t="s">
        <v>84</v>
      </c>
      <c r="AW1237" s="11" t="s">
        <v>32</v>
      </c>
      <c r="AX1237" s="11" t="s">
        <v>75</v>
      </c>
      <c r="AY1237" s="149" t="s">
        <v>247</v>
      </c>
    </row>
    <row r="1238" spans="2:51" s="12" customFormat="1">
      <c r="B1238" s="155"/>
      <c r="D1238" s="144" t="s">
        <v>255</v>
      </c>
      <c r="E1238" s="156" t="s">
        <v>1</v>
      </c>
      <c r="F1238" s="157" t="s">
        <v>4886</v>
      </c>
      <c r="H1238" s="156" t="s">
        <v>1</v>
      </c>
      <c r="I1238" s="158"/>
      <c r="L1238" s="155"/>
      <c r="M1238" s="159"/>
      <c r="T1238" s="160"/>
      <c r="AT1238" s="156" t="s">
        <v>255</v>
      </c>
      <c r="AU1238" s="156" t="s">
        <v>82</v>
      </c>
      <c r="AV1238" s="12" t="s">
        <v>82</v>
      </c>
      <c r="AW1238" s="12" t="s">
        <v>32</v>
      </c>
      <c r="AX1238" s="12" t="s">
        <v>75</v>
      </c>
      <c r="AY1238" s="156" t="s">
        <v>247</v>
      </c>
    </row>
    <row r="1239" spans="2:51" s="11" customFormat="1">
      <c r="B1239" s="148"/>
      <c r="D1239" s="144" t="s">
        <v>255</v>
      </c>
      <c r="E1239" s="149" t="s">
        <v>4822</v>
      </c>
      <c r="F1239" s="150" t="s">
        <v>82</v>
      </c>
      <c r="H1239" s="151">
        <v>1</v>
      </c>
      <c r="I1239" s="152"/>
      <c r="L1239" s="148"/>
      <c r="M1239" s="153"/>
      <c r="T1239" s="154"/>
      <c r="AT1239" s="149" t="s">
        <v>255</v>
      </c>
      <c r="AU1239" s="149" t="s">
        <v>82</v>
      </c>
      <c r="AV1239" s="11" t="s">
        <v>84</v>
      </c>
      <c r="AW1239" s="11" t="s">
        <v>32</v>
      </c>
      <c r="AX1239" s="11" t="s">
        <v>75</v>
      </c>
      <c r="AY1239" s="149" t="s">
        <v>247</v>
      </c>
    </row>
    <row r="1240" spans="2:51" s="12" customFormat="1">
      <c r="B1240" s="155"/>
      <c r="D1240" s="144" t="s">
        <v>255</v>
      </c>
      <c r="E1240" s="156" t="s">
        <v>1</v>
      </c>
      <c r="F1240" s="157" t="s">
        <v>4888</v>
      </c>
      <c r="H1240" s="156" t="s">
        <v>1</v>
      </c>
      <c r="I1240" s="158"/>
      <c r="L1240" s="155"/>
      <c r="M1240" s="159"/>
      <c r="T1240" s="160"/>
      <c r="AT1240" s="156" t="s">
        <v>255</v>
      </c>
      <c r="AU1240" s="156" t="s">
        <v>82</v>
      </c>
      <c r="AV1240" s="12" t="s">
        <v>82</v>
      </c>
      <c r="AW1240" s="12" t="s">
        <v>32</v>
      </c>
      <c r="AX1240" s="12" t="s">
        <v>75</v>
      </c>
      <c r="AY1240" s="156" t="s">
        <v>247</v>
      </c>
    </row>
    <row r="1241" spans="2:51" s="11" customFormat="1">
      <c r="B1241" s="148"/>
      <c r="D1241" s="144" t="s">
        <v>255</v>
      </c>
      <c r="E1241" s="149" t="s">
        <v>4824</v>
      </c>
      <c r="F1241" s="150" t="s">
        <v>82</v>
      </c>
      <c r="H1241" s="151">
        <v>1</v>
      </c>
      <c r="I1241" s="152"/>
      <c r="L1241" s="148"/>
      <c r="M1241" s="153"/>
      <c r="T1241" s="154"/>
      <c r="AT1241" s="149" t="s">
        <v>255</v>
      </c>
      <c r="AU1241" s="149" t="s">
        <v>82</v>
      </c>
      <c r="AV1241" s="11" t="s">
        <v>84</v>
      </c>
      <c r="AW1241" s="11" t="s">
        <v>32</v>
      </c>
      <c r="AX1241" s="11" t="s">
        <v>75</v>
      </c>
      <c r="AY1241" s="149" t="s">
        <v>247</v>
      </c>
    </row>
    <row r="1242" spans="2:51" s="12" customFormat="1">
      <c r="B1242" s="155"/>
      <c r="D1242" s="144" t="s">
        <v>255</v>
      </c>
      <c r="E1242" s="156" t="s">
        <v>1</v>
      </c>
      <c r="F1242" s="157" t="s">
        <v>4890</v>
      </c>
      <c r="H1242" s="156" t="s">
        <v>1</v>
      </c>
      <c r="I1242" s="158"/>
      <c r="L1242" s="155"/>
      <c r="M1242" s="159"/>
      <c r="T1242" s="160"/>
      <c r="AT1242" s="156" t="s">
        <v>255</v>
      </c>
      <c r="AU1242" s="156" t="s">
        <v>82</v>
      </c>
      <c r="AV1242" s="12" t="s">
        <v>82</v>
      </c>
      <c r="AW1242" s="12" t="s">
        <v>32</v>
      </c>
      <c r="AX1242" s="12" t="s">
        <v>75</v>
      </c>
      <c r="AY1242" s="156" t="s">
        <v>247</v>
      </c>
    </row>
    <row r="1243" spans="2:51" s="11" customFormat="1">
      <c r="B1243" s="148"/>
      <c r="D1243" s="144" t="s">
        <v>255</v>
      </c>
      <c r="E1243" s="149" t="s">
        <v>4826</v>
      </c>
      <c r="F1243" s="150" t="s">
        <v>82</v>
      </c>
      <c r="H1243" s="151">
        <v>1</v>
      </c>
      <c r="I1243" s="152"/>
      <c r="L1243" s="148"/>
      <c r="M1243" s="153"/>
      <c r="T1243" s="154"/>
      <c r="AT1243" s="149" t="s">
        <v>255</v>
      </c>
      <c r="AU1243" s="149" t="s">
        <v>82</v>
      </c>
      <c r="AV1243" s="11" t="s">
        <v>84</v>
      </c>
      <c r="AW1243" s="11" t="s">
        <v>32</v>
      </c>
      <c r="AX1243" s="11" t="s">
        <v>75</v>
      </c>
      <c r="AY1243" s="149" t="s">
        <v>247</v>
      </c>
    </row>
    <row r="1244" spans="2:51" s="12" customFormat="1">
      <c r="B1244" s="155"/>
      <c r="D1244" s="144" t="s">
        <v>255</v>
      </c>
      <c r="E1244" s="156" t="s">
        <v>1</v>
      </c>
      <c r="F1244" s="157" t="s">
        <v>4893</v>
      </c>
      <c r="H1244" s="156" t="s">
        <v>1</v>
      </c>
      <c r="I1244" s="158"/>
      <c r="L1244" s="155"/>
      <c r="M1244" s="159"/>
      <c r="T1244" s="160"/>
      <c r="AT1244" s="156" t="s">
        <v>255</v>
      </c>
      <c r="AU1244" s="156" t="s">
        <v>82</v>
      </c>
      <c r="AV1244" s="12" t="s">
        <v>82</v>
      </c>
      <c r="AW1244" s="12" t="s">
        <v>32</v>
      </c>
      <c r="AX1244" s="12" t="s">
        <v>75</v>
      </c>
      <c r="AY1244" s="156" t="s">
        <v>247</v>
      </c>
    </row>
    <row r="1245" spans="2:51" s="11" customFormat="1">
      <c r="B1245" s="148"/>
      <c r="D1245" s="144" t="s">
        <v>255</v>
      </c>
      <c r="E1245" s="149" t="s">
        <v>4828</v>
      </c>
      <c r="F1245" s="150" t="s">
        <v>82</v>
      </c>
      <c r="H1245" s="151">
        <v>1</v>
      </c>
      <c r="I1245" s="152"/>
      <c r="L1245" s="148"/>
      <c r="M1245" s="153"/>
      <c r="T1245" s="154"/>
      <c r="AT1245" s="149" t="s">
        <v>255</v>
      </c>
      <c r="AU1245" s="149" t="s">
        <v>82</v>
      </c>
      <c r="AV1245" s="11" t="s">
        <v>84</v>
      </c>
      <c r="AW1245" s="11" t="s">
        <v>32</v>
      </c>
      <c r="AX1245" s="11" t="s">
        <v>75</v>
      </c>
      <c r="AY1245" s="149" t="s">
        <v>247</v>
      </c>
    </row>
    <row r="1246" spans="2:51" s="12" customFormat="1">
      <c r="B1246" s="155"/>
      <c r="D1246" s="144" t="s">
        <v>255</v>
      </c>
      <c r="E1246" s="156" t="s">
        <v>1</v>
      </c>
      <c r="F1246" s="157" t="s">
        <v>4894</v>
      </c>
      <c r="H1246" s="156" t="s">
        <v>1</v>
      </c>
      <c r="I1246" s="158"/>
      <c r="L1246" s="155"/>
      <c r="M1246" s="159"/>
      <c r="T1246" s="160"/>
      <c r="AT1246" s="156" t="s">
        <v>255</v>
      </c>
      <c r="AU1246" s="156" t="s">
        <v>82</v>
      </c>
      <c r="AV1246" s="12" t="s">
        <v>82</v>
      </c>
      <c r="AW1246" s="12" t="s">
        <v>32</v>
      </c>
      <c r="AX1246" s="12" t="s">
        <v>75</v>
      </c>
      <c r="AY1246" s="156" t="s">
        <v>247</v>
      </c>
    </row>
    <row r="1247" spans="2:51" s="11" customFormat="1">
      <c r="B1247" s="148"/>
      <c r="D1247" s="144" t="s">
        <v>255</v>
      </c>
      <c r="E1247" s="149" t="s">
        <v>4831</v>
      </c>
      <c r="F1247" s="150" t="s">
        <v>82</v>
      </c>
      <c r="H1247" s="151">
        <v>1</v>
      </c>
      <c r="I1247" s="152"/>
      <c r="L1247" s="148"/>
      <c r="M1247" s="153"/>
      <c r="T1247" s="154"/>
      <c r="AT1247" s="149" t="s">
        <v>255</v>
      </c>
      <c r="AU1247" s="149" t="s">
        <v>82</v>
      </c>
      <c r="AV1247" s="11" t="s">
        <v>84</v>
      </c>
      <c r="AW1247" s="11" t="s">
        <v>32</v>
      </c>
      <c r="AX1247" s="11" t="s">
        <v>75</v>
      </c>
      <c r="AY1247" s="149" t="s">
        <v>247</v>
      </c>
    </row>
    <row r="1248" spans="2:51" s="12" customFormat="1">
      <c r="B1248" s="155"/>
      <c r="D1248" s="144" t="s">
        <v>255</v>
      </c>
      <c r="E1248" s="156" t="s">
        <v>1</v>
      </c>
      <c r="F1248" s="157" t="s">
        <v>4896</v>
      </c>
      <c r="H1248" s="156" t="s">
        <v>1</v>
      </c>
      <c r="I1248" s="158"/>
      <c r="L1248" s="155"/>
      <c r="M1248" s="159"/>
      <c r="T1248" s="160"/>
      <c r="AT1248" s="156" t="s">
        <v>255</v>
      </c>
      <c r="AU1248" s="156" t="s">
        <v>82</v>
      </c>
      <c r="AV1248" s="12" t="s">
        <v>82</v>
      </c>
      <c r="AW1248" s="12" t="s">
        <v>32</v>
      </c>
      <c r="AX1248" s="12" t="s">
        <v>75</v>
      </c>
      <c r="AY1248" s="156" t="s">
        <v>247</v>
      </c>
    </row>
    <row r="1249" spans="2:65" s="11" customFormat="1">
      <c r="B1249" s="148"/>
      <c r="D1249" s="144" t="s">
        <v>255</v>
      </c>
      <c r="E1249" s="149" t="s">
        <v>4833</v>
      </c>
      <c r="F1249" s="150" t="s">
        <v>82</v>
      </c>
      <c r="H1249" s="151">
        <v>1</v>
      </c>
      <c r="I1249" s="152"/>
      <c r="L1249" s="148"/>
      <c r="M1249" s="153"/>
      <c r="T1249" s="154"/>
      <c r="AT1249" s="149" t="s">
        <v>255</v>
      </c>
      <c r="AU1249" s="149" t="s">
        <v>82</v>
      </c>
      <c r="AV1249" s="11" t="s">
        <v>84</v>
      </c>
      <c r="AW1249" s="11" t="s">
        <v>32</v>
      </c>
      <c r="AX1249" s="11" t="s">
        <v>75</v>
      </c>
      <c r="AY1249" s="149" t="s">
        <v>247</v>
      </c>
    </row>
    <row r="1250" spans="2:65" s="12" customFormat="1">
      <c r="B1250" s="155"/>
      <c r="D1250" s="144" t="s">
        <v>255</v>
      </c>
      <c r="E1250" s="156" t="s">
        <v>1</v>
      </c>
      <c r="F1250" s="157" t="s">
        <v>4899</v>
      </c>
      <c r="H1250" s="156" t="s">
        <v>1</v>
      </c>
      <c r="I1250" s="158"/>
      <c r="L1250" s="155"/>
      <c r="M1250" s="159"/>
      <c r="T1250" s="160"/>
      <c r="AT1250" s="156" t="s">
        <v>255</v>
      </c>
      <c r="AU1250" s="156" t="s">
        <v>82</v>
      </c>
      <c r="AV1250" s="12" t="s">
        <v>82</v>
      </c>
      <c r="AW1250" s="12" t="s">
        <v>32</v>
      </c>
      <c r="AX1250" s="12" t="s">
        <v>75</v>
      </c>
      <c r="AY1250" s="156" t="s">
        <v>247</v>
      </c>
    </row>
    <row r="1251" spans="2:65" s="11" customFormat="1">
      <c r="B1251" s="148"/>
      <c r="D1251" s="144" t="s">
        <v>255</v>
      </c>
      <c r="E1251" s="149" t="s">
        <v>4834</v>
      </c>
      <c r="F1251" s="150" t="s">
        <v>82</v>
      </c>
      <c r="H1251" s="151">
        <v>1</v>
      </c>
      <c r="I1251" s="152"/>
      <c r="L1251" s="148"/>
      <c r="M1251" s="153"/>
      <c r="T1251" s="154"/>
      <c r="AT1251" s="149" t="s">
        <v>255</v>
      </c>
      <c r="AU1251" s="149" t="s">
        <v>82</v>
      </c>
      <c r="AV1251" s="11" t="s">
        <v>84</v>
      </c>
      <c r="AW1251" s="11" t="s">
        <v>32</v>
      </c>
      <c r="AX1251" s="11" t="s">
        <v>75</v>
      </c>
      <c r="AY1251" s="149" t="s">
        <v>247</v>
      </c>
    </row>
    <row r="1252" spans="2:65" s="11" customFormat="1" ht="33.75">
      <c r="B1252" s="148"/>
      <c r="D1252" s="144" t="s">
        <v>255</v>
      </c>
      <c r="E1252" s="149" t="s">
        <v>5689</v>
      </c>
      <c r="F1252" s="150" t="s">
        <v>5690</v>
      </c>
      <c r="H1252" s="151">
        <v>12</v>
      </c>
      <c r="I1252" s="152"/>
      <c r="L1252" s="148"/>
      <c r="M1252" s="153"/>
      <c r="T1252" s="154"/>
      <c r="AT1252" s="149" t="s">
        <v>255</v>
      </c>
      <c r="AU1252" s="149" t="s">
        <v>82</v>
      </c>
      <c r="AV1252" s="11" t="s">
        <v>84</v>
      </c>
      <c r="AW1252" s="11" t="s">
        <v>32</v>
      </c>
      <c r="AX1252" s="11" t="s">
        <v>82</v>
      </c>
      <c r="AY1252" s="149" t="s">
        <v>247</v>
      </c>
    </row>
    <row r="1253" spans="2:65" s="1" customFormat="1" ht="49.15" customHeight="1">
      <c r="B1253" s="130"/>
      <c r="C1253" s="131" t="s">
        <v>4321</v>
      </c>
      <c r="D1253" s="131" t="s">
        <v>248</v>
      </c>
      <c r="E1253" s="132" t="s">
        <v>5691</v>
      </c>
      <c r="F1253" s="133" t="s">
        <v>5635</v>
      </c>
      <c r="G1253" s="134" t="s">
        <v>363</v>
      </c>
      <c r="H1253" s="135">
        <v>10</v>
      </c>
      <c r="I1253" s="136"/>
      <c r="J1253" s="137">
        <f>ROUND(I1253*H1253,2)</f>
        <v>0</v>
      </c>
      <c r="K1253" s="133" t="s">
        <v>1</v>
      </c>
      <c r="L1253" s="32"/>
      <c r="M1253" s="138" t="s">
        <v>1</v>
      </c>
      <c r="N1253" s="139" t="s">
        <v>40</v>
      </c>
      <c r="P1253" s="140">
        <f>O1253*H1253</f>
        <v>0</v>
      </c>
      <c r="Q1253" s="140">
        <v>0</v>
      </c>
      <c r="R1253" s="140">
        <f>Q1253*H1253</f>
        <v>0</v>
      </c>
      <c r="S1253" s="140">
        <v>0</v>
      </c>
      <c r="T1253" s="141">
        <f>S1253*H1253</f>
        <v>0</v>
      </c>
      <c r="AR1253" s="142" t="s">
        <v>2787</v>
      </c>
      <c r="AT1253" s="142" t="s">
        <v>248</v>
      </c>
      <c r="AU1253" s="142" t="s">
        <v>82</v>
      </c>
      <c r="AY1253" s="17" t="s">
        <v>247</v>
      </c>
      <c r="BE1253" s="143">
        <f>IF(N1253="základní",J1253,0)</f>
        <v>0</v>
      </c>
      <c r="BF1253" s="143">
        <f>IF(N1253="snížená",J1253,0)</f>
        <v>0</v>
      </c>
      <c r="BG1253" s="143">
        <f>IF(N1253="zákl. přenesená",J1253,0)</f>
        <v>0</v>
      </c>
      <c r="BH1253" s="143">
        <f>IF(N1253="sníž. přenesená",J1253,0)</f>
        <v>0</v>
      </c>
      <c r="BI1253" s="143">
        <f>IF(N1253="nulová",J1253,0)</f>
        <v>0</v>
      </c>
      <c r="BJ1253" s="17" t="s">
        <v>82</v>
      </c>
      <c r="BK1253" s="143">
        <f>ROUND(I1253*H1253,2)</f>
        <v>0</v>
      </c>
      <c r="BL1253" s="17" t="s">
        <v>2787</v>
      </c>
      <c r="BM1253" s="142" t="s">
        <v>5692</v>
      </c>
    </row>
    <row r="1254" spans="2:65" s="12" customFormat="1">
      <c r="B1254" s="155"/>
      <c r="D1254" s="144" t="s">
        <v>255</v>
      </c>
      <c r="E1254" s="156" t="s">
        <v>1</v>
      </c>
      <c r="F1254" s="157" t="s">
        <v>4606</v>
      </c>
      <c r="H1254" s="156" t="s">
        <v>1</v>
      </c>
      <c r="I1254" s="158"/>
      <c r="L1254" s="155"/>
      <c r="M1254" s="159"/>
      <c r="T1254" s="160"/>
      <c r="AT1254" s="156" t="s">
        <v>255</v>
      </c>
      <c r="AU1254" s="156" t="s">
        <v>82</v>
      </c>
      <c r="AV1254" s="12" t="s">
        <v>82</v>
      </c>
      <c r="AW1254" s="12" t="s">
        <v>32</v>
      </c>
      <c r="AX1254" s="12" t="s">
        <v>75</v>
      </c>
      <c r="AY1254" s="156" t="s">
        <v>247</v>
      </c>
    </row>
    <row r="1255" spans="2:65" s="12" customFormat="1">
      <c r="B1255" s="155"/>
      <c r="D1255" s="144" t="s">
        <v>255</v>
      </c>
      <c r="E1255" s="156" t="s">
        <v>1</v>
      </c>
      <c r="F1255" s="157" t="s">
        <v>4871</v>
      </c>
      <c r="H1255" s="156" t="s">
        <v>1</v>
      </c>
      <c r="I1255" s="158"/>
      <c r="L1255" s="155"/>
      <c r="M1255" s="159"/>
      <c r="T1255" s="160"/>
      <c r="AT1255" s="156" t="s">
        <v>255</v>
      </c>
      <c r="AU1255" s="156" t="s">
        <v>82</v>
      </c>
      <c r="AV1255" s="12" t="s">
        <v>82</v>
      </c>
      <c r="AW1255" s="12" t="s">
        <v>32</v>
      </c>
      <c r="AX1255" s="12" t="s">
        <v>75</v>
      </c>
      <c r="AY1255" s="156" t="s">
        <v>247</v>
      </c>
    </row>
    <row r="1256" spans="2:65" s="11" customFormat="1">
      <c r="B1256" s="148"/>
      <c r="D1256" s="144" t="s">
        <v>255</v>
      </c>
      <c r="E1256" s="149" t="s">
        <v>5693</v>
      </c>
      <c r="F1256" s="150" t="s">
        <v>84</v>
      </c>
      <c r="H1256" s="151">
        <v>2</v>
      </c>
      <c r="I1256" s="152"/>
      <c r="L1256" s="148"/>
      <c r="M1256" s="153"/>
      <c r="T1256" s="154"/>
      <c r="AT1256" s="149" t="s">
        <v>255</v>
      </c>
      <c r="AU1256" s="149" t="s">
        <v>82</v>
      </c>
      <c r="AV1256" s="11" t="s">
        <v>84</v>
      </c>
      <c r="AW1256" s="11" t="s">
        <v>32</v>
      </c>
      <c r="AX1256" s="11" t="s">
        <v>75</v>
      </c>
      <c r="AY1256" s="149" t="s">
        <v>247</v>
      </c>
    </row>
    <row r="1257" spans="2:65" s="12" customFormat="1">
      <c r="B1257" s="155"/>
      <c r="D1257" s="144" t="s">
        <v>255</v>
      </c>
      <c r="E1257" s="156" t="s">
        <v>1</v>
      </c>
      <c r="F1257" s="157" t="s">
        <v>4875</v>
      </c>
      <c r="H1257" s="156" t="s">
        <v>1</v>
      </c>
      <c r="I1257" s="158"/>
      <c r="L1257" s="155"/>
      <c r="M1257" s="159"/>
      <c r="T1257" s="160"/>
      <c r="AT1257" s="156" t="s">
        <v>255</v>
      </c>
      <c r="AU1257" s="156" t="s">
        <v>82</v>
      </c>
      <c r="AV1257" s="12" t="s">
        <v>82</v>
      </c>
      <c r="AW1257" s="12" t="s">
        <v>32</v>
      </c>
      <c r="AX1257" s="12" t="s">
        <v>75</v>
      </c>
      <c r="AY1257" s="156" t="s">
        <v>247</v>
      </c>
    </row>
    <row r="1258" spans="2:65" s="11" customFormat="1">
      <c r="B1258" s="148"/>
      <c r="D1258" s="144" t="s">
        <v>255</v>
      </c>
      <c r="E1258" s="149" t="s">
        <v>1065</v>
      </c>
      <c r="F1258" s="150" t="s">
        <v>82</v>
      </c>
      <c r="H1258" s="151">
        <v>1</v>
      </c>
      <c r="I1258" s="152"/>
      <c r="L1258" s="148"/>
      <c r="M1258" s="153"/>
      <c r="T1258" s="154"/>
      <c r="AT1258" s="149" t="s">
        <v>255</v>
      </c>
      <c r="AU1258" s="149" t="s">
        <v>82</v>
      </c>
      <c r="AV1258" s="11" t="s">
        <v>84</v>
      </c>
      <c r="AW1258" s="11" t="s">
        <v>32</v>
      </c>
      <c r="AX1258" s="11" t="s">
        <v>75</v>
      </c>
      <c r="AY1258" s="149" t="s">
        <v>247</v>
      </c>
    </row>
    <row r="1259" spans="2:65" s="12" customFormat="1">
      <c r="B1259" s="155"/>
      <c r="D1259" s="144" t="s">
        <v>255</v>
      </c>
      <c r="E1259" s="156" t="s">
        <v>1</v>
      </c>
      <c r="F1259" s="157" t="s">
        <v>4882</v>
      </c>
      <c r="H1259" s="156" t="s">
        <v>1</v>
      </c>
      <c r="I1259" s="158"/>
      <c r="L1259" s="155"/>
      <c r="M1259" s="159"/>
      <c r="T1259" s="160"/>
      <c r="AT1259" s="156" t="s">
        <v>255</v>
      </c>
      <c r="AU1259" s="156" t="s">
        <v>82</v>
      </c>
      <c r="AV1259" s="12" t="s">
        <v>82</v>
      </c>
      <c r="AW1259" s="12" t="s">
        <v>32</v>
      </c>
      <c r="AX1259" s="12" t="s">
        <v>75</v>
      </c>
      <c r="AY1259" s="156" t="s">
        <v>247</v>
      </c>
    </row>
    <row r="1260" spans="2:65" s="11" customFormat="1">
      <c r="B1260" s="148"/>
      <c r="D1260" s="144" t="s">
        <v>255</v>
      </c>
      <c r="E1260" s="149" t="s">
        <v>4837</v>
      </c>
      <c r="F1260" s="150" t="s">
        <v>82</v>
      </c>
      <c r="H1260" s="151">
        <v>1</v>
      </c>
      <c r="I1260" s="152"/>
      <c r="L1260" s="148"/>
      <c r="M1260" s="153"/>
      <c r="T1260" s="154"/>
      <c r="AT1260" s="149" t="s">
        <v>255</v>
      </c>
      <c r="AU1260" s="149" t="s">
        <v>82</v>
      </c>
      <c r="AV1260" s="11" t="s">
        <v>84</v>
      </c>
      <c r="AW1260" s="11" t="s">
        <v>32</v>
      </c>
      <c r="AX1260" s="11" t="s">
        <v>75</v>
      </c>
      <c r="AY1260" s="149" t="s">
        <v>247</v>
      </c>
    </row>
    <row r="1261" spans="2:65" s="12" customFormat="1">
      <c r="B1261" s="155"/>
      <c r="D1261" s="144" t="s">
        <v>255</v>
      </c>
      <c r="E1261" s="156" t="s">
        <v>1</v>
      </c>
      <c r="F1261" s="157" t="s">
        <v>4886</v>
      </c>
      <c r="H1261" s="156" t="s">
        <v>1</v>
      </c>
      <c r="I1261" s="158"/>
      <c r="L1261" s="155"/>
      <c r="M1261" s="159"/>
      <c r="T1261" s="160"/>
      <c r="AT1261" s="156" t="s">
        <v>255</v>
      </c>
      <c r="AU1261" s="156" t="s">
        <v>82</v>
      </c>
      <c r="AV1261" s="12" t="s">
        <v>82</v>
      </c>
      <c r="AW1261" s="12" t="s">
        <v>32</v>
      </c>
      <c r="AX1261" s="12" t="s">
        <v>75</v>
      </c>
      <c r="AY1261" s="156" t="s">
        <v>247</v>
      </c>
    </row>
    <row r="1262" spans="2:65" s="11" customFormat="1">
      <c r="B1262" s="148"/>
      <c r="D1262" s="144" t="s">
        <v>255</v>
      </c>
      <c r="E1262" s="149" t="s">
        <v>4840</v>
      </c>
      <c r="F1262" s="150" t="s">
        <v>82</v>
      </c>
      <c r="H1262" s="151">
        <v>1</v>
      </c>
      <c r="I1262" s="152"/>
      <c r="L1262" s="148"/>
      <c r="M1262" s="153"/>
      <c r="T1262" s="154"/>
      <c r="AT1262" s="149" t="s">
        <v>255</v>
      </c>
      <c r="AU1262" s="149" t="s">
        <v>82</v>
      </c>
      <c r="AV1262" s="11" t="s">
        <v>84</v>
      </c>
      <c r="AW1262" s="11" t="s">
        <v>32</v>
      </c>
      <c r="AX1262" s="11" t="s">
        <v>75</v>
      </c>
      <c r="AY1262" s="149" t="s">
        <v>247</v>
      </c>
    </row>
    <row r="1263" spans="2:65" s="12" customFormat="1">
      <c r="B1263" s="155"/>
      <c r="D1263" s="144" t="s">
        <v>255</v>
      </c>
      <c r="E1263" s="156" t="s">
        <v>1</v>
      </c>
      <c r="F1263" s="157" t="s">
        <v>4888</v>
      </c>
      <c r="H1263" s="156" t="s">
        <v>1</v>
      </c>
      <c r="I1263" s="158"/>
      <c r="L1263" s="155"/>
      <c r="M1263" s="159"/>
      <c r="T1263" s="160"/>
      <c r="AT1263" s="156" t="s">
        <v>255</v>
      </c>
      <c r="AU1263" s="156" t="s">
        <v>82</v>
      </c>
      <c r="AV1263" s="12" t="s">
        <v>82</v>
      </c>
      <c r="AW1263" s="12" t="s">
        <v>32</v>
      </c>
      <c r="AX1263" s="12" t="s">
        <v>75</v>
      </c>
      <c r="AY1263" s="156" t="s">
        <v>247</v>
      </c>
    </row>
    <row r="1264" spans="2:65" s="11" customFormat="1">
      <c r="B1264" s="148"/>
      <c r="D1264" s="144" t="s">
        <v>255</v>
      </c>
      <c r="E1264" s="149" t="s">
        <v>4842</v>
      </c>
      <c r="F1264" s="150" t="s">
        <v>84</v>
      </c>
      <c r="H1264" s="151">
        <v>2</v>
      </c>
      <c r="I1264" s="152"/>
      <c r="L1264" s="148"/>
      <c r="M1264" s="153"/>
      <c r="T1264" s="154"/>
      <c r="AT1264" s="149" t="s">
        <v>255</v>
      </c>
      <c r="AU1264" s="149" t="s">
        <v>82</v>
      </c>
      <c r="AV1264" s="11" t="s">
        <v>84</v>
      </c>
      <c r="AW1264" s="11" t="s">
        <v>32</v>
      </c>
      <c r="AX1264" s="11" t="s">
        <v>75</v>
      </c>
      <c r="AY1264" s="149" t="s">
        <v>247</v>
      </c>
    </row>
    <row r="1265" spans="2:65" s="12" customFormat="1">
      <c r="B1265" s="155"/>
      <c r="D1265" s="144" t="s">
        <v>255</v>
      </c>
      <c r="E1265" s="156" t="s">
        <v>1</v>
      </c>
      <c r="F1265" s="157" t="s">
        <v>4890</v>
      </c>
      <c r="H1265" s="156" t="s">
        <v>1</v>
      </c>
      <c r="I1265" s="158"/>
      <c r="L1265" s="155"/>
      <c r="M1265" s="159"/>
      <c r="T1265" s="160"/>
      <c r="AT1265" s="156" t="s">
        <v>255</v>
      </c>
      <c r="AU1265" s="156" t="s">
        <v>82</v>
      </c>
      <c r="AV1265" s="12" t="s">
        <v>82</v>
      </c>
      <c r="AW1265" s="12" t="s">
        <v>32</v>
      </c>
      <c r="AX1265" s="12" t="s">
        <v>75</v>
      </c>
      <c r="AY1265" s="156" t="s">
        <v>247</v>
      </c>
    </row>
    <row r="1266" spans="2:65" s="11" customFormat="1">
      <c r="B1266" s="148"/>
      <c r="D1266" s="144" t="s">
        <v>255</v>
      </c>
      <c r="E1266" s="149" t="s">
        <v>4843</v>
      </c>
      <c r="F1266" s="150" t="s">
        <v>82</v>
      </c>
      <c r="H1266" s="151">
        <v>1</v>
      </c>
      <c r="I1266" s="152"/>
      <c r="L1266" s="148"/>
      <c r="M1266" s="153"/>
      <c r="T1266" s="154"/>
      <c r="AT1266" s="149" t="s">
        <v>255</v>
      </c>
      <c r="AU1266" s="149" t="s">
        <v>82</v>
      </c>
      <c r="AV1266" s="11" t="s">
        <v>84</v>
      </c>
      <c r="AW1266" s="11" t="s">
        <v>32</v>
      </c>
      <c r="AX1266" s="11" t="s">
        <v>75</v>
      </c>
      <c r="AY1266" s="149" t="s">
        <v>247</v>
      </c>
    </row>
    <row r="1267" spans="2:65" s="12" customFormat="1">
      <c r="B1267" s="155"/>
      <c r="D1267" s="144" t="s">
        <v>255</v>
      </c>
      <c r="E1267" s="156" t="s">
        <v>1</v>
      </c>
      <c r="F1267" s="157" t="s">
        <v>4896</v>
      </c>
      <c r="H1267" s="156" t="s">
        <v>1</v>
      </c>
      <c r="I1267" s="158"/>
      <c r="L1267" s="155"/>
      <c r="M1267" s="159"/>
      <c r="T1267" s="160"/>
      <c r="AT1267" s="156" t="s">
        <v>255</v>
      </c>
      <c r="AU1267" s="156" t="s">
        <v>82</v>
      </c>
      <c r="AV1267" s="12" t="s">
        <v>82</v>
      </c>
      <c r="AW1267" s="12" t="s">
        <v>32</v>
      </c>
      <c r="AX1267" s="12" t="s">
        <v>75</v>
      </c>
      <c r="AY1267" s="156" t="s">
        <v>247</v>
      </c>
    </row>
    <row r="1268" spans="2:65" s="11" customFormat="1">
      <c r="B1268" s="148"/>
      <c r="D1268" s="144" t="s">
        <v>255</v>
      </c>
      <c r="E1268" s="149" t="s">
        <v>4845</v>
      </c>
      <c r="F1268" s="150" t="s">
        <v>82</v>
      </c>
      <c r="H1268" s="151">
        <v>1</v>
      </c>
      <c r="I1268" s="152"/>
      <c r="L1268" s="148"/>
      <c r="M1268" s="153"/>
      <c r="T1268" s="154"/>
      <c r="AT1268" s="149" t="s">
        <v>255</v>
      </c>
      <c r="AU1268" s="149" t="s">
        <v>82</v>
      </c>
      <c r="AV1268" s="11" t="s">
        <v>84</v>
      </c>
      <c r="AW1268" s="11" t="s">
        <v>32</v>
      </c>
      <c r="AX1268" s="11" t="s">
        <v>75</v>
      </c>
      <c r="AY1268" s="149" t="s">
        <v>247</v>
      </c>
    </row>
    <row r="1269" spans="2:65" s="12" customFormat="1">
      <c r="B1269" s="155"/>
      <c r="D1269" s="144" t="s">
        <v>255</v>
      </c>
      <c r="E1269" s="156" t="s">
        <v>1</v>
      </c>
      <c r="F1269" s="157" t="s">
        <v>4899</v>
      </c>
      <c r="H1269" s="156" t="s">
        <v>1</v>
      </c>
      <c r="I1269" s="158"/>
      <c r="L1269" s="155"/>
      <c r="M1269" s="159"/>
      <c r="T1269" s="160"/>
      <c r="AT1269" s="156" t="s">
        <v>255</v>
      </c>
      <c r="AU1269" s="156" t="s">
        <v>82</v>
      </c>
      <c r="AV1269" s="12" t="s">
        <v>82</v>
      </c>
      <c r="AW1269" s="12" t="s">
        <v>32</v>
      </c>
      <c r="AX1269" s="12" t="s">
        <v>75</v>
      </c>
      <c r="AY1269" s="156" t="s">
        <v>247</v>
      </c>
    </row>
    <row r="1270" spans="2:65" s="11" customFormat="1">
      <c r="B1270" s="148"/>
      <c r="D1270" s="144" t="s">
        <v>255</v>
      </c>
      <c r="E1270" s="149" t="s">
        <v>4847</v>
      </c>
      <c r="F1270" s="150" t="s">
        <v>82</v>
      </c>
      <c r="H1270" s="151">
        <v>1</v>
      </c>
      <c r="I1270" s="152"/>
      <c r="L1270" s="148"/>
      <c r="M1270" s="153"/>
      <c r="T1270" s="154"/>
      <c r="AT1270" s="149" t="s">
        <v>255</v>
      </c>
      <c r="AU1270" s="149" t="s">
        <v>82</v>
      </c>
      <c r="AV1270" s="11" t="s">
        <v>84</v>
      </c>
      <c r="AW1270" s="11" t="s">
        <v>32</v>
      </c>
      <c r="AX1270" s="11" t="s">
        <v>75</v>
      </c>
      <c r="AY1270" s="149" t="s">
        <v>247</v>
      </c>
    </row>
    <row r="1271" spans="2:65" s="11" customFormat="1" ht="22.5">
      <c r="B1271" s="148"/>
      <c r="D1271" s="144" t="s">
        <v>255</v>
      </c>
      <c r="E1271" s="149" t="s">
        <v>5694</v>
      </c>
      <c r="F1271" s="150" t="s">
        <v>5695</v>
      </c>
      <c r="H1271" s="151">
        <v>10</v>
      </c>
      <c r="I1271" s="152"/>
      <c r="L1271" s="148"/>
      <c r="M1271" s="153"/>
      <c r="T1271" s="154"/>
      <c r="AT1271" s="149" t="s">
        <v>255</v>
      </c>
      <c r="AU1271" s="149" t="s">
        <v>82</v>
      </c>
      <c r="AV1271" s="11" t="s">
        <v>84</v>
      </c>
      <c r="AW1271" s="11" t="s">
        <v>32</v>
      </c>
      <c r="AX1271" s="11" t="s">
        <v>82</v>
      </c>
      <c r="AY1271" s="149" t="s">
        <v>247</v>
      </c>
    </row>
    <row r="1272" spans="2:65" s="1" customFormat="1" ht="49.15" customHeight="1">
      <c r="B1272" s="130"/>
      <c r="C1272" s="131" t="s">
        <v>4325</v>
      </c>
      <c r="D1272" s="131" t="s">
        <v>248</v>
      </c>
      <c r="E1272" s="132" t="s">
        <v>5696</v>
      </c>
      <c r="F1272" s="133" t="s">
        <v>5641</v>
      </c>
      <c r="G1272" s="134" t="s">
        <v>363</v>
      </c>
      <c r="H1272" s="135">
        <v>10</v>
      </c>
      <c r="I1272" s="136"/>
      <c r="J1272" s="137">
        <f>ROUND(I1272*H1272,2)</f>
        <v>0</v>
      </c>
      <c r="K1272" s="133" t="s">
        <v>1</v>
      </c>
      <c r="L1272" s="32"/>
      <c r="M1272" s="138" t="s">
        <v>1</v>
      </c>
      <c r="N1272" s="139" t="s">
        <v>40</v>
      </c>
      <c r="P1272" s="140">
        <f>O1272*H1272</f>
        <v>0</v>
      </c>
      <c r="Q1272" s="140">
        <v>0</v>
      </c>
      <c r="R1272" s="140">
        <f>Q1272*H1272</f>
        <v>0</v>
      </c>
      <c r="S1272" s="140">
        <v>0</v>
      </c>
      <c r="T1272" s="141">
        <f>S1272*H1272</f>
        <v>0</v>
      </c>
      <c r="AR1272" s="142" t="s">
        <v>2787</v>
      </c>
      <c r="AT1272" s="142" t="s">
        <v>248</v>
      </c>
      <c r="AU1272" s="142" t="s">
        <v>82</v>
      </c>
      <c r="AY1272" s="17" t="s">
        <v>247</v>
      </c>
      <c r="BE1272" s="143">
        <f>IF(N1272="základní",J1272,0)</f>
        <v>0</v>
      </c>
      <c r="BF1272" s="143">
        <f>IF(N1272="snížená",J1272,0)</f>
        <v>0</v>
      </c>
      <c r="BG1272" s="143">
        <f>IF(N1272="zákl. přenesená",J1272,0)</f>
        <v>0</v>
      </c>
      <c r="BH1272" s="143">
        <f>IF(N1272="sníž. přenesená",J1272,0)</f>
        <v>0</v>
      </c>
      <c r="BI1272" s="143">
        <f>IF(N1272="nulová",J1272,0)</f>
        <v>0</v>
      </c>
      <c r="BJ1272" s="17" t="s">
        <v>82</v>
      </c>
      <c r="BK1272" s="143">
        <f>ROUND(I1272*H1272,2)</f>
        <v>0</v>
      </c>
      <c r="BL1272" s="17" t="s">
        <v>2787</v>
      </c>
      <c r="BM1272" s="142" t="s">
        <v>5697</v>
      </c>
    </row>
    <row r="1273" spans="2:65" s="12" customFormat="1">
      <c r="B1273" s="155"/>
      <c r="D1273" s="144" t="s">
        <v>255</v>
      </c>
      <c r="E1273" s="156" t="s">
        <v>1</v>
      </c>
      <c r="F1273" s="157" t="s">
        <v>4606</v>
      </c>
      <c r="H1273" s="156" t="s">
        <v>1</v>
      </c>
      <c r="I1273" s="158"/>
      <c r="L1273" s="155"/>
      <c r="M1273" s="159"/>
      <c r="T1273" s="160"/>
      <c r="AT1273" s="156" t="s">
        <v>255</v>
      </c>
      <c r="AU1273" s="156" t="s">
        <v>82</v>
      </c>
      <c r="AV1273" s="12" t="s">
        <v>82</v>
      </c>
      <c r="AW1273" s="12" t="s">
        <v>32</v>
      </c>
      <c r="AX1273" s="12" t="s">
        <v>75</v>
      </c>
      <c r="AY1273" s="156" t="s">
        <v>247</v>
      </c>
    </row>
    <row r="1274" spans="2:65" s="12" customFormat="1">
      <c r="B1274" s="155"/>
      <c r="D1274" s="144" t="s">
        <v>255</v>
      </c>
      <c r="E1274" s="156" t="s">
        <v>1</v>
      </c>
      <c r="F1274" s="157" t="s">
        <v>4871</v>
      </c>
      <c r="H1274" s="156" t="s">
        <v>1</v>
      </c>
      <c r="I1274" s="158"/>
      <c r="L1274" s="155"/>
      <c r="M1274" s="159"/>
      <c r="T1274" s="160"/>
      <c r="AT1274" s="156" t="s">
        <v>255</v>
      </c>
      <c r="AU1274" s="156" t="s">
        <v>82</v>
      </c>
      <c r="AV1274" s="12" t="s">
        <v>82</v>
      </c>
      <c r="AW1274" s="12" t="s">
        <v>32</v>
      </c>
      <c r="AX1274" s="12" t="s">
        <v>75</v>
      </c>
      <c r="AY1274" s="156" t="s">
        <v>247</v>
      </c>
    </row>
    <row r="1275" spans="2:65" s="11" customFormat="1">
      <c r="B1275" s="148"/>
      <c r="D1275" s="144" t="s">
        <v>255</v>
      </c>
      <c r="E1275" s="149" t="s">
        <v>5698</v>
      </c>
      <c r="F1275" s="150" t="s">
        <v>84</v>
      </c>
      <c r="H1275" s="151">
        <v>2</v>
      </c>
      <c r="I1275" s="152"/>
      <c r="L1275" s="148"/>
      <c r="M1275" s="153"/>
      <c r="T1275" s="154"/>
      <c r="AT1275" s="149" t="s">
        <v>255</v>
      </c>
      <c r="AU1275" s="149" t="s">
        <v>82</v>
      </c>
      <c r="AV1275" s="11" t="s">
        <v>84</v>
      </c>
      <c r="AW1275" s="11" t="s">
        <v>32</v>
      </c>
      <c r="AX1275" s="11" t="s">
        <v>75</v>
      </c>
      <c r="AY1275" s="149" t="s">
        <v>247</v>
      </c>
    </row>
    <row r="1276" spans="2:65" s="12" customFormat="1">
      <c r="B1276" s="155"/>
      <c r="D1276" s="144" t="s">
        <v>255</v>
      </c>
      <c r="E1276" s="156" t="s">
        <v>1</v>
      </c>
      <c r="F1276" s="157" t="s">
        <v>4875</v>
      </c>
      <c r="H1276" s="156" t="s">
        <v>1</v>
      </c>
      <c r="I1276" s="158"/>
      <c r="L1276" s="155"/>
      <c r="M1276" s="159"/>
      <c r="T1276" s="160"/>
      <c r="AT1276" s="156" t="s">
        <v>255</v>
      </c>
      <c r="AU1276" s="156" t="s">
        <v>82</v>
      </c>
      <c r="AV1276" s="12" t="s">
        <v>82</v>
      </c>
      <c r="AW1276" s="12" t="s">
        <v>32</v>
      </c>
      <c r="AX1276" s="12" t="s">
        <v>75</v>
      </c>
      <c r="AY1276" s="156" t="s">
        <v>247</v>
      </c>
    </row>
    <row r="1277" spans="2:65" s="11" customFormat="1">
      <c r="B1277" s="148"/>
      <c r="D1277" s="144" t="s">
        <v>255</v>
      </c>
      <c r="E1277" s="149" t="s">
        <v>1071</v>
      </c>
      <c r="F1277" s="150" t="s">
        <v>82</v>
      </c>
      <c r="H1277" s="151">
        <v>1</v>
      </c>
      <c r="I1277" s="152"/>
      <c r="L1277" s="148"/>
      <c r="M1277" s="153"/>
      <c r="T1277" s="154"/>
      <c r="AT1277" s="149" t="s">
        <v>255</v>
      </c>
      <c r="AU1277" s="149" t="s">
        <v>82</v>
      </c>
      <c r="AV1277" s="11" t="s">
        <v>84</v>
      </c>
      <c r="AW1277" s="11" t="s">
        <v>32</v>
      </c>
      <c r="AX1277" s="11" t="s">
        <v>75</v>
      </c>
      <c r="AY1277" s="149" t="s">
        <v>247</v>
      </c>
    </row>
    <row r="1278" spans="2:65" s="12" customFormat="1">
      <c r="B1278" s="155"/>
      <c r="D1278" s="144" t="s">
        <v>255</v>
      </c>
      <c r="E1278" s="156" t="s">
        <v>1</v>
      </c>
      <c r="F1278" s="157" t="s">
        <v>4882</v>
      </c>
      <c r="H1278" s="156" t="s">
        <v>1</v>
      </c>
      <c r="I1278" s="158"/>
      <c r="L1278" s="155"/>
      <c r="M1278" s="159"/>
      <c r="T1278" s="160"/>
      <c r="AT1278" s="156" t="s">
        <v>255</v>
      </c>
      <c r="AU1278" s="156" t="s">
        <v>82</v>
      </c>
      <c r="AV1278" s="12" t="s">
        <v>82</v>
      </c>
      <c r="AW1278" s="12" t="s">
        <v>32</v>
      </c>
      <c r="AX1278" s="12" t="s">
        <v>75</v>
      </c>
      <c r="AY1278" s="156" t="s">
        <v>247</v>
      </c>
    </row>
    <row r="1279" spans="2:65" s="11" customFormat="1">
      <c r="B1279" s="148"/>
      <c r="D1279" s="144" t="s">
        <v>255</v>
      </c>
      <c r="E1279" s="149" t="s">
        <v>4851</v>
      </c>
      <c r="F1279" s="150" t="s">
        <v>82</v>
      </c>
      <c r="H1279" s="151">
        <v>1</v>
      </c>
      <c r="I1279" s="152"/>
      <c r="L1279" s="148"/>
      <c r="M1279" s="153"/>
      <c r="T1279" s="154"/>
      <c r="AT1279" s="149" t="s">
        <v>255</v>
      </c>
      <c r="AU1279" s="149" t="s">
        <v>82</v>
      </c>
      <c r="AV1279" s="11" t="s">
        <v>84</v>
      </c>
      <c r="AW1279" s="11" t="s">
        <v>32</v>
      </c>
      <c r="AX1279" s="11" t="s">
        <v>75</v>
      </c>
      <c r="AY1279" s="149" t="s">
        <v>247</v>
      </c>
    </row>
    <row r="1280" spans="2:65" s="12" customFormat="1">
      <c r="B1280" s="155"/>
      <c r="D1280" s="144" t="s">
        <v>255</v>
      </c>
      <c r="E1280" s="156" t="s">
        <v>1</v>
      </c>
      <c r="F1280" s="157" t="s">
        <v>4886</v>
      </c>
      <c r="H1280" s="156" t="s">
        <v>1</v>
      </c>
      <c r="I1280" s="158"/>
      <c r="L1280" s="155"/>
      <c r="M1280" s="159"/>
      <c r="T1280" s="160"/>
      <c r="AT1280" s="156" t="s">
        <v>255</v>
      </c>
      <c r="AU1280" s="156" t="s">
        <v>82</v>
      </c>
      <c r="AV1280" s="12" t="s">
        <v>82</v>
      </c>
      <c r="AW1280" s="12" t="s">
        <v>32</v>
      </c>
      <c r="AX1280" s="12" t="s">
        <v>75</v>
      </c>
      <c r="AY1280" s="156" t="s">
        <v>247</v>
      </c>
    </row>
    <row r="1281" spans="2:65" s="11" customFormat="1">
      <c r="B1281" s="148"/>
      <c r="D1281" s="144" t="s">
        <v>255</v>
      </c>
      <c r="E1281" s="149" t="s">
        <v>4852</v>
      </c>
      <c r="F1281" s="150" t="s">
        <v>82</v>
      </c>
      <c r="H1281" s="151">
        <v>1</v>
      </c>
      <c r="I1281" s="152"/>
      <c r="L1281" s="148"/>
      <c r="M1281" s="153"/>
      <c r="T1281" s="154"/>
      <c r="AT1281" s="149" t="s">
        <v>255</v>
      </c>
      <c r="AU1281" s="149" t="s">
        <v>82</v>
      </c>
      <c r="AV1281" s="11" t="s">
        <v>84</v>
      </c>
      <c r="AW1281" s="11" t="s">
        <v>32</v>
      </c>
      <c r="AX1281" s="11" t="s">
        <v>75</v>
      </c>
      <c r="AY1281" s="149" t="s">
        <v>247</v>
      </c>
    </row>
    <row r="1282" spans="2:65" s="12" customFormat="1">
      <c r="B1282" s="155"/>
      <c r="D1282" s="144" t="s">
        <v>255</v>
      </c>
      <c r="E1282" s="156" t="s">
        <v>1</v>
      </c>
      <c r="F1282" s="157" t="s">
        <v>4888</v>
      </c>
      <c r="H1282" s="156" t="s">
        <v>1</v>
      </c>
      <c r="I1282" s="158"/>
      <c r="L1282" s="155"/>
      <c r="M1282" s="159"/>
      <c r="T1282" s="160"/>
      <c r="AT1282" s="156" t="s">
        <v>255</v>
      </c>
      <c r="AU1282" s="156" t="s">
        <v>82</v>
      </c>
      <c r="AV1282" s="12" t="s">
        <v>82</v>
      </c>
      <c r="AW1282" s="12" t="s">
        <v>32</v>
      </c>
      <c r="AX1282" s="12" t="s">
        <v>75</v>
      </c>
      <c r="AY1282" s="156" t="s">
        <v>247</v>
      </c>
    </row>
    <row r="1283" spans="2:65" s="11" customFormat="1">
      <c r="B1283" s="148"/>
      <c r="D1283" s="144" t="s">
        <v>255</v>
      </c>
      <c r="E1283" s="149" t="s">
        <v>4854</v>
      </c>
      <c r="F1283" s="150" t="s">
        <v>84</v>
      </c>
      <c r="H1283" s="151">
        <v>2</v>
      </c>
      <c r="I1283" s="152"/>
      <c r="L1283" s="148"/>
      <c r="M1283" s="153"/>
      <c r="T1283" s="154"/>
      <c r="AT1283" s="149" t="s">
        <v>255</v>
      </c>
      <c r="AU1283" s="149" t="s">
        <v>82</v>
      </c>
      <c r="AV1283" s="11" t="s">
        <v>84</v>
      </c>
      <c r="AW1283" s="11" t="s">
        <v>32</v>
      </c>
      <c r="AX1283" s="11" t="s">
        <v>75</v>
      </c>
      <c r="AY1283" s="149" t="s">
        <v>247</v>
      </c>
    </row>
    <row r="1284" spans="2:65" s="12" customFormat="1">
      <c r="B1284" s="155"/>
      <c r="D1284" s="144" t="s">
        <v>255</v>
      </c>
      <c r="E1284" s="156" t="s">
        <v>1</v>
      </c>
      <c r="F1284" s="157" t="s">
        <v>4890</v>
      </c>
      <c r="H1284" s="156" t="s">
        <v>1</v>
      </c>
      <c r="I1284" s="158"/>
      <c r="L1284" s="155"/>
      <c r="M1284" s="159"/>
      <c r="T1284" s="160"/>
      <c r="AT1284" s="156" t="s">
        <v>255</v>
      </c>
      <c r="AU1284" s="156" t="s">
        <v>82</v>
      </c>
      <c r="AV1284" s="12" t="s">
        <v>82</v>
      </c>
      <c r="AW1284" s="12" t="s">
        <v>32</v>
      </c>
      <c r="AX1284" s="12" t="s">
        <v>75</v>
      </c>
      <c r="AY1284" s="156" t="s">
        <v>247</v>
      </c>
    </row>
    <row r="1285" spans="2:65" s="11" customFormat="1">
      <c r="B1285" s="148"/>
      <c r="D1285" s="144" t="s">
        <v>255</v>
      </c>
      <c r="E1285" s="149" t="s">
        <v>4856</v>
      </c>
      <c r="F1285" s="150" t="s">
        <v>82</v>
      </c>
      <c r="H1285" s="151">
        <v>1</v>
      </c>
      <c r="I1285" s="152"/>
      <c r="L1285" s="148"/>
      <c r="M1285" s="153"/>
      <c r="T1285" s="154"/>
      <c r="AT1285" s="149" t="s">
        <v>255</v>
      </c>
      <c r="AU1285" s="149" t="s">
        <v>82</v>
      </c>
      <c r="AV1285" s="11" t="s">
        <v>84</v>
      </c>
      <c r="AW1285" s="11" t="s">
        <v>32</v>
      </c>
      <c r="AX1285" s="11" t="s">
        <v>75</v>
      </c>
      <c r="AY1285" s="149" t="s">
        <v>247</v>
      </c>
    </row>
    <row r="1286" spans="2:65" s="12" customFormat="1">
      <c r="B1286" s="155"/>
      <c r="D1286" s="144" t="s">
        <v>255</v>
      </c>
      <c r="E1286" s="156" t="s">
        <v>1</v>
      </c>
      <c r="F1286" s="157" t="s">
        <v>4896</v>
      </c>
      <c r="H1286" s="156" t="s">
        <v>1</v>
      </c>
      <c r="I1286" s="158"/>
      <c r="L1286" s="155"/>
      <c r="M1286" s="159"/>
      <c r="T1286" s="160"/>
      <c r="AT1286" s="156" t="s">
        <v>255</v>
      </c>
      <c r="AU1286" s="156" t="s">
        <v>82</v>
      </c>
      <c r="AV1286" s="12" t="s">
        <v>82</v>
      </c>
      <c r="AW1286" s="12" t="s">
        <v>32</v>
      </c>
      <c r="AX1286" s="12" t="s">
        <v>75</v>
      </c>
      <c r="AY1286" s="156" t="s">
        <v>247</v>
      </c>
    </row>
    <row r="1287" spans="2:65" s="11" customFormat="1">
      <c r="B1287" s="148"/>
      <c r="D1287" s="144" t="s">
        <v>255</v>
      </c>
      <c r="E1287" s="149" t="s">
        <v>4859</v>
      </c>
      <c r="F1287" s="150" t="s">
        <v>82</v>
      </c>
      <c r="H1287" s="151">
        <v>1</v>
      </c>
      <c r="I1287" s="152"/>
      <c r="L1287" s="148"/>
      <c r="M1287" s="153"/>
      <c r="T1287" s="154"/>
      <c r="AT1287" s="149" t="s">
        <v>255</v>
      </c>
      <c r="AU1287" s="149" t="s">
        <v>82</v>
      </c>
      <c r="AV1287" s="11" t="s">
        <v>84</v>
      </c>
      <c r="AW1287" s="11" t="s">
        <v>32</v>
      </c>
      <c r="AX1287" s="11" t="s">
        <v>75</v>
      </c>
      <c r="AY1287" s="149" t="s">
        <v>247</v>
      </c>
    </row>
    <row r="1288" spans="2:65" s="12" customFormat="1">
      <c r="B1288" s="155"/>
      <c r="D1288" s="144" t="s">
        <v>255</v>
      </c>
      <c r="E1288" s="156" t="s">
        <v>1</v>
      </c>
      <c r="F1288" s="157" t="s">
        <v>4899</v>
      </c>
      <c r="H1288" s="156" t="s">
        <v>1</v>
      </c>
      <c r="I1288" s="158"/>
      <c r="L1288" s="155"/>
      <c r="M1288" s="159"/>
      <c r="T1288" s="160"/>
      <c r="AT1288" s="156" t="s">
        <v>255</v>
      </c>
      <c r="AU1288" s="156" t="s">
        <v>82</v>
      </c>
      <c r="AV1288" s="12" t="s">
        <v>82</v>
      </c>
      <c r="AW1288" s="12" t="s">
        <v>32</v>
      </c>
      <c r="AX1288" s="12" t="s">
        <v>75</v>
      </c>
      <c r="AY1288" s="156" t="s">
        <v>247</v>
      </c>
    </row>
    <row r="1289" spans="2:65" s="11" customFormat="1">
      <c r="B1289" s="148"/>
      <c r="D1289" s="144" t="s">
        <v>255</v>
      </c>
      <c r="E1289" s="149" t="s">
        <v>4861</v>
      </c>
      <c r="F1289" s="150" t="s">
        <v>82</v>
      </c>
      <c r="H1289" s="151">
        <v>1</v>
      </c>
      <c r="I1289" s="152"/>
      <c r="L1289" s="148"/>
      <c r="M1289" s="153"/>
      <c r="T1289" s="154"/>
      <c r="AT1289" s="149" t="s">
        <v>255</v>
      </c>
      <c r="AU1289" s="149" t="s">
        <v>82</v>
      </c>
      <c r="AV1289" s="11" t="s">
        <v>84</v>
      </c>
      <c r="AW1289" s="11" t="s">
        <v>32</v>
      </c>
      <c r="AX1289" s="11" t="s">
        <v>75</v>
      </c>
      <c r="AY1289" s="149" t="s">
        <v>247</v>
      </c>
    </row>
    <row r="1290" spans="2:65" s="11" customFormat="1" ht="22.5">
      <c r="B1290" s="148"/>
      <c r="D1290" s="144" t="s">
        <v>255</v>
      </c>
      <c r="E1290" s="149" t="s">
        <v>5699</v>
      </c>
      <c r="F1290" s="150" t="s">
        <v>5700</v>
      </c>
      <c r="H1290" s="151">
        <v>10</v>
      </c>
      <c r="I1290" s="152"/>
      <c r="L1290" s="148"/>
      <c r="M1290" s="153"/>
      <c r="T1290" s="154"/>
      <c r="AT1290" s="149" t="s">
        <v>255</v>
      </c>
      <c r="AU1290" s="149" t="s">
        <v>82</v>
      </c>
      <c r="AV1290" s="11" t="s">
        <v>84</v>
      </c>
      <c r="AW1290" s="11" t="s">
        <v>32</v>
      </c>
      <c r="AX1290" s="11" t="s">
        <v>82</v>
      </c>
      <c r="AY1290" s="149" t="s">
        <v>247</v>
      </c>
    </row>
    <row r="1291" spans="2:65" s="1" customFormat="1" ht="37.9" customHeight="1">
      <c r="B1291" s="130"/>
      <c r="C1291" s="179" t="s">
        <v>5701</v>
      </c>
      <c r="D1291" s="179" t="s">
        <v>308</v>
      </c>
      <c r="E1291" s="180" t="s">
        <v>5702</v>
      </c>
      <c r="F1291" s="181" t="s">
        <v>5703</v>
      </c>
      <c r="G1291" s="182" t="s">
        <v>363</v>
      </c>
      <c r="H1291" s="183">
        <v>10</v>
      </c>
      <c r="I1291" s="184"/>
      <c r="J1291" s="185">
        <f>ROUND(I1291*H1291,2)</f>
        <v>0</v>
      </c>
      <c r="K1291" s="181" t="s">
        <v>1</v>
      </c>
      <c r="L1291" s="186"/>
      <c r="M1291" s="187" t="s">
        <v>1</v>
      </c>
      <c r="N1291" s="188" t="s">
        <v>40</v>
      </c>
      <c r="P1291" s="140">
        <f>O1291*H1291</f>
        <v>0</v>
      </c>
      <c r="Q1291" s="140">
        <v>0</v>
      </c>
      <c r="R1291" s="140">
        <f>Q1291*H1291</f>
        <v>0</v>
      </c>
      <c r="S1291" s="140">
        <v>0</v>
      </c>
      <c r="T1291" s="141">
        <f>S1291*H1291</f>
        <v>0</v>
      </c>
      <c r="AR1291" s="142" t="s">
        <v>4729</v>
      </c>
      <c r="AT1291" s="142" t="s">
        <v>308</v>
      </c>
      <c r="AU1291" s="142" t="s">
        <v>82</v>
      </c>
      <c r="AY1291" s="17" t="s">
        <v>247</v>
      </c>
      <c r="BE1291" s="143">
        <f>IF(N1291="základní",J1291,0)</f>
        <v>0</v>
      </c>
      <c r="BF1291" s="143">
        <f>IF(N1291="snížená",J1291,0)</f>
        <v>0</v>
      </c>
      <c r="BG1291" s="143">
        <f>IF(N1291="zákl. přenesená",J1291,0)</f>
        <v>0</v>
      </c>
      <c r="BH1291" s="143">
        <f>IF(N1291="sníž. přenesená",J1291,0)</f>
        <v>0</v>
      </c>
      <c r="BI1291" s="143">
        <f>IF(N1291="nulová",J1291,0)</f>
        <v>0</v>
      </c>
      <c r="BJ1291" s="17" t="s">
        <v>82</v>
      </c>
      <c r="BK1291" s="143">
        <f>ROUND(I1291*H1291,2)</f>
        <v>0</v>
      </c>
      <c r="BL1291" s="17" t="s">
        <v>2787</v>
      </c>
      <c r="BM1291" s="142" t="s">
        <v>5704</v>
      </c>
    </row>
    <row r="1292" spans="2:65" s="12" customFormat="1">
      <c r="B1292" s="155"/>
      <c r="D1292" s="144" t="s">
        <v>255</v>
      </c>
      <c r="E1292" s="156" t="s">
        <v>1</v>
      </c>
      <c r="F1292" s="157" t="s">
        <v>4606</v>
      </c>
      <c r="H1292" s="156" t="s">
        <v>1</v>
      </c>
      <c r="I1292" s="158"/>
      <c r="L1292" s="155"/>
      <c r="M1292" s="159"/>
      <c r="T1292" s="160"/>
      <c r="AT1292" s="156" t="s">
        <v>255</v>
      </c>
      <c r="AU1292" s="156" t="s">
        <v>82</v>
      </c>
      <c r="AV1292" s="12" t="s">
        <v>82</v>
      </c>
      <c r="AW1292" s="12" t="s">
        <v>32</v>
      </c>
      <c r="AX1292" s="12" t="s">
        <v>75</v>
      </c>
      <c r="AY1292" s="156" t="s">
        <v>247</v>
      </c>
    </row>
    <row r="1293" spans="2:65" s="12" customFormat="1">
      <c r="B1293" s="155"/>
      <c r="D1293" s="144" t="s">
        <v>255</v>
      </c>
      <c r="E1293" s="156" t="s">
        <v>1</v>
      </c>
      <c r="F1293" s="157" t="s">
        <v>4871</v>
      </c>
      <c r="H1293" s="156" t="s">
        <v>1</v>
      </c>
      <c r="I1293" s="158"/>
      <c r="L1293" s="155"/>
      <c r="M1293" s="159"/>
      <c r="T1293" s="160"/>
      <c r="AT1293" s="156" t="s">
        <v>255</v>
      </c>
      <c r="AU1293" s="156" t="s">
        <v>82</v>
      </c>
      <c r="AV1293" s="12" t="s">
        <v>82</v>
      </c>
      <c r="AW1293" s="12" t="s">
        <v>32</v>
      </c>
      <c r="AX1293" s="12" t="s">
        <v>75</v>
      </c>
      <c r="AY1293" s="156" t="s">
        <v>247</v>
      </c>
    </row>
    <row r="1294" spans="2:65" s="11" customFormat="1">
      <c r="B1294" s="148"/>
      <c r="D1294" s="144" t="s">
        <v>255</v>
      </c>
      <c r="E1294" s="149" t="s">
        <v>5705</v>
      </c>
      <c r="F1294" s="150" t="s">
        <v>84</v>
      </c>
      <c r="H1294" s="151">
        <v>2</v>
      </c>
      <c r="I1294" s="152"/>
      <c r="L1294" s="148"/>
      <c r="M1294" s="153"/>
      <c r="T1294" s="154"/>
      <c r="AT1294" s="149" t="s">
        <v>255</v>
      </c>
      <c r="AU1294" s="149" t="s">
        <v>82</v>
      </c>
      <c r="AV1294" s="11" t="s">
        <v>84</v>
      </c>
      <c r="AW1294" s="11" t="s">
        <v>32</v>
      </c>
      <c r="AX1294" s="11" t="s">
        <v>75</v>
      </c>
      <c r="AY1294" s="149" t="s">
        <v>247</v>
      </c>
    </row>
    <row r="1295" spans="2:65" s="12" customFormat="1">
      <c r="B1295" s="155"/>
      <c r="D1295" s="144" t="s">
        <v>255</v>
      </c>
      <c r="E1295" s="156" t="s">
        <v>1</v>
      </c>
      <c r="F1295" s="157" t="s">
        <v>4875</v>
      </c>
      <c r="H1295" s="156" t="s">
        <v>1</v>
      </c>
      <c r="I1295" s="158"/>
      <c r="L1295" s="155"/>
      <c r="M1295" s="159"/>
      <c r="T1295" s="160"/>
      <c r="AT1295" s="156" t="s">
        <v>255</v>
      </c>
      <c r="AU1295" s="156" t="s">
        <v>82</v>
      </c>
      <c r="AV1295" s="12" t="s">
        <v>82</v>
      </c>
      <c r="AW1295" s="12" t="s">
        <v>32</v>
      </c>
      <c r="AX1295" s="12" t="s">
        <v>75</v>
      </c>
      <c r="AY1295" s="156" t="s">
        <v>247</v>
      </c>
    </row>
    <row r="1296" spans="2:65" s="11" customFormat="1">
      <c r="B1296" s="148"/>
      <c r="D1296" s="144" t="s">
        <v>255</v>
      </c>
      <c r="E1296" s="149" t="s">
        <v>1074</v>
      </c>
      <c r="F1296" s="150" t="s">
        <v>82</v>
      </c>
      <c r="H1296" s="151">
        <v>1</v>
      </c>
      <c r="I1296" s="152"/>
      <c r="L1296" s="148"/>
      <c r="M1296" s="153"/>
      <c r="T1296" s="154"/>
      <c r="AT1296" s="149" t="s">
        <v>255</v>
      </c>
      <c r="AU1296" s="149" t="s">
        <v>82</v>
      </c>
      <c r="AV1296" s="11" t="s">
        <v>84</v>
      </c>
      <c r="AW1296" s="11" t="s">
        <v>32</v>
      </c>
      <c r="AX1296" s="11" t="s">
        <v>75</v>
      </c>
      <c r="AY1296" s="149" t="s">
        <v>247</v>
      </c>
    </row>
    <row r="1297" spans="2:65" s="12" customFormat="1">
      <c r="B1297" s="155"/>
      <c r="D1297" s="144" t="s">
        <v>255</v>
      </c>
      <c r="E1297" s="156" t="s">
        <v>1</v>
      </c>
      <c r="F1297" s="157" t="s">
        <v>4882</v>
      </c>
      <c r="H1297" s="156" t="s">
        <v>1</v>
      </c>
      <c r="I1297" s="158"/>
      <c r="L1297" s="155"/>
      <c r="M1297" s="159"/>
      <c r="T1297" s="160"/>
      <c r="AT1297" s="156" t="s">
        <v>255</v>
      </c>
      <c r="AU1297" s="156" t="s">
        <v>82</v>
      </c>
      <c r="AV1297" s="12" t="s">
        <v>82</v>
      </c>
      <c r="AW1297" s="12" t="s">
        <v>32</v>
      </c>
      <c r="AX1297" s="12" t="s">
        <v>75</v>
      </c>
      <c r="AY1297" s="156" t="s">
        <v>247</v>
      </c>
    </row>
    <row r="1298" spans="2:65" s="11" customFormat="1">
      <c r="B1298" s="148"/>
      <c r="D1298" s="144" t="s">
        <v>255</v>
      </c>
      <c r="E1298" s="149" t="s">
        <v>4863</v>
      </c>
      <c r="F1298" s="150" t="s">
        <v>82</v>
      </c>
      <c r="H1298" s="151">
        <v>1</v>
      </c>
      <c r="I1298" s="152"/>
      <c r="L1298" s="148"/>
      <c r="M1298" s="153"/>
      <c r="T1298" s="154"/>
      <c r="AT1298" s="149" t="s">
        <v>255</v>
      </c>
      <c r="AU1298" s="149" t="s">
        <v>82</v>
      </c>
      <c r="AV1298" s="11" t="s">
        <v>84</v>
      </c>
      <c r="AW1298" s="11" t="s">
        <v>32</v>
      </c>
      <c r="AX1298" s="11" t="s">
        <v>75</v>
      </c>
      <c r="AY1298" s="149" t="s">
        <v>247</v>
      </c>
    </row>
    <row r="1299" spans="2:65" s="12" customFormat="1">
      <c r="B1299" s="155"/>
      <c r="D1299" s="144" t="s">
        <v>255</v>
      </c>
      <c r="E1299" s="156" t="s">
        <v>1</v>
      </c>
      <c r="F1299" s="157" t="s">
        <v>4886</v>
      </c>
      <c r="H1299" s="156" t="s">
        <v>1</v>
      </c>
      <c r="I1299" s="158"/>
      <c r="L1299" s="155"/>
      <c r="M1299" s="159"/>
      <c r="T1299" s="160"/>
      <c r="AT1299" s="156" t="s">
        <v>255</v>
      </c>
      <c r="AU1299" s="156" t="s">
        <v>82</v>
      </c>
      <c r="AV1299" s="12" t="s">
        <v>82</v>
      </c>
      <c r="AW1299" s="12" t="s">
        <v>32</v>
      </c>
      <c r="AX1299" s="12" t="s">
        <v>75</v>
      </c>
      <c r="AY1299" s="156" t="s">
        <v>247</v>
      </c>
    </row>
    <row r="1300" spans="2:65" s="11" customFormat="1">
      <c r="B1300" s="148"/>
      <c r="D1300" s="144" t="s">
        <v>255</v>
      </c>
      <c r="E1300" s="149" t="s">
        <v>4865</v>
      </c>
      <c r="F1300" s="150" t="s">
        <v>82</v>
      </c>
      <c r="H1300" s="151">
        <v>1</v>
      </c>
      <c r="I1300" s="152"/>
      <c r="L1300" s="148"/>
      <c r="M1300" s="153"/>
      <c r="T1300" s="154"/>
      <c r="AT1300" s="149" t="s">
        <v>255</v>
      </c>
      <c r="AU1300" s="149" t="s">
        <v>82</v>
      </c>
      <c r="AV1300" s="11" t="s">
        <v>84</v>
      </c>
      <c r="AW1300" s="11" t="s">
        <v>32</v>
      </c>
      <c r="AX1300" s="11" t="s">
        <v>75</v>
      </c>
      <c r="AY1300" s="149" t="s">
        <v>247</v>
      </c>
    </row>
    <row r="1301" spans="2:65" s="12" customFormat="1">
      <c r="B1301" s="155"/>
      <c r="D1301" s="144" t="s">
        <v>255</v>
      </c>
      <c r="E1301" s="156" t="s">
        <v>1</v>
      </c>
      <c r="F1301" s="157" t="s">
        <v>4888</v>
      </c>
      <c r="H1301" s="156" t="s">
        <v>1</v>
      </c>
      <c r="I1301" s="158"/>
      <c r="L1301" s="155"/>
      <c r="M1301" s="159"/>
      <c r="T1301" s="160"/>
      <c r="AT1301" s="156" t="s">
        <v>255</v>
      </c>
      <c r="AU1301" s="156" t="s">
        <v>82</v>
      </c>
      <c r="AV1301" s="12" t="s">
        <v>82</v>
      </c>
      <c r="AW1301" s="12" t="s">
        <v>32</v>
      </c>
      <c r="AX1301" s="12" t="s">
        <v>75</v>
      </c>
      <c r="AY1301" s="156" t="s">
        <v>247</v>
      </c>
    </row>
    <row r="1302" spans="2:65" s="11" customFormat="1">
      <c r="B1302" s="148"/>
      <c r="D1302" s="144" t="s">
        <v>255</v>
      </c>
      <c r="E1302" s="149" t="s">
        <v>4868</v>
      </c>
      <c r="F1302" s="150" t="s">
        <v>84</v>
      </c>
      <c r="H1302" s="151">
        <v>2</v>
      </c>
      <c r="I1302" s="152"/>
      <c r="L1302" s="148"/>
      <c r="M1302" s="153"/>
      <c r="T1302" s="154"/>
      <c r="AT1302" s="149" t="s">
        <v>255</v>
      </c>
      <c r="AU1302" s="149" t="s">
        <v>82</v>
      </c>
      <c r="AV1302" s="11" t="s">
        <v>84</v>
      </c>
      <c r="AW1302" s="11" t="s">
        <v>32</v>
      </c>
      <c r="AX1302" s="11" t="s">
        <v>75</v>
      </c>
      <c r="AY1302" s="149" t="s">
        <v>247</v>
      </c>
    </row>
    <row r="1303" spans="2:65" s="12" customFormat="1">
      <c r="B1303" s="155"/>
      <c r="D1303" s="144" t="s">
        <v>255</v>
      </c>
      <c r="E1303" s="156" t="s">
        <v>1</v>
      </c>
      <c r="F1303" s="157" t="s">
        <v>4890</v>
      </c>
      <c r="H1303" s="156" t="s">
        <v>1</v>
      </c>
      <c r="I1303" s="158"/>
      <c r="L1303" s="155"/>
      <c r="M1303" s="159"/>
      <c r="T1303" s="160"/>
      <c r="AT1303" s="156" t="s">
        <v>255</v>
      </c>
      <c r="AU1303" s="156" t="s">
        <v>82</v>
      </c>
      <c r="AV1303" s="12" t="s">
        <v>82</v>
      </c>
      <c r="AW1303" s="12" t="s">
        <v>32</v>
      </c>
      <c r="AX1303" s="12" t="s">
        <v>75</v>
      </c>
      <c r="AY1303" s="156" t="s">
        <v>247</v>
      </c>
    </row>
    <row r="1304" spans="2:65" s="11" customFormat="1">
      <c r="B1304" s="148"/>
      <c r="D1304" s="144" t="s">
        <v>255</v>
      </c>
      <c r="E1304" s="149" t="s">
        <v>4870</v>
      </c>
      <c r="F1304" s="150" t="s">
        <v>82</v>
      </c>
      <c r="H1304" s="151">
        <v>1</v>
      </c>
      <c r="I1304" s="152"/>
      <c r="L1304" s="148"/>
      <c r="M1304" s="153"/>
      <c r="T1304" s="154"/>
      <c r="AT1304" s="149" t="s">
        <v>255</v>
      </c>
      <c r="AU1304" s="149" t="s">
        <v>82</v>
      </c>
      <c r="AV1304" s="11" t="s">
        <v>84</v>
      </c>
      <c r="AW1304" s="11" t="s">
        <v>32</v>
      </c>
      <c r="AX1304" s="11" t="s">
        <v>75</v>
      </c>
      <c r="AY1304" s="149" t="s">
        <v>247</v>
      </c>
    </row>
    <row r="1305" spans="2:65" s="12" customFormat="1">
      <c r="B1305" s="155"/>
      <c r="D1305" s="144" t="s">
        <v>255</v>
      </c>
      <c r="E1305" s="156" t="s">
        <v>1</v>
      </c>
      <c r="F1305" s="157" t="s">
        <v>4896</v>
      </c>
      <c r="H1305" s="156" t="s">
        <v>1</v>
      </c>
      <c r="I1305" s="158"/>
      <c r="L1305" s="155"/>
      <c r="M1305" s="159"/>
      <c r="T1305" s="160"/>
      <c r="AT1305" s="156" t="s">
        <v>255</v>
      </c>
      <c r="AU1305" s="156" t="s">
        <v>82</v>
      </c>
      <c r="AV1305" s="12" t="s">
        <v>82</v>
      </c>
      <c r="AW1305" s="12" t="s">
        <v>32</v>
      </c>
      <c r="AX1305" s="12" t="s">
        <v>75</v>
      </c>
      <c r="AY1305" s="156" t="s">
        <v>247</v>
      </c>
    </row>
    <row r="1306" spans="2:65" s="11" customFormat="1">
      <c r="B1306" s="148"/>
      <c r="D1306" s="144" t="s">
        <v>255</v>
      </c>
      <c r="E1306" s="149" t="s">
        <v>4872</v>
      </c>
      <c r="F1306" s="150" t="s">
        <v>82</v>
      </c>
      <c r="H1306" s="151">
        <v>1</v>
      </c>
      <c r="I1306" s="152"/>
      <c r="L1306" s="148"/>
      <c r="M1306" s="153"/>
      <c r="T1306" s="154"/>
      <c r="AT1306" s="149" t="s">
        <v>255</v>
      </c>
      <c r="AU1306" s="149" t="s">
        <v>82</v>
      </c>
      <c r="AV1306" s="11" t="s">
        <v>84</v>
      </c>
      <c r="AW1306" s="11" t="s">
        <v>32</v>
      </c>
      <c r="AX1306" s="11" t="s">
        <v>75</v>
      </c>
      <c r="AY1306" s="149" t="s">
        <v>247</v>
      </c>
    </row>
    <row r="1307" spans="2:65" s="12" customFormat="1">
      <c r="B1307" s="155"/>
      <c r="D1307" s="144" t="s">
        <v>255</v>
      </c>
      <c r="E1307" s="156" t="s">
        <v>1</v>
      </c>
      <c r="F1307" s="157" t="s">
        <v>4899</v>
      </c>
      <c r="H1307" s="156" t="s">
        <v>1</v>
      </c>
      <c r="I1307" s="158"/>
      <c r="L1307" s="155"/>
      <c r="M1307" s="159"/>
      <c r="T1307" s="160"/>
      <c r="AT1307" s="156" t="s">
        <v>255</v>
      </c>
      <c r="AU1307" s="156" t="s">
        <v>82</v>
      </c>
      <c r="AV1307" s="12" t="s">
        <v>82</v>
      </c>
      <c r="AW1307" s="12" t="s">
        <v>32</v>
      </c>
      <c r="AX1307" s="12" t="s">
        <v>75</v>
      </c>
      <c r="AY1307" s="156" t="s">
        <v>247</v>
      </c>
    </row>
    <row r="1308" spans="2:65" s="11" customFormat="1">
      <c r="B1308" s="148"/>
      <c r="D1308" s="144" t="s">
        <v>255</v>
      </c>
      <c r="E1308" s="149" t="s">
        <v>4874</v>
      </c>
      <c r="F1308" s="150" t="s">
        <v>82</v>
      </c>
      <c r="H1308" s="151">
        <v>1</v>
      </c>
      <c r="I1308" s="152"/>
      <c r="L1308" s="148"/>
      <c r="M1308" s="153"/>
      <c r="T1308" s="154"/>
      <c r="AT1308" s="149" t="s">
        <v>255</v>
      </c>
      <c r="AU1308" s="149" t="s">
        <v>82</v>
      </c>
      <c r="AV1308" s="11" t="s">
        <v>84</v>
      </c>
      <c r="AW1308" s="11" t="s">
        <v>32</v>
      </c>
      <c r="AX1308" s="11" t="s">
        <v>75</v>
      </c>
      <c r="AY1308" s="149" t="s">
        <v>247</v>
      </c>
    </row>
    <row r="1309" spans="2:65" s="11" customFormat="1" ht="22.5">
      <c r="B1309" s="148"/>
      <c r="D1309" s="144" t="s">
        <v>255</v>
      </c>
      <c r="E1309" s="149" t="s">
        <v>5706</v>
      </c>
      <c r="F1309" s="150" t="s">
        <v>5707</v>
      </c>
      <c r="H1309" s="151">
        <v>10</v>
      </c>
      <c r="I1309" s="152"/>
      <c r="L1309" s="148"/>
      <c r="M1309" s="153"/>
      <c r="T1309" s="154"/>
      <c r="AT1309" s="149" t="s">
        <v>255</v>
      </c>
      <c r="AU1309" s="149" t="s">
        <v>82</v>
      </c>
      <c r="AV1309" s="11" t="s">
        <v>84</v>
      </c>
      <c r="AW1309" s="11" t="s">
        <v>32</v>
      </c>
      <c r="AX1309" s="11" t="s">
        <v>82</v>
      </c>
      <c r="AY1309" s="149" t="s">
        <v>247</v>
      </c>
    </row>
    <row r="1310" spans="2:65" s="1" customFormat="1" ht="16.5" customHeight="1">
      <c r="B1310" s="130"/>
      <c r="C1310" s="179" t="s">
        <v>3142</v>
      </c>
      <c r="D1310" s="179" t="s">
        <v>308</v>
      </c>
      <c r="E1310" s="180" t="s">
        <v>5708</v>
      </c>
      <c r="F1310" s="181" t="s">
        <v>5709</v>
      </c>
      <c r="G1310" s="182" t="s">
        <v>363</v>
      </c>
      <c r="H1310" s="183">
        <v>4</v>
      </c>
      <c r="I1310" s="184"/>
      <c r="J1310" s="185">
        <f>ROUND(I1310*H1310,2)</f>
        <v>0</v>
      </c>
      <c r="K1310" s="181" t="s">
        <v>1</v>
      </c>
      <c r="L1310" s="186"/>
      <c r="M1310" s="187" t="s">
        <v>1</v>
      </c>
      <c r="N1310" s="188" t="s">
        <v>40</v>
      </c>
      <c r="P1310" s="140">
        <f>O1310*H1310</f>
        <v>0</v>
      </c>
      <c r="Q1310" s="140">
        <v>0</v>
      </c>
      <c r="R1310" s="140">
        <f>Q1310*H1310</f>
        <v>0</v>
      </c>
      <c r="S1310" s="140">
        <v>0</v>
      </c>
      <c r="T1310" s="141">
        <f>S1310*H1310</f>
        <v>0</v>
      </c>
      <c r="AR1310" s="142" t="s">
        <v>4729</v>
      </c>
      <c r="AT1310" s="142" t="s">
        <v>308</v>
      </c>
      <c r="AU1310" s="142" t="s">
        <v>82</v>
      </c>
      <c r="AY1310" s="17" t="s">
        <v>247</v>
      </c>
      <c r="BE1310" s="143">
        <f>IF(N1310="základní",J1310,0)</f>
        <v>0</v>
      </c>
      <c r="BF1310" s="143">
        <f>IF(N1310="snížená",J1310,0)</f>
        <v>0</v>
      </c>
      <c r="BG1310" s="143">
        <f>IF(N1310="zákl. přenesená",J1310,0)</f>
        <v>0</v>
      </c>
      <c r="BH1310" s="143">
        <f>IF(N1310="sníž. přenesená",J1310,0)</f>
        <v>0</v>
      </c>
      <c r="BI1310" s="143">
        <f>IF(N1310="nulová",J1310,0)</f>
        <v>0</v>
      </c>
      <c r="BJ1310" s="17" t="s">
        <v>82</v>
      </c>
      <c r="BK1310" s="143">
        <f>ROUND(I1310*H1310,2)</f>
        <v>0</v>
      </c>
      <c r="BL1310" s="17" t="s">
        <v>2787</v>
      </c>
      <c r="BM1310" s="142" t="s">
        <v>5710</v>
      </c>
    </row>
    <row r="1311" spans="2:65" s="12" customFormat="1">
      <c r="B1311" s="155"/>
      <c r="D1311" s="144" t="s">
        <v>255</v>
      </c>
      <c r="E1311" s="156" t="s">
        <v>1</v>
      </c>
      <c r="F1311" s="157" t="s">
        <v>4606</v>
      </c>
      <c r="H1311" s="156" t="s">
        <v>1</v>
      </c>
      <c r="I1311" s="158"/>
      <c r="L1311" s="155"/>
      <c r="M1311" s="159"/>
      <c r="T1311" s="160"/>
      <c r="AT1311" s="156" t="s">
        <v>255</v>
      </c>
      <c r="AU1311" s="156" t="s">
        <v>82</v>
      </c>
      <c r="AV1311" s="12" t="s">
        <v>82</v>
      </c>
      <c r="AW1311" s="12" t="s">
        <v>32</v>
      </c>
      <c r="AX1311" s="12" t="s">
        <v>75</v>
      </c>
      <c r="AY1311" s="156" t="s">
        <v>247</v>
      </c>
    </row>
    <row r="1312" spans="2:65" s="12" customFormat="1">
      <c r="B1312" s="155"/>
      <c r="D1312" s="144" t="s">
        <v>255</v>
      </c>
      <c r="E1312" s="156" t="s">
        <v>1</v>
      </c>
      <c r="F1312" s="157" t="s">
        <v>4871</v>
      </c>
      <c r="H1312" s="156" t="s">
        <v>1</v>
      </c>
      <c r="I1312" s="158"/>
      <c r="L1312" s="155"/>
      <c r="M1312" s="159"/>
      <c r="T1312" s="160"/>
      <c r="AT1312" s="156" t="s">
        <v>255</v>
      </c>
      <c r="AU1312" s="156" t="s">
        <v>82</v>
      </c>
      <c r="AV1312" s="12" t="s">
        <v>82</v>
      </c>
      <c r="AW1312" s="12" t="s">
        <v>32</v>
      </c>
      <c r="AX1312" s="12" t="s">
        <v>75</v>
      </c>
      <c r="AY1312" s="156" t="s">
        <v>247</v>
      </c>
    </row>
    <row r="1313" spans="2:65" s="11" customFormat="1">
      <c r="B1313" s="148"/>
      <c r="D1313" s="144" t="s">
        <v>255</v>
      </c>
      <c r="E1313" s="149" t="s">
        <v>5711</v>
      </c>
      <c r="F1313" s="150" t="s">
        <v>84</v>
      </c>
      <c r="H1313" s="151">
        <v>2</v>
      </c>
      <c r="I1313" s="152"/>
      <c r="L1313" s="148"/>
      <c r="M1313" s="153"/>
      <c r="T1313" s="154"/>
      <c r="AT1313" s="149" t="s">
        <v>255</v>
      </c>
      <c r="AU1313" s="149" t="s">
        <v>82</v>
      </c>
      <c r="AV1313" s="11" t="s">
        <v>84</v>
      </c>
      <c r="AW1313" s="11" t="s">
        <v>32</v>
      </c>
      <c r="AX1313" s="11" t="s">
        <v>75</v>
      </c>
      <c r="AY1313" s="149" t="s">
        <v>247</v>
      </c>
    </row>
    <row r="1314" spans="2:65" s="12" customFormat="1">
      <c r="B1314" s="155"/>
      <c r="D1314" s="144" t="s">
        <v>255</v>
      </c>
      <c r="E1314" s="156" t="s">
        <v>1</v>
      </c>
      <c r="F1314" s="157" t="s">
        <v>4888</v>
      </c>
      <c r="H1314" s="156" t="s">
        <v>1</v>
      </c>
      <c r="I1314" s="158"/>
      <c r="L1314" s="155"/>
      <c r="M1314" s="159"/>
      <c r="T1314" s="160"/>
      <c r="AT1314" s="156" t="s">
        <v>255</v>
      </c>
      <c r="AU1314" s="156" t="s">
        <v>82</v>
      </c>
      <c r="AV1314" s="12" t="s">
        <v>82</v>
      </c>
      <c r="AW1314" s="12" t="s">
        <v>32</v>
      </c>
      <c r="AX1314" s="12" t="s">
        <v>75</v>
      </c>
      <c r="AY1314" s="156" t="s">
        <v>247</v>
      </c>
    </row>
    <row r="1315" spans="2:65" s="11" customFormat="1">
      <c r="B1315" s="148"/>
      <c r="D1315" s="144" t="s">
        <v>255</v>
      </c>
      <c r="E1315" s="149" t="s">
        <v>1077</v>
      </c>
      <c r="F1315" s="150" t="s">
        <v>84</v>
      </c>
      <c r="H1315" s="151">
        <v>2</v>
      </c>
      <c r="I1315" s="152"/>
      <c r="L1315" s="148"/>
      <c r="M1315" s="153"/>
      <c r="T1315" s="154"/>
      <c r="AT1315" s="149" t="s">
        <v>255</v>
      </c>
      <c r="AU1315" s="149" t="s">
        <v>82</v>
      </c>
      <c r="AV1315" s="11" t="s">
        <v>84</v>
      </c>
      <c r="AW1315" s="11" t="s">
        <v>32</v>
      </c>
      <c r="AX1315" s="11" t="s">
        <v>75</v>
      </c>
      <c r="AY1315" s="149" t="s">
        <v>247</v>
      </c>
    </row>
    <row r="1316" spans="2:65" s="11" customFormat="1">
      <c r="B1316" s="148"/>
      <c r="D1316" s="144" t="s">
        <v>255</v>
      </c>
      <c r="E1316" s="149" t="s">
        <v>5712</v>
      </c>
      <c r="F1316" s="150" t="s">
        <v>5713</v>
      </c>
      <c r="H1316" s="151">
        <v>4</v>
      </c>
      <c r="I1316" s="152"/>
      <c r="L1316" s="148"/>
      <c r="M1316" s="153"/>
      <c r="T1316" s="154"/>
      <c r="AT1316" s="149" t="s">
        <v>255</v>
      </c>
      <c r="AU1316" s="149" t="s">
        <v>82</v>
      </c>
      <c r="AV1316" s="11" t="s">
        <v>84</v>
      </c>
      <c r="AW1316" s="11" t="s">
        <v>32</v>
      </c>
      <c r="AX1316" s="11" t="s">
        <v>82</v>
      </c>
      <c r="AY1316" s="149" t="s">
        <v>247</v>
      </c>
    </row>
    <row r="1317" spans="2:65" s="1" customFormat="1" ht="16.5" customHeight="1">
      <c r="B1317" s="130"/>
      <c r="C1317" s="179" t="s">
        <v>5714</v>
      </c>
      <c r="D1317" s="179" t="s">
        <v>308</v>
      </c>
      <c r="E1317" s="180" t="s">
        <v>5715</v>
      </c>
      <c r="F1317" s="181" t="s">
        <v>5716</v>
      </c>
      <c r="G1317" s="182" t="s">
        <v>363</v>
      </c>
      <c r="H1317" s="183">
        <v>8</v>
      </c>
      <c r="I1317" s="184"/>
      <c r="J1317" s="185">
        <f>ROUND(I1317*H1317,2)</f>
        <v>0</v>
      </c>
      <c r="K1317" s="181" t="s">
        <v>1</v>
      </c>
      <c r="L1317" s="186"/>
      <c r="M1317" s="187" t="s">
        <v>1</v>
      </c>
      <c r="N1317" s="188" t="s">
        <v>40</v>
      </c>
      <c r="P1317" s="140">
        <f>O1317*H1317</f>
        <v>0</v>
      </c>
      <c r="Q1317" s="140">
        <v>0</v>
      </c>
      <c r="R1317" s="140">
        <f>Q1317*H1317</f>
        <v>0</v>
      </c>
      <c r="S1317" s="140">
        <v>0</v>
      </c>
      <c r="T1317" s="141">
        <f>S1317*H1317</f>
        <v>0</v>
      </c>
      <c r="AR1317" s="142" t="s">
        <v>4729</v>
      </c>
      <c r="AT1317" s="142" t="s">
        <v>308</v>
      </c>
      <c r="AU1317" s="142" t="s">
        <v>82</v>
      </c>
      <c r="AY1317" s="17" t="s">
        <v>247</v>
      </c>
      <c r="BE1317" s="143">
        <f>IF(N1317="základní",J1317,0)</f>
        <v>0</v>
      </c>
      <c r="BF1317" s="143">
        <f>IF(N1317="snížená",J1317,0)</f>
        <v>0</v>
      </c>
      <c r="BG1317" s="143">
        <f>IF(N1317="zákl. přenesená",J1317,0)</f>
        <v>0</v>
      </c>
      <c r="BH1317" s="143">
        <f>IF(N1317="sníž. přenesená",J1317,0)</f>
        <v>0</v>
      </c>
      <c r="BI1317" s="143">
        <f>IF(N1317="nulová",J1317,0)</f>
        <v>0</v>
      </c>
      <c r="BJ1317" s="17" t="s">
        <v>82</v>
      </c>
      <c r="BK1317" s="143">
        <f>ROUND(I1317*H1317,2)</f>
        <v>0</v>
      </c>
      <c r="BL1317" s="17" t="s">
        <v>2787</v>
      </c>
      <c r="BM1317" s="142" t="s">
        <v>5717</v>
      </c>
    </row>
    <row r="1318" spans="2:65" s="12" customFormat="1">
      <c r="B1318" s="155"/>
      <c r="D1318" s="144" t="s">
        <v>255</v>
      </c>
      <c r="E1318" s="156" t="s">
        <v>1</v>
      </c>
      <c r="F1318" s="157" t="s">
        <v>4606</v>
      </c>
      <c r="H1318" s="156" t="s">
        <v>1</v>
      </c>
      <c r="I1318" s="158"/>
      <c r="L1318" s="155"/>
      <c r="M1318" s="159"/>
      <c r="T1318" s="160"/>
      <c r="AT1318" s="156" t="s">
        <v>255</v>
      </c>
      <c r="AU1318" s="156" t="s">
        <v>82</v>
      </c>
      <c r="AV1318" s="12" t="s">
        <v>82</v>
      </c>
      <c r="AW1318" s="12" t="s">
        <v>32</v>
      </c>
      <c r="AX1318" s="12" t="s">
        <v>75</v>
      </c>
      <c r="AY1318" s="156" t="s">
        <v>247</v>
      </c>
    </row>
    <row r="1319" spans="2:65" s="12" customFormat="1">
      <c r="B1319" s="155"/>
      <c r="D1319" s="144" t="s">
        <v>255</v>
      </c>
      <c r="E1319" s="156" t="s">
        <v>1</v>
      </c>
      <c r="F1319" s="157" t="s">
        <v>4871</v>
      </c>
      <c r="H1319" s="156" t="s">
        <v>1</v>
      </c>
      <c r="I1319" s="158"/>
      <c r="L1319" s="155"/>
      <c r="M1319" s="159"/>
      <c r="T1319" s="160"/>
      <c r="AT1319" s="156" t="s">
        <v>255</v>
      </c>
      <c r="AU1319" s="156" t="s">
        <v>82</v>
      </c>
      <c r="AV1319" s="12" t="s">
        <v>82</v>
      </c>
      <c r="AW1319" s="12" t="s">
        <v>32</v>
      </c>
      <c r="AX1319" s="12" t="s">
        <v>75</v>
      </c>
      <c r="AY1319" s="156" t="s">
        <v>247</v>
      </c>
    </row>
    <row r="1320" spans="2:65" s="11" customFormat="1">
      <c r="B1320" s="148"/>
      <c r="D1320" s="144" t="s">
        <v>255</v>
      </c>
      <c r="E1320" s="149" t="s">
        <v>5718</v>
      </c>
      <c r="F1320" s="150" t="s">
        <v>4725</v>
      </c>
      <c r="H1320" s="151">
        <v>4</v>
      </c>
      <c r="I1320" s="152"/>
      <c r="L1320" s="148"/>
      <c r="M1320" s="153"/>
      <c r="T1320" s="154"/>
      <c r="AT1320" s="149" t="s">
        <v>255</v>
      </c>
      <c r="AU1320" s="149" t="s">
        <v>82</v>
      </c>
      <c r="AV1320" s="11" t="s">
        <v>84</v>
      </c>
      <c r="AW1320" s="11" t="s">
        <v>32</v>
      </c>
      <c r="AX1320" s="11" t="s">
        <v>75</v>
      </c>
      <c r="AY1320" s="149" t="s">
        <v>247</v>
      </c>
    </row>
    <row r="1321" spans="2:65" s="12" customFormat="1">
      <c r="B1321" s="155"/>
      <c r="D1321" s="144" t="s">
        <v>255</v>
      </c>
      <c r="E1321" s="156" t="s">
        <v>1</v>
      </c>
      <c r="F1321" s="157" t="s">
        <v>4888</v>
      </c>
      <c r="H1321" s="156" t="s">
        <v>1</v>
      </c>
      <c r="I1321" s="158"/>
      <c r="L1321" s="155"/>
      <c r="M1321" s="159"/>
      <c r="T1321" s="160"/>
      <c r="AT1321" s="156" t="s">
        <v>255</v>
      </c>
      <c r="AU1321" s="156" t="s">
        <v>82</v>
      </c>
      <c r="AV1321" s="12" t="s">
        <v>82</v>
      </c>
      <c r="AW1321" s="12" t="s">
        <v>32</v>
      </c>
      <c r="AX1321" s="12" t="s">
        <v>75</v>
      </c>
      <c r="AY1321" s="156" t="s">
        <v>247</v>
      </c>
    </row>
    <row r="1322" spans="2:65" s="11" customFormat="1">
      <c r="B1322" s="148"/>
      <c r="D1322" s="144" t="s">
        <v>255</v>
      </c>
      <c r="E1322" s="149" t="s">
        <v>1082</v>
      </c>
      <c r="F1322" s="150" t="s">
        <v>4725</v>
      </c>
      <c r="H1322" s="151">
        <v>4</v>
      </c>
      <c r="I1322" s="152"/>
      <c r="L1322" s="148"/>
      <c r="M1322" s="153"/>
      <c r="T1322" s="154"/>
      <c r="AT1322" s="149" t="s">
        <v>255</v>
      </c>
      <c r="AU1322" s="149" t="s">
        <v>82</v>
      </c>
      <c r="AV1322" s="11" t="s">
        <v>84</v>
      </c>
      <c r="AW1322" s="11" t="s">
        <v>32</v>
      </c>
      <c r="AX1322" s="11" t="s">
        <v>75</v>
      </c>
      <c r="AY1322" s="149" t="s">
        <v>247</v>
      </c>
    </row>
    <row r="1323" spans="2:65" s="11" customFormat="1">
      <c r="B1323" s="148"/>
      <c r="D1323" s="144" t="s">
        <v>255</v>
      </c>
      <c r="E1323" s="149" t="s">
        <v>5719</v>
      </c>
      <c r="F1323" s="150" t="s">
        <v>5720</v>
      </c>
      <c r="H1323" s="151">
        <v>8</v>
      </c>
      <c r="I1323" s="152"/>
      <c r="L1323" s="148"/>
      <c r="M1323" s="153"/>
      <c r="T1323" s="154"/>
      <c r="AT1323" s="149" t="s">
        <v>255</v>
      </c>
      <c r="AU1323" s="149" t="s">
        <v>82</v>
      </c>
      <c r="AV1323" s="11" t="s">
        <v>84</v>
      </c>
      <c r="AW1323" s="11" t="s">
        <v>32</v>
      </c>
      <c r="AX1323" s="11" t="s">
        <v>82</v>
      </c>
      <c r="AY1323" s="149" t="s">
        <v>247</v>
      </c>
    </row>
    <row r="1324" spans="2:65" s="1" customFormat="1" ht="49.15" customHeight="1">
      <c r="B1324" s="130"/>
      <c r="C1324" s="131" t="s">
        <v>5721</v>
      </c>
      <c r="D1324" s="131" t="s">
        <v>248</v>
      </c>
      <c r="E1324" s="132" t="s">
        <v>5722</v>
      </c>
      <c r="F1324" s="133" t="s">
        <v>5635</v>
      </c>
      <c r="G1324" s="134" t="s">
        <v>363</v>
      </c>
      <c r="H1324" s="135">
        <v>4</v>
      </c>
      <c r="I1324" s="136"/>
      <c r="J1324" s="137">
        <f>ROUND(I1324*H1324,2)</f>
        <v>0</v>
      </c>
      <c r="K1324" s="133" t="s">
        <v>1</v>
      </c>
      <c r="L1324" s="32"/>
      <c r="M1324" s="138" t="s">
        <v>1</v>
      </c>
      <c r="N1324" s="139" t="s">
        <v>40</v>
      </c>
      <c r="P1324" s="140">
        <f>O1324*H1324</f>
        <v>0</v>
      </c>
      <c r="Q1324" s="140">
        <v>0</v>
      </c>
      <c r="R1324" s="140">
        <f>Q1324*H1324</f>
        <v>0</v>
      </c>
      <c r="S1324" s="140">
        <v>0</v>
      </c>
      <c r="T1324" s="141">
        <f>S1324*H1324</f>
        <v>0</v>
      </c>
      <c r="AR1324" s="142" t="s">
        <v>2787</v>
      </c>
      <c r="AT1324" s="142" t="s">
        <v>248</v>
      </c>
      <c r="AU1324" s="142" t="s">
        <v>82</v>
      </c>
      <c r="AY1324" s="17" t="s">
        <v>247</v>
      </c>
      <c r="BE1324" s="143">
        <f>IF(N1324="základní",J1324,0)</f>
        <v>0</v>
      </c>
      <c r="BF1324" s="143">
        <f>IF(N1324="snížená",J1324,0)</f>
        <v>0</v>
      </c>
      <c r="BG1324" s="143">
        <f>IF(N1324="zákl. přenesená",J1324,0)</f>
        <v>0</v>
      </c>
      <c r="BH1324" s="143">
        <f>IF(N1324="sníž. přenesená",J1324,0)</f>
        <v>0</v>
      </c>
      <c r="BI1324" s="143">
        <f>IF(N1324="nulová",J1324,0)</f>
        <v>0</v>
      </c>
      <c r="BJ1324" s="17" t="s">
        <v>82</v>
      </c>
      <c r="BK1324" s="143">
        <f>ROUND(I1324*H1324,2)</f>
        <v>0</v>
      </c>
      <c r="BL1324" s="17" t="s">
        <v>2787</v>
      </c>
      <c r="BM1324" s="142" t="s">
        <v>5723</v>
      </c>
    </row>
    <row r="1325" spans="2:65" s="12" customFormat="1">
      <c r="B1325" s="155"/>
      <c r="D1325" s="144" t="s">
        <v>255</v>
      </c>
      <c r="E1325" s="156" t="s">
        <v>1</v>
      </c>
      <c r="F1325" s="157" t="s">
        <v>4606</v>
      </c>
      <c r="H1325" s="156" t="s">
        <v>1</v>
      </c>
      <c r="I1325" s="158"/>
      <c r="L1325" s="155"/>
      <c r="M1325" s="159"/>
      <c r="T1325" s="160"/>
      <c r="AT1325" s="156" t="s">
        <v>255</v>
      </c>
      <c r="AU1325" s="156" t="s">
        <v>82</v>
      </c>
      <c r="AV1325" s="12" t="s">
        <v>82</v>
      </c>
      <c r="AW1325" s="12" t="s">
        <v>32</v>
      </c>
      <c r="AX1325" s="12" t="s">
        <v>75</v>
      </c>
      <c r="AY1325" s="156" t="s">
        <v>247</v>
      </c>
    </row>
    <row r="1326" spans="2:65" s="12" customFormat="1">
      <c r="B1326" s="155"/>
      <c r="D1326" s="144" t="s">
        <v>255</v>
      </c>
      <c r="E1326" s="156" t="s">
        <v>1</v>
      </c>
      <c r="F1326" s="157" t="s">
        <v>4871</v>
      </c>
      <c r="H1326" s="156" t="s">
        <v>1</v>
      </c>
      <c r="I1326" s="158"/>
      <c r="L1326" s="155"/>
      <c r="M1326" s="159"/>
      <c r="T1326" s="160"/>
      <c r="AT1326" s="156" t="s">
        <v>255</v>
      </c>
      <c r="AU1326" s="156" t="s">
        <v>82</v>
      </c>
      <c r="AV1326" s="12" t="s">
        <v>82</v>
      </c>
      <c r="AW1326" s="12" t="s">
        <v>32</v>
      </c>
      <c r="AX1326" s="12" t="s">
        <v>75</v>
      </c>
      <c r="AY1326" s="156" t="s">
        <v>247</v>
      </c>
    </row>
    <row r="1327" spans="2:65" s="11" customFormat="1">
      <c r="B1327" s="148"/>
      <c r="D1327" s="144" t="s">
        <v>255</v>
      </c>
      <c r="E1327" s="149" t="s">
        <v>5724</v>
      </c>
      <c r="F1327" s="150" t="s">
        <v>82</v>
      </c>
      <c r="H1327" s="151">
        <v>1</v>
      </c>
      <c r="I1327" s="152"/>
      <c r="L1327" s="148"/>
      <c r="M1327" s="153"/>
      <c r="T1327" s="154"/>
      <c r="AT1327" s="149" t="s">
        <v>255</v>
      </c>
      <c r="AU1327" s="149" t="s">
        <v>82</v>
      </c>
      <c r="AV1327" s="11" t="s">
        <v>84</v>
      </c>
      <c r="AW1327" s="11" t="s">
        <v>32</v>
      </c>
      <c r="AX1327" s="11" t="s">
        <v>75</v>
      </c>
      <c r="AY1327" s="149" t="s">
        <v>247</v>
      </c>
    </row>
    <row r="1328" spans="2:65" s="12" customFormat="1">
      <c r="B1328" s="155"/>
      <c r="D1328" s="144" t="s">
        <v>255</v>
      </c>
      <c r="E1328" s="156" t="s">
        <v>1</v>
      </c>
      <c r="F1328" s="157" t="s">
        <v>4882</v>
      </c>
      <c r="H1328" s="156" t="s">
        <v>1</v>
      </c>
      <c r="I1328" s="158"/>
      <c r="L1328" s="155"/>
      <c r="M1328" s="159"/>
      <c r="T1328" s="160"/>
      <c r="AT1328" s="156" t="s">
        <v>255</v>
      </c>
      <c r="AU1328" s="156" t="s">
        <v>82</v>
      </c>
      <c r="AV1328" s="12" t="s">
        <v>82</v>
      </c>
      <c r="AW1328" s="12" t="s">
        <v>32</v>
      </c>
      <c r="AX1328" s="12" t="s">
        <v>75</v>
      </c>
      <c r="AY1328" s="156" t="s">
        <v>247</v>
      </c>
    </row>
    <row r="1329" spans="2:65" s="11" customFormat="1">
      <c r="B1329" s="148"/>
      <c r="D1329" s="144" t="s">
        <v>255</v>
      </c>
      <c r="E1329" s="149" t="s">
        <v>1085</v>
      </c>
      <c r="F1329" s="150" t="s">
        <v>82</v>
      </c>
      <c r="H1329" s="151">
        <v>1</v>
      </c>
      <c r="I1329" s="152"/>
      <c r="L1329" s="148"/>
      <c r="M1329" s="153"/>
      <c r="T1329" s="154"/>
      <c r="AT1329" s="149" t="s">
        <v>255</v>
      </c>
      <c r="AU1329" s="149" t="s">
        <v>82</v>
      </c>
      <c r="AV1329" s="11" t="s">
        <v>84</v>
      </c>
      <c r="AW1329" s="11" t="s">
        <v>32</v>
      </c>
      <c r="AX1329" s="11" t="s">
        <v>75</v>
      </c>
      <c r="AY1329" s="149" t="s">
        <v>247</v>
      </c>
    </row>
    <row r="1330" spans="2:65" s="12" customFormat="1">
      <c r="B1330" s="155"/>
      <c r="D1330" s="144" t="s">
        <v>255</v>
      </c>
      <c r="E1330" s="156" t="s">
        <v>1</v>
      </c>
      <c r="F1330" s="157" t="s">
        <v>4888</v>
      </c>
      <c r="H1330" s="156" t="s">
        <v>1</v>
      </c>
      <c r="I1330" s="158"/>
      <c r="L1330" s="155"/>
      <c r="M1330" s="159"/>
      <c r="T1330" s="160"/>
      <c r="AT1330" s="156" t="s">
        <v>255</v>
      </c>
      <c r="AU1330" s="156" t="s">
        <v>82</v>
      </c>
      <c r="AV1330" s="12" t="s">
        <v>82</v>
      </c>
      <c r="AW1330" s="12" t="s">
        <v>32</v>
      </c>
      <c r="AX1330" s="12" t="s">
        <v>75</v>
      </c>
      <c r="AY1330" s="156" t="s">
        <v>247</v>
      </c>
    </row>
    <row r="1331" spans="2:65" s="11" customFormat="1">
      <c r="B1331" s="148"/>
      <c r="D1331" s="144" t="s">
        <v>255</v>
      </c>
      <c r="E1331" s="149" t="s">
        <v>4879</v>
      </c>
      <c r="F1331" s="150" t="s">
        <v>82</v>
      </c>
      <c r="H1331" s="151">
        <v>1</v>
      </c>
      <c r="I1331" s="152"/>
      <c r="L1331" s="148"/>
      <c r="M1331" s="153"/>
      <c r="T1331" s="154"/>
      <c r="AT1331" s="149" t="s">
        <v>255</v>
      </c>
      <c r="AU1331" s="149" t="s">
        <v>82</v>
      </c>
      <c r="AV1331" s="11" t="s">
        <v>84</v>
      </c>
      <c r="AW1331" s="11" t="s">
        <v>32</v>
      </c>
      <c r="AX1331" s="11" t="s">
        <v>75</v>
      </c>
      <c r="AY1331" s="149" t="s">
        <v>247</v>
      </c>
    </row>
    <row r="1332" spans="2:65" s="12" customFormat="1">
      <c r="B1332" s="155"/>
      <c r="D1332" s="144" t="s">
        <v>255</v>
      </c>
      <c r="E1332" s="156" t="s">
        <v>1</v>
      </c>
      <c r="F1332" s="157" t="s">
        <v>4896</v>
      </c>
      <c r="H1332" s="156" t="s">
        <v>1</v>
      </c>
      <c r="I1332" s="158"/>
      <c r="L1332" s="155"/>
      <c r="M1332" s="159"/>
      <c r="T1332" s="160"/>
      <c r="AT1332" s="156" t="s">
        <v>255</v>
      </c>
      <c r="AU1332" s="156" t="s">
        <v>82</v>
      </c>
      <c r="AV1332" s="12" t="s">
        <v>82</v>
      </c>
      <c r="AW1332" s="12" t="s">
        <v>32</v>
      </c>
      <c r="AX1332" s="12" t="s">
        <v>75</v>
      </c>
      <c r="AY1332" s="156" t="s">
        <v>247</v>
      </c>
    </row>
    <row r="1333" spans="2:65" s="11" customFormat="1">
      <c r="B1333" s="148"/>
      <c r="D1333" s="144" t="s">
        <v>255</v>
      </c>
      <c r="E1333" s="149" t="s">
        <v>4881</v>
      </c>
      <c r="F1333" s="150" t="s">
        <v>82</v>
      </c>
      <c r="H1333" s="151">
        <v>1</v>
      </c>
      <c r="I1333" s="152"/>
      <c r="L1333" s="148"/>
      <c r="M1333" s="153"/>
      <c r="T1333" s="154"/>
      <c r="AT1333" s="149" t="s">
        <v>255</v>
      </c>
      <c r="AU1333" s="149" t="s">
        <v>82</v>
      </c>
      <c r="AV1333" s="11" t="s">
        <v>84</v>
      </c>
      <c r="AW1333" s="11" t="s">
        <v>32</v>
      </c>
      <c r="AX1333" s="11" t="s">
        <v>75</v>
      </c>
      <c r="AY1333" s="149" t="s">
        <v>247</v>
      </c>
    </row>
    <row r="1334" spans="2:65" s="11" customFormat="1">
      <c r="B1334" s="148"/>
      <c r="D1334" s="144" t="s">
        <v>255</v>
      </c>
      <c r="E1334" s="149" t="s">
        <v>5725</v>
      </c>
      <c r="F1334" s="150" t="s">
        <v>5726</v>
      </c>
      <c r="H1334" s="151">
        <v>4</v>
      </c>
      <c r="I1334" s="152"/>
      <c r="L1334" s="148"/>
      <c r="M1334" s="153"/>
      <c r="T1334" s="154"/>
      <c r="AT1334" s="149" t="s">
        <v>255</v>
      </c>
      <c r="AU1334" s="149" t="s">
        <v>82</v>
      </c>
      <c r="AV1334" s="11" t="s">
        <v>84</v>
      </c>
      <c r="AW1334" s="11" t="s">
        <v>32</v>
      </c>
      <c r="AX1334" s="11" t="s">
        <v>82</v>
      </c>
      <c r="AY1334" s="149" t="s">
        <v>247</v>
      </c>
    </row>
    <row r="1335" spans="2:65" s="1" customFormat="1" ht="49.15" customHeight="1">
      <c r="B1335" s="130"/>
      <c r="C1335" s="131" t="s">
        <v>2936</v>
      </c>
      <c r="D1335" s="131" t="s">
        <v>248</v>
      </c>
      <c r="E1335" s="132" t="s">
        <v>5727</v>
      </c>
      <c r="F1335" s="133" t="s">
        <v>5641</v>
      </c>
      <c r="G1335" s="134" t="s">
        <v>363</v>
      </c>
      <c r="H1335" s="135">
        <v>4</v>
      </c>
      <c r="I1335" s="136"/>
      <c r="J1335" s="137">
        <f>ROUND(I1335*H1335,2)</f>
        <v>0</v>
      </c>
      <c r="K1335" s="133" t="s">
        <v>1</v>
      </c>
      <c r="L1335" s="32"/>
      <c r="M1335" s="138" t="s">
        <v>1</v>
      </c>
      <c r="N1335" s="139" t="s">
        <v>40</v>
      </c>
      <c r="P1335" s="140">
        <f>O1335*H1335</f>
        <v>0</v>
      </c>
      <c r="Q1335" s="140">
        <v>0</v>
      </c>
      <c r="R1335" s="140">
        <f>Q1335*H1335</f>
        <v>0</v>
      </c>
      <c r="S1335" s="140">
        <v>0</v>
      </c>
      <c r="T1335" s="141">
        <f>S1335*H1335</f>
        <v>0</v>
      </c>
      <c r="AR1335" s="142" t="s">
        <v>2787</v>
      </c>
      <c r="AT1335" s="142" t="s">
        <v>248</v>
      </c>
      <c r="AU1335" s="142" t="s">
        <v>82</v>
      </c>
      <c r="AY1335" s="17" t="s">
        <v>247</v>
      </c>
      <c r="BE1335" s="143">
        <f>IF(N1335="základní",J1335,0)</f>
        <v>0</v>
      </c>
      <c r="BF1335" s="143">
        <f>IF(N1335="snížená",J1335,0)</f>
        <v>0</v>
      </c>
      <c r="BG1335" s="143">
        <f>IF(N1335="zákl. přenesená",J1335,0)</f>
        <v>0</v>
      </c>
      <c r="BH1335" s="143">
        <f>IF(N1335="sníž. přenesená",J1335,0)</f>
        <v>0</v>
      </c>
      <c r="BI1335" s="143">
        <f>IF(N1335="nulová",J1335,0)</f>
        <v>0</v>
      </c>
      <c r="BJ1335" s="17" t="s">
        <v>82</v>
      </c>
      <c r="BK1335" s="143">
        <f>ROUND(I1335*H1335,2)</f>
        <v>0</v>
      </c>
      <c r="BL1335" s="17" t="s">
        <v>2787</v>
      </c>
      <c r="BM1335" s="142" t="s">
        <v>5728</v>
      </c>
    </row>
    <row r="1336" spans="2:65" s="12" customFormat="1">
      <c r="B1336" s="155"/>
      <c r="D1336" s="144" t="s">
        <v>255</v>
      </c>
      <c r="E1336" s="156" t="s">
        <v>1</v>
      </c>
      <c r="F1336" s="157" t="s">
        <v>4606</v>
      </c>
      <c r="H1336" s="156" t="s">
        <v>1</v>
      </c>
      <c r="I1336" s="158"/>
      <c r="L1336" s="155"/>
      <c r="M1336" s="159"/>
      <c r="T1336" s="160"/>
      <c r="AT1336" s="156" t="s">
        <v>255</v>
      </c>
      <c r="AU1336" s="156" t="s">
        <v>82</v>
      </c>
      <c r="AV1336" s="12" t="s">
        <v>82</v>
      </c>
      <c r="AW1336" s="12" t="s">
        <v>32</v>
      </c>
      <c r="AX1336" s="12" t="s">
        <v>75</v>
      </c>
      <c r="AY1336" s="156" t="s">
        <v>247</v>
      </c>
    </row>
    <row r="1337" spans="2:65" s="12" customFormat="1">
      <c r="B1337" s="155"/>
      <c r="D1337" s="144" t="s">
        <v>255</v>
      </c>
      <c r="E1337" s="156" t="s">
        <v>1</v>
      </c>
      <c r="F1337" s="157" t="s">
        <v>4871</v>
      </c>
      <c r="H1337" s="156" t="s">
        <v>1</v>
      </c>
      <c r="I1337" s="158"/>
      <c r="L1337" s="155"/>
      <c r="M1337" s="159"/>
      <c r="T1337" s="160"/>
      <c r="AT1337" s="156" t="s">
        <v>255</v>
      </c>
      <c r="AU1337" s="156" t="s">
        <v>82</v>
      </c>
      <c r="AV1337" s="12" t="s">
        <v>82</v>
      </c>
      <c r="AW1337" s="12" t="s">
        <v>32</v>
      </c>
      <c r="AX1337" s="12" t="s">
        <v>75</v>
      </c>
      <c r="AY1337" s="156" t="s">
        <v>247</v>
      </c>
    </row>
    <row r="1338" spans="2:65" s="11" customFormat="1">
      <c r="B1338" s="148"/>
      <c r="D1338" s="144" t="s">
        <v>255</v>
      </c>
      <c r="E1338" s="149" t="s">
        <v>5729</v>
      </c>
      <c r="F1338" s="150" t="s">
        <v>82</v>
      </c>
      <c r="H1338" s="151">
        <v>1</v>
      </c>
      <c r="I1338" s="152"/>
      <c r="L1338" s="148"/>
      <c r="M1338" s="153"/>
      <c r="T1338" s="154"/>
      <c r="AT1338" s="149" t="s">
        <v>255</v>
      </c>
      <c r="AU1338" s="149" t="s">
        <v>82</v>
      </c>
      <c r="AV1338" s="11" t="s">
        <v>84</v>
      </c>
      <c r="AW1338" s="11" t="s">
        <v>32</v>
      </c>
      <c r="AX1338" s="11" t="s">
        <v>75</v>
      </c>
      <c r="AY1338" s="149" t="s">
        <v>247</v>
      </c>
    </row>
    <row r="1339" spans="2:65" s="12" customFormat="1">
      <c r="B1339" s="155"/>
      <c r="D1339" s="144" t="s">
        <v>255</v>
      </c>
      <c r="E1339" s="156" t="s">
        <v>1</v>
      </c>
      <c r="F1339" s="157" t="s">
        <v>4882</v>
      </c>
      <c r="H1339" s="156" t="s">
        <v>1</v>
      </c>
      <c r="I1339" s="158"/>
      <c r="L1339" s="155"/>
      <c r="M1339" s="159"/>
      <c r="T1339" s="160"/>
      <c r="AT1339" s="156" t="s">
        <v>255</v>
      </c>
      <c r="AU1339" s="156" t="s">
        <v>82</v>
      </c>
      <c r="AV1339" s="12" t="s">
        <v>82</v>
      </c>
      <c r="AW1339" s="12" t="s">
        <v>32</v>
      </c>
      <c r="AX1339" s="12" t="s">
        <v>75</v>
      </c>
      <c r="AY1339" s="156" t="s">
        <v>247</v>
      </c>
    </row>
    <row r="1340" spans="2:65" s="11" customFormat="1">
      <c r="B1340" s="148"/>
      <c r="D1340" s="144" t="s">
        <v>255</v>
      </c>
      <c r="E1340" s="149" t="s">
        <v>1100</v>
      </c>
      <c r="F1340" s="150" t="s">
        <v>82</v>
      </c>
      <c r="H1340" s="151">
        <v>1</v>
      </c>
      <c r="I1340" s="152"/>
      <c r="L1340" s="148"/>
      <c r="M1340" s="153"/>
      <c r="T1340" s="154"/>
      <c r="AT1340" s="149" t="s">
        <v>255</v>
      </c>
      <c r="AU1340" s="149" t="s">
        <v>82</v>
      </c>
      <c r="AV1340" s="11" t="s">
        <v>84</v>
      </c>
      <c r="AW1340" s="11" t="s">
        <v>32</v>
      </c>
      <c r="AX1340" s="11" t="s">
        <v>75</v>
      </c>
      <c r="AY1340" s="149" t="s">
        <v>247</v>
      </c>
    </row>
    <row r="1341" spans="2:65" s="12" customFormat="1">
      <c r="B1341" s="155"/>
      <c r="D1341" s="144" t="s">
        <v>255</v>
      </c>
      <c r="E1341" s="156" t="s">
        <v>1</v>
      </c>
      <c r="F1341" s="157" t="s">
        <v>4888</v>
      </c>
      <c r="H1341" s="156" t="s">
        <v>1</v>
      </c>
      <c r="I1341" s="158"/>
      <c r="L1341" s="155"/>
      <c r="M1341" s="159"/>
      <c r="T1341" s="160"/>
      <c r="AT1341" s="156" t="s">
        <v>255</v>
      </c>
      <c r="AU1341" s="156" t="s">
        <v>82</v>
      </c>
      <c r="AV1341" s="12" t="s">
        <v>82</v>
      </c>
      <c r="AW1341" s="12" t="s">
        <v>32</v>
      </c>
      <c r="AX1341" s="12" t="s">
        <v>75</v>
      </c>
      <c r="AY1341" s="156" t="s">
        <v>247</v>
      </c>
    </row>
    <row r="1342" spans="2:65" s="11" customFormat="1">
      <c r="B1342" s="148"/>
      <c r="D1342" s="144" t="s">
        <v>255</v>
      </c>
      <c r="E1342" s="149" t="s">
        <v>4883</v>
      </c>
      <c r="F1342" s="150" t="s">
        <v>82</v>
      </c>
      <c r="H1342" s="151">
        <v>1</v>
      </c>
      <c r="I1342" s="152"/>
      <c r="L1342" s="148"/>
      <c r="M1342" s="153"/>
      <c r="T1342" s="154"/>
      <c r="AT1342" s="149" t="s">
        <v>255</v>
      </c>
      <c r="AU1342" s="149" t="s">
        <v>82</v>
      </c>
      <c r="AV1342" s="11" t="s">
        <v>84</v>
      </c>
      <c r="AW1342" s="11" t="s">
        <v>32</v>
      </c>
      <c r="AX1342" s="11" t="s">
        <v>75</v>
      </c>
      <c r="AY1342" s="149" t="s">
        <v>247</v>
      </c>
    </row>
    <row r="1343" spans="2:65" s="12" customFormat="1">
      <c r="B1343" s="155"/>
      <c r="D1343" s="144" t="s">
        <v>255</v>
      </c>
      <c r="E1343" s="156" t="s">
        <v>1</v>
      </c>
      <c r="F1343" s="157" t="s">
        <v>4896</v>
      </c>
      <c r="H1343" s="156" t="s">
        <v>1</v>
      </c>
      <c r="I1343" s="158"/>
      <c r="L1343" s="155"/>
      <c r="M1343" s="159"/>
      <c r="T1343" s="160"/>
      <c r="AT1343" s="156" t="s">
        <v>255</v>
      </c>
      <c r="AU1343" s="156" t="s">
        <v>82</v>
      </c>
      <c r="AV1343" s="12" t="s">
        <v>82</v>
      </c>
      <c r="AW1343" s="12" t="s">
        <v>32</v>
      </c>
      <c r="AX1343" s="12" t="s">
        <v>75</v>
      </c>
      <c r="AY1343" s="156" t="s">
        <v>247</v>
      </c>
    </row>
    <row r="1344" spans="2:65" s="11" customFormat="1">
      <c r="B1344" s="148"/>
      <c r="D1344" s="144" t="s">
        <v>255</v>
      </c>
      <c r="E1344" s="149" t="s">
        <v>4885</v>
      </c>
      <c r="F1344" s="150" t="s">
        <v>82</v>
      </c>
      <c r="H1344" s="151">
        <v>1</v>
      </c>
      <c r="I1344" s="152"/>
      <c r="L1344" s="148"/>
      <c r="M1344" s="153"/>
      <c r="T1344" s="154"/>
      <c r="AT1344" s="149" t="s">
        <v>255</v>
      </c>
      <c r="AU1344" s="149" t="s">
        <v>82</v>
      </c>
      <c r="AV1344" s="11" t="s">
        <v>84</v>
      </c>
      <c r="AW1344" s="11" t="s">
        <v>32</v>
      </c>
      <c r="AX1344" s="11" t="s">
        <v>75</v>
      </c>
      <c r="AY1344" s="149" t="s">
        <v>247</v>
      </c>
    </row>
    <row r="1345" spans="2:65" s="11" customFormat="1">
      <c r="B1345" s="148"/>
      <c r="D1345" s="144" t="s">
        <v>255</v>
      </c>
      <c r="E1345" s="149" t="s">
        <v>5730</v>
      </c>
      <c r="F1345" s="150" t="s">
        <v>5731</v>
      </c>
      <c r="H1345" s="151">
        <v>4</v>
      </c>
      <c r="I1345" s="152"/>
      <c r="L1345" s="148"/>
      <c r="M1345" s="153"/>
      <c r="T1345" s="154"/>
      <c r="AT1345" s="149" t="s">
        <v>255</v>
      </c>
      <c r="AU1345" s="149" t="s">
        <v>82</v>
      </c>
      <c r="AV1345" s="11" t="s">
        <v>84</v>
      </c>
      <c r="AW1345" s="11" t="s">
        <v>32</v>
      </c>
      <c r="AX1345" s="11" t="s">
        <v>82</v>
      </c>
      <c r="AY1345" s="149" t="s">
        <v>247</v>
      </c>
    </row>
    <row r="1346" spans="2:65" s="1" customFormat="1" ht="37.9" customHeight="1">
      <c r="B1346" s="130"/>
      <c r="C1346" s="179" t="s">
        <v>5732</v>
      </c>
      <c r="D1346" s="179" t="s">
        <v>308</v>
      </c>
      <c r="E1346" s="180" t="s">
        <v>5733</v>
      </c>
      <c r="F1346" s="181" t="s">
        <v>5734</v>
      </c>
      <c r="G1346" s="182" t="s">
        <v>363</v>
      </c>
      <c r="H1346" s="183">
        <v>4</v>
      </c>
      <c r="I1346" s="184"/>
      <c r="J1346" s="185">
        <f>ROUND(I1346*H1346,2)</f>
        <v>0</v>
      </c>
      <c r="K1346" s="181" t="s">
        <v>1</v>
      </c>
      <c r="L1346" s="186"/>
      <c r="M1346" s="187" t="s">
        <v>1</v>
      </c>
      <c r="N1346" s="188" t="s">
        <v>40</v>
      </c>
      <c r="P1346" s="140">
        <f>O1346*H1346</f>
        <v>0</v>
      </c>
      <c r="Q1346" s="140">
        <v>0</v>
      </c>
      <c r="R1346" s="140">
        <f>Q1346*H1346</f>
        <v>0</v>
      </c>
      <c r="S1346" s="140">
        <v>0</v>
      </c>
      <c r="T1346" s="141">
        <f>S1346*H1346</f>
        <v>0</v>
      </c>
      <c r="AR1346" s="142" t="s">
        <v>4729</v>
      </c>
      <c r="AT1346" s="142" t="s">
        <v>308</v>
      </c>
      <c r="AU1346" s="142" t="s">
        <v>82</v>
      </c>
      <c r="AY1346" s="17" t="s">
        <v>247</v>
      </c>
      <c r="BE1346" s="143">
        <f>IF(N1346="základní",J1346,0)</f>
        <v>0</v>
      </c>
      <c r="BF1346" s="143">
        <f>IF(N1346="snížená",J1346,0)</f>
        <v>0</v>
      </c>
      <c r="BG1346" s="143">
        <f>IF(N1346="zákl. přenesená",J1346,0)</f>
        <v>0</v>
      </c>
      <c r="BH1346" s="143">
        <f>IF(N1346="sníž. přenesená",J1346,0)</f>
        <v>0</v>
      </c>
      <c r="BI1346" s="143">
        <f>IF(N1346="nulová",J1346,0)</f>
        <v>0</v>
      </c>
      <c r="BJ1346" s="17" t="s">
        <v>82</v>
      </c>
      <c r="BK1346" s="143">
        <f>ROUND(I1346*H1346,2)</f>
        <v>0</v>
      </c>
      <c r="BL1346" s="17" t="s">
        <v>2787</v>
      </c>
      <c r="BM1346" s="142" t="s">
        <v>5735</v>
      </c>
    </row>
    <row r="1347" spans="2:65" s="12" customFormat="1">
      <c r="B1347" s="155"/>
      <c r="D1347" s="144" t="s">
        <v>255</v>
      </c>
      <c r="E1347" s="156" t="s">
        <v>1</v>
      </c>
      <c r="F1347" s="157" t="s">
        <v>4606</v>
      </c>
      <c r="H1347" s="156" t="s">
        <v>1</v>
      </c>
      <c r="I1347" s="158"/>
      <c r="L1347" s="155"/>
      <c r="M1347" s="159"/>
      <c r="T1347" s="160"/>
      <c r="AT1347" s="156" t="s">
        <v>255</v>
      </c>
      <c r="AU1347" s="156" t="s">
        <v>82</v>
      </c>
      <c r="AV1347" s="12" t="s">
        <v>82</v>
      </c>
      <c r="AW1347" s="12" t="s">
        <v>32</v>
      </c>
      <c r="AX1347" s="12" t="s">
        <v>75</v>
      </c>
      <c r="AY1347" s="156" t="s">
        <v>247</v>
      </c>
    </row>
    <row r="1348" spans="2:65" s="12" customFormat="1">
      <c r="B1348" s="155"/>
      <c r="D1348" s="144" t="s">
        <v>255</v>
      </c>
      <c r="E1348" s="156" t="s">
        <v>1</v>
      </c>
      <c r="F1348" s="157" t="s">
        <v>4871</v>
      </c>
      <c r="H1348" s="156" t="s">
        <v>1</v>
      </c>
      <c r="I1348" s="158"/>
      <c r="L1348" s="155"/>
      <c r="M1348" s="159"/>
      <c r="T1348" s="160"/>
      <c r="AT1348" s="156" t="s">
        <v>255</v>
      </c>
      <c r="AU1348" s="156" t="s">
        <v>82</v>
      </c>
      <c r="AV1348" s="12" t="s">
        <v>82</v>
      </c>
      <c r="AW1348" s="12" t="s">
        <v>32</v>
      </c>
      <c r="AX1348" s="12" t="s">
        <v>75</v>
      </c>
      <c r="AY1348" s="156" t="s">
        <v>247</v>
      </c>
    </row>
    <row r="1349" spans="2:65" s="11" customFormat="1">
      <c r="B1349" s="148"/>
      <c r="D1349" s="144" t="s">
        <v>255</v>
      </c>
      <c r="E1349" s="149" t="s">
        <v>5736</v>
      </c>
      <c r="F1349" s="150" t="s">
        <v>82</v>
      </c>
      <c r="H1349" s="151">
        <v>1</v>
      </c>
      <c r="I1349" s="152"/>
      <c r="L1349" s="148"/>
      <c r="M1349" s="153"/>
      <c r="T1349" s="154"/>
      <c r="AT1349" s="149" t="s">
        <v>255</v>
      </c>
      <c r="AU1349" s="149" t="s">
        <v>82</v>
      </c>
      <c r="AV1349" s="11" t="s">
        <v>84</v>
      </c>
      <c r="AW1349" s="11" t="s">
        <v>32</v>
      </c>
      <c r="AX1349" s="11" t="s">
        <v>75</v>
      </c>
      <c r="AY1349" s="149" t="s">
        <v>247</v>
      </c>
    </row>
    <row r="1350" spans="2:65" s="12" customFormat="1">
      <c r="B1350" s="155"/>
      <c r="D1350" s="144" t="s">
        <v>255</v>
      </c>
      <c r="E1350" s="156" t="s">
        <v>1</v>
      </c>
      <c r="F1350" s="157" t="s">
        <v>4882</v>
      </c>
      <c r="H1350" s="156" t="s">
        <v>1</v>
      </c>
      <c r="I1350" s="158"/>
      <c r="L1350" s="155"/>
      <c r="M1350" s="159"/>
      <c r="T1350" s="160"/>
      <c r="AT1350" s="156" t="s">
        <v>255</v>
      </c>
      <c r="AU1350" s="156" t="s">
        <v>82</v>
      </c>
      <c r="AV1350" s="12" t="s">
        <v>82</v>
      </c>
      <c r="AW1350" s="12" t="s">
        <v>32</v>
      </c>
      <c r="AX1350" s="12" t="s">
        <v>75</v>
      </c>
      <c r="AY1350" s="156" t="s">
        <v>247</v>
      </c>
    </row>
    <row r="1351" spans="2:65" s="11" customFormat="1">
      <c r="B1351" s="148"/>
      <c r="D1351" s="144" t="s">
        <v>255</v>
      </c>
      <c r="E1351" s="149" t="s">
        <v>1103</v>
      </c>
      <c r="F1351" s="150" t="s">
        <v>82</v>
      </c>
      <c r="H1351" s="151">
        <v>1</v>
      </c>
      <c r="I1351" s="152"/>
      <c r="L1351" s="148"/>
      <c r="M1351" s="153"/>
      <c r="T1351" s="154"/>
      <c r="AT1351" s="149" t="s">
        <v>255</v>
      </c>
      <c r="AU1351" s="149" t="s">
        <v>82</v>
      </c>
      <c r="AV1351" s="11" t="s">
        <v>84</v>
      </c>
      <c r="AW1351" s="11" t="s">
        <v>32</v>
      </c>
      <c r="AX1351" s="11" t="s">
        <v>75</v>
      </c>
      <c r="AY1351" s="149" t="s">
        <v>247</v>
      </c>
    </row>
    <row r="1352" spans="2:65" s="12" customFormat="1">
      <c r="B1352" s="155"/>
      <c r="D1352" s="144" t="s">
        <v>255</v>
      </c>
      <c r="E1352" s="156" t="s">
        <v>1</v>
      </c>
      <c r="F1352" s="157" t="s">
        <v>4888</v>
      </c>
      <c r="H1352" s="156" t="s">
        <v>1</v>
      </c>
      <c r="I1352" s="158"/>
      <c r="L1352" s="155"/>
      <c r="M1352" s="159"/>
      <c r="T1352" s="160"/>
      <c r="AT1352" s="156" t="s">
        <v>255</v>
      </c>
      <c r="AU1352" s="156" t="s">
        <v>82</v>
      </c>
      <c r="AV1352" s="12" t="s">
        <v>82</v>
      </c>
      <c r="AW1352" s="12" t="s">
        <v>32</v>
      </c>
      <c r="AX1352" s="12" t="s">
        <v>75</v>
      </c>
      <c r="AY1352" s="156" t="s">
        <v>247</v>
      </c>
    </row>
    <row r="1353" spans="2:65" s="11" customFormat="1">
      <c r="B1353" s="148"/>
      <c r="D1353" s="144" t="s">
        <v>255</v>
      </c>
      <c r="E1353" s="149" t="s">
        <v>4887</v>
      </c>
      <c r="F1353" s="150" t="s">
        <v>82</v>
      </c>
      <c r="H1353" s="151">
        <v>1</v>
      </c>
      <c r="I1353" s="152"/>
      <c r="L1353" s="148"/>
      <c r="M1353" s="153"/>
      <c r="T1353" s="154"/>
      <c r="AT1353" s="149" t="s">
        <v>255</v>
      </c>
      <c r="AU1353" s="149" t="s">
        <v>82</v>
      </c>
      <c r="AV1353" s="11" t="s">
        <v>84</v>
      </c>
      <c r="AW1353" s="11" t="s">
        <v>32</v>
      </c>
      <c r="AX1353" s="11" t="s">
        <v>75</v>
      </c>
      <c r="AY1353" s="149" t="s">
        <v>247</v>
      </c>
    </row>
    <row r="1354" spans="2:65" s="12" customFormat="1">
      <c r="B1354" s="155"/>
      <c r="D1354" s="144" t="s">
        <v>255</v>
      </c>
      <c r="E1354" s="156" t="s">
        <v>1</v>
      </c>
      <c r="F1354" s="157" t="s">
        <v>4896</v>
      </c>
      <c r="H1354" s="156" t="s">
        <v>1</v>
      </c>
      <c r="I1354" s="158"/>
      <c r="L1354" s="155"/>
      <c r="M1354" s="159"/>
      <c r="T1354" s="160"/>
      <c r="AT1354" s="156" t="s">
        <v>255</v>
      </c>
      <c r="AU1354" s="156" t="s">
        <v>82</v>
      </c>
      <c r="AV1354" s="12" t="s">
        <v>82</v>
      </c>
      <c r="AW1354" s="12" t="s">
        <v>32</v>
      </c>
      <c r="AX1354" s="12" t="s">
        <v>75</v>
      </c>
      <c r="AY1354" s="156" t="s">
        <v>247</v>
      </c>
    </row>
    <row r="1355" spans="2:65" s="11" customFormat="1">
      <c r="B1355" s="148"/>
      <c r="D1355" s="144" t="s">
        <v>255</v>
      </c>
      <c r="E1355" s="149" t="s">
        <v>4889</v>
      </c>
      <c r="F1355" s="150" t="s">
        <v>82</v>
      </c>
      <c r="H1355" s="151">
        <v>1</v>
      </c>
      <c r="I1355" s="152"/>
      <c r="L1355" s="148"/>
      <c r="M1355" s="153"/>
      <c r="T1355" s="154"/>
      <c r="AT1355" s="149" t="s">
        <v>255</v>
      </c>
      <c r="AU1355" s="149" t="s">
        <v>82</v>
      </c>
      <c r="AV1355" s="11" t="s">
        <v>84</v>
      </c>
      <c r="AW1355" s="11" t="s">
        <v>32</v>
      </c>
      <c r="AX1355" s="11" t="s">
        <v>75</v>
      </c>
      <c r="AY1355" s="149" t="s">
        <v>247</v>
      </c>
    </row>
    <row r="1356" spans="2:65" s="11" customFormat="1">
      <c r="B1356" s="148"/>
      <c r="D1356" s="144" t="s">
        <v>255</v>
      </c>
      <c r="E1356" s="149" t="s">
        <v>5737</v>
      </c>
      <c r="F1356" s="150" t="s">
        <v>5738</v>
      </c>
      <c r="H1356" s="151">
        <v>4</v>
      </c>
      <c r="I1356" s="152"/>
      <c r="L1356" s="148"/>
      <c r="M1356" s="153"/>
      <c r="T1356" s="154"/>
      <c r="AT1356" s="149" t="s">
        <v>255</v>
      </c>
      <c r="AU1356" s="149" t="s">
        <v>82</v>
      </c>
      <c r="AV1356" s="11" t="s">
        <v>84</v>
      </c>
      <c r="AW1356" s="11" t="s">
        <v>32</v>
      </c>
      <c r="AX1356" s="11" t="s">
        <v>82</v>
      </c>
      <c r="AY1356" s="149" t="s">
        <v>247</v>
      </c>
    </row>
    <row r="1357" spans="2:65" s="1" customFormat="1" ht="16.5" customHeight="1">
      <c r="B1357" s="130"/>
      <c r="C1357" s="179" t="s">
        <v>5739</v>
      </c>
      <c r="D1357" s="179" t="s">
        <v>308</v>
      </c>
      <c r="E1357" s="180" t="s">
        <v>5740</v>
      </c>
      <c r="F1357" s="181" t="s">
        <v>5741</v>
      </c>
      <c r="G1357" s="182" t="s">
        <v>363</v>
      </c>
      <c r="H1357" s="183">
        <v>4</v>
      </c>
      <c r="I1357" s="184"/>
      <c r="J1357" s="185">
        <f>ROUND(I1357*H1357,2)</f>
        <v>0</v>
      </c>
      <c r="K1357" s="181" t="s">
        <v>1</v>
      </c>
      <c r="L1357" s="186"/>
      <c r="M1357" s="187" t="s">
        <v>1</v>
      </c>
      <c r="N1357" s="188" t="s">
        <v>40</v>
      </c>
      <c r="P1357" s="140">
        <f>O1357*H1357</f>
        <v>0</v>
      </c>
      <c r="Q1357" s="140">
        <v>0</v>
      </c>
      <c r="R1357" s="140">
        <f>Q1357*H1357</f>
        <v>0</v>
      </c>
      <c r="S1357" s="140">
        <v>0</v>
      </c>
      <c r="T1357" s="141">
        <f>S1357*H1357</f>
        <v>0</v>
      </c>
      <c r="AR1357" s="142" t="s">
        <v>4729</v>
      </c>
      <c r="AT1357" s="142" t="s">
        <v>308</v>
      </c>
      <c r="AU1357" s="142" t="s">
        <v>82</v>
      </c>
      <c r="AY1357" s="17" t="s">
        <v>247</v>
      </c>
      <c r="BE1357" s="143">
        <f>IF(N1357="základní",J1357,0)</f>
        <v>0</v>
      </c>
      <c r="BF1357" s="143">
        <f>IF(N1357="snížená",J1357,0)</f>
        <v>0</v>
      </c>
      <c r="BG1357" s="143">
        <f>IF(N1357="zákl. přenesená",J1357,0)</f>
        <v>0</v>
      </c>
      <c r="BH1357" s="143">
        <f>IF(N1357="sníž. přenesená",J1357,0)</f>
        <v>0</v>
      </c>
      <c r="BI1357" s="143">
        <f>IF(N1357="nulová",J1357,0)</f>
        <v>0</v>
      </c>
      <c r="BJ1357" s="17" t="s">
        <v>82</v>
      </c>
      <c r="BK1357" s="143">
        <f>ROUND(I1357*H1357,2)</f>
        <v>0</v>
      </c>
      <c r="BL1357" s="17" t="s">
        <v>2787</v>
      </c>
      <c r="BM1357" s="142" t="s">
        <v>5742</v>
      </c>
    </row>
    <row r="1358" spans="2:65" s="12" customFormat="1">
      <c r="B1358" s="155"/>
      <c r="D1358" s="144" t="s">
        <v>255</v>
      </c>
      <c r="E1358" s="156" t="s">
        <v>1</v>
      </c>
      <c r="F1358" s="157" t="s">
        <v>4606</v>
      </c>
      <c r="H1358" s="156" t="s">
        <v>1</v>
      </c>
      <c r="I1358" s="158"/>
      <c r="L1358" s="155"/>
      <c r="M1358" s="159"/>
      <c r="T1358" s="160"/>
      <c r="AT1358" s="156" t="s">
        <v>255</v>
      </c>
      <c r="AU1358" s="156" t="s">
        <v>82</v>
      </c>
      <c r="AV1358" s="12" t="s">
        <v>82</v>
      </c>
      <c r="AW1358" s="12" t="s">
        <v>32</v>
      </c>
      <c r="AX1358" s="12" t="s">
        <v>75</v>
      </c>
      <c r="AY1358" s="156" t="s">
        <v>247</v>
      </c>
    </row>
    <row r="1359" spans="2:65" s="12" customFormat="1">
      <c r="B1359" s="155"/>
      <c r="D1359" s="144" t="s">
        <v>255</v>
      </c>
      <c r="E1359" s="156" t="s">
        <v>1</v>
      </c>
      <c r="F1359" s="157" t="s">
        <v>4871</v>
      </c>
      <c r="H1359" s="156" t="s">
        <v>1</v>
      </c>
      <c r="I1359" s="158"/>
      <c r="L1359" s="155"/>
      <c r="M1359" s="159"/>
      <c r="T1359" s="160"/>
      <c r="AT1359" s="156" t="s">
        <v>255</v>
      </c>
      <c r="AU1359" s="156" t="s">
        <v>82</v>
      </c>
      <c r="AV1359" s="12" t="s">
        <v>82</v>
      </c>
      <c r="AW1359" s="12" t="s">
        <v>32</v>
      </c>
      <c r="AX1359" s="12" t="s">
        <v>75</v>
      </c>
      <c r="AY1359" s="156" t="s">
        <v>247</v>
      </c>
    </row>
    <row r="1360" spans="2:65" s="11" customFormat="1">
      <c r="B1360" s="148"/>
      <c r="D1360" s="144" t="s">
        <v>255</v>
      </c>
      <c r="E1360" s="149" t="s">
        <v>5743</v>
      </c>
      <c r="F1360" s="150" t="s">
        <v>82</v>
      </c>
      <c r="H1360" s="151">
        <v>1</v>
      </c>
      <c r="I1360" s="152"/>
      <c r="L1360" s="148"/>
      <c r="M1360" s="153"/>
      <c r="T1360" s="154"/>
      <c r="AT1360" s="149" t="s">
        <v>255</v>
      </c>
      <c r="AU1360" s="149" t="s">
        <v>82</v>
      </c>
      <c r="AV1360" s="11" t="s">
        <v>84</v>
      </c>
      <c r="AW1360" s="11" t="s">
        <v>32</v>
      </c>
      <c r="AX1360" s="11" t="s">
        <v>75</v>
      </c>
      <c r="AY1360" s="149" t="s">
        <v>247</v>
      </c>
    </row>
    <row r="1361" spans="2:65" s="12" customFormat="1">
      <c r="B1361" s="155"/>
      <c r="D1361" s="144" t="s">
        <v>255</v>
      </c>
      <c r="E1361" s="156" t="s">
        <v>1</v>
      </c>
      <c r="F1361" s="157" t="s">
        <v>4882</v>
      </c>
      <c r="H1361" s="156" t="s">
        <v>1</v>
      </c>
      <c r="I1361" s="158"/>
      <c r="L1361" s="155"/>
      <c r="M1361" s="159"/>
      <c r="T1361" s="160"/>
      <c r="AT1361" s="156" t="s">
        <v>255</v>
      </c>
      <c r="AU1361" s="156" t="s">
        <v>82</v>
      </c>
      <c r="AV1361" s="12" t="s">
        <v>82</v>
      </c>
      <c r="AW1361" s="12" t="s">
        <v>32</v>
      </c>
      <c r="AX1361" s="12" t="s">
        <v>75</v>
      </c>
      <c r="AY1361" s="156" t="s">
        <v>247</v>
      </c>
    </row>
    <row r="1362" spans="2:65" s="11" customFormat="1">
      <c r="B1362" s="148"/>
      <c r="D1362" s="144" t="s">
        <v>255</v>
      </c>
      <c r="E1362" s="149" t="s">
        <v>1106</v>
      </c>
      <c r="F1362" s="150" t="s">
        <v>82</v>
      </c>
      <c r="H1362" s="151">
        <v>1</v>
      </c>
      <c r="I1362" s="152"/>
      <c r="L1362" s="148"/>
      <c r="M1362" s="153"/>
      <c r="T1362" s="154"/>
      <c r="AT1362" s="149" t="s">
        <v>255</v>
      </c>
      <c r="AU1362" s="149" t="s">
        <v>82</v>
      </c>
      <c r="AV1362" s="11" t="s">
        <v>84</v>
      </c>
      <c r="AW1362" s="11" t="s">
        <v>32</v>
      </c>
      <c r="AX1362" s="11" t="s">
        <v>75</v>
      </c>
      <c r="AY1362" s="149" t="s">
        <v>247</v>
      </c>
    </row>
    <row r="1363" spans="2:65" s="12" customFormat="1">
      <c r="B1363" s="155"/>
      <c r="D1363" s="144" t="s">
        <v>255</v>
      </c>
      <c r="E1363" s="156" t="s">
        <v>1</v>
      </c>
      <c r="F1363" s="157" t="s">
        <v>4888</v>
      </c>
      <c r="H1363" s="156" t="s">
        <v>1</v>
      </c>
      <c r="I1363" s="158"/>
      <c r="L1363" s="155"/>
      <c r="M1363" s="159"/>
      <c r="T1363" s="160"/>
      <c r="AT1363" s="156" t="s">
        <v>255</v>
      </c>
      <c r="AU1363" s="156" t="s">
        <v>82</v>
      </c>
      <c r="AV1363" s="12" t="s">
        <v>82</v>
      </c>
      <c r="AW1363" s="12" t="s">
        <v>32</v>
      </c>
      <c r="AX1363" s="12" t="s">
        <v>75</v>
      </c>
      <c r="AY1363" s="156" t="s">
        <v>247</v>
      </c>
    </row>
    <row r="1364" spans="2:65" s="11" customFormat="1">
      <c r="B1364" s="148"/>
      <c r="D1364" s="144" t="s">
        <v>255</v>
      </c>
      <c r="E1364" s="149" t="s">
        <v>4891</v>
      </c>
      <c r="F1364" s="150" t="s">
        <v>82</v>
      </c>
      <c r="H1364" s="151">
        <v>1</v>
      </c>
      <c r="I1364" s="152"/>
      <c r="L1364" s="148"/>
      <c r="M1364" s="153"/>
      <c r="T1364" s="154"/>
      <c r="AT1364" s="149" t="s">
        <v>255</v>
      </c>
      <c r="AU1364" s="149" t="s">
        <v>82</v>
      </c>
      <c r="AV1364" s="11" t="s">
        <v>84</v>
      </c>
      <c r="AW1364" s="11" t="s">
        <v>32</v>
      </c>
      <c r="AX1364" s="11" t="s">
        <v>75</v>
      </c>
      <c r="AY1364" s="149" t="s">
        <v>247</v>
      </c>
    </row>
    <row r="1365" spans="2:65" s="12" customFormat="1">
      <c r="B1365" s="155"/>
      <c r="D1365" s="144" t="s">
        <v>255</v>
      </c>
      <c r="E1365" s="156" t="s">
        <v>1</v>
      </c>
      <c r="F1365" s="157" t="s">
        <v>4896</v>
      </c>
      <c r="H1365" s="156" t="s">
        <v>1</v>
      </c>
      <c r="I1365" s="158"/>
      <c r="L1365" s="155"/>
      <c r="M1365" s="159"/>
      <c r="T1365" s="160"/>
      <c r="AT1365" s="156" t="s">
        <v>255</v>
      </c>
      <c r="AU1365" s="156" t="s">
        <v>82</v>
      </c>
      <c r="AV1365" s="12" t="s">
        <v>82</v>
      </c>
      <c r="AW1365" s="12" t="s">
        <v>32</v>
      </c>
      <c r="AX1365" s="12" t="s">
        <v>75</v>
      </c>
      <c r="AY1365" s="156" t="s">
        <v>247</v>
      </c>
    </row>
    <row r="1366" spans="2:65" s="11" customFormat="1">
      <c r="B1366" s="148"/>
      <c r="D1366" s="144" t="s">
        <v>255</v>
      </c>
      <c r="E1366" s="149" t="s">
        <v>4892</v>
      </c>
      <c r="F1366" s="150" t="s">
        <v>82</v>
      </c>
      <c r="H1366" s="151">
        <v>1</v>
      </c>
      <c r="I1366" s="152"/>
      <c r="L1366" s="148"/>
      <c r="M1366" s="153"/>
      <c r="T1366" s="154"/>
      <c r="AT1366" s="149" t="s">
        <v>255</v>
      </c>
      <c r="AU1366" s="149" t="s">
        <v>82</v>
      </c>
      <c r="AV1366" s="11" t="s">
        <v>84</v>
      </c>
      <c r="AW1366" s="11" t="s">
        <v>32</v>
      </c>
      <c r="AX1366" s="11" t="s">
        <v>75</v>
      </c>
      <c r="AY1366" s="149" t="s">
        <v>247</v>
      </c>
    </row>
    <row r="1367" spans="2:65" s="11" customFormat="1">
      <c r="B1367" s="148"/>
      <c r="D1367" s="144" t="s">
        <v>255</v>
      </c>
      <c r="E1367" s="149" t="s">
        <v>5744</v>
      </c>
      <c r="F1367" s="150" t="s">
        <v>5745</v>
      </c>
      <c r="H1367" s="151">
        <v>4</v>
      </c>
      <c r="I1367" s="152"/>
      <c r="L1367" s="148"/>
      <c r="M1367" s="153"/>
      <c r="T1367" s="154"/>
      <c r="AT1367" s="149" t="s">
        <v>255</v>
      </c>
      <c r="AU1367" s="149" t="s">
        <v>82</v>
      </c>
      <c r="AV1367" s="11" t="s">
        <v>84</v>
      </c>
      <c r="AW1367" s="11" t="s">
        <v>32</v>
      </c>
      <c r="AX1367" s="11" t="s">
        <v>82</v>
      </c>
      <c r="AY1367" s="149" t="s">
        <v>247</v>
      </c>
    </row>
    <row r="1368" spans="2:65" s="1" customFormat="1" ht="16.5" customHeight="1">
      <c r="B1368" s="130"/>
      <c r="C1368" s="179" t="s">
        <v>5746</v>
      </c>
      <c r="D1368" s="179" t="s">
        <v>308</v>
      </c>
      <c r="E1368" s="180" t="s">
        <v>5747</v>
      </c>
      <c r="F1368" s="181" t="s">
        <v>5748</v>
      </c>
      <c r="G1368" s="182" t="s">
        <v>363</v>
      </c>
      <c r="H1368" s="183">
        <v>2</v>
      </c>
      <c r="I1368" s="184"/>
      <c r="J1368" s="185">
        <f>ROUND(I1368*H1368,2)</f>
        <v>0</v>
      </c>
      <c r="K1368" s="181" t="s">
        <v>1</v>
      </c>
      <c r="L1368" s="186"/>
      <c r="M1368" s="187" t="s">
        <v>1</v>
      </c>
      <c r="N1368" s="188" t="s">
        <v>40</v>
      </c>
      <c r="P1368" s="140">
        <f>O1368*H1368</f>
        <v>0</v>
      </c>
      <c r="Q1368" s="140">
        <v>0</v>
      </c>
      <c r="R1368" s="140">
        <f>Q1368*H1368</f>
        <v>0</v>
      </c>
      <c r="S1368" s="140">
        <v>0</v>
      </c>
      <c r="T1368" s="141">
        <f>S1368*H1368</f>
        <v>0</v>
      </c>
      <c r="AR1368" s="142" t="s">
        <v>4729</v>
      </c>
      <c r="AT1368" s="142" t="s">
        <v>308</v>
      </c>
      <c r="AU1368" s="142" t="s">
        <v>82</v>
      </c>
      <c r="AY1368" s="17" t="s">
        <v>247</v>
      </c>
      <c r="BE1368" s="143">
        <f>IF(N1368="základní",J1368,0)</f>
        <v>0</v>
      </c>
      <c r="BF1368" s="143">
        <f>IF(N1368="snížená",J1368,0)</f>
        <v>0</v>
      </c>
      <c r="BG1368" s="143">
        <f>IF(N1368="zákl. přenesená",J1368,0)</f>
        <v>0</v>
      </c>
      <c r="BH1368" s="143">
        <f>IF(N1368="sníž. přenesená",J1368,0)</f>
        <v>0</v>
      </c>
      <c r="BI1368" s="143">
        <f>IF(N1368="nulová",J1368,0)</f>
        <v>0</v>
      </c>
      <c r="BJ1368" s="17" t="s">
        <v>82</v>
      </c>
      <c r="BK1368" s="143">
        <f>ROUND(I1368*H1368,2)</f>
        <v>0</v>
      </c>
      <c r="BL1368" s="17" t="s">
        <v>2787</v>
      </c>
      <c r="BM1368" s="142" t="s">
        <v>5749</v>
      </c>
    </row>
    <row r="1369" spans="2:65" s="12" customFormat="1">
      <c r="B1369" s="155"/>
      <c r="D1369" s="144" t="s">
        <v>255</v>
      </c>
      <c r="E1369" s="156" t="s">
        <v>1</v>
      </c>
      <c r="F1369" s="157" t="s">
        <v>4606</v>
      </c>
      <c r="H1369" s="156" t="s">
        <v>1</v>
      </c>
      <c r="I1369" s="158"/>
      <c r="L1369" s="155"/>
      <c r="M1369" s="159"/>
      <c r="T1369" s="160"/>
      <c r="AT1369" s="156" t="s">
        <v>255</v>
      </c>
      <c r="AU1369" s="156" t="s">
        <v>82</v>
      </c>
      <c r="AV1369" s="12" t="s">
        <v>82</v>
      </c>
      <c r="AW1369" s="12" t="s">
        <v>32</v>
      </c>
      <c r="AX1369" s="12" t="s">
        <v>75</v>
      </c>
      <c r="AY1369" s="156" t="s">
        <v>247</v>
      </c>
    </row>
    <row r="1370" spans="2:65" s="12" customFormat="1">
      <c r="B1370" s="155"/>
      <c r="D1370" s="144" t="s">
        <v>255</v>
      </c>
      <c r="E1370" s="156" t="s">
        <v>1</v>
      </c>
      <c r="F1370" s="157" t="s">
        <v>4871</v>
      </c>
      <c r="H1370" s="156" t="s">
        <v>1</v>
      </c>
      <c r="I1370" s="158"/>
      <c r="L1370" s="155"/>
      <c r="M1370" s="159"/>
      <c r="T1370" s="160"/>
      <c r="AT1370" s="156" t="s">
        <v>255</v>
      </c>
      <c r="AU1370" s="156" t="s">
        <v>82</v>
      </c>
      <c r="AV1370" s="12" t="s">
        <v>82</v>
      </c>
      <c r="AW1370" s="12" t="s">
        <v>32</v>
      </c>
      <c r="AX1370" s="12" t="s">
        <v>75</v>
      </c>
      <c r="AY1370" s="156" t="s">
        <v>247</v>
      </c>
    </row>
    <row r="1371" spans="2:65" s="11" customFormat="1">
      <c r="B1371" s="148"/>
      <c r="D1371" s="144" t="s">
        <v>255</v>
      </c>
      <c r="E1371" s="149" t="s">
        <v>5750</v>
      </c>
      <c r="F1371" s="150" t="s">
        <v>82</v>
      </c>
      <c r="H1371" s="151">
        <v>1</v>
      </c>
      <c r="I1371" s="152"/>
      <c r="L1371" s="148"/>
      <c r="M1371" s="153"/>
      <c r="T1371" s="154"/>
      <c r="AT1371" s="149" t="s">
        <v>255</v>
      </c>
      <c r="AU1371" s="149" t="s">
        <v>82</v>
      </c>
      <c r="AV1371" s="11" t="s">
        <v>84</v>
      </c>
      <c r="AW1371" s="11" t="s">
        <v>32</v>
      </c>
      <c r="AX1371" s="11" t="s">
        <v>75</v>
      </c>
      <c r="AY1371" s="149" t="s">
        <v>247</v>
      </c>
    </row>
    <row r="1372" spans="2:65" s="12" customFormat="1">
      <c r="B1372" s="155"/>
      <c r="D1372" s="144" t="s">
        <v>255</v>
      </c>
      <c r="E1372" s="156" t="s">
        <v>1</v>
      </c>
      <c r="F1372" s="157" t="s">
        <v>4888</v>
      </c>
      <c r="H1372" s="156" t="s">
        <v>1</v>
      </c>
      <c r="I1372" s="158"/>
      <c r="L1372" s="155"/>
      <c r="M1372" s="159"/>
      <c r="T1372" s="160"/>
      <c r="AT1372" s="156" t="s">
        <v>255</v>
      </c>
      <c r="AU1372" s="156" t="s">
        <v>82</v>
      </c>
      <c r="AV1372" s="12" t="s">
        <v>82</v>
      </c>
      <c r="AW1372" s="12" t="s">
        <v>32</v>
      </c>
      <c r="AX1372" s="12" t="s">
        <v>75</v>
      </c>
      <c r="AY1372" s="156" t="s">
        <v>247</v>
      </c>
    </row>
    <row r="1373" spans="2:65" s="11" customFormat="1">
      <c r="B1373" s="148"/>
      <c r="D1373" s="144" t="s">
        <v>255</v>
      </c>
      <c r="E1373" s="149" t="s">
        <v>1131</v>
      </c>
      <c r="F1373" s="150" t="s">
        <v>82</v>
      </c>
      <c r="H1373" s="151">
        <v>1</v>
      </c>
      <c r="I1373" s="152"/>
      <c r="L1373" s="148"/>
      <c r="M1373" s="153"/>
      <c r="T1373" s="154"/>
      <c r="AT1373" s="149" t="s">
        <v>255</v>
      </c>
      <c r="AU1373" s="149" t="s">
        <v>82</v>
      </c>
      <c r="AV1373" s="11" t="s">
        <v>84</v>
      </c>
      <c r="AW1373" s="11" t="s">
        <v>32</v>
      </c>
      <c r="AX1373" s="11" t="s">
        <v>75</v>
      </c>
      <c r="AY1373" s="149" t="s">
        <v>247</v>
      </c>
    </row>
    <row r="1374" spans="2:65" s="11" customFormat="1">
      <c r="B1374" s="148"/>
      <c r="D1374" s="144" t="s">
        <v>255</v>
      </c>
      <c r="E1374" s="149" t="s">
        <v>5751</v>
      </c>
      <c r="F1374" s="150" t="s">
        <v>5752</v>
      </c>
      <c r="H1374" s="151">
        <v>2</v>
      </c>
      <c r="I1374" s="152"/>
      <c r="L1374" s="148"/>
      <c r="M1374" s="153"/>
      <c r="T1374" s="154"/>
      <c r="AT1374" s="149" t="s">
        <v>255</v>
      </c>
      <c r="AU1374" s="149" t="s">
        <v>82</v>
      </c>
      <c r="AV1374" s="11" t="s">
        <v>84</v>
      </c>
      <c r="AW1374" s="11" t="s">
        <v>32</v>
      </c>
      <c r="AX1374" s="11" t="s">
        <v>82</v>
      </c>
      <c r="AY1374" s="149" t="s">
        <v>247</v>
      </c>
    </row>
    <row r="1375" spans="2:65" s="1" customFormat="1" ht="16.5" customHeight="1">
      <c r="B1375" s="130"/>
      <c r="C1375" s="179" t="s">
        <v>5753</v>
      </c>
      <c r="D1375" s="179" t="s">
        <v>308</v>
      </c>
      <c r="E1375" s="180" t="s">
        <v>5754</v>
      </c>
      <c r="F1375" s="181" t="s">
        <v>5755</v>
      </c>
      <c r="G1375" s="182" t="s">
        <v>363</v>
      </c>
      <c r="H1375" s="183">
        <v>4</v>
      </c>
      <c r="I1375" s="184"/>
      <c r="J1375" s="185">
        <f>ROUND(I1375*H1375,2)</f>
        <v>0</v>
      </c>
      <c r="K1375" s="181" t="s">
        <v>1</v>
      </c>
      <c r="L1375" s="186"/>
      <c r="M1375" s="187" t="s">
        <v>1</v>
      </c>
      <c r="N1375" s="188" t="s">
        <v>40</v>
      </c>
      <c r="P1375" s="140">
        <f>O1375*H1375</f>
        <v>0</v>
      </c>
      <c r="Q1375" s="140">
        <v>0</v>
      </c>
      <c r="R1375" s="140">
        <f>Q1375*H1375</f>
        <v>0</v>
      </c>
      <c r="S1375" s="140">
        <v>0</v>
      </c>
      <c r="T1375" s="141">
        <f>S1375*H1375</f>
        <v>0</v>
      </c>
      <c r="AR1375" s="142" t="s">
        <v>4729</v>
      </c>
      <c r="AT1375" s="142" t="s">
        <v>308</v>
      </c>
      <c r="AU1375" s="142" t="s">
        <v>82</v>
      </c>
      <c r="AY1375" s="17" t="s">
        <v>247</v>
      </c>
      <c r="BE1375" s="143">
        <f>IF(N1375="základní",J1375,0)</f>
        <v>0</v>
      </c>
      <c r="BF1375" s="143">
        <f>IF(N1375="snížená",J1375,0)</f>
        <v>0</v>
      </c>
      <c r="BG1375" s="143">
        <f>IF(N1375="zákl. přenesená",J1375,0)</f>
        <v>0</v>
      </c>
      <c r="BH1375" s="143">
        <f>IF(N1375="sníž. přenesená",J1375,0)</f>
        <v>0</v>
      </c>
      <c r="BI1375" s="143">
        <f>IF(N1375="nulová",J1375,0)</f>
        <v>0</v>
      </c>
      <c r="BJ1375" s="17" t="s">
        <v>82</v>
      </c>
      <c r="BK1375" s="143">
        <f>ROUND(I1375*H1375,2)</f>
        <v>0</v>
      </c>
      <c r="BL1375" s="17" t="s">
        <v>2787</v>
      </c>
      <c r="BM1375" s="142" t="s">
        <v>5756</v>
      </c>
    </row>
    <row r="1376" spans="2:65" s="12" customFormat="1">
      <c r="B1376" s="155"/>
      <c r="D1376" s="144" t="s">
        <v>255</v>
      </c>
      <c r="E1376" s="156" t="s">
        <v>1</v>
      </c>
      <c r="F1376" s="157" t="s">
        <v>4606</v>
      </c>
      <c r="H1376" s="156" t="s">
        <v>1</v>
      </c>
      <c r="I1376" s="158"/>
      <c r="L1376" s="155"/>
      <c r="M1376" s="159"/>
      <c r="T1376" s="160"/>
      <c r="AT1376" s="156" t="s">
        <v>255</v>
      </c>
      <c r="AU1376" s="156" t="s">
        <v>82</v>
      </c>
      <c r="AV1376" s="12" t="s">
        <v>82</v>
      </c>
      <c r="AW1376" s="12" t="s">
        <v>32</v>
      </c>
      <c r="AX1376" s="12" t="s">
        <v>75</v>
      </c>
      <c r="AY1376" s="156" t="s">
        <v>247</v>
      </c>
    </row>
    <row r="1377" spans="2:65" s="12" customFormat="1">
      <c r="B1377" s="155"/>
      <c r="D1377" s="144" t="s">
        <v>255</v>
      </c>
      <c r="E1377" s="156" t="s">
        <v>1</v>
      </c>
      <c r="F1377" s="157" t="s">
        <v>4871</v>
      </c>
      <c r="H1377" s="156" t="s">
        <v>1</v>
      </c>
      <c r="I1377" s="158"/>
      <c r="L1377" s="155"/>
      <c r="M1377" s="159"/>
      <c r="T1377" s="160"/>
      <c r="AT1377" s="156" t="s">
        <v>255</v>
      </c>
      <c r="AU1377" s="156" t="s">
        <v>82</v>
      </c>
      <c r="AV1377" s="12" t="s">
        <v>82</v>
      </c>
      <c r="AW1377" s="12" t="s">
        <v>32</v>
      </c>
      <c r="AX1377" s="12" t="s">
        <v>75</v>
      </c>
      <c r="AY1377" s="156" t="s">
        <v>247</v>
      </c>
    </row>
    <row r="1378" spans="2:65" s="11" customFormat="1">
      <c r="B1378" s="148"/>
      <c r="D1378" s="144" t="s">
        <v>255</v>
      </c>
      <c r="E1378" s="149" t="s">
        <v>5757</v>
      </c>
      <c r="F1378" s="150" t="s">
        <v>84</v>
      </c>
      <c r="H1378" s="151">
        <v>2</v>
      </c>
      <c r="I1378" s="152"/>
      <c r="L1378" s="148"/>
      <c r="M1378" s="153"/>
      <c r="T1378" s="154"/>
      <c r="AT1378" s="149" t="s">
        <v>255</v>
      </c>
      <c r="AU1378" s="149" t="s">
        <v>82</v>
      </c>
      <c r="AV1378" s="11" t="s">
        <v>84</v>
      </c>
      <c r="AW1378" s="11" t="s">
        <v>32</v>
      </c>
      <c r="AX1378" s="11" t="s">
        <v>75</v>
      </c>
      <c r="AY1378" s="149" t="s">
        <v>247</v>
      </c>
    </row>
    <row r="1379" spans="2:65" s="12" customFormat="1">
      <c r="B1379" s="155"/>
      <c r="D1379" s="144" t="s">
        <v>255</v>
      </c>
      <c r="E1379" s="156" t="s">
        <v>1</v>
      </c>
      <c r="F1379" s="157" t="s">
        <v>4888</v>
      </c>
      <c r="H1379" s="156" t="s">
        <v>1</v>
      </c>
      <c r="I1379" s="158"/>
      <c r="L1379" s="155"/>
      <c r="M1379" s="159"/>
      <c r="T1379" s="160"/>
      <c r="AT1379" s="156" t="s">
        <v>255</v>
      </c>
      <c r="AU1379" s="156" t="s">
        <v>82</v>
      </c>
      <c r="AV1379" s="12" t="s">
        <v>82</v>
      </c>
      <c r="AW1379" s="12" t="s">
        <v>32</v>
      </c>
      <c r="AX1379" s="12" t="s">
        <v>75</v>
      </c>
      <c r="AY1379" s="156" t="s">
        <v>247</v>
      </c>
    </row>
    <row r="1380" spans="2:65" s="11" customFormat="1">
      <c r="B1380" s="148"/>
      <c r="D1380" s="144" t="s">
        <v>255</v>
      </c>
      <c r="E1380" s="149" t="s">
        <v>1138</v>
      </c>
      <c r="F1380" s="150" t="s">
        <v>84</v>
      </c>
      <c r="H1380" s="151">
        <v>2</v>
      </c>
      <c r="I1380" s="152"/>
      <c r="L1380" s="148"/>
      <c r="M1380" s="153"/>
      <c r="T1380" s="154"/>
      <c r="AT1380" s="149" t="s">
        <v>255</v>
      </c>
      <c r="AU1380" s="149" t="s">
        <v>82</v>
      </c>
      <c r="AV1380" s="11" t="s">
        <v>84</v>
      </c>
      <c r="AW1380" s="11" t="s">
        <v>32</v>
      </c>
      <c r="AX1380" s="11" t="s">
        <v>75</v>
      </c>
      <c r="AY1380" s="149" t="s">
        <v>247</v>
      </c>
    </row>
    <row r="1381" spans="2:65" s="11" customFormat="1">
      <c r="B1381" s="148"/>
      <c r="D1381" s="144" t="s">
        <v>255</v>
      </c>
      <c r="E1381" s="149" t="s">
        <v>5758</v>
      </c>
      <c r="F1381" s="150" t="s">
        <v>5759</v>
      </c>
      <c r="H1381" s="151">
        <v>4</v>
      </c>
      <c r="I1381" s="152"/>
      <c r="L1381" s="148"/>
      <c r="M1381" s="153"/>
      <c r="T1381" s="154"/>
      <c r="AT1381" s="149" t="s">
        <v>255</v>
      </c>
      <c r="AU1381" s="149" t="s">
        <v>82</v>
      </c>
      <c r="AV1381" s="11" t="s">
        <v>84</v>
      </c>
      <c r="AW1381" s="11" t="s">
        <v>32</v>
      </c>
      <c r="AX1381" s="11" t="s">
        <v>82</v>
      </c>
      <c r="AY1381" s="149" t="s">
        <v>247</v>
      </c>
    </row>
    <row r="1382" spans="2:65" s="1" customFormat="1" ht="16.5" customHeight="1">
      <c r="B1382" s="130"/>
      <c r="C1382" s="179" t="s">
        <v>5760</v>
      </c>
      <c r="D1382" s="179" t="s">
        <v>308</v>
      </c>
      <c r="E1382" s="180" t="s">
        <v>5761</v>
      </c>
      <c r="F1382" s="181" t="s">
        <v>5762</v>
      </c>
      <c r="G1382" s="182" t="s">
        <v>363</v>
      </c>
      <c r="H1382" s="183">
        <v>68</v>
      </c>
      <c r="I1382" s="184"/>
      <c r="J1382" s="185">
        <f>ROUND(I1382*H1382,2)</f>
        <v>0</v>
      </c>
      <c r="K1382" s="181" t="s">
        <v>1</v>
      </c>
      <c r="L1382" s="186"/>
      <c r="M1382" s="187" t="s">
        <v>1</v>
      </c>
      <c r="N1382" s="188" t="s">
        <v>40</v>
      </c>
      <c r="P1382" s="140">
        <f>O1382*H1382</f>
        <v>0</v>
      </c>
      <c r="Q1382" s="140">
        <v>0</v>
      </c>
      <c r="R1382" s="140">
        <f>Q1382*H1382</f>
        <v>0</v>
      </c>
      <c r="S1382" s="140">
        <v>0</v>
      </c>
      <c r="T1382" s="141">
        <f>S1382*H1382</f>
        <v>0</v>
      </c>
      <c r="AR1382" s="142" t="s">
        <v>4729</v>
      </c>
      <c r="AT1382" s="142" t="s">
        <v>308</v>
      </c>
      <c r="AU1382" s="142" t="s">
        <v>82</v>
      </c>
      <c r="AY1382" s="17" t="s">
        <v>247</v>
      </c>
      <c r="BE1382" s="143">
        <f>IF(N1382="základní",J1382,0)</f>
        <v>0</v>
      </c>
      <c r="BF1382" s="143">
        <f>IF(N1382="snížená",J1382,0)</f>
        <v>0</v>
      </c>
      <c r="BG1382" s="143">
        <f>IF(N1382="zákl. přenesená",J1382,0)</f>
        <v>0</v>
      </c>
      <c r="BH1382" s="143">
        <f>IF(N1382="sníž. přenesená",J1382,0)</f>
        <v>0</v>
      </c>
      <c r="BI1382" s="143">
        <f>IF(N1382="nulová",J1382,0)</f>
        <v>0</v>
      </c>
      <c r="BJ1382" s="17" t="s">
        <v>82</v>
      </c>
      <c r="BK1382" s="143">
        <f>ROUND(I1382*H1382,2)</f>
        <v>0</v>
      </c>
      <c r="BL1382" s="17" t="s">
        <v>2787</v>
      </c>
      <c r="BM1382" s="142" t="s">
        <v>5763</v>
      </c>
    </row>
    <row r="1383" spans="2:65" s="12" customFormat="1">
      <c r="B1383" s="155"/>
      <c r="D1383" s="144" t="s">
        <v>255</v>
      </c>
      <c r="E1383" s="156" t="s">
        <v>1</v>
      </c>
      <c r="F1383" s="157" t="s">
        <v>4606</v>
      </c>
      <c r="H1383" s="156" t="s">
        <v>1</v>
      </c>
      <c r="I1383" s="158"/>
      <c r="L1383" s="155"/>
      <c r="M1383" s="159"/>
      <c r="T1383" s="160"/>
      <c r="AT1383" s="156" t="s">
        <v>255</v>
      </c>
      <c r="AU1383" s="156" t="s">
        <v>82</v>
      </c>
      <c r="AV1383" s="12" t="s">
        <v>82</v>
      </c>
      <c r="AW1383" s="12" t="s">
        <v>32</v>
      </c>
      <c r="AX1383" s="12" t="s">
        <v>75</v>
      </c>
      <c r="AY1383" s="156" t="s">
        <v>247</v>
      </c>
    </row>
    <row r="1384" spans="2:65" s="12" customFormat="1">
      <c r="B1384" s="155"/>
      <c r="D1384" s="144" t="s">
        <v>255</v>
      </c>
      <c r="E1384" s="156" t="s">
        <v>1</v>
      </c>
      <c r="F1384" s="157" t="s">
        <v>4871</v>
      </c>
      <c r="H1384" s="156" t="s">
        <v>1</v>
      </c>
      <c r="I1384" s="158"/>
      <c r="L1384" s="155"/>
      <c r="M1384" s="159"/>
      <c r="T1384" s="160"/>
      <c r="AT1384" s="156" t="s">
        <v>255</v>
      </c>
      <c r="AU1384" s="156" t="s">
        <v>82</v>
      </c>
      <c r="AV1384" s="12" t="s">
        <v>82</v>
      </c>
      <c r="AW1384" s="12" t="s">
        <v>32</v>
      </c>
      <c r="AX1384" s="12" t="s">
        <v>75</v>
      </c>
      <c r="AY1384" s="156" t="s">
        <v>247</v>
      </c>
    </row>
    <row r="1385" spans="2:65" s="11" customFormat="1">
      <c r="B1385" s="148"/>
      <c r="D1385" s="144" t="s">
        <v>255</v>
      </c>
      <c r="E1385" s="149" t="s">
        <v>5764</v>
      </c>
      <c r="F1385" s="150" t="s">
        <v>5765</v>
      </c>
      <c r="H1385" s="151">
        <v>10</v>
      </c>
      <c r="I1385" s="152"/>
      <c r="L1385" s="148"/>
      <c r="M1385" s="153"/>
      <c r="T1385" s="154"/>
      <c r="AT1385" s="149" t="s">
        <v>255</v>
      </c>
      <c r="AU1385" s="149" t="s">
        <v>82</v>
      </c>
      <c r="AV1385" s="11" t="s">
        <v>84</v>
      </c>
      <c r="AW1385" s="11" t="s">
        <v>32</v>
      </c>
      <c r="AX1385" s="11" t="s">
        <v>75</v>
      </c>
      <c r="AY1385" s="149" t="s">
        <v>247</v>
      </c>
    </row>
    <row r="1386" spans="2:65" s="12" customFormat="1">
      <c r="B1386" s="155"/>
      <c r="D1386" s="144" t="s">
        <v>255</v>
      </c>
      <c r="E1386" s="156" t="s">
        <v>1</v>
      </c>
      <c r="F1386" s="157" t="s">
        <v>4875</v>
      </c>
      <c r="H1386" s="156" t="s">
        <v>1</v>
      </c>
      <c r="I1386" s="158"/>
      <c r="L1386" s="155"/>
      <c r="M1386" s="159"/>
      <c r="T1386" s="160"/>
      <c r="AT1386" s="156" t="s">
        <v>255</v>
      </c>
      <c r="AU1386" s="156" t="s">
        <v>82</v>
      </c>
      <c r="AV1386" s="12" t="s">
        <v>82</v>
      </c>
      <c r="AW1386" s="12" t="s">
        <v>32</v>
      </c>
      <c r="AX1386" s="12" t="s">
        <v>75</v>
      </c>
      <c r="AY1386" s="156" t="s">
        <v>247</v>
      </c>
    </row>
    <row r="1387" spans="2:65" s="11" customFormat="1">
      <c r="B1387" s="148"/>
      <c r="D1387" s="144" t="s">
        <v>255</v>
      </c>
      <c r="E1387" s="149" t="s">
        <v>1141</v>
      </c>
      <c r="F1387" s="150" t="s">
        <v>4725</v>
      </c>
      <c r="H1387" s="151">
        <v>4</v>
      </c>
      <c r="I1387" s="152"/>
      <c r="L1387" s="148"/>
      <c r="M1387" s="153"/>
      <c r="T1387" s="154"/>
      <c r="AT1387" s="149" t="s">
        <v>255</v>
      </c>
      <c r="AU1387" s="149" t="s">
        <v>82</v>
      </c>
      <c r="AV1387" s="11" t="s">
        <v>84</v>
      </c>
      <c r="AW1387" s="11" t="s">
        <v>32</v>
      </c>
      <c r="AX1387" s="11" t="s">
        <v>75</v>
      </c>
      <c r="AY1387" s="149" t="s">
        <v>247</v>
      </c>
    </row>
    <row r="1388" spans="2:65" s="12" customFormat="1">
      <c r="B1388" s="155"/>
      <c r="D1388" s="144" t="s">
        <v>255</v>
      </c>
      <c r="E1388" s="156" t="s">
        <v>1</v>
      </c>
      <c r="F1388" s="157" t="s">
        <v>4877</v>
      </c>
      <c r="H1388" s="156" t="s">
        <v>1</v>
      </c>
      <c r="I1388" s="158"/>
      <c r="L1388" s="155"/>
      <c r="M1388" s="159"/>
      <c r="T1388" s="160"/>
      <c r="AT1388" s="156" t="s">
        <v>255</v>
      </c>
      <c r="AU1388" s="156" t="s">
        <v>82</v>
      </c>
      <c r="AV1388" s="12" t="s">
        <v>82</v>
      </c>
      <c r="AW1388" s="12" t="s">
        <v>32</v>
      </c>
      <c r="AX1388" s="12" t="s">
        <v>75</v>
      </c>
      <c r="AY1388" s="156" t="s">
        <v>247</v>
      </c>
    </row>
    <row r="1389" spans="2:65" s="11" customFormat="1">
      <c r="B1389" s="148"/>
      <c r="D1389" s="144" t="s">
        <v>255</v>
      </c>
      <c r="E1389" s="149" t="s">
        <v>4895</v>
      </c>
      <c r="F1389" s="150" t="s">
        <v>4725</v>
      </c>
      <c r="H1389" s="151">
        <v>4</v>
      </c>
      <c r="I1389" s="152"/>
      <c r="L1389" s="148"/>
      <c r="M1389" s="153"/>
      <c r="T1389" s="154"/>
      <c r="AT1389" s="149" t="s">
        <v>255</v>
      </c>
      <c r="AU1389" s="149" t="s">
        <v>82</v>
      </c>
      <c r="AV1389" s="11" t="s">
        <v>84</v>
      </c>
      <c r="AW1389" s="11" t="s">
        <v>32</v>
      </c>
      <c r="AX1389" s="11" t="s">
        <v>75</v>
      </c>
      <c r="AY1389" s="149" t="s">
        <v>247</v>
      </c>
    </row>
    <row r="1390" spans="2:65" s="12" customFormat="1">
      <c r="B1390" s="155"/>
      <c r="D1390" s="144" t="s">
        <v>255</v>
      </c>
      <c r="E1390" s="156" t="s">
        <v>1</v>
      </c>
      <c r="F1390" s="157" t="s">
        <v>4880</v>
      </c>
      <c r="H1390" s="156" t="s">
        <v>1</v>
      </c>
      <c r="I1390" s="158"/>
      <c r="L1390" s="155"/>
      <c r="M1390" s="159"/>
      <c r="T1390" s="160"/>
      <c r="AT1390" s="156" t="s">
        <v>255</v>
      </c>
      <c r="AU1390" s="156" t="s">
        <v>82</v>
      </c>
      <c r="AV1390" s="12" t="s">
        <v>82</v>
      </c>
      <c r="AW1390" s="12" t="s">
        <v>32</v>
      </c>
      <c r="AX1390" s="12" t="s">
        <v>75</v>
      </c>
      <c r="AY1390" s="156" t="s">
        <v>247</v>
      </c>
    </row>
    <row r="1391" spans="2:65" s="11" customFormat="1">
      <c r="B1391" s="148"/>
      <c r="D1391" s="144" t="s">
        <v>255</v>
      </c>
      <c r="E1391" s="149" t="s">
        <v>4897</v>
      </c>
      <c r="F1391" s="150" t="s">
        <v>4725</v>
      </c>
      <c r="H1391" s="151">
        <v>4</v>
      </c>
      <c r="I1391" s="152"/>
      <c r="L1391" s="148"/>
      <c r="M1391" s="153"/>
      <c r="T1391" s="154"/>
      <c r="AT1391" s="149" t="s">
        <v>255</v>
      </c>
      <c r="AU1391" s="149" t="s">
        <v>82</v>
      </c>
      <c r="AV1391" s="11" t="s">
        <v>84</v>
      </c>
      <c r="AW1391" s="11" t="s">
        <v>32</v>
      </c>
      <c r="AX1391" s="11" t="s">
        <v>75</v>
      </c>
      <c r="AY1391" s="149" t="s">
        <v>247</v>
      </c>
    </row>
    <row r="1392" spans="2:65" s="12" customFormat="1">
      <c r="B1392" s="155"/>
      <c r="D1392" s="144" t="s">
        <v>255</v>
      </c>
      <c r="E1392" s="156" t="s">
        <v>1</v>
      </c>
      <c r="F1392" s="157" t="s">
        <v>4882</v>
      </c>
      <c r="H1392" s="156" t="s">
        <v>1</v>
      </c>
      <c r="I1392" s="158"/>
      <c r="L1392" s="155"/>
      <c r="M1392" s="159"/>
      <c r="T1392" s="160"/>
      <c r="AT1392" s="156" t="s">
        <v>255</v>
      </c>
      <c r="AU1392" s="156" t="s">
        <v>82</v>
      </c>
      <c r="AV1392" s="12" t="s">
        <v>82</v>
      </c>
      <c r="AW1392" s="12" t="s">
        <v>32</v>
      </c>
      <c r="AX1392" s="12" t="s">
        <v>75</v>
      </c>
      <c r="AY1392" s="156" t="s">
        <v>247</v>
      </c>
    </row>
    <row r="1393" spans="2:51" s="11" customFormat="1">
      <c r="B1393" s="148"/>
      <c r="D1393" s="144" t="s">
        <v>255</v>
      </c>
      <c r="E1393" s="149" t="s">
        <v>4898</v>
      </c>
      <c r="F1393" s="150" t="s">
        <v>4699</v>
      </c>
      <c r="H1393" s="151">
        <v>6</v>
      </c>
      <c r="I1393" s="152"/>
      <c r="L1393" s="148"/>
      <c r="M1393" s="153"/>
      <c r="T1393" s="154"/>
      <c r="AT1393" s="149" t="s">
        <v>255</v>
      </c>
      <c r="AU1393" s="149" t="s">
        <v>82</v>
      </c>
      <c r="AV1393" s="11" t="s">
        <v>84</v>
      </c>
      <c r="AW1393" s="11" t="s">
        <v>32</v>
      </c>
      <c r="AX1393" s="11" t="s">
        <v>75</v>
      </c>
      <c r="AY1393" s="149" t="s">
        <v>247</v>
      </c>
    </row>
    <row r="1394" spans="2:51" s="12" customFormat="1">
      <c r="B1394" s="155"/>
      <c r="D1394" s="144" t="s">
        <v>255</v>
      </c>
      <c r="E1394" s="156" t="s">
        <v>1</v>
      </c>
      <c r="F1394" s="157" t="s">
        <v>4886</v>
      </c>
      <c r="H1394" s="156" t="s">
        <v>1</v>
      </c>
      <c r="I1394" s="158"/>
      <c r="L1394" s="155"/>
      <c r="M1394" s="159"/>
      <c r="T1394" s="160"/>
      <c r="AT1394" s="156" t="s">
        <v>255</v>
      </c>
      <c r="AU1394" s="156" t="s">
        <v>82</v>
      </c>
      <c r="AV1394" s="12" t="s">
        <v>82</v>
      </c>
      <c r="AW1394" s="12" t="s">
        <v>32</v>
      </c>
      <c r="AX1394" s="12" t="s">
        <v>75</v>
      </c>
      <c r="AY1394" s="156" t="s">
        <v>247</v>
      </c>
    </row>
    <row r="1395" spans="2:51" s="11" customFormat="1">
      <c r="B1395" s="148"/>
      <c r="D1395" s="144" t="s">
        <v>255</v>
      </c>
      <c r="E1395" s="149" t="s">
        <v>4900</v>
      </c>
      <c r="F1395" s="150" t="s">
        <v>4699</v>
      </c>
      <c r="H1395" s="151">
        <v>6</v>
      </c>
      <c r="I1395" s="152"/>
      <c r="L1395" s="148"/>
      <c r="M1395" s="153"/>
      <c r="T1395" s="154"/>
      <c r="AT1395" s="149" t="s">
        <v>255</v>
      </c>
      <c r="AU1395" s="149" t="s">
        <v>82</v>
      </c>
      <c r="AV1395" s="11" t="s">
        <v>84</v>
      </c>
      <c r="AW1395" s="11" t="s">
        <v>32</v>
      </c>
      <c r="AX1395" s="11" t="s">
        <v>75</v>
      </c>
      <c r="AY1395" s="149" t="s">
        <v>247</v>
      </c>
    </row>
    <row r="1396" spans="2:51" s="12" customFormat="1">
      <c r="B1396" s="155"/>
      <c r="D1396" s="144" t="s">
        <v>255</v>
      </c>
      <c r="E1396" s="156" t="s">
        <v>1</v>
      </c>
      <c r="F1396" s="157" t="s">
        <v>4888</v>
      </c>
      <c r="H1396" s="156" t="s">
        <v>1</v>
      </c>
      <c r="I1396" s="158"/>
      <c r="L1396" s="155"/>
      <c r="M1396" s="159"/>
      <c r="T1396" s="160"/>
      <c r="AT1396" s="156" t="s">
        <v>255</v>
      </c>
      <c r="AU1396" s="156" t="s">
        <v>82</v>
      </c>
      <c r="AV1396" s="12" t="s">
        <v>82</v>
      </c>
      <c r="AW1396" s="12" t="s">
        <v>32</v>
      </c>
      <c r="AX1396" s="12" t="s">
        <v>75</v>
      </c>
      <c r="AY1396" s="156" t="s">
        <v>247</v>
      </c>
    </row>
    <row r="1397" spans="2:51" s="11" customFormat="1">
      <c r="B1397" s="148"/>
      <c r="D1397" s="144" t="s">
        <v>255</v>
      </c>
      <c r="E1397" s="149" t="s">
        <v>4901</v>
      </c>
      <c r="F1397" s="150" t="s">
        <v>5765</v>
      </c>
      <c r="H1397" s="151">
        <v>10</v>
      </c>
      <c r="I1397" s="152"/>
      <c r="L1397" s="148"/>
      <c r="M1397" s="153"/>
      <c r="T1397" s="154"/>
      <c r="AT1397" s="149" t="s">
        <v>255</v>
      </c>
      <c r="AU1397" s="149" t="s">
        <v>82</v>
      </c>
      <c r="AV1397" s="11" t="s">
        <v>84</v>
      </c>
      <c r="AW1397" s="11" t="s">
        <v>32</v>
      </c>
      <c r="AX1397" s="11" t="s">
        <v>75</v>
      </c>
      <c r="AY1397" s="149" t="s">
        <v>247</v>
      </c>
    </row>
    <row r="1398" spans="2:51" s="12" customFormat="1">
      <c r="B1398" s="155"/>
      <c r="D1398" s="144" t="s">
        <v>255</v>
      </c>
      <c r="E1398" s="156" t="s">
        <v>1</v>
      </c>
      <c r="F1398" s="157" t="s">
        <v>4890</v>
      </c>
      <c r="H1398" s="156" t="s">
        <v>1</v>
      </c>
      <c r="I1398" s="158"/>
      <c r="L1398" s="155"/>
      <c r="M1398" s="159"/>
      <c r="T1398" s="160"/>
      <c r="AT1398" s="156" t="s">
        <v>255</v>
      </c>
      <c r="AU1398" s="156" t="s">
        <v>82</v>
      </c>
      <c r="AV1398" s="12" t="s">
        <v>82</v>
      </c>
      <c r="AW1398" s="12" t="s">
        <v>32</v>
      </c>
      <c r="AX1398" s="12" t="s">
        <v>75</v>
      </c>
      <c r="AY1398" s="156" t="s">
        <v>247</v>
      </c>
    </row>
    <row r="1399" spans="2:51" s="11" customFormat="1">
      <c r="B1399" s="148"/>
      <c r="D1399" s="144" t="s">
        <v>255</v>
      </c>
      <c r="E1399" s="149" t="s">
        <v>4904</v>
      </c>
      <c r="F1399" s="150" t="s">
        <v>4725</v>
      </c>
      <c r="H1399" s="151">
        <v>4</v>
      </c>
      <c r="I1399" s="152"/>
      <c r="L1399" s="148"/>
      <c r="M1399" s="153"/>
      <c r="T1399" s="154"/>
      <c r="AT1399" s="149" t="s">
        <v>255</v>
      </c>
      <c r="AU1399" s="149" t="s">
        <v>82</v>
      </c>
      <c r="AV1399" s="11" t="s">
        <v>84</v>
      </c>
      <c r="AW1399" s="11" t="s">
        <v>32</v>
      </c>
      <c r="AX1399" s="11" t="s">
        <v>75</v>
      </c>
      <c r="AY1399" s="149" t="s">
        <v>247</v>
      </c>
    </row>
    <row r="1400" spans="2:51" s="12" customFormat="1">
      <c r="B1400" s="155"/>
      <c r="D1400" s="144" t="s">
        <v>255</v>
      </c>
      <c r="E1400" s="156" t="s">
        <v>1</v>
      </c>
      <c r="F1400" s="157" t="s">
        <v>4893</v>
      </c>
      <c r="H1400" s="156" t="s">
        <v>1</v>
      </c>
      <c r="I1400" s="158"/>
      <c r="L1400" s="155"/>
      <c r="M1400" s="159"/>
      <c r="T1400" s="160"/>
      <c r="AT1400" s="156" t="s">
        <v>255</v>
      </c>
      <c r="AU1400" s="156" t="s">
        <v>82</v>
      </c>
      <c r="AV1400" s="12" t="s">
        <v>82</v>
      </c>
      <c r="AW1400" s="12" t="s">
        <v>32</v>
      </c>
      <c r="AX1400" s="12" t="s">
        <v>75</v>
      </c>
      <c r="AY1400" s="156" t="s">
        <v>247</v>
      </c>
    </row>
    <row r="1401" spans="2:51" s="11" customFormat="1">
      <c r="B1401" s="148"/>
      <c r="D1401" s="144" t="s">
        <v>255</v>
      </c>
      <c r="E1401" s="149" t="s">
        <v>4907</v>
      </c>
      <c r="F1401" s="150" t="s">
        <v>4725</v>
      </c>
      <c r="H1401" s="151">
        <v>4</v>
      </c>
      <c r="I1401" s="152"/>
      <c r="L1401" s="148"/>
      <c r="M1401" s="153"/>
      <c r="T1401" s="154"/>
      <c r="AT1401" s="149" t="s">
        <v>255</v>
      </c>
      <c r="AU1401" s="149" t="s">
        <v>82</v>
      </c>
      <c r="AV1401" s="11" t="s">
        <v>84</v>
      </c>
      <c r="AW1401" s="11" t="s">
        <v>32</v>
      </c>
      <c r="AX1401" s="11" t="s">
        <v>75</v>
      </c>
      <c r="AY1401" s="149" t="s">
        <v>247</v>
      </c>
    </row>
    <row r="1402" spans="2:51" s="12" customFormat="1">
      <c r="B1402" s="155"/>
      <c r="D1402" s="144" t="s">
        <v>255</v>
      </c>
      <c r="E1402" s="156" t="s">
        <v>1</v>
      </c>
      <c r="F1402" s="157" t="s">
        <v>4894</v>
      </c>
      <c r="H1402" s="156" t="s">
        <v>1</v>
      </c>
      <c r="I1402" s="158"/>
      <c r="L1402" s="155"/>
      <c r="M1402" s="159"/>
      <c r="T1402" s="160"/>
      <c r="AT1402" s="156" t="s">
        <v>255</v>
      </c>
      <c r="AU1402" s="156" t="s">
        <v>82</v>
      </c>
      <c r="AV1402" s="12" t="s">
        <v>82</v>
      </c>
      <c r="AW1402" s="12" t="s">
        <v>32</v>
      </c>
      <c r="AX1402" s="12" t="s">
        <v>75</v>
      </c>
      <c r="AY1402" s="156" t="s">
        <v>247</v>
      </c>
    </row>
    <row r="1403" spans="2:51" s="11" customFormat="1">
      <c r="B1403" s="148"/>
      <c r="D1403" s="144" t="s">
        <v>255</v>
      </c>
      <c r="E1403" s="149" t="s">
        <v>4909</v>
      </c>
      <c r="F1403" s="150" t="s">
        <v>4725</v>
      </c>
      <c r="H1403" s="151">
        <v>4</v>
      </c>
      <c r="I1403" s="152"/>
      <c r="L1403" s="148"/>
      <c r="M1403" s="153"/>
      <c r="T1403" s="154"/>
      <c r="AT1403" s="149" t="s">
        <v>255</v>
      </c>
      <c r="AU1403" s="149" t="s">
        <v>82</v>
      </c>
      <c r="AV1403" s="11" t="s">
        <v>84</v>
      </c>
      <c r="AW1403" s="11" t="s">
        <v>32</v>
      </c>
      <c r="AX1403" s="11" t="s">
        <v>75</v>
      </c>
      <c r="AY1403" s="149" t="s">
        <v>247</v>
      </c>
    </row>
    <row r="1404" spans="2:51" s="12" customFormat="1">
      <c r="B1404" s="155"/>
      <c r="D1404" s="144" t="s">
        <v>255</v>
      </c>
      <c r="E1404" s="156" t="s">
        <v>1</v>
      </c>
      <c r="F1404" s="157" t="s">
        <v>4896</v>
      </c>
      <c r="H1404" s="156" t="s">
        <v>1</v>
      </c>
      <c r="I1404" s="158"/>
      <c r="L1404" s="155"/>
      <c r="M1404" s="159"/>
      <c r="T1404" s="160"/>
      <c r="AT1404" s="156" t="s">
        <v>255</v>
      </c>
      <c r="AU1404" s="156" t="s">
        <v>82</v>
      </c>
      <c r="AV1404" s="12" t="s">
        <v>82</v>
      </c>
      <c r="AW1404" s="12" t="s">
        <v>32</v>
      </c>
      <c r="AX1404" s="12" t="s">
        <v>75</v>
      </c>
      <c r="AY1404" s="156" t="s">
        <v>247</v>
      </c>
    </row>
    <row r="1405" spans="2:51" s="11" customFormat="1">
      <c r="B1405" s="148"/>
      <c r="D1405" s="144" t="s">
        <v>255</v>
      </c>
      <c r="E1405" s="149" t="s">
        <v>4911</v>
      </c>
      <c r="F1405" s="150" t="s">
        <v>4699</v>
      </c>
      <c r="H1405" s="151">
        <v>6</v>
      </c>
      <c r="I1405" s="152"/>
      <c r="L1405" s="148"/>
      <c r="M1405" s="153"/>
      <c r="T1405" s="154"/>
      <c r="AT1405" s="149" t="s">
        <v>255</v>
      </c>
      <c r="AU1405" s="149" t="s">
        <v>82</v>
      </c>
      <c r="AV1405" s="11" t="s">
        <v>84</v>
      </c>
      <c r="AW1405" s="11" t="s">
        <v>32</v>
      </c>
      <c r="AX1405" s="11" t="s">
        <v>75</v>
      </c>
      <c r="AY1405" s="149" t="s">
        <v>247</v>
      </c>
    </row>
    <row r="1406" spans="2:51" s="12" customFormat="1">
      <c r="B1406" s="155"/>
      <c r="D1406" s="144" t="s">
        <v>255</v>
      </c>
      <c r="E1406" s="156" t="s">
        <v>1</v>
      </c>
      <c r="F1406" s="157" t="s">
        <v>4899</v>
      </c>
      <c r="H1406" s="156" t="s">
        <v>1</v>
      </c>
      <c r="I1406" s="158"/>
      <c r="L1406" s="155"/>
      <c r="M1406" s="159"/>
      <c r="T1406" s="160"/>
      <c r="AT1406" s="156" t="s">
        <v>255</v>
      </c>
      <c r="AU1406" s="156" t="s">
        <v>82</v>
      </c>
      <c r="AV1406" s="12" t="s">
        <v>82</v>
      </c>
      <c r="AW1406" s="12" t="s">
        <v>32</v>
      </c>
      <c r="AX1406" s="12" t="s">
        <v>75</v>
      </c>
      <c r="AY1406" s="156" t="s">
        <v>247</v>
      </c>
    </row>
    <row r="1407" spans="2:51" s="11" customFormat="1">
      <c r="B1407" s="148"/>
      <c r="D1407" s="144" t="s">
        <v>255</v>
      </c>
      <c r="E1407" s="149" t="s">
        <v>4912</v>
      </c>
      <c r="F1407" s="150" t="s">
        <v>4699</v>
      </c>
      <c r="H1407" s="151">
        <v>6</v>
      </c>
      <c r="I1407" s="152"/>
      <c r="L1407" s="148"/>
      <c r="M1407" s="153"/>
      <c r="T1407" s="154"/>
      <c r="AT1407" s="149" t="s">
        <v>255</v>
      </c>
      <c r="AU1407" s="149" t="s">
        <v>82</v>
      </c>
      <c r="AV1407" s="11" t="s">
        <v>84</v>
      </c>
      <c r="AW1407" s="11" t="s">
        <v>32</v>
      </c>
      <c r="AX1407" s="11" t="s">
        <v>75</v>
      </c>
      <c r="AY1407" s="149" t="s">
        <v>247</v>
      </c>
    </row>
    <row r="1408" spans="2:51" s="11" customFormat="1" ht="33.75">
      <c r="B1408" s="148"/>
      <c r="D1408" s="144" t="s">
        <v>255</v>
      </c>
      <c r="E1408" s="149" t="s">
        <v>5766</v>
      </c>
      <c r="F1408" s="150" t="s">
        <v>5767</v>
      </c>
      <c r="H1408" s="151">
        <v>68</v>
      </c>
      <c r="I1408" s="152"/>
      <c r="L1408" s="148"/>
      <c r="M1408" s="153"/>
      <c r="T1408" s="154"/>
      <c r="AT1408" s="149" t="s">
        <v>255</v>
      </c>
      <c r="AU1408" s="149" t="s">
        <v>82</v>
      </c>
      <c r="AV1408" s="11" t="s">
        <v>84</v>
      </c>
      <c r="AW1408" s="11" t="s">
        <v>32</v>
      </c>
      <c r="AX1408" s="11" t="s">
        <v>82</v>
      </c>
      <c r="AY1408" s="149" t="s">
        <v>247</v>
      </c>
    </row>
    <row r="1409" spans="2:65" s="1" customFormat="1" ht="16.5" customHeight="1">
      <c r="B1409" s="130"/>
      <c r="C1409" s="179" t="s">
        <v>5768</v>
      </c>
      <c r="D1409" s="179" t="s">
        <v>308</v>
      </c>
      <c r="E1409" s="180" t="s">
        <v>5769</v>
      </c>
      <c r="F1409" s="181" t="s">
        <v>5770</v>
      </c>
      <c r="G1409" s="182" t="s">
        <v>5771</v>
      </c>
      <c r="H1409" s="183">
        <v>34</v>
      </c>
      <c r="I1409" s="184"/>
      <c r="J1409" s="185">
        <f>ROUND(I1409*H1409,2)</f>
        <v>0</v>
      </c>
      <c r="K1409" s="181" t="s">
        <v>1</v>
      </c>
      <c r="L1409" s="186"/>
      <c r="M1409" s="187" t="s">
        <v>1</v>
      </c>
      <c r="N1409" s="188" t="s">
        <v>40</v>
      </c>
      <c r="P1409" s="140">
        <f>O1409*H1409</f>
        <v>0</v>
      </c>
      <c r="Q1409" s="140">
        <v>0</v>
      </c>
      <c r="R1409" s="140">
        <f>Q1409*H1409</f>
        <v>0</v>
      </c>
      <c r="S1409" s="140">
        <v>0</v>
      </c>
      <c r="T1409" s="141">
        <f>S1409*H1409</f>
        <v>0</v>
      </c>
      <c r="AR1409" s="142" t="s">
        <v>4729</v>
      </c>
      <c r="AT1409" s="142" t="s">
        <v>308</v>
      </c>
      <c r="AU1409" s="142" t="s">
        <v>82</v>
      </c>
      <c r="AY1409" s="17" t="s">
        <v>247</v>
      </c>
      <c r="BE1409" s="143">
        <f>IF(N1409="základní",J1409,0)</f>
        <v>0</v>
      </c>
      <c r="BF1409" s="143">
        <f>IF(N1409="snížená",J1409,0)</f>
        <v>0</v>
      </c>
      <c r="BG1409" s="143">
        <f>IF(N1409="zákl. přenesená",J1409,0)</f>
        <v>0</v>
      </c>
      <c r="BH1409" s="143">
        <f>IF(N1409="sníž. přenesená",J1409,0)</f>
        <v>0</v>
      </c>
      <c r="BI1409" s="143">
        <f>IF(N1409="nulová",J1409,0)</f>
        <v>0</v>
      </c>
      <c r="BJ1409" s="17" t="s">
        <v>82</v>
      </c>
      <c r="BK1409" s="143">
        <f>ROUND(I1409*H1409,2)</f>
        <v>0</v>
      </c>
      <c r="BL1409" s="17" t="s">
        <v>2787</v>
      </c>
      <c r="BM1409" s="142" t="s">
        <v>5772</v>
      </c>
    </row>
    <row r="1410" spans="2:65" s="12" customFormat="1">
      <c r="B1410" s="155"/>
      <c r="D1410" s="144" t="s">
        <v>255</v>
      </c>
      <c r="E1410" s="156" t="s">
        <v>1</v>
      </c>
      <c r="F1410" s="157" t="s">
        <v>4606</v>
      </c>
      <c r="H1410" s="156" t="s">
        <v>1</v>
      </c>
      <c r="I1410" s="158"/>
      <c r="L1410" s="155"/>
      <c r="M1410" s="159"/>
      <c r="T1410" s="160"/>
      <c r="AT1410" s="156" t="s">
        <v>255</v>
      </c>
      <c r="AU1410" s="156" t="s">
        <v>82</v>
      </c>
      <c r="AV1410" s="12" t="s">
        <v>82</v>
      </c>
      <c r="AW1410" s="12" t="s">
        <v>32</v>
      </c>
      <c r="AX1410" s="12" t="s">
        <v>75</v>
      </c>
      <c r="AY1410" s="156" t="s">
        <v>247</v>
      </c>
    </row>
    <row r="1411" spans="2:65" s="12" customFormat="1">
      <c r="B1411" s="155"/>
      <c r="D1411" s="144" t="s">
        <v>255</v>
      </c>
      <c r="E1411" s="156" t="s">
        <v>1</v>
      </c>
      <c r="F1411" s="157" t="s">
        <v>4871</v>
      </c>
      <c r="H1411" s="156" t="s">
        <v>1</v>
      </c>
      <c r="I1411" s="158"/>
      <c r="L1411" s="155"/>
      <c r="M1411" s="159"/>
      <c r="T1411" s="160"/>
      <c r="AT1411" s="156" t="s">
        <v>255</v>
      </c>
      <c r="AU1411" s="156" t="s">
        <v>82</v>
      </c>
      <c r="AV1411" s="12" t="s">
        <v>82</v>
      </c>
      <c r="AW1411" s="12" t="s">
        <v>32</v>
      </c>
      <c r="AX1411" s="12" t="s">
        <v>75</v>
      </c>
      <c r="AY1411" s="156" t="s">
        <v>247</v>
      </c>
    </row>
    <row r="1412" spans="2:65" s="11" customFormat="1">
      <c r="B1412" s="148"/>
      <c r="D1412" s="144" t="s">
        <v>255</v>
      </c>
      <c r="E1412" s="149" t="s">
        <v>5773</v>
      </c>
      <c r="F1412" s="150" t="s">
        <v>282</v>
      </c>
      <c r="H1412" s="151">
        <v>5</v>
      </c>
      <c r="I1412" s="152"/>
      <c r="L1412" s="148"/>
      <c r="M1412" s="153"/>
      <c r="T1412" s="154"/>
      <c r="AT1412" s="149" t="s">
        <v>255</v>
      </c>
      <c r="AU1412" s="149" t="s">
        <v>82</v>
      </c>
      <c r="AV1412" s="11" t="s">
        <v>84</v>
      </c>
      <c r="AW1412" s="11" t="s">
        <v>32</v>
      </c>
      <c r="AX1412" s="11" t="s">
        <v>75</v>
      </c>
      <c r="AY1412" s="149" t="s">
        <v>247</v>
      </c>
    </row>
    <row r="1413" spans="2:65" s="12" customFormat="1">
      <c r="B1413" s="155"/>
      <c r="D1413" s="144" t="s">
        <v>255</v>
      </c>
      <c r="E1413" s="156" t="s">
        <v>1</v>
      </c>
      <c r="F1413" s="157" t="s">
        <v>4875</v>
      </c>
      <c r="H1413" s="156" t="s">
        <v>1</v>
      </c>
      <c r="I1413" s="158"/>
      <c r="L1413" s="155"/>
      <c r="M1413" s="159"/>
      <c r="T1413" s="160"/>
      <c r="AT1413" s="156" t="s">
        <v>255</v>
      </c>
      <c r="AU1413" s="156" t="s">
        <v>82</v>
      </c>
      <c r="AV1413" s="12" t="s">
        <v>82</v>
      </c>
      <c r="AW1413" s="12" t="s">
        <v>32</v>
      </c>
      <c r="AX1413" s="12" t="s">
        <v>75</v>
      </c>
      <c r="AY1413" s="156" t="s">
        <v>247</v>
      </c>
    </row>
    <row r="1414" spans="2:65" s="11" customFormat="1">
      <c r="B1414" s="148"/>
      <c r="D1414" s="144" t="s">
        <v>255</v>
      </c>
      <c r="E1414" s="149" t="s">
        <v>1143</v>
      </c>
      <c r="F1414" s="150" t="s">
        <v>84</v>
      </c>
      <c r="H1414" s="151">
        <v>2</v>
      </c>
      <c r="I1414" s="152"/>
      <c r="L1414" s="148"/>
      <c r="M1414" s="153"/>
      <c r="T1414" s="154"/>
      <c r="AT1414" s="149" t="s">
        <v>255</v>
      </c>
      <c r="AU1414" s="149" t="s">
        <v>82</v>
      </c>
      <c r="AV1414" s="11" t="s">
        <v>84</v>
      </c>
      <c r="AW1414" s="11" t="s">
        <v>32</v>
      </c>
      <c r="AX1414" s="11" t="s">
        <v>75</v>
      </c>
      <c r="AY1414" s="149" t="s">
        <v>247</v>
      </c>
    </row>
    <row r="1415" spans="2:65" s="12" customFormat="1">
      <c r="B1415" s="155"/>
      <c r="D1415" s="144" t="s">
        <v>255</v>
      </c>
      <c r="E1415" s="156" t="s">
        <v>1</v>
      </c>
      <c r="F1415" s="157" t="s">
        <v>4877</v>
      </c>
      <c r="H1415" s="156" t="s">
        <v>1</v>
      </c>
      <c r="I1415" s="158"/>
      <c r="L1415" s="155"/>
      <c r="M1415" s="159"/>
      <c r="T1415" s="160"/>
      <c r="AT1415" s="156" t="s">
        <v>255</v>
      </c>
      <c r="AU1415" s="156" t="s">
        <v>82</v>
      </c>
      <c r="AV1415" s="12" t="s">
        <v>82</v>
      </c>
      <c r="AW1415" s="12" t="s">
        <v>32</v>
      </c>
      <c r="AX1415" s="12" t="s">
        <v>75</v>
      </c>
      <c r="AY1415" s="156" t="s">
        <v>247</v>
      </c>
    </row>
    <row r="1416" spans="2:65" s="11" customFormat="1">
      <c r="B1416" s="148"/>
      <c r="D1416" s="144" t="s">
        <v>255</v>
      </c>
      <c r="E1416" s="149" t="s">
        <v>4914</v>
      </c>
      <c r="F1416" s="150" t="s">
        <v>84</v>
      </c>
      <c r="H1416" s="151">
        <v>2</v>
      </c>
      <c r="I1416" s="152"/>
      <c r="L1416" s="148"/>
      <c r="M1416" s="153"/>
      <c r="T1416" s="154"/>
      <c r="AT1416" s="149" t="s">
        <v>255</v>
      </c>
      <c r="AU1416" s="149" t="s">
        <v>82</v>
      </c>
      <c r="AV1416" s="11" t="s">
        <v>84</v>
      </c>
      <c r="AW1416" s="11" t="s">
        <v>32</v>
      </c>
      <c r="AX1416" s="11" t="s">
        <v>75</v>
      </c>
      <c r="AY1416" s="149" t="s">
        <v>247</v>
      </c>
    </row>
    <row r="1417" spans="2:65" s="12" customFormat="1">
      <c r="B1417" s="155"/>
      <c r="D1417" s="144" t="s">
        <v>255</v>
      </c>
      <c r="E1417" s="156" t="s">
        <v>1</v>
      </c>
      <c r="F1417" s="157" t="s">
        <v>4880</v>
      </c>
      <c r="H1417" s="156" t="s">
        <v>1</v>
      </c>
      <c r="I1417" s="158"/>
      <c r="L1417" s="155"/>
      <c r="M1417" s="159"/>
      <c r="T1417" s="160"/>
      <c r="AT1417" s="156" t="s">
        <v>255</v>
      </c>
      <c r="AU1417" s="156" t="s">
        <v>82</v>
      </c>
      <c r="AV1417" s="12" t="s">
        <v>82</v>
      </c>
      <c r="AW1417" s="12" t="s">
        <v>32</v>
      </c>
      <c r="AX1417" s="12" t="s">
        <v>75</v>
      </c>
      <c r="AY1417" s="156" t="s">
        <v>247</v>
      </c>
    </row>
    <row r="1418" spans="2:65" s="11" customFormat="1">
      <c r="B1418" s="148"/>
      <c r="D1418" s="144" t="s">
        <v>255</v>
      </c>
      <c r="E1418" s="149" t="s">
        <v>4916</v>
      </c>
      <c r="F1418" s="150" t="s">
        <v>84</v>
      </c>
      <c r="H1418" s="151">
        <v>2</v>
      </c>
      <c r="I1418" s="152"/>
      <c r="L1418" s="148"/>
      <c r="M1418" s="153"/>
      <c r="T1418" s="154"/>
      <c r="AT1418" s="149" t="s">
        <v>255</v>
      </c>
      <c r="AU1418" s="149" t="s">
        <v>82</v>
      </c>
      <c r="AV1418" s="11" t="s">
        <v>84</v>
      </c>
      <c r="AW1418" s="11" t="s">
        <v>32</v>
      </c>
      <c r="AX1418" s="11" t="s">
        <v>75</v>
      </c>
      <c r="AY1418" s="149" t="s">
        <v>247</v>
      </c>
    </row>
    <row r="1419" spans="2:65" s="12" customFormat="1">
      <c r="B1419" s="155"/>
      <c r="D1419" s="144" t="s">
        <v>255</v>
      </c>
      <c r="E1419" s="156" t="s">
        <v>1</v>
      </c>
      <c r="F1419" s="157" t="s">
        <v>4882</v>
      </c>
      <c r="H1419" s="156" t="s">
        <v>1</v>
      </c>
      <c r="I1419" s="158"/>
      <c r="L1419" s="155"/>
      <c r="M1419" s="159"/>
      <c r="T1419" s="160"/>
      <c r="AT1419" s="156" t="s">
        <v>255</v>
      </c>
      <c r="AU1419" s="156" t="s">
        <v>82</v>
      </c>
      <c r="AV1419" s="12" t="s">
        <v>82</v>
      </c>
      <c r="AW1419" s="12" t="s">
        <v>32</v>
      </c>
      <c r="AX1419" s="12" t="s">
        <v>75</v>
      </c>
      <c r="AY1419" s="156" t="s">
        <v>247</v>
      </c>
    </row>
    <row r="1420" spans="2:65" s="11" customFormat="1">
      <c r="B1420" s="148"/>
      <c r="D1420" s="144" t="s">
        <v>255</v>
      </c>
      <c r="E1420" s="149" t="s">
        <v>4917</v>
      </c>
      <c r="F1420" s="150" t="s">
        <v>91</v>
      </c>
      <c r="H1420" s="151">
        <v>3</v>
      </c>
      <c r="I1420" s="152"/>
      <c r="L1420" s="148"/>
      <c r="M1420" s="153"/>
      <c r="T1420" s="154"/>
      <c r="AT1420" s="149" t="s">
        <v>255</v>
      </c>
      <c r="AU1420" s="149" t="s">
        <v>82</v>
      </c>
      <c r="AV1420" s="11" t="s">
        <v>84</v>
      </c>
      <c r="AW1420" s="11" t="s">
        <v>32</v>
      </c>
      <c r="AX1420" s="11" t="s">
        <v>75</v>
      </c>
      <c r="AY1420" s="149" t="s">
        <v>247</v>
      </c>
    </row>
    <row r="1421" spans="2:65" s="12" customFormat="1">
      <c r="B1421" s="155"/>
      <c r="D1421" s="144" t="s">
        <v>255</v>
      </c>
      <c r="E1421" s="156" t="s">
        <v>1</v>
      </c>
      <c r="F1421" s="157" t="s">
        <v>4886</v>
      </c>
      <c r="H1421" s="156" t="s">
        <v>1</v>
      </c>
      <c r="I1421" s="158"/>
      <c r="L1421" s="155"/>
      <c r="M1421" s="159"/>
      <c r="T1421" s="160"/>
      <c r="AT1421" s="156" t="s">
        <v>255</v>
      </c>
      <c r="AU1421" s="156" t="s">
        <v>82</v>
      </c>
      <c r="AV1421" s="12" t="s">
        <v>82</v>
      </c>
      <c r="AW1421" s="12" t="s">
        <v>32</v>
      </c>
      <c r="AX1421" s="12" t="s">
        <v>75</v>
      </c>
      <c r="AY1421" s="156" t="s">
        <v>247</v>
      </c>
    </row>
    <row r="1422" spans="2:65" s="11" customFormat="1">
      <c r="B1422" s="148"/>
      <c r="D1422" s="144" t="s">
        <v>255</v>
      </c>
      <c r="E1422" s="149" t="s">
        <v>4919</v>
      </c>
      <c r="F1422" s="150" t="s">
        <v>91</v>
      </c>
      <c r="H1422" s="151">
        <v>3</v>
      </c>
      <c r="I1422" s="152"/>
      <c r="L1422" s="148"/>
      <c r="M1422" s="153"/>
      <c r="T1422" s="154"/>
      <c r="AT1422" s="149" t="s">
        <v>255</v>
      </c>
      <c r="AU1422" s="149" t="s">
        <v>82</v>
      </c>
      <c r="AV1422" s="11" t="s">
        <v>84</v>
      </c>
      <c r="AW1422" s="11" t="s">
        <v>32</v>
      </c>
      <c r="AX1422" s="11" t="s">
        <v>75</v>
      </c>
      <c r="AY1422" s="149" t="s">
        <v>247</v>
      </c>
    </row>
    <row r="1423" spans="2:65" s="12" customFormat="1">
      <c r="B1423" s="155"/>
      <c r="D1423" s="144" t="s">
        <v>255</v>
      </c>
      <c r="E1423" s="156" t="s">
        <v>1</v>
      </c>
      <c r="F1423" s="157" t="s">
        <v>4888</v>
      </c>
      <c r="H1423" s="156" t="s">
        <v>1</v>
      </c>
      <c r="I1423" s="158"/>
      <c r="L1423" s="155"/>
      <c r="M1423" s="159"/>
      <c r="T1423" s="160"/>
      <c r="AT1423" s="156" t="s">
        <v>255</v>
      </c>
      <c r="AU1423" s="156" t="s">
        <v>82</v>
      </c>
      <c r="AV1423" s="12" t="s">
        <v>82</v>
      </c>
      <c r="AW1423" s="12" t="s">
        <v>32</v>
      </c>
      <c r="AX1423" s="12" t="s">
        <v>75</v>
      </c>
      <c r="AY1423" s="156" t="s">
        <v>247</v>
      </c>
    </row>
    <row r="1424" spans="2:65" s="11" customFormat="1">
      <c r="B1424" s="148"/>
      <c r="D1424" s="144" t="s">
        <v>255</v>
      </c>
      <c r="E1424" s="149" t="s">
        <v>4920</v>
      </c>
      <c r="F1424" s="150" t="s">
        <v>282</v>
      </c>
      <c r="H1424" s="151">
        <v>5</v>
      </c>
      <c r="I1424" s="152"/>
      <c r="L1424" s="148"/>
      <c r="M1424" s="153"/>
      <c r="T1424" s="154"/>
      <c r="AT1424" s="149" t="s">
        <v>255</v>
      </c>
      <c r="AU1424" s="149" t="s">
        <v>82</v>
      </c>
      <c r="AV1424" s="11" t="s">
        <v>84</v>
      </c>
      <c r="AW1424" s="11" t="s">
        <v>32</v>
      </c>
      <c r="AX1424" s="11" t="s">
        <v>75</v>
      </c>
      <c r="AY1424" s="149" t="s">
        <v>247</v>
      </c>
    </row>
    <row r="1425" spans="2:65" s="12" customFormat="1">
      <c r="B1425" s="155"/>
      <c r="D1425" s="144" t="s">
        <v>255</v>
      </c>
      <c r="E1425" s="156" t="s">
        <v>1</v>
      </c>
      <c r="F1425" s="157" t="s">
        <v>4890</v>
      </c>
      <c r="H1425" s="156" t="s">
        <v>1</v>
      </c>
      <c r="I1425" s="158"/>
      <c r="L1425" s="155"/>
      <c r="M1425" s="159"/>
      <c r="T1425" s="160"/>
      <c r="AT1425" s="156" t="s">
        <v>255</v>
      </c>
      <c r="AU1425" s="156" t="s">
        <v>82</v>
      </c>
      <c r="AV1425" s="12" t="s">
        <v>82</v>
      </c>
      <c r="AW1425" s="12" t="s">
        <v>32</v>
      </c>
      <c r="AX1425" s="12" t="s">
        <v>75</v>
      </c>
      <c r="AY1425" s="156" t="s">
        <v>247</v>
      </c>
    </row>
    <row r="1426" spans="2:65" s="11" customFormat="1">
      <c r="B1426" s="148"/>
      <c r="D1426" s="144" t="s">
        <v>255</v>
      </c>
      <c r="E1426" s="149" t="s">
        <v>4921</v>
      </c>
      <c r="F1426" s="150" t="s">
        <v>84</v>
      </c>
      <c r="H1426" s="151">
        <v>2</v>
      </c>
      <c r="I1426" s="152"/>
      <c r="L1426" s="148"/>
      <c r="M1426" s="153"/>
      <c r="T1426" s="154"/>
      <c r="AT1426" s="149" t="s">
        <v>255</v>
      </c>
      <c r="AU1426" s="149" t="s">
        <v>82</v>
      </c>
      <c r="AV1426" s="11" t="s">
        <v>84</v>
      </c>
      <c r="AW1426" s="11" t="s">
        <v>32</v>
      </c>
      <c r="AX1426" s="11" t="s">
        <v>75</v>
      </c>
      <c r="AY1426" s="149" t="s">
        <v>247</v>
      </c>
    </row>
    <row r="1427" spans="2:65" s="12" customFormat="1">
      <c r="B1427" s="155"/>
      <c r="D1427" s="144" t="s">
        <v>255</v>
      </c>
      <c r="E1427" s="156" t="s">
        <v>1</v>
      </c>
      <c r="F1427" s="157" t="s">
        <v>4893</v>
      </c>
      <c r="H1427" s="156" t="s">
        <v>1</v>
      </c>
      <c r="I1427" s="158"/>
      <c r="L1427" s="155"/>
      <c r="M1427" s="159"/>
      <c r="T1427" s="160"/>
      <c r="AT1427" s="156" t="s">
        <v>255</v>
      </c>
      <c r="AU1427" s="156" t="s">
        <v>82</v>
      </c>
      <c r="AV1427" s="12" t="s">
        <v>82</v>
      </c>
      <c r="AW1427" s="12" t="s">
        <v>32</v>
      </c>
      <c r="AX1427" s="12" t="s">
        <v>75</v>
      </c>
      <c r="AY1427" s="156" t="s">
        <v>247</v>
      </c>
    </row>
    <row r="1428" spans="2:65" s="11" customFormat="1">
      <c r="B1428" s="148"/>
      <c r="D1428" s="144" t="s">
        <v>255</v>
      </c>
      <c r="E1428" s="149" t="s">
        <v>4922</v>
      </c>
      <c r="F1428" s="150" t="s">
        <v>84</v>
      </c>
      <c r="H1428" s="151">
        <v>2</v>
      </c>
      <c r="I1428" s="152"/>
      <c r="L1428" s="148"/>
      <c r="M1428" s="153"/>
      <c r="T1428" s="154"/>
      <c r="AT1428" s="149" t="s">
        <v>255</v>
      </c>
      <c r="AU1428" s="149" t="s">
        <v>82</v>
      </c>
      <c r="AV1428" s="11" t="s">
        <v>84</v>
      </c>
      <c r="AW1428" s="11" t="s">
        <v>32</v>
      </c>
      <c r="AX1428" s="11" t="s">
        <v>75</v>
      </c>
      <c r="AY1428" s="149" t="s">
        <v>247</v>
      </c>
    </row>
    <row r="1429" spans="2:65" s="12" customFormat="1">
      <c r="B1429" s="155"/>
      <c r="D1429" s="144" t="s">
        <v>255</v>
      </c>
      <c r="E1429" s="156" t="s">
        <v>1</v>
      </c>
      <c r="F1429" s="157" t="s">
        <v>4894</v>
      </c>
      <c r="H1429" s="156" t="s">
        <v>1</v>
      </c>
      <c r="I1429" s="158"/>
      <c r="L1429" s="155"/>
      <c r="M1429" s="159"/>
      <c r="T1429" s="160"/>
      <c r="AT1429" s="156" t="s">
        <v>255</v>
      </c>
      <c r="AU1429" s="156" t="s">
        <v>82</v>
      </c>
      <c r="AV1429" s="12" t="s">
        <v>82</v>
      </c>
      <c r="AW1429" s="12" t="s">
        <v>32</v>
      </c>
      <c r="AX1429" s="12" t="s">
        <v>75</v>
      </c>
      <c r="AY1429" s="156" t="s">
        <v>247</v>
      </c>
    </row>
    <row r="1430" spans="2:65" s="11" customFormat="1">
      <c r="B1430" s="148"/>
      <c r="D1430" s="144" t="s">
        <v>255</v>
      </c>
      <c r="E1430" s="149" t="s">
        <v>4924</v>
      </c>
      <c r="F1430" s="150" t="s">
        <v>84</v>
      </c>
      <c r="H1430" s="151">
        <v>2</v>
      </c>
      <c r="I1430" s="152"/>
      <c r="L1430" s="148"/>
      <c r="M1430" s="153"/>
      <c r="T1430" s="154"/>
      <c r="AT1430" s="149" t="s">
        <v>255</v>
      </c>
      <c r="AU1430" s="149" t="s">
        <v>82</v>
      </c>
      <c r="AV1430" s="11" t="s">
        <v>84</v>
      </c>
      <c r="AW1430" s="11" t="s">
        <v>32</v>
      </c>
      <c r="AX1430" s="11" t="s">
        <v>75</v>
      </c>
      <c r="AY1430" s="149" t="s">
        <v>247</v>
      </c>
    </row>
    <row r="1431" spans="2:65" s="12" customFormat="1">
      <c r="B1431" s="155"/>
      <c r="D1431" s="144" t="s">
        <v>255</v>
      </c>
      <c r="E1431" s="156" t="s">
        <v>1</v>
      </c>
      <c r="F1431" s="157" t="s">
        <v>4896</v>
      </c>
      <c r="H1431" s="156" t="s">
        <v>1</v>
      </c>
      <c r="I1431" s="158"/>
      <c r="L1431" s="155"/>
      <c r="M1431" s="159"/>
      <c r="T1431" s="160"/>
      <c r="AT1431" s="156" t="s">
        <v>255</v>
      </c>
      <c r="AU1431" s="156" t="s">
        <v>82</v>
      </c>
      <c r="AV1431" s="12" t="s">
        <v>82</v>
      </c>
      <c r="AW1431" s="12" t="s">
        <v>32</v>
      </c>
      <c r="AX1431" s="12" t="s">
        <v>75</v>
      </c>
      <c r="AY1431" s="156" t="s">
        <v>247</v>
      </c>
    </row>
    <row r="1432" spans="2:65" s="11" customFormat="1">
      <c r="B1432" s="148"/>
      <c r="D1432" s="144" t="s">
        <v>255</v>
      </c>
      <c r="E1432" s="149" t="s">
        <v>4925</v>
      </c>
      <c r="F1432" s="150" t="s">
        <v>91</v>
      </c>
      <c r="H1432" s="151">
        <v>3</v>
      </c>
      <c r="I1432" s="152"/>
      <c r="L1432" s="148"/>
      <c r="M1432" s="153"/>
      <c r="T1432" s="154"/>
      <c r="AT1432" s="149" t="s">
        <v>255</v>
      </c>
      <c r="AU1432" s="149" t="s">
        <v>82</v>
      </c>
      <c r="AV1432" s="11" t="s">
        <v>84</v>
      </c>
      <c r="AW1432" s="11" t="s">
        <v>32</v>
      </c>
      <c r="AX1432" s="11" t="s">
        <v>75</v>
      </c>
      <c r="AY1432" s="149" t="s">
        <v>247</v>
      </c>
    </row>
    <row r="1433" spans="2:65" s="12" customFormat="1">
      <c r="B1433" s="155"/>
      <c r="D1433" s="144" t="s">
        <v>255</v>
      </c>
      <c r="E1433" s="156" t="s">
        <v>1</v>
      </c>
      <c r="F1433" s="157" t="s">
        <v>4899</v>
      </c>
      <c r="H1433" s="156" t="s">
        <v>1</v>
      </c>
      <c r="I1433" s="158"/>
      <c r="L1433" s="155"/>
      <c r="M1433" s="159"/>
      <c r="T1433" s="160"/>
      <c r="AT1433" s="156" t="s">
        <v>255</v>
      </c>
      <c r="AU1433" s="156" t="s">
        <v>82</v>
      </c>
      <c r="AV1433" s="12" t="s">
        <v>82</v>
      </c>
      <c r="AW1433" s="12" t="s">
        <v>32</v>
      </c>
      <c r="AX1433" s="12" t="s">
        <v>75</v>
      </c>
      <c r="AY1433" s="156" t="s">
        <v>247</v>
      </c>
    </row>
    <row r="1434" spans="2:65" s="11" customFormat="1">
      <c r="B1434" s="148"/>
      <c r="D1434" s="144" t="s">
        <v>255</v>
      </c>
      <c r="E1434" s="149" t="s">
        <v>4926</v>
      </c>
      <c r="F1434" s="150" t="s">
        <v>91</v>
      </c>
      <c r="H1434" s="151">
        <v>3</v>
      </c>
      <c r="I1434" s="152"/>
      <c r="L1434" s="148"/>
      <c r="M1434" s="153"/>
      <c r="T1434" s="154"/>
      <c r="AT1434" s="149" t="s">
        <v>255</v>
      </c>
      <c r="AU1434" s="149" t="s">
        <v>82</v>
      </c>
      <c r="AV1434" s="11" t="s">
        <v>84</v>
      </c>
      <c r="AW1434" s="11" t="s">
        <v>32</v>
      </c>
      <c r="AX1434" s="11" t="s">
        <v>75</v>
      </c>
      <c r="AY1434" s="149" t="s">
        <v>247</v>
      </c>
    </row>
    <row r="1435" spans="2:65" s="11" customFormat="1" ht="33.75">
      <c r="B1435" s="148"/>
      <c r="D1435" s="144" t="s">
        <v>255</v>
      </c>
      <c r="E1435" s="149" t="s">
        <v>5774</v>
      </c>
      <c r="F1435" s="150" t="s">
        <v>5775</v>
      </c>
      <c r="H1435" s="151">
        <v>34</v>
      </c>
      <c r="I1435" s="152"/>
      <c r="L1435" s="148"/>
      <c r="M1435" s="153"/>
      <c r="T1435" s="154"/>
      <c r="AT1435" s="149" t="s">
        <v>255</v>
      </c>
      <c r="AU1435" s="149" t="s">
        <v>82</v>
      </c>
      <c r="AV1435" s="11" t="s">
        <v>84</v>
      </c>
      <c r="AW1435" s="11" t="s">
        <v>32</v>
      </c>
      <c r="AX1435" s="11" t="s">
        <v>82</v>
      </c>
      <c r="AY1435" s="149" t="s">
        <v>247</v>
      </c>
    </row>
    <row r="1436" spans="2:65" s="1" customFormat="1" ht="16.5" customHeight="1">
      <c r="B1436" s="130"/>
      <c r="C1436" s="179" t="s">
        <v>5776</v>
      </c>
      <c r="D1436" s="179" t="s">
        <v>308</v>
      </c>
      <c r="E1436" s="180" t="s">
        <v>5777</v>
      </c>
      <c r="F1436" s="181" t="s">
        <v>5778</v>
      </c>
      <c r="G1436" s="182" t="s">
        <v>363</v>
      </c>
      <c r="H1436" s="183">
        <v>4</v>
      </c>
      <c r="I1436" s="184"/>
      <c r="J1436" s="185">
        <f>ROUND(I1436*H1436,2)</f>
        <v>0</v>
      </c>
      <c r="K1436" s="181" t="s">
        <v>1</v>
      </c>
      <c r="L1436" s="186"/>
      <c r="M1436" s="187" t="s">
        <v>1</v>
      </c>
      <c r="N1436" s="188" t="s">
        <v>40</v>
      </c>
      <c r="P1436" s="140">
        <f>O1436*H1436</f>
        <v>0</v>
      </c>
      <c r="Q1436" s="140">
        <v>0</v>
      </c>
      <c r="R1436" s="140">
        <f>Q1436*H1436</f>
        <v>0</v>
      </c>
      <c r="S1436" s="140">
        <v>0</v>
      </c>
      <c r="T1436" s="141">
        <f>S1436*H1436</f>
        <v>0</v>
      </c>
      <c r="AR1436" s="142" t="s">
        <v>4729</v>
      </c>
      <c r="AT1436" s="142" t="s">
        <v>308</v>
      </c>
      <c r="AU1436" s="142" t="s">
        <v>82</v>
      </c>
      <c r="AY1436" s="17" t="s">
        <v>247</v>
      </c>
      <c r="BE1436" s="143">
        <f>IF(N1436="základní",J1436,0)</f>
        <v>0</v>
      </c>
      <c r="BF1436" s="143">
        <f>IF(N1436="snížená",J1436,0)</f>
        <v>0</v>
      </c>
      <c r="BG1436" s="143">
        <f>IF(N1436="zákl. přenesená",J1436,0)</f>
        <v>0</v>
      </c>
      <c r="BH1436" s="143">
        <f>IF(N1436="sníž. přenesená",J1436,0)</f>
        <v>0</v>
      </c>
      <c r="BI1436" s="143">
        <f>IF(N1436="nulová",J1436,0)</f>
        <v>0</v>
      </c>
      <c r="BJ1436" s="17" t="s">
        <v>82</v>
      </c>
      <c r="BK1436" s="143">
        <f>ROUND(I1436*H1436,2)</f>
        <v>0</v>
      </c>
      <c r="BL1436" s="17" t="s">
        <v>2787</v>
      </c>
      <c r="BM1436" s="142" t="s">
        <v>5779</v>
      </c>
    </row>
    <row r="1437" spans="2:65" s="12" customFormat="1">
      <c r="B1437" s="155"/>
      <c r="D1437" s="144" t="s">
        <v>255</v>
      </c>
      <c r="E1437" s="156" t="s">
        <v>1</v>
      </c>
      <c r="F1437" s="157" t="s">
        <v>4606</v>
      </c>
      <c r="H1437" s="156" t="s">
        <v>1</v>
      </c>
      <c r="I1437" s="158"/>
      <c r="L1437" s="155"/>
      <c r="M1437" s="159"/>
      <c r="T1437" s="160"/>
      <c r="AT1437" s="156" t="s">
        <v>255</v>
      </c>
      <c r="AU1437" s="156" t="s">
        <v>82</v>
      </c>
      <c r="AV1437" s="12" t="s">
        <v>82</v>
      </c>
      <c r="AW1437" s="12" t="s">
        <v>32</v>
      </c>
      <c r="AX1437" s="12" t="s">
        <v>75</v>
      </c>
      <c r="AY1437" s="156" t="s">
        <v>247</v>
      </c>
    </row>
    <row r="1438" spans="2:65" s="12" customFormat="1">
      <c r="B1438" s="155"/>
      <c r="D1438" s="144" t="s">
        <v>255</v>
      </c>
      <c r="E1438" s="156" t="s">
        <v>1</v>
      </c>
      <c r="F1438" s="157" t="s">
        <v>4871</v>
      </c>
      <c r="H1438" s="156" t="s">
        <v>1</v>
      </c>
      <c r="I1438" s="158"/>
      <c r="L1438" s="155"/>
      <c r="M1438" s="159"/>
      <c r="T1438" s="160"/>
      <c r="AT1438" s="156" t="s">
        <v>255</v>
      </c>
      <c r="AU1438" s="156" t="s">
        <v>82</v>
      </c>
      <c r="AV1438" s="12" t="s">
        <v>82</v>
      </c>
      <c r="AW1438" s="12" t="s">
        <v>32</v>
      </c>
      <c r="AX1438" s="12" t="s">
        <v>75</v>
      </c>
      <c r="AY1438" s="156" t="s">
        <v>247</v>
      </c>
    </row>
    <row r="1439" spans="2:65" s="11" customFormat="1">
      <c r="B1439" s="148"/>
      <c r="D1439" s="144" t="s">
        <v>255</v>
      </c>
      <c r="E1439" s="149" t="s">
        <v>5780</v>
      </c>
      <c r="F1439" s="150" t="s">
        <v>84</v>
      </c>
      <c r="H1439" s="151">
        <v>2</v>
      </c>
      <c r="I1439" s="152"/>
      <c r="L1439" s="148"/>
      <c r="M1439" s="153"/>
      <c r="T1439" s="154"/>
      <c r="AT1439" s="149" t="s">
        <v>255</v>
      </c>
      <c r="AU1439" s="149" t="s">
        <v>82</v>
      </c>
      <c r="AV1439" s="11" t="s">
        <v>84</v>
      </c>
      <c r="AW1439" s="11" t="s">
        <v>32</v>
      </c>
      <c r="AX1439" s="11" t="s">
        <v>75</v>
      </c>
      <c r="AY1439" s="149" t="s">
        <v>247</v>
      </c>
    </row>
    <row r="1440" spans="2:65" s="12" customFormat="1">
      <c r="B1440" s="155"/>
      <c r="D1440" s="144" t="s">
        <v>255</v>
      </c>
      <c r="E1440" s="156" t="s">
        <v>1</v>
      </c>
      <c r="F1440" s="157" t="s">
        <v>4888</v>
      </c>
      <c r="H1440" s="156" t="s">
        <v>1</v>
      </c>
      <c r="I1440" s="158"/>
      <c r="L1440" s="155"/>
      <c r="M1440" s="159"/>
      <c r="T1440" s="160"/>
      <c r="AT1440" s="156" t="s">
        <v>255</v>
      </c>
      <c r="AU1440" s="156" t="s">
        <v>82</v>
      </c>
      <c r="AV1440" s="12" t="s">
        <v>82</v>
      </c>
      <c r="AW1440" s="12" t="s">
        <v>32</v>
      </c>
      <c r="AX1440" s="12" t="s">
        <v>75</v>
      </c>
      <c r="AY1440" s="156" t="s">
        <v>247</v>
      </c>
    </row>
    <row r="1441" spans="2:65" s="11" customFormat="1">
      <c r="B1441" s="148"/>
      <c r="D1441" s="144" t="s">
        <v>255</v>
      </c>
      <c r="E1441" s="149" t="s">
        <v>1150</v>
      </c>
      <c r="F1441" s="150" t="s">
        <v>84</v>
      </c>
      <c r="H1441" s="151">
        <v>2</v>
      </c>
      <c r="I1441" s="152"/>
      <c r="L1441" s="148"/>
      <c r="M1441" s="153"/>
      <c r="T1441" s="154"/>
      <c r="AT1441" s="149" t="s">
        <v>255</v>
      </c>
      <c r="AU1441" s="149" t="s">
        <v>82</v>
      </c>
      <c r="AV1441" s="11" t="s">
        <v>84</v>
      </c>
      <c r="AW1441" s="11" t="s">
        <v>32</v>
      </c>
      <c r="AX1441" s="11" t="s">
        <v>75</v>
      </c>
      <c r="AY1441" s="149" t="s">
        <v>247</v>
      </c>
    </row>
    <row r="1442" spans="2:65" s="11" customFormat="1">
      <c r="B1442" s="148"/>
      <c r="D1442" s="144" t="s">
        <v>255</v>
      </c>
      <c r="E1442" s="149" t="s">
        <v>5781</v>
      </c>
      <c r="F1442" s="150" t="s">
        <v>5782</v>
      </c>
      <c r="H1442" s="151">
        <v>4</v>
      </c>
      <c r="I1442" s="152"/>
      <c r="L1442" s="148"/>
      <c r="M1442" s="153"/>
      <c r="T1442" s="154"/>
      <c r="AT1442" s="149" t="s">
        <v>255</v>
      </c>
      <c r="AU1442" s="149" t="s">
        <v>82</v>
      </c>
      <c r="AV1442" s="11" t="s">
        <v>84</v>
      </c>
      <c r="AW1442" s="11" t="s">
        <v>32</v>
      </c>
      <c r="AX1442" s="11" t="s">
        <v>82</v>
      </c>
      <c r="AY1442" s="149" t="s">
        <v>247</v>
      </c>
    </row>
    <row r="1443" spans="2:65" s="1" customFormat="1" ht="16.5" customHeight="1">
      <c r="B1443" s="130"/>
      <c r="C1443" s="179" t="s">
        <v>5783</v>
      </c>
      <c r="D1443" s="179" t="s">
        <v>308</v>
      </c>
      <c r="E1443" s="180" t="s">
        <v>5784</v>
      </c>
      <c r="F1443" s="181" t="s">
        <v>5785</v>
      </c>
      <c r="G1443" s="182" t="s">
        <v>363</v>
      </c>
      <c r="H1443" s="183">
        <v>2</v>
      </c>
      <c r="I1443" s="184"/>
      <c r="J1443" s="185">
        <f>ROUND(I1443*H1443,2)</f>
        <v>0</v>
      </c>
      <c r="K1443" s="181" t="s">
        <v>1</v>
      </c>
      <c r="L1443" s="186"/>
      <c r="M1443" s="187" t="s">
        <v>1</v>
      </c>
      <c r="N1443" s="188" t="s">
        <v>40</v>
      </c>
      <c r="P1443" s="140">
        <f>O1443*H1443</f>
        <v>0</v>
      </c>
      <c r="Q1443" s="140">
        <v>0</v>
      </c>
      <c r="R1443" s="140">
        <f>Q1443*H1443</f>
        <v>0</v>
      </c>
      <c r="S1443" s="140">
        <v>0</v>
      </c>
      <c r="T1443" s="141">
        <f>S1443*H1443</f>
        <v>0</v>
      </c>
      <c r="AR1443" s="142" t="s">
        <v>4729</v>
      </c>
      <c r="AT1443" s="142" t="s">
        <v>308</v>
      </c>
      <c r="AU1443" s="142" t="s">
        <v>82</v>
      </c>
      <c r="AY1443" s="17" t="s">
        <v>247</v>
      </c>
      <c r="BE1443" s="143">
        <f>IF(N1443="základní",J1443,0)</f>
        <v>0</v>
      </c>
      <c r="BF1443" s="143">
        <f>IF(N1443="snížená",J1443,0)</f>
        <v>0</v>
      </c>
      <c r="BG1443" s="143">
        <f>IF(N1443="zákl. přenesená",J1443,0)</f>
        <v>0</v>
      </c>
      <c r="BH1443" s="143">
        <f>IF(N1443="sníž. přenesená",J1443,0)</f>
        <v>0</v>
      </c>
      <c r="BI1443" s="143">
        <f>IF(N1443="nulová",J1443,0)</f>
        <v>0</v>
      </c>
      <c r="BJ1443" s="17" t="s">
        <v>82</v>
      </c>
      <c r="BK1443" s="143">
        <f>ROUND(I1443*H1443,2)</f>
        <v>0</v>
      </c>
      <c r="BL1443" s="17" t="s">
        <v>2787</v>
      </c>
      <c r="BM1443" s="142" t="s">
        <v>5786</v>
      </c>
    </row>
    <row r="1444" spans="2:65" s="12" customFormat="1">
      <c r="B1444" s="155"/>
      <c r="D1444" s="144" t="s">
        <v>255</v>
      </c>
      <c r="E1444" s="156" t="s">
        <v>1</v>
      </c>
      <c r="F1444" s="157" t="s">
        <v>4606</v>
      </c>
      <c r="H1444" s="156" t="s">
        <v>1</v>
      </c>
      <c r="I1444" s="158"/>
      <c r="L1444" s="155"/>
      <c r="M1444" s="159"/>
      <c r="T1444" s="160"/>
      <c r="AT1444" s="156" t="s">
        <v>255</v>
      </c>
      <c r="AU1444" s="156" t="s">
        <v>82</v>
      </c>
      <c r="AV1444" s="12" t="s">
        <v>82</v>
      </c>
      <c r="AW1444" s="12" t="s">
        <v>32</v>
      </c>
      <c r="AX1444" s="12" t="s">
        <v>75</v>
      </c>
      <c r="AY1444" s="156" t="s">
        <v>247</v>
      </c>
    </row>
    <row r="1445" spans="2:65" s="12" customFormat="1">
      <c r="B1445" s="155"/>
      <c r="D1445" s="144" t="s">
        <v>255</v>
      </c>
      <c r="E1445" s="156" t="s">
        <v>1</v>
      </c>
      <c r="F1445" s="157" t="s">
        <v>4871</v>
      </c>
      <c r="H1445" s="156" t="s">
        <v>1</v>
      </c>
      <c r="I1445" s="158"/>
      <c r="L1445" s="155"/>
      <c r="M1445" s="159"/>
      <c r="T1445" s="160"/>
      <c r="AT1445" s="156" t="s">
        <v>255</v>
      </c>
      <c r="AU1445" s="156" t="s">
        <v>82</v>
      </c>
      <c r="AV1445" s="12" t="s">
        <v>82</v>
      </c>
      <c r="AW1445" s="12" t="s">
        <v>32</v>
      </c>
      <c r="AX1445" s="12" t="s">
        <v>75</v>
      </c>
      <c r="AY1445" s="156" t="s">
        <v>247</v>
      </c>
    </row>
    <row r="1446" spans="2:65" s="11" customFormat="1">
      <c r="B1446" s="148"/>
      <c r="D1446" s="144" t="s">
        <v>255</v>
      </c>
      <c r="E1446" s="149" t="s">
        <v>5787</v>
      </c>
      <c r="F1446" s="150" t="s">
        <v>82</v>
      </c>
      <c r="H1446" s="151">
        <v>1</v>
      </c>
      <c r="I1446" s="152"/>
      <c r="L1446" s="148"/>
      <c r="M1446" s="153"/>
      <c r="T1446" s="154"/>
      <c r="AT1446" s="149" t="s">
        <v>255</v>
      </c>
      <c r="AU1446" s="149" t="s">
        <v>82</v>
      </c>
      <c r="AV1446" s="11" t="s">
        <v>84</v>
      </c>
      <c r="AW1446" s="11" t="s">
        <v>32</v>
      </c>
      <c r="AX1446" s="11" t="s">
        <v>75</v>
      </c>
      <c r="AY1446" s="149" t="s">
        <v>247</v>
      </c>
    </row>
    <row r="1447" spans="2:65" s="12" customFormat="1">
      <c r="B1447" s="155"/>
      <c r="D1447" s="144" t="s">
        <v>255</v>
      </c>
      <c r="E1447" s="156" t="s">
        <v>1</v>
      </c>
      <c r="F1447" s="157" t="s">
        <v>4888</v>
      </c>
      <c r="H1447" s="156" t="s">
        <v>1</v>
      </c>
      <c r="I1447" s="158"/>
      <c r="L1447" s="155"/>
      <c r="M1447" s="159"/>
      <c r="T1447" s="160"/>
      <c r="AT1447" s="156" t="s">
        <v>255</v>
      </c>
      <c r="AU1447" s="156" t="s">
        <v>82</v>
      </c>
      <c r="AV1447" s="12" t="s">
        <v>82</v>
      </c>
      <c r="AW1447" s="12" t="s">
        <v>32</v>
      </c>
      <c r="AX1447" s="12" t="s">
        <v>75</v>
      </c>
      <c r="AY1447" s="156" t="s">
        <v>247</v>
      </c>
    </row>
    <row r="1448" spans="2:65" s="11" customFormat="1">
      <c r="B1448" s="148"/>
      <c r="D1448" s="144" t="s">
        <v>255</v>
      </c>
      <c r="E1448" s="149" t="s">
        <v>1156</v>
      </c>
      <c r="F1448" s="150" t="s">
        <v>82</v>
      </c>
      <c r="H1448" s="151">
        <v>1</v>
      </c>
      <c r="I1448" s="152"/>
      <c r="L1448" s="148"/>
      <c r="M1448" s="153"/>
      <c r="T1448" s="154"/>
      <c r="AT1448" s="149" t="s">
        <v>255</v>
      </c>
      <c r="AU1448" s="149" t="s">
        <v>82</v>
      </c>
      <c r="AV1448" s="11" t="s">
        <v>84</v>
      </c>
      <c r="AW1448" s="11" t="s">
        <v>32</v>
      </c>
      <c r="AX1448" s="11" t="s">
        <v>75</v>
      </c>
      <c r="AY1448" s="149" t="s">
        <v>247</v>
      </c>
    </row>
    <row r="1449" spans="2:65" s="11" customFormat="1">
      <c r="B1449" s="148"/>
      <c r="D1449" s="144" t="s">
        <v>255</v>
      </c>
      <c r="E1449" s="149" t="s">
        <v>5788</v>
      </c>
      <c r="F1449" s="150" t="s">
        <v>5789</v>
      </c>
      <c r="H1449" s="151">
        <v>2</v>
      </c>
      <c r="I1449" s="152"/>
      <c r="L1449" s="148"/>
      <c r="M1449" s="153"/>
      <c r="T1449" s="154"/>
      <c r="AT1449" s="149" t="s">
        <v>255</v>
      </c>
      <c r="AU1449" s="149" t="s">
        <v>82</v>
      </c>
      <c r="AV1449" s="11" t="s">
        <v>84</v>
      </c>
      <c r="AW1449" s="11" t="s">
        <v>32</v>
      </c>
      <c r="AX1449" s="11" t="s">
        <v>82</v>
      </c>
      <c r="AY1449" s="149" t="s">
        <v>247</v>
      </c>
    </row>
    <row r="1450" spans="2:65" s="1" customFormat="1" ht="16.5" customHeight="1">
      <c r="B1450" s="130"/>
      <c r="C1450" s="179" t="s">
        <v>5790</v>
      </c>
      <c r="D1450" s="179" t="s">
        <v>308</v>
      </c>
      <c r="E1450" s="180" t="s">
        <v>5791</v>
      </c>
      <c r="F1450" s="181" t="s">
        <v>5559</v>
      </c>
      <c r="G1450" s="182" t="s">
        <v>308</v>
      </c>
      <c r="H1450" s="183">
        <v>30.143999999999998</v>
      </c>
      <c r="I1450" s="184"/>
      <c r="J1450" s="185">
        <f>ROUND(I1450*H1450,2)</f>
        <v>0</v>
      </c>
      <c r="K1450" s="181" t="s">
        <v>1</v>
      </c>
      <c r="L1450" s="186"/>
      <c r="M1450" s="187" t="s">
        <v>1</v>
      </c>
      <c r="N1450" s="188" t="s">
        <v>40</v>
      </c>
      <c r="P1450" s="140">
        <f>O1450*H1450</f>
        <v>0</v>
      </c>
      <c r="Q1450" s="140">
        <v>8.0000000000000007E-5</v>
      </c>
      <c r="R1450" s="140">
        <f>Q1450*H1450</f>
        <v>2.4115199999999999E-3</v>
      </c>
      <c r="S1450" s="140">
        <v>0</v>
      </c>
      <c r="T1450" s="141">
        <f>S1450*H1450</f>
        <v>0</v>
      </c>
      <c r="AR1450" s="142" t="s">
        <v>4729</v>
      </c>
      <c r="AT1450" s="142" t="s">
        <v>308</v>
      </c>
      <c r="AU1450" s="142" t="s">
        <v>82</v>
      </c>
      <c r="AY1450" s="17" t="s">
        <v>247</v>
      </c>
      <c r="BE1450" s="143">
        <f>IF(N1450="základní",J1450,0)</f>
        <v>0</v>
      </c>
      <c r="BF1450" s="143">
        <f>IF(N1450="snížená",J1450,0)</f>
        <v>0</v>
      </c>
      <c r="BG1450" s="143">
        <f>IF(N1450="zákl. přenesená",J1450,0)</f>
        <v>0</v>
      </c>
      <c r="BH1450" s="143">
        <f>IF(N1450="sníž. přenesená",J1450,0)</f>
        <v>0</v>
      </c>
      <c r="BI1450" s="143">
        <f>IF(N1450="nulová",J1450,0)</f>
        <v>0</v>
      </c>
      <c r="BJ1450" s="17" t="s">
        <v>82</v>
      </c>
      <c r="BK1450" s="143">
        <f>ROUND(I1450*H1450,2)</f>
        <v>0</v>
      </c>
      <c r="BL1450" s="17" t="s">
        <v>2787</v>
      </c>
      <c r="BM1450" s="142" t="s">
        <v>5792</v>
      </c>
    </row>
    <row r="1451" spans="2:65" s="12" customFormat="1">
      <c r="B1451" s="155"/>
      <c r="D1451" s="144" t="s">
        <v>255</v>
      </c>
      <c r="E1451" s="156" t="s">
        <v>1</v>
      </c>
      <c r="F1451" s="157" t="s">
        <v>4606</v>
      </c>
      <c r="H1451" s="156" t="s">
        <v>1</v>
      </c>
      <c r="I1451" s="158"/>
      <c r="L1451" s="155"/>
      <c r="M1451" s="159"/>
      <c r="T1451" s="160"/>
      <c r="AT1451" s="156" t="s">
        <v>255</v>
      </c>
      <c r="AU1451" s="156" t="s">
        <v>82</v>
      </c>
      <c r="AV1451" s="12" t="s">
        <v>82</v>
      </c>
      <c r="AW1451" s="12" t="s">
        <v>32</v>
      </c>
      <c r="AX1451" s="12" t="s">
        <v>75</v>
      </c>
      <c r="AY1451" s="156" t="s">
        <v>247</v>
      </c>
    </row>
    <row r="1452" spans="2:65" s="12" customFormat="1">
      <c r="B1452" s="155"/>
      <c r="D1452" s="144" t="s">
        <v>255</v>
      </c>
      <c r="E1452" s="156" t="s">
        <v>1</v>
      </c>
      <c r="F1452" s="157" t="s">
        <v>4871</v>
      </c>
      <c r="H1452" s="156" t="s">
        <v>1</v>
      </c>
      <c r="I1452" s="158"/>
      <c r="L1452" s="155"/>
      <c r="M1452" s="159"/>
      <c r="T1452" s="160"/>
      <c r="AT1452" s="156" t="s">
        <v>255</v>
      </c>
      <c r="AU1452" s="156" t="s">
        <v>82</v>
      </c>
      <c r="AV1452" s="12" t="s">
        <v>82</v>
      </c>
      <c r="AW1452" s="12" t="s">
        <v>32</v>
      </c>
      <c r="AX1452" s="12" t="s">
        <v>75</v>
      </c>
      <c r="AY1452" s="156" t="s">
        <v>247</v>
      </c>
    </row>
    <row r="1453" spans="2:65" s="11" customFormat="1">
      <c r="B1453" s="148"/>
      <c r="D1453" s="144" t="s">
        <v>255</v>
      </c>
      <c r="E1453" s="149" t="s">
        <v>5793</v>
      </c>
      <c r="F1453" s="150" t="s">
        <v>5794</v>
      </c>
      <c r="H1453" s="151">
        <v>1.8839999999999999</v>
      </c>
      <c r="I1453" s="152"/>
      <c r="L1453" s="148"/>
      <c r="M1453" s="153"/>
      <c r="T1453" s="154"/>
      <c r="AT1453" s="149" t="s">
        <v>255</v>
      </c>
      <c r="AU1453" s="149" t="s">
        <v>82</v>
      </c>
      <c r="AV1453" s="11" t="s">
        <v>84</v>
      </c>
      <c r="AW1453" s="11" t="s">
        <v>32</v>
      </c>
      <c r="AX1453" s="11" t="s">
        <v>75</v>
      </c>
      <c r="AY1453" s="149" t="s">
        <v>247</v>
      </c>
    </row>
    <row r="1454" spans="2:65" s="12" customFormat="1">
      <c r="B1454" s="155"/>
      <c r="D1454" s="144" t="s">
        <v>255</v>
      </c>
      <c r="E1454" s="156" t="s">
        <v>1</v>
      </c>
      <c r="F1454" s="157" t="s">
        <v>4875</v>
      </c>
      <c r="H1454" s="156" t="s">
        <v>1</v>
      </c>
      <c r="I1454" s="158"/>
      <c r="L1454" s="155"/>
      <c r="M1454" s="159"/>
      <c r="T1454" s="160"/>
      <c r="AT1454" s="156" t="s">
        <v>255</v>
      </c>
      <c r="AU1454" s="156" t="s">
        <v>82</v>
      </c>
      <c r="AV1454" s="12" t="s">
        <v>82</v>
      </c>
      <c r="AW1454" s="12" t="s">
        <v>32</v>
      </c>
      <c r="AX1454" s="12" t="s">
        <v>75</v>
      </c>
      <c r="AY1454" s="156" t="s">
        <v>247</v>
      </c>
    </row>
    <row r="1455" spans="2:65" s="11" customFormat="1">
      <c r="B1455" s="148"/>
      <c r="D1455" s="144" t="s">
        <v>255</v>
      </c>
      <c r="E1455" s="149" t="s">
        <v>1162</v>
      </c>
      <c r="F1455" s="150" t="s">
        <v>5562</v>
      </c>
      <c r="H1455" s="151">
        <v>1.256</v>
      </c>
      <c r="I1455" s="152"/>
      <c r="L1455" s="148"/>
      <c r="M1455" s="153"/>
      <c r="T1455" s="154"/>
      <c r="AT1455" s="149" t="s">
        <v>255</v>
      </c>
      <c r="AU1455" s="149" t="s">
        <v>82</v>
      </c>
      <c r="AV1455" s="11" t="s">
        <v>84</v>
      </c>
      <c r="AW1455" s="11" t="s">
        <v>32</v>
      </c>
      <c r="AX1455" s="11" t="s">
        <v>75</v>
      </c>
      <c r="AY1455" s="149" t="s">
        <v>247</v>
      </c>
    </row>
    <row r="1456" spans="2:65" s="12" customFormat="1">
      <c r="B1456" s="155"/>
      <c r="D1456" s="144" t="s">
        <v>255</v>
      </c>
      <c r="E1456" s="156" t="s">
        <v>1</v>
      </c>
      <c r="F1456" s="157" t="s">
        <v>4877</v>
      </c>
      <c r="H1456" s="156" t="s">
        <v>1</v>
      </c>
      <c r="I1456" s="158"/>
      <c r="L1456" s="155"/>
      <c r="M1456" s="159"/>
      <c r="T1456" s="160"/>
      <c r="AT1456" s="156" t="s">
        <v>255</v>
      </c>
      <c r="AU1456" s="156" t="s">
        <v>82</v>
      </c>
      <c r="AV1456" s="12" t="s">
        <v>82</v>
      </c>
      <c r="AW1456" s="12" t="s">
        <v>32</v>
      </c>
      <c r="AX1456" s="12" t="s">
        <v>75</v>
      </c>
      <c r="AY1456" s="156" t="s">
        <v>247</v>
      </c>
    </row>
    <row r="1457" spans="2:51" s="11" customFormat="1">
      <c r="B1457" s="148"/>
      <c r="D1457" s="144" t="s">
        <v>255</v>
      </c>
      <c r="E1457" s="149" t="s">
        <v>4927</v>
      </c>
      <c r="F1457" s="150" t="s">
        <v>5795</v>
      </c>
      <c r="H1457" s="151">
        <v>3.7679999999999998</v>
      </c>
      <c r="I1457" s="152"/>
      <c r="L1457" s="148"/>
      <c r="M1457" s="153"/>
      <c r="T1457" s="154"/>
      <c r="AT1457" s="149" t="s">
        <v>255</v>
      </c>
      <c r="AU1457" s="149" t="s">
        <v>82</v>
      </c>
      <c r="AV1457" s="11" t="s">
        <v>84</v>
      </c>
      <c r="AW1457" s="11" t="s">
        <v>32</v>
      </c>
      <c r="AX1457" s="11" t="s">
        <v>75</v>
      </c>
      <c r="AY1457" s="149" t="s">
        <v>247</v>
      </c>
    </row>
    <row r="1458" spans="2:51" s="12" customFormat="1">
      <c r="B1458" s="155"/>
      <c r="D1458" s="144" t="s">
        <v>255</v>
      </c>
      <c r="E1458" s="156" t="s">
        <v>1</v>
      </c>
      <c r="F1458" s="157" t="s">
        <v>4880</v>
      </c>
      <c r="H1458" s="156" t="s">
        <v>1</v>
      </c>
      <c r="I1458" s="158"/>
      <c r="L1458" s="155"/>
      <c r="M1458" s="159"/>
      <c r="T1458" s="160"/>
      <c r="AT1458" s="156" t="s">
        <v>255</v>
      </c>
      <c r="AU1458" s="156" t="s">
        <v>82</v>
      </c>
      <c r="AV1458" s="12" t="s">
        <v>82</v>
      </c>
      <c r="AW1458" s="12" t="s">
        <v>32</v>
      </c>
      <c r="AX1458" s="12" t="s">
        <v>75</v>
      </c>
      <c r="AY1458" s="156" t="s">
        <v>247</v>
      </c>
    </row>
    <row r="1459" spans="2:51" s="11" customFormat="1">
      <c r="B1459" s="148"/>
      <c r="D1459" s="144" t="s">
        <v>255</v>
      </c>
      <c r="E1459" s="149" t="s">
        <v>4929</v>
      </c>
      <c r="F1459" s="150" t="s">
        <v>5562</v>
      </c>
      <c r="H1459" s="151">
        <v>1.256</v>
      </c>
      <c r="I1459" s="152"/>
      <c r="L1459" s="148"/>
      <c r="M1459" s="153"/>
      <c r="T1459" s="154"/>
      <c r="AT1459" s="149" t="s">
        <v>255</v>
      </c>
      <c r="AU1459" s="149" t="s">
        <v>82</v>
      </c>
      <c r="AV1459" s="11" t="s">
        <v>84</v>
      </c>
      <c r="AW1459" s="11" t="s">
        <v>32</v>
      </c>
      <c r="AX1459" s="11" t="s">
        <v>75</v>
      </c>
      <c r="AY1459" s="149" t="s">
        <v>247</v>
      </c>
    </row>
    <row r="1460" spans="2:51" s="12" customFormat="1">
      <c r="B1460" s="155"/>
      <c r="D1460" s="144" t="s">
        <v>255</v>
      </c>
      <c r="E1460" s="156" t="s">
        <v>1</v>
      </c>
      <c r="F1460" s="157" t="s">
        <v>4882</v>
      </c>
      <c r="H1460" s="156" t="s">
        <v>1</v>
      </c>
      <c r="I1460" s="158"/>
      <c r="L1460" s="155"/>
      <c r="M1460" s="159"/>
      <c r="T1460" s="160"/>
      <c r="AT1460" s="156" t="s">
        <v>255</v>
      </c>
      <c r="AU1460" s="156" t="s">
        <v>82</v>
      </c>
      <c r="AV1460" s="12" t="s">
        <v>82</v>
      </c>
      <c r="AW1460" s="12" t="s">
        <v>32</v>
      </c>
      <c r="AX1460" s="12" t="s">
        <v>75</v>
      </c>
      <c r="AY1460" s="156" t="s">
        <v>247</v>
      </c>
    </row>
    <row r="1461" spans="2:51" s="11" customFormat="1">
      <c r="B1461" s="148"/>
      <c r="D1461" s="144" t="s">
        <v>255</v>
      </c>
      <c r="E1461" s="149" t="s">
        <v>4930</v>
      </c>
      <c r="F1461" s="150" t="s">
        <v>5796</v>
      </c>
      <c r="H1461" s="151">
        <v>4.3959999999999999</v>
      </c>
      <c r="I1461" s="152"/>
      <c r="L1461" s="148"/>
      <c r="M1461" s="153"/>
      <c r="T1461" s="154"/>
      <c r="AT1461" s="149" t="s">
        <v>255</v>
      </c>
      <c r="AU1461" s="149" t="s">
        <v>82</v>
      </c>
      <c r="AV1461" s="11" t="s">
        <v>84</v>
      </c>
      <c r="AW1461" s="11" t="s">
        <v>32</v>
      </c>
      <c r="AX1461" s="11" t="s">
        <v>75</v>
      </c>
      <c r="AY1461" s="149" t="s">
        <v>247</v>
      </c>
    </row>
    <row r="1462" spans="2:51" s="12" customFormat="1">
      <c r="B1462" s="155"/>
      <c r="D1462" s="144" t="s">
        <v>255</v>
      </c>
      <c r="E1462" s="156" t="s">
        <v>1</v>
      </c>
      <c r="F1462" s="157" t="s">
        <v>4886</v>
      </c>
      <c r="H1462" s="156" t="s">
        <v>1</v>
      </c>
      <c r="I1462" s="158"/>
      <c r="L1462" s="155"/>
      <c r="M1462" s="159"/>
      <c r="T1462" s="160"/>
      <c r="AT1462" s="156" t="s">
        <v>255</v>
      </c>
      <c r="AU1462" s="156" t="s">
        <v>82</v>
      </c>
      <c r="AV1462" s="12" t="s">
        <v>82</v>
      </c>
      <c r="AW1462" s="12" t="s">
        <v>32</v>
      </c>
      <c r="AX1462" s="12" t="s">
        <v>75</v>
      </c>
      <c r="AY1462" s="156" t="s">
        <v>247</v>
      </c>
    </row>
    <row r="1463" spans="2:51" s="11" customFormat="1">
      <c r="B1463" s="148"/>
      <c r="D1463" s="144" t="s">
        <v>255</v>
      </c>
      <c r="E1463" s="149" t="s">
        <v>4932</v>
      </c>
      <c r="F1463" s="150" t="s">
        <v>5797</v>
      </c>
      <c r="H1463" s="151">
        <v>3.14</v>
      </c>
      <c r="I1463" s="152"/>
      <c r="L1463" s="148"/>
      <c r="M1463" s="153"/>
      <c r="T1463" s="154"/>
      <c r="AT1463" s="149" t="s">
        <v>255</v>
      </c>
      <c r="AU1463" s="149" t="s">
        <v>82</v>
      </c>
      <c r="AV1463" s="11" t="s">
        <v>84</v>
      </c>
      <c r="AW1463" s="11" t="s">
        <v>32</v>
      </c>
      <c r="AX1463" s="11" t="s">
        <v>75</v>
      </c>
      <c r="AY1463" s="149" t="s">
        <v>247</v>
      </c>
    </row>
    <row r="1464" spans="2:51" s="12" customFormat="1">
      <c r="B1464" s="155"/>
      <c r="D1464" s="144" t="s">
        <v>255</v>
      </c>
      <c r="E1464" s="156" t="s">
        <v>1</v>
      </c>
      <c r="F1464" s="157" t="s">
        <v>4888</v>
      </c>
      <c r="H1464" s="156" t="s">
        <v>1</v>
      </c>
      <c r="I1464" s="158"/>
      <c r="L1464" s="155"/>
      <c r="M1464" s="159"/>
      <c r="T1464" s="160"/>
      <c r="AT1464" s="156" t="s">
        <v>255</v>
      </c>
      <c r="AU1464" s="156" t="s">
        <v>82</v>
      </c>
      <c r="AV1464" s="12" t="s">
        <v>82</v>
      </c>
      <c r="AW1464" s="12" t="s">
        <v>32</v>
      </c>
      <c r="AX1464" s="12" t="s">
        <v>75</v>
      </c>
      <c r="AY1464" s="156" t="s">
        <v>247</v>
      </c>
    </row>
    <row r="1465" spans="2:51" s="11" customFormat="1">
      <c r="B1465" s="148"/>
      <c r="D1465" s="144" t="s">
        <v>255</v>
      </c>
      <c r="E1465" s="149" t="s">
        <v>4934</v>
      </c>
      <c r="F1465" s="150" t="s">
        <v>5794</v>
      </c>
      <c r="H1465" s="151">
        <v>1.8839999999999999</v>
      </c>
      <c r="I1465" s="152"/>
      <c r="L1465" s="148"/>
      <c r="M1465" s="153"/>
      <c r="T1465" s="154"/>
      <c r="AT1465" s="149" t="s">
        <v>255</v>
      </c>
      <c r="AU1465" s="149" t="s">
        <v>82</v>
      </c>
      <c r="AV1465" s="11" t="s">
        <v>84</v>
      </c>
      <c r="AW1465" s="11" t="s">
        <v>32</v>
      </c>
      <c r="AX1465" s="11" t="s">
        <v>75</v>
      </c>
      <c r="AY1465" s="149" t="s">
        <v>247</v>
      </c>
    </row>
    <row r="1466" spans="2:51" s="12" customFormat="1">
      <c r="B1466" s="155"/>
      <c r="D1466" s="144" t="s">
        <v>255</v>
      </c>
      <c r="E1466" s="156" t="s">
        <v>1</v>
      </c>
      <c r="F1466" s="157" t="s">
        <v>4890</v>
      </c>
      <c r="H1466" s="156" t="s">
        <v>1</v>
      </c>
      <c r="I1466" s="158"/>
      <c r="L1466" s="155"/>
      <c r="M1466" s="159"/>
      <c r="T1466" s="160"/>
      <c r="AT1466" s="156" t="s">
        <v>255</v>
      </c>
      <c r="AU1466" s="156" t="s">
        <v>82</v>
      </c>
      <c r="AV1466" s="12" t="s">
        <v>82</v>
      </c>
      <c r="AW1466" s="12" t="s">
        <v>32</v>
      </c>
      <c r="AX1466" s="12" t="s">
        <v>75</v>
      </c>
      <c r="AY1466" s="156" t="s">
        <v>247</v>
      </c>
    </row>
    <row r="1467" spans="2:51" s="11" customFormat="1">
      <c r="B1467" s="148"/>
      <c r="D1467" s="144" t="s">
        <v>255</v>
      </c>
      <c r="E1467" s="149" t="s">
        <v>4936</v>
      </c>
      <c r="F1467" s="150" t="s">
        <v>5562</v>
      </c>
      <c r="H1467" s="151">
        <v>1.256</v>
      </c>
      <c r="I1467" s="152"/>
      <c r="L1467" s="148"/>
      <c r="M1467" s="153"/>
      <c r="T1467" s="154"/>
      <c r="AT1467" s="149" t="s">
        <v>255</v>
      </c>
      <c r="AU1467" s="149" t="s">
        <v>82</v>
      </c>
      <c r="AV1467" s="11" t="s">
        <v>84</v>
      </c>
      <c r="AW1467" s="11" t="s">
        <v>32</v>
      </c>
      <c r="AX1467" s="11" t="s">
        <v>75</v>
      </c>
      <c r="AY1467" s="149" t="s">
        <v>247</v>
      </c>
    </row>
    <row r="1468" spans="2:51" s="12" customFormat="1">
      <c r="B1468" s="155"/>
      <c r="D1468" s="144" t="s">
        <v>255</v>
      </c>
      <c r="E1468" s="156" t="s">
        <v>1</v>
      </c>
      <c r="F1468" s="157" t="s">
        <v>4893</v>
      </c>
      <c r="H1468" s="156" t="s">
        <v>1</v>
      </c>
      <c r="I1468" s="158"/>
      <c r="L1468" s="155"/>
      <c r="M1468" s="159"/>
      <c r="T1468" s="160"/>
      <c r="AT1468" s="156" t="s">
        <v>255</v>
      </c>
      <c r="AU1468" s="156" t="s">
        <v>82</v>
      </c>
      <c r="AV1468" s="12" t="s">
        <v>82</v>
      </c>
      <c r="AW1468" s="12" t="s">
        <v>32</v>
      </c>
      <c r="AX1468" s="12" t="s">
        <v>75</v>
      </c>
      <c r="AY1468" s="156" t="s">
        <v>247</v>
      </c>
    </row>
    <row r="1469" spans="2:51" s="11" customFormat="1">
      <c r="B1469" s="148"/>
      <c r="D1469" s="144" t="s">
        <v>255</v>
      </c>
      <c r="E1469" s="149" t="s">
        <v>4937</v>
      </c>
      <c r="F1469" s="150" t="s">
        <v>5798</v>
      </c>
      <c r="H1469" s="151">
        <v>2.512</v>
      </c>
      <c r="I1469" s="152"/>
      <c r="L1469" s="148"/>
      <c r="M1469" s="153"/>
      <c r="T1469" s="154"/>
      <c r="AT1469" s="149" t="s">
        <v>255</v>
      </c>
      <c r="AU1469" s="149" t="s">
        <v>82</v>
      </c>
      <c r="AV1469" s="11" t="s">
        <v>84</v>
      </c>
      <c r="AW1469" s="11" t="s">
        <v>32</v>
      </c>
      <c r="AX1469" s="11" t="s">
        <v>75</v>
      </c>
      <c r="AY1469" s="149" t="s">
        <v>247</v>
      </c>
    </row>
    <row r="1470" spans="2:51" s="12" customFormat="1">
      <c r="B1470" s="155"/>
      <c r="D1470" s="144" t="s">
        <v>255</v>
      </c>
      <c r="E1470" s="156" t="s">
        <v>1</v>
      </c>
      <c r="F1470" s="157" t="s">
        <v>4894</v>
      </c>
      <c r="H1470" s="156" t="s">
        <v>1</v>
      </c>
      <c r="I1470" s="158"/>
      <c r="L1470" s="155"/>
      <c r="M1470" s="159"/>
      <c r="T1470" s="160"/>
      <c r="AT1470" s="156" t="s">
        <v>255</v>
      </c>
      <c r="AU1470" s="156" t="s">
        <v>82</v>
      </c>
      <c r="AV1470" s="12" t="s">
        <v>82</v>
      </c>
      <c r="AW1470" s="12" t="s">
        <v>32</v>
      </c>
      <c r="AX1470" s="12" t="s">
        <v>75</v>
      </c>
      <c r="AY1470" s="156" t="s">
        <v>247</v>
      </c>
    </row>
    <row r="1471" spans="2:51" s="11" customFormat="1">
      <c r="B1471" s="148"/>
      <c r="D1471" s="144" t="s">
        <v>255</v>
      </c>
      <c r="E1471" s="149" t="s">
        <v>4939</v>
      </c>
      <c r="F1471" s="150" t="s">
        <v>5562</v>
      </c>
      <c r="H1471" s="151">
        <v>1.256</v>
      </c>
      <c r="I1471" s="152"/>
      <c r="L1471" s="148"/>
      <c r="M1471" s="153"/>
      <c r="T1471" s="154"/>
      <c r="AT1471" s="149" t="s">
        <v>255</v>
      </c>
      <c r="AU1471" s="149" t="s">
        <v>82</v>
      </c>
      <c r="AV1471" s="11" t="s">
        <v>84</v>
      </c>
      <c r="AW1471" s="11" t="s">
        <v>32</v>
      </c>
      <c r="AX1471" s="11" t="s">
        <v>75</v>
      </c>
      <c r="AY1471" s="149" t="s">
        <v>247</v>
      </c>
    </row>
    <row r="1472" spans="2:51" s="12" customFormat="1">
      <c r="B1472" s="155"/>
      <c r="D1472" s="144" t="s">
        <v>255</v>
      </c>
      <c r="E1472" s="156" t="s">
        <v>1</v>
      </c>
      <c r="F1472" s="157" t="s">
        <v>4896</v>
      </c>
      <c r="H1472" s="156" t="s">
        <v>1</v>
      </c>
      <c r="I1472" s="158"/>
      <c r="L1472" s="155"/>
      <c r="M1472" s="159"/>
      <c r="T1472" s="160"/>
      <c r="AT1472" s="156" t="s">
        <v>255</v>
      </c>
      <c r="AU1472" s="156" t="s">
        <v>82</v>
      </c>
      <c r="AV1472" s="12" t="s">
        <v>82</v>
      </c>
      <c r="AW1472" s="12" t="s">
        <v>32</v>
      </c>
      <c r="AX1472" s="12" t="s">
        <v>75</v>
      </c>
      <c r="AY1472" s="156" t="s">
        <v>247</v>
      </c>
    </row>
    <row r="1473" spans="2:65" s="11" customFormat="1">
      <c r="B1473" s="148"/>
      <c r="D1473" s="144" t="s">
        <v>255</v>
      </c>
      <c r="E1473" s="149" t="s">
        <v>4940</v>
      </c>
      <c r="F1473" s="150" t="s">
        <v>5796</v>
      </c>
      <c r="H1473" s="151">
        <v>4.3959999999999999</v>
      </c>
      <c r="I1473" s="152"/>
      <c r="L1473" s="148"/>
      <c r="M1473" s="153"/>
      <c r="T1473" s="154"/>
      <c r="AT1473" s="149" t="s">
        <v>255</v>
      </c>
      <c r="AU1473" s="149" t="s">
        <v>82</v>
      </c>
      <c r="AV1473" s="11" t="s">
        <v>84</v>
      </c>
      <c r="AW1473" s="11" t="s">
        <v>32</v>
      </c>
      <c r="AX1473" s="11" t="s">
        <v>75</v>
      </c>
      <c r="AY1473" s="149" t="s">
        <v>247</v>
      </c>
    </row>
    <row r="1474" spans="2:65" s="12" customFormat="1">
      <c r="B1474" s="155"/>
      <c r="D1474" s="144" t="s">
        <v>255</v>
      </c>
      <c r="E1474" s="156" t="s">
        <v>1</v>
      </c>
      <c r="F1474" s="157" t="s">
        <v>4899</v>
      </c>
      <c r="H1474" s="156" t="s">
        <v>1</v>
      </c>
      <c r="I1474" s="158"/>
      <c r="L1474" s="155"/>
      <c r="M1474" s="159"/>
      <c r="T1474" s="160"/>
      <c r="AT1474" s="156" t="s">
        <v>255</v>
      </c>
      <c r="AU1474" s="156" t="s">
        <v>82</v>
      </c>
      <c r="AV1474" s="12" t="s">
        <v>82</v>
      </c>
      <c r="AW1474" s="12" t="s">
        <v>32</v>
      </c>
      <c r="AX1474" s="12" t="s">
        <v>75</v>
      </c>
      <c r="AY1474" s="156" t="s">
        <v>247</v>
      </c>
    </row>
    <row r="1475" spans="2:65" s="11" customFormat="1">
      <c r="B1475" s="148"/>
      <c r="D1475" s="144" t="s">
        <v>255</v>
      </c>
      <c r="E1475" s="149" t="s">
        <v>4943</v>
      </c>
      <c r="F1475" s="150" t="s">
        <v>5797</v>
      </c>
      <c r="H1475" s="151">
        <v>3.14</v>
      </c>
      <c r="I1475" s="152"/>
      <c r="L1475" s="148"/>
      <c r="M1475" s="153"/>
      <c r="T1475" s="154"/>
      <c r="AT1475" s="149" t="s">
        <v>255</v>
      </c>
      <c r="AU1475" s="149" t="s">
        <v>82</v>
      </c>
      <c r="AV1475" s="11" t="s">
        <v>84</v>
      </c>
      <c r="AW1475" s="11" t="s">
        <v>32</v>
      </c>
      <c r="AX1475" s="11" t="s">
        <v>75</v>
      </c>
      <c r="AY1475" s="149" t="s">
        <v>247</v>
      </c>
    </row>
    <row r="1476" spans="2:65" s="11" customFormat="1" ht="33.75">
      <c r="B1476" s="148"/>
      <c r="D1476" s="144" t="s">
        <v>255</v>
      </c>
      <c r="E1476" s="149" t="s">
        <v>5799</v>
      </c>
      <c r="F1476" s="150" t="s">
        <v>5800</v>
      </c>
      <c r="H1476" s="151">
        <v>30.143999999999998</v>
      </c>
      <c r="I1476" s="152"/>
      <c r="L1476" s="148"/>
      <c r="M1476" s="153"/>
      <c r="T1476" s="154"/>
      <c r="AT1476" s="149" t="s">
        <v>255</v>
      </c>
      <c r="AU1476" s="149" t="s">
        <v>82</v>
      </c>
      <c r="AV1476" s="11" t="s">
        <v>84</v>
      </c>
      <c r="AW1476" s="11" t="s">
        <v>32</v>
      </c>
      <c r="AX1476" s="11" t="s">
        <v>82</v>
      </c>
      <c r="AY1476" s="149" t="s">
        <v>247</v>
      </c>
    </row>
    <row r="1477" spans="2:65" s="1" customFormat="1" ht="24.2" customHeight="1">
      <c r="B1477" s="130"/>
      <c r="C1477" s="179" t="s">
        <v>5049</v>
      </c>
      <c r="D1477" s="179" t="s">
        <v>308</v>
      </c>
      <c r="E1477" s="180" t="s">
        <v>5801</v>
      </c>
      <c r="F1477" s="181" t="s">
        <v>5566</v>
      </c>
      <c r="G1477" s="182" t="s">
        <v>5567</v>
      </c>
      <c r="H1477" s="183">
        <v>0.48</v>
      </c>
      <c r="I1477" s="184"/>
      <c r="J1477" s="185">
        <f>ROUND(I1477*H1477,2)</f>
        <v>0</v>
      </c>
      <c r="K1477" s="181" t="s">
        <v>1</v>
      </c>
      <c r="L1477" s="186"/>
      <c r="M1477" s="187" t="s">
        <v>1</v>
      </c>
      <c r="N1477" s="188" t="s">
        <v>40</v>
      </c>
      <c r="P1477" s="140">
        <f>O1477*H1477</f>
        <v>0</v>
      </c>
      <c r="Q1477" s="140">
        <v>5.0000000000000001E-4</v>
      </c>
      <c r="R1477" s="140">
        <f>Q1477*H1477</f>
        <v>2.4000000000000001E-4</v>
      </c>
      <c r="S1477" s="140">
        <v>0</v>
      </c>
      <c r="T1477" s="141">
        <f>S1477*H1477</f>
        <v>0</v>
      </c>
      <c r="AR1477" s="142" t="s">
        <v>4729</v>
      </c>
      <c r="AT1477" s="142" t="s">
        <v>308</v>
      </c>
      <c r="AU1477" s="142" t="s">
        <v>82</v>
      </c>
      <c r="AY1477" s="17" t="s">
        <v>247</v>
      </c>
      <c r="BE1477" s="143">
        <f>IF(N1477="základní",J1477,0)</f>
        <v>0</v>
      </c>
      <c r="BF1477" s="143">
        <f>IF(N1477="snížená",J1477,0)</f>
        <v>0</v>
      </c>
      <c r="BG1477" s="143">
        <f>IF(N1477="zákl. přenesená",J1477,0)</f>
        <v>0</v>
      </c>
      <c r="BH1477" s="143">
        <f>IF(N1477="sníž. přenesená",J1477,0)</f>
        <v>0</v>
      </c>
      <c r="BI1477" s="143">
        <f>IF(N1477="nulová",J1477,0)</f>
        <v>0</v>
      </c>
      <c r="BJ1477" s="17" t="s">
        <v>82</v>
      </c>
      <c r="BK1477" s="143">
        <f>ROUND(I1477*H1477,2)</f>
        <v>0</v>
      </c>
      <c r="BL1477" s="17" t="s">
        <v>2787</v>
      </c>
      <c r="BM1477" s="142" t="s">
        <v>5802</v>
      </c>
    </row>
    <row r="1478" spans="2:65" s="12" customFormat="1">
      <c r="B1478" s="155"/>
      <c r="D1478" s="144" t="s">
        <v>255</v>
      </c>
      <c r="E1478" s="156" t="s">
        <v>1</v>
      </c>
      <c r="F1478" s="157" t="s">
        <v>4606</v>
      </c>
      <c r="H1478" s="156" t="s">
        <v>1</v>
      </c>
      <c r="I1478" s="158"/>
      <c r="L1478" s="155"/>
      <c r="M1478" s="159"/>
      <c r="T1478" s="160"/>
      <c r="AT1478" s="156" t="s">
        <v>255</v>
      </c>
      <c r="AU1478" s="156" t="s">
        <v>82</v>
      </c>
      <c r="AV1478" s="12" t="s">
        <v>82</v>
      </c>
      <c r="AW1478" s="12" t="s">
        <v>32</v>
      </c>
      <c r="AX1478" s="12" t="s">
        <v>75</v>
      </c>
      <c r="AY1478" s="156" t="s">
        <v>247</v>
      </c>
    </row>
    <row r="1479" spans="2:65" s="12" customFormat="1">
      <c r="B1479" s="155"/>
      <c r="D1479" s="144" t="s">
        <v>255</v>
      </c>
      <c r="E1479" s="156" t="s">
        <v>1</v>
      </c>
      <c r="F1479" s="157" t="s">
        <v>4871</v>
      </c>
      <c r="H1479" s="156" t="s">
        <v>1</v>
      </c>
      <c r="I1479" s="158"/>
      <c r="L1479" s="155"/>
      <c r="M1479" s="159"/>
      <c r="T1479" s="160"/>
      <c r="AT1479" s="156" t="s">
        <v>255</v>
      </c>
      <c r="AU1479" s="156" t="s">
        <v>82</v>
      </c>
      <c r="AV1479" s="12" t="s">
        <v>82</v>
      </c>
      <c r="AW1479" s="12" t="s">
        <v>32</v>
      </c>
      <c r="AX1479" s="12" t="s">
        <v>75</v>
      </c>
      <c r="AY1479" s="156" t="s">
        <v>247</v>
      </c>
    </row>
    <row r="1480" spans="2:65" s="11" customFormat="1">
      <c r="B1480" s="148"/>
      <c r="D1480" s="144" t="s">
        <v>255</v>
      </c>
      <c r="E1480" s="149" t="s">
        <v>5803</v>
      </c>
      <c r="F1480" s="150" t="s">
        <v>5804</v>
      </c>
      <c r="H1480" s="151">
        <v>0.03</v>
      </c>
      <c r="I1480" s="152"/>
      <c r="L1480" s="148"/>
      <c r="M1480" s="153"/>
      <c r="T1480" s="154"/>
      <c r="AT1480" s="149" t="s">
        <v>255</v>
      </c>
      <c r="AU1480" s="149" t="s">
        <v>82</v>
      </c>
      <c r="AV1480" s="11" t="s">
        <v>84</v>
      </c>
      <c r="AW1480" s="11" t="s">
        <v>32</v>
      </c>
      <c r="AX1480" s="11" t="s">
        <v>75</v>
      </c>
      <c r="AY1480" s="149" t="s">
        <v>247</v>
      </c>
    </row>
    <row r="1481" spans="2:65" s="12" customFormat="1">
      <c r="B1481" s="155"/>
      <c r="D1481" s="144" t="s">
        <v>255</v>
      </c>
      <c r="E1481" s="156" t="s">
        <v>1</v>
      </c>
      <c r="F1481" s="157" t="s">
        <v>4875</v>
      </c>
      <c r="H1481" s="156" t="s">
        <v>1</v>
      </c>
      <c r="I1481" s="158"/>
      <c r="L1481" s="155"/>
      <c r="M1481" s="159"/>
      <c r="T1481" s="160"/>
      <c r="AT1481" s="156" t="s">
        <v>255</v>
      </c>
      <c r="AU1481" s="156" t="s">
        <v>82</v>
      </c>
      <c r="AV1481" s="12" t="s">
        <v>82</v>
      </c>
      <c r="AW1481" s="12" t="s">
        <v>32</v>
      </c>
      <c r="AX1481" s="12" t="s">
        <v>75</v>
      </c>
      <c r="AY1481" s="156" t="s">
        <v>247</v>
      </c>
    </row>
    <row r="1482" spans="2:65" s="11" customFormat="1">
      <c r="B1482" s="148"/>
      <c r="D1482" s="144" t="s">
        <v>255</v>
      </c>
      <c r="E1482" s="149" t="s">
        <v>1165</v>
      </c>
      <c r="F1482" s="150" t="s">
        <v>5569</v>
      </c>
      <c r="H1482" s="151">
        <v>0.02</v>
      </c>
      <c r="I1482" s="152"/>
      <c r="L1482" s="148"/>
      <c r="M1482" s="153"/>
      <c r="T1482" s="154"/>
      <c r="AT1482" s="149" t="s">
        <v>255</v>
      </c>
      <c r="AU1482" s="149" t="s">
        <v>82</v>
      </c>
      <c r="AV1482" s="11" t="s">
        <v>84</v>
      </c>
      <c r="AW1482" s="11" t="s">
        <v>32</v>
      </c>
      <c r="AX1482" s="11" t="s">
        <v>75</v>
      </c>
      <c r="AY1482" s="149" t="s">
        <v>247</v>
      </c>
    </row>
    <row r="1483" spans="2:65" s="12" customFormat="1">
      <c r="B1483" s="155"/>
      <c r="D1483" s="144" t="s">
        <v>255</v>
      </c>
      <c r="E1483" s="156" t="s">
        <v>1</v>
      </c>
      <c r="F1483" s="157" t="s">
        <v>4877</v>
      </c>
      <c r="H1483" s="156" t="s">
        <v>1</v>
      </c>
      <c r="I1483" s="158"/>
      <c r="L1483" s="155"/>
      <c r="M1483" s="159"/>
      <c r="T1483" s="160"/>
      <c r="AT1483" s="156" t="s">
        <v>255</v>
      </c>
      <c r="AU1483" s="156" t="s">
        <v>82</v>
      </c>
      <c r="AV1483" s="12" t="s">
        <v>82</v>
      </c>
      <c r="AW1483" s="12" t="s">
        <v>32</v>
      </c>
      <c r="AX1483" s="12" t="s">
        <v>75</v>
      </c>
      <c r="AY1483" s="156" t="s">
        <v>247</v>
      </c>
    </row>
    <row r="1484" spans="2:65" s="11" customFormat="1">
      <c r="B1484" s="148"/>
      <c r="D1484" s="144" t="s">
        <v>255</v>
      </c>
      <c r="E1484" s="149" t="s">
        <v>4947</v>
      </c>
      <c r="F1484" s="150" t="s">
        <v>5805</v>
      </c>
      <c r="H1484" s="151">
        <v>0.06</v>
      </c>
      <c r="I1484" s="152"/>
      <c r="L1484" s="148"/>
      <c r="M1484" s="153"/>
      <c r="T1484" s="154"/>
      <c r="AT1484" s="149" t="s">
        <v>255</v>
      </c>
      <c r="AU1484" s="149" t="s">
        <v>82</v>
      </c>
      <c r="AV1484" s="11" t="s">
        <v>84</v>
      </c>
      <c r="AW1484" s="11" t="s">
        <v>32</v>
      </c>
      <c r="AX1484" s="11" t="s">
        <v>75</v>
      </c>
      <c r="AY1484" s="149" t="s">
        <v>247</v>
      </c>
    </row>
    <row r="1485" spans="2:65" s="12" customFormat="1">
      <c r="B1485" s="155"/>
      <c r="D1485" s="144" t="s">
        <v>255</v>
      </c>
      <c r="E1485" s="156" t="s">
        <v>1</v>
      </c>
      <c r="F1485" s="157" t="s">
        <v>4880</v>
      </c>
      <c r="H1485" s="156" t="s">
        <v>1</v>
      </c>
      <c r="I1485" s="158"/>
      <c r="L1485" s="155"/>
      <c r="M1485" s="159"/>
      <c r="T1485" s="160"/>
      <c r="AT1485" s="156" t="s">
        <v>255</v>
      </c>
      <c r="AU1485" s="156" t="s">
        <v>82</v>
      </c>
      <c r="AV1485" s="12" t="s">
        <v>82</v>
      </c>
      <c r="AW1485" s="12" t="s">
        <v>32</v>
      </c>
      <c r="AX1485" s="12" t="s">
        <v>75</v>
      </c>
      <c r="AY1485" s="156" t="s">
        <v>247</v>
      </c>
    </row>
    <row r="1486" spans="2:65" s="11" customFormat="1">
      <c r="B1486" s="148"/>
      <c r="D1486" s="144" t="s">
        <v>255</v>
      </c>
      <c r="E1486" s="149" t="s">
        <v>4949</v>
      </c>
      <c r="F1486" s="150" t="s">
        <v>5569</v>
      </c>
      <c r="H1486" s="151">
        <v>0.02</v>
      </c>
      <c r="I1486" s="152"/>
      <c r="L1486" s="148"/>
      <c r="M1486" s="153"/>
      <c r="T1486" s="154"/>
      <c r="AT1486" s="149" t="s">
        <v>255</v>
      </c>
      <c r="AU1486" s="149" t="s">
        <v>82</v>
      </c>
      <c r="AV1486" s="11" t="s">
        <v>84</v>
      </c>
      <c r="AW1486" s="11" t="s">
        <v>32</v>
      </c>
      <c r="AX1486" s="11" t="s">
        <v>75</v>
      </c>
      <c r="AY1486" s="149" t="s">
        <v>247</v>
      </c>
    </row>
    <row r="1487" spans="2:65" s="12" customFormat="1">
      <c r="B1487" s="155"/>
      <c r="D1487" s="144" t="s">
        <v>255</v>
      </c>
      <c r="E1487" s="156" t="s">
        <v>1</v>
      </c>
      <c r="F1487" s="157" t="s">
        <v>4882</v>
      </c>
      <c r="H1487" s="156" t="s">
        <v>1</v>
      </c>
      <c r="I1487" s="158"/>
      <c r="L1487" s="155"/>
      <c r="M1487" s="159"/>
      <c r="T1487" s="160"/>
      <c r="AT1487" s="156" t="s">
        <v>255</v>
      </c>
      <c r="AU1487" s="156" t="s">
        <v>82</v>
      </c>
      <c r="AV1487" s="12" t="s">
        <v>82</v>
      </c>
      <c r="AW1487" s="12" t="s">
        <v>32</v>
      </c>
      <c r="AX1487" s="12" t="s">
        <v>75</v>
      </c>
      <c r="AY1487" s="156" t="s">
        <v>247</v>
      </c>
    </row>
    <row r="1488" spans="2:65" s="11" customFormat="1">
      <c r="B1488" s="148"/>
      <c r="D1488" s="144" t="s">
        <v>255</v>
      </c>
      <c r="E1488" s="149" t="s">
        <v>4951</v>
      </c>
      <c r="F1488" s="150" t="s">
        <v>5806</v>
      </c>
      <c r="H1488" s="151">
        <v>7.0000000000000007E-2</v>
      </c>
      <c r="I1488" s="152"/>
      <c r="L1488" s="148"/>
      <c r="M1488" s="153"/>
      <c r="T1488" s="154"/>
      <c r="AT1488" s="149" t="s">
        <v>255</v>
      </c>
      <c r="AU1488" s="149" t="s">
        <v>82</v>
      </c>
      <c r="AV1488" s="11" t="s">
        <v>84</v>
      </c>
      <c r="AW1488" s="11" t="s">
        <v>32</v>
      </c>
      <c r="AX1488" s="11" t="s">
        <v>75</v>
      </c>
      <c r="AY1488" s="149" t="s">
        <v>247</v>
      </c>
    </row>
    <row r="1489" spans="2:65" s="12" customFormat="1">
      <c r="B1489" s="155"/>
      <c r="D1489" s="144" t="s">
        <v>255</v>
      </c>
      <c r="E1489" s="156" t="s">
        <v>1</v>
      </c>
      <c r="F1489" s="157" t="s">
        <v>4886</v>
      </c>
      <c r="H1489" s="156" t="s">
        <v>1</v>
      </c>
      <c r="I1489" s="158"/>
      <c r="L1489" s="155"/>
      <c r="M1489" s="159"/>
      <c r="T1489" s="160"/>
      <c r="AT1489" s="156" t="s">
        <v>255</v>
      </c>
      <c r="AU1489" s="156" t="s">
        <v>82</v>
      </c>
      <c r="AV1489" s="12" t="s">
        <v>82</v>
      </c>
      <c r="AW1489" s="12" t="s">
        <v>32</v>
      </c>
      <c r="AX1489" s="12" t="s">
        <v>75</v>
      </c>
      <c r="AY1489" s="156" t="s">
        <v>247</v>
      </c>
    </row>
    <row r="1490" spans="2:65" s="11" customFormat="1">
      <c r="B1490" s="148"/>
      <c r="D1490" s="144" t="s">
        <v>255</v>
      </c>
      <c r="E1490" s="149" t="s">
        <v>4953</v>
      </c>
      <c r="F1490" s="150" t="s">
        <v>5807</v>
      </c>
      <c r="H1490" s="151">
        <v>0.05</v>
      </c>
      <c r="I1490" s="152"/>
      <c r="L1490" s="148"/>
      <c r="M1490" s="153"/>
      <c r="T1490" s="154"/>
      <c r="AT1490" s="149" t="s">
        <v>255</v>
      </c>
      <c r="AU1490" s="149" t="s">
        <v>82</v>
      </c>
      <c r="AV1490" s="11" t="s">
        <v>84</v>
      </c>
      <c r="AW1490" s="11" t="s">
        <v>32</v>
      </c>
      <c r="AX1490" s="11" t="s">
        <v>75</v>
      </c>
      <c r="AY1490" s="149" t="s">
        <v>247</v>
      </c>
    </row>
    <row r="1491" spans="2:65" s="12" customFormat="1">
      <c r="B1491" s="155"/>
      <c r="D1491" s="144" t="s">
        <v>255</v>
      </c>
      <c r="E1491" s="156" t="s">
        <v>1</v>
      </c>
      <c r="F1491" s="157" t="s">
        <v>4888</v>
      </c>
      <c r="H1491" s="156" t="s">
        <v>1</v>
      </c>
      <c r="I1491" s="158"/>
      <c r="L1491" s="155"/>
      <c r="M1491" s="159"/>
      <c r="T1491" s="160"/>
      <c r="AT1491" s="156" t="s">
        <v>255</v>
      </c>
      <c r="AU1491" s="156" t="s">
        <v>82</v>
      </c>
      <c r="AV1491" s="12" t="s">
        <v>82</v>
      </c>
      <c r="AW1491" s="12" t="s">
        <v>32</v>
      </c>
      <c r="AX1491" s="12" t="s">
        <v>75</v>
      </c>
      <c r="AY1491" s="156" t="s">
        <v>247</v>
      </c>
    </row>
    <row r="1492" spans="2:65" s="11" customFormat="1">
      <c r="B1492" s="148"/>
      <c r="D1492" s="144" t="s">
        <v>255</v>
      </c>
      <c r="E1492" s="149" t="s">
        <v>4955</v>
      </c>
      <c r="F1492" s="150" t="s">
        <v>5804</v>
      </c>
      <c r="H1492" s="151">
        <v>0.03</v>
      </c>
      <c r="I1492" s="152"/>
      <c r="L1492" s="148"/>
      <c r="M1492" s="153"/>
      <c r="T1492" s="154"/>
      <c r="AT1492" s="149" t="s">
        <v>255</v>
      </c>
      <c r="AU1492" s="149" t="s">
        <v>82</v>
      </c>
      <c r="AV1492" s="11" t="s">
        <v>84</v>
      </c>
      <c r="AW1492" s="11" t="s">
        <v>32</v>
      </c>
      <c r="AX1492" s="11" t="s">
        <v>75</v>
      </c>
      <c r="AY1492" s="149" t="s">
        <v>247</v>
      </c>
    </row>
    <row r="1493" spans="2:65" s="12" customFormat="1">
      <c r="B1493" s="155"/>
      <c r="D1493" s="144" t="s">
        <v>255</v>
      </c>
      <c r="E1493" s="156" t="s">
        <v>1</v>
      </c>
      <c r="F1493" s="157" t="s">
        <v>4890</v>
      </c>
      <c r="H1493" s="156" t="s">
        <v>1</v>
      </c>
      <c r="I1493" s="158"/>
      <c r="L1493" s="155"/>
      <c r="M1493" s="159"/>
      <c r="T1493" s="160"/>
      <c r="AT1493" s="156" t="s">
        <v>255</v>
      </c>
      <c r="AU1493" s="156" t="s">
        <v>82</v>
      </c>
      <c r="AV1493" s="12" t="s">
        <v>82</v>
      </c>
      <c r="AW1493" s="12" t="s">
        <v>32</v>
      </c>
      <c r="AX1493" s="12" t="s">
        <v>75</v>
      </c>
      <c r="AY1493" s="156" t="s">
        <v>247</v>
      </c>
    </row>
    <row r="1494" spans="2:65" s="11" customFormat="1">
      <c r="B1494" s="148"/>
      <c r="D1494" s="144" t="s">
        <v>255</v>
      </c>
      <c r="E1494" s="149" t="s">
        <v>4957</v>
      </c>
      <c r="F1494" s="150" t="s">
        <v>5569</v>
      </c>
      <c r="H1494" s="151">
        <v>0.02</v>
      </c>
      <c r="I1494" s="152"/>
      <c r="L1494" s="148"/>
      <c r="M1494" s="153"/>
      <c r="T1494" s="154"/>
      <c r="AT1494" s="149" t="s">
        <v>255</v>
      </c>
      <c r="AU1494" s="149" t="s">
        <v>82</v>
      </c>
      <c r="AV1494" s="11" t="s">
        <v>84</v>
      </c>
      <c r="AW1494" s="11" t="s">
        <v>32</v>
      </c>
      <c r="AX1494" s="11" t="s">
        <v>75</v>
      </c>
      <c r="AY1494" s="149" t="s">
        <v>247</v>
      </c>
    </row>
    <row r="1495" spans="2:65" s="12" customFormat="1">
      <c r="B1495" s="155"/>
      <c r="D1495" s="144" t="s">
        <v>255</v>
      </c>
      <c r="E1495" s="156" t="s">
        <v>1</v>
      </c>
      <c r="F1495" s="157" t="s">
        <v>4893</v>
      </c>
      <c r="H1495" s="156" t="s">
        <v>1</v>
      </c>
      <c r="I1495" s="158"/>
      <c r="L1495" s="155"/>
      <c r="M1495" s="159"/>
      <c r="T1495" s="160"/>
      <c r="AT1495" s="156" t="s">
        <v>255</v>
      </c>
      <c r="AU1495" s="156" t="s">
        <v>82</v>
      </c>
      <c r="AV1495" s="12" t="s">
        <v>82</v>
      </c>
      <c r="AW1495" s="12" t="s">
        <v>32</v>
      </c>
      <c r="AX1495" s="12" t="s">
        <v>75</v>
      </c>
      <c r="AY1495" s="156" t="s">
        <v>247</v>
      </c>
    </row>
    <row r="1496" spans="2:65" s="11" customFormat="1">
      <c r="B1496" s="148"/>
      <c r="D1496" s="144" t="s">
        <v>255</v>
      </c>
      <c r="E1496" s="149" t="s">
        <v>4958</v>
      </c>
      <c r="F1496" s="150" t="s">
        <v>5808</v>
      </c>
      <c r="H1496" s="151">
        <v>0.04</v>
      </c>
      <c r="I1496" s="152"/>
      <c r="L1496" s="148"/>
      <c r="M1496" s="153"/>
      <c r="T1496" s="154"/>
      <c r="AT1496" s="149" t="s">
        <v>255</v>
      </c>
      <c r="AU1496" s="149" t="s">
        <v>82</v>
      </c>
      <c r="AV1496" s="11" t="s">
        <v>84</v>
      </c>
      <c r="AW1496" s="11" t="s">
        <v>32</v>
      </c>
      <c r="AX1496" s="11" t="s">
        <v>75</v>
      </c>
      <c r="AY1496" s="149" t="s">
        <v>247</v>
      </c>
    </row>
    <row r="1497" spans="2:65" s="12" customFormat="1">
      <c r="B1497" s="155"/>
      <c r="D1497" s="144" t="s">
        <v>255</v>
      </c>
      <c r="E1497" s="156" t="s">
        <v>1</v>
      </c>
      <c r="F1497" s="157" t="s">
        <v>4894</v>
      </c>
      <c r="H1497" s="156" t="s">
        <v>1</v>
      </c>
      <c r="I1497" s="158"/>
      <c r="L1497" s="155"/>
      <c r="M1497" s="159"/>
      <c r="T1497" s="160"/>
      <c r="AT1497" s="156" t="s">
        <v>255</v>
      </c>
      <c r="AU1497" s="156" t="s">
        <v>82</v>
      </c>
      <c r="AV1497" s="12" t="s">
        <v>82</v>
      </c>
      <c r="AW1497" s="12" t="s">
        <v>32</v>
      </c>
      <c r="AX1497" s="12" t="s">
        <v>75</v>
      </c>
      <c r="AY1497" s="156" t="s">
        <v>247</v>
      </c>
    </row>
    <row r="1498" spans="2:65" s="11" customFormat="1">
      <c r="B1498" s="148"/>
      <c r="D1498" s="144" t="s">
        <v>255</v>
      </c>
      <c r="E1498" s="149" t="s">
        <v>4960</v>
      </c>
      <c r="F1498" s="150" t="s">
        <v>5569</v>
      </c>
      <c r="H1498" s="151">
        <v>0.02</v>
      </c>
      <c r="I1498" s="152"/>
      <c r="L1498" s="148"/>
      <c r="M1498" s="153"/>
      <c r="T1498" s="154"/>
      <c r="AT1498" s="149" t="s">
        <v>255</v>
      </c>
      <c r="AU1498" s="149" t="s">
        <v>82</v>
      </c>
      <c r="AV1498" s="11" t="s">
        <v>84</v>
      </c>
      <c r="AW1498" s="11" t="s">
        <v>32</v>
      </c>
      <c r="AX1498" s="11" t="s">
        <v>75</v>
      </c>
      <c r="AY1498" s="149" t="s">
        <v>247</v>
      </c>
    </row>
    <row r="1499" spans="2:65" s="12" customFormat="1">
      <c r="B1499" s="155"/>
      <c r="D1499" s="144" t="s">
        <v>255</v>
      </c>
      <c r="E1499" s="156" t="s">
        <v>1</v>
      </c>
      <c r="F1499" s="157" t="s">
        <v>4896</v>
      </c>
      <c r="H1499" s="156" t="s">
        <v>1</v>
      </c>
      <c r="I1499" s="158"/>
      <c r="L1499" s="155"/>
      <c r="M1499" s="159"/>
      <c r="T1499" s="160"/>
      <c r="AT1499" s="156" t="s">
        <v>255</v>
      </c>
      <c r="AU1499" s="156" t="s">
        <v>82</v>
      </c>
      <c r="AV1499" s="12" t="s">
        <v>82</v>
      </c>
      <c r="AW1499" s="12" t="s">
        <v>32</v>
      </c>
      <c r="AX1499" s="12" t="s">
        <v>75</v>
      </c>
      <c r="AY1499" s="156" t="s">
        <v>247</v>
      </c>
    </row>
    <row r="1500" spans="2:65" s="11" customFormat="1">
      <c r="B1500" s="148"/>
      <c r="D1500" s="144" t="s">
        <v>255</v>
      </c>
      <c r="E1500" s="149" t="s">
        <v>4961</v>
      </c>
      <c r="F1500" s="150" t="s">
        <v>5806</v>
      </c>
      <c r="H1500" s="151">
        <v>7.0000000000000007E-2</v>
      </c>
      <c r="I1500" s="152"/>
      <c r="L1500" s="148"/>
      <c r="M1500" s="153"/>
      <c r="T1500" s="154"/>
      <c r="AT1500" s="149" t="s">
        <v>255</v>
      </c>
      <c r="AU1500" s="149" t="s">
        <v>82</v>
      </c>
      <c r="AV1500" s="11" t="s">
        <v>84</v>
      </c>
      <c r="AW1500" s="11" t="s">
        <v>32</v>
      </c>
      <c r="AX1500" s="11" t="s">
        <v>75</v>
      </c>
      <c r="AY1500" s="149" t="s">
        <v>247</v>
      </c>
    </row>
    <row r="1501" spans="2:65" s="12" customFormat="1">
      <c r="B1501" s="155"/>
      <c r="D1501" s="144" t="s">
        <v>255</v>
      </c>
      <c r="E1501" s="156" t="s">
        <v>1</v>
      </c>
      <c r="F1501" s="157" t="s">
        <v>4899</v>
      </c>
      <c r="H1501" s="156" t="s">
        <v>1</v>
      </c>
      <c r="I1501" s="158"/>
      <c r="L1501" s="155"/>
      <c r="M1501" s="159"/>
      <c r="T1501" s="160"/>
      <c r="AT1501" s="156" t="s">
        <v>255</v>
      </c>
      <c r="AU1501" s="156" t="s">
        <v>82</v>
      </c>
      <c r="AV1501" s="12" t="s">
        <v>82</v>
      </c>
      <c r="AW1501" s="12" t="s">
        <v>32</v>
      </c>
      <c r="AX1501" s="12" t="s">
        <v>75</v>
      </c>
      <c r="AY1501" s="156" t="s">
        <v>247</v>
      </c>
    </row>
    <row r="1502" spans="2:65" s="11" customFormat="1">
      <c r="B1502" s="148"/>
      <c r="D1502" s="144" t="s">
        <v>255</v>
      </c>
      <c r="E1502" s="149" t="s">
        <v>4962</v>
      </c>
      <c r="F1502" s="150" t="s">
        <v>5807</v>
      </c>
      <c r="H1502" s="151">
        <v>0.05</v>
      </c>
      <c r="I1502" s="152"/>
      <c r="L1502" s="148"/>
      <c r="M1502" s="153"/>
      <c r="T1502" s="154"/>
      <c r="AT1502" s="149" t="s">
        <v>255</v>
      </c>
      <c r="AU1502" s="149" t="s">
        <v>82</v>
      </c>
      <c r="AV1502" s="11" t="s">
        <v>84</v>
      </c>
      <c r="AW1502" s="11" t="s">
        <v>32</v>
      </c>
      <c r="AX1502" s="11" t="s">
        <v>75</v>
      </c>
      <c r="AY1502" s="149" t="s">
        <v>247</v>
      </c>
    </row>
    <row r="1503" spans="2:65" s="11" customFormat="1" ht="33.75">
      <c r="B1503" s="148"/>
      <c r="D1503" s="144" t="s">
        <v>255</v>
      </c>
      <c r="E1503" s="149" t="s">
        <v>5809</v>
      </c>
      <c r="F1503" s="150" t="s">
        <v>5810</v>
      </c>
      <c r="H1503" s="151">
        <v>0.48</v>
      </c>
      <c r="I1503" s="152"/>
      <c r="L1503" s="148"/>
      <c r="M1503" s="153"/>
      <c r="T1503" s="154"/>
      <c r="AT1503" s="149" t="s">
        <v>255</v>
      </c>
      <c r="AU1503" s="149" t="s">
        <v>82</v>
      </c>
      <c r="AV1503" s="11" t="s">
        <v>84</v>
      </c>
      <c r="AW1503" s="11" t="s">
        <v>32</v>
      </c>
      <c r="AX1503" s="11" t="s">
        <v>82</v>
      </c>
      <c r="AY1503" s="149" t="s">
        <v>247</v>
      </c>
    </row>
    <row r="1504" spans="2:65" s="1" customFormat="1" ht="24.2" customHeight="1">
      <c r="B1504" s="130"/>
      <c r="C1504" s="131" t="s">
        <v>5811</v>
      </c>
      <c r="D1504" s="131" t="s">
        <v>248</v>
      </c>
      <c r="E1504" s="132" t="s">
        <v>5812</v>
      </c>
      <c r="F1504" s="133" t="s">
        <v>5813</v>
      </c>
      <c r="G1504" s="134" t="s">
        <v>363</v>
      </c>
      <c r="H1504" s="135">
        <v>12</v>
      </c>
      <c r="I1504" s="136"/>
      <c r="J1504" s="137">
        <f>ROUND(I1504*H1504,2)</f>
        <v>0</v>
      </c>
      <c r="K1504" s="133" t="s">
        <v>1</v>
      </c>
      <c r="L1504" s="32"/>
      <c r="M1504" s="138" t="s">
        <v>1</v>
      </c>
      <c r="N1504" s="139" t="s">
        <v>40</v>
      </c>
      <c r="P1504" s="140">
        <f>O1504*H1504</f>
        <v>0</v>
      </c>
      <c r="Q1504" s="140">
        <v>0</v>
      </c>
      <c r="R1504" s="140">
        <f>Q1504*H1504</f>
        <v>0</v>
      </c>
      <c r="S1504" s="140">
        <v>0</v>
      </c>
      <c r="T1504" s="141">
        <f>S1504*H1504</f>
        <v>0</v>
      </c>
      <c r="AR1504" s="142" t="s">
        <v>2787</v>
      </c>
      <c r="AT1504" s="142" t="s">
        <v>248</v>
      </c>
      <c r="AU1504" s="142" t="s">
        <v>82</v>
      </c>
      <c r="AY1504" s="17" t="s">
        <v>247</v>
      </c>
      <c r="BE1504" s="143">
        <f>IF(N1504="základní",J1504,0)</f>
        <v>0</v>
      </c>
      <c r="BF1504" s="143">
        <f>IF(N1504="snížená",J1504,0)</f>
        <v>0</v>
      </c>
      <c r="BG1504" s="143">
        <f>IF(N1504="zákl. přenesená",J1504,0)</f>
        <v>0</v>
      </c>
      <c r="BH1504" s="143">
        <f>IF(N1504="sníž. přenesená",J1504,0)</f>
        <v>0</v>
      </c>
      <c r="BI1504" s="143">
        <f>IF(N1504="nulová",J1504,0)</f>
        <v>0</v>
      </c>
      <c r="BJ1504" s="17" t="s">
        <v>82</v>
      </c>
      <c r="BK1504" s="143">
        <f>ROUND(I1504*H1504,2)</f>
        <v>0</v>
      </c>
      <c r="BL1504" s="17" t="s">
        <v>2787</v>
      </c>
      <c r="BM1504" s="142" t="s">
        <v>5814</v>
      </c>
    </row>
    <row r="1505" spans="2:51" s="12" customFormat="1">
      <c r="B1505" s="155"/>
      <c r="D1505" s="144" t="s">
        <v>255</v>
      </c>
      <c r="E1505" s="156" t="s">
        <v>1</v>
      </c>
      <c r="F1505" s="157" t="s">
        <v>4606</v>
      </c>
      <c r="H1505" s="156" t="s">
        <v>1</v>
      </c>
      <c r="I1505" s="158"/>
      <c r="L1505" s="155"/>
      <c r="M1505" s="159"/>
      <c r="T1505" s="160"/>
      <c r="AT1505" s="156" t="s">
        <v>255</v>
      </c>
      <c r="AU1505" s="156" t="s">
        <v>82</v>
      </c>
      <c r="AV1505" s="12" t="s">
        <v>82</v>
      </c>
      <c r="AW1505" s="12" t="s">
        <v>32</v>
      </c>
      <c r="AX1505" s="12" t="s">
        <v>75</v>
      </c>
      <c r="AY1505" s="156" t="s">
        <v>247</v>
      </c>
    </row>
    <row r="1506" spans="2:51" s="12" customFormat="1">
      <c r="B1506" s="155"/>
      <c r="D1506" s="144" t="s">
        <v>255</v>
      </c>
      <c r="E1506" s="156" t="s">
        <v>1</v>
      </c>
      <c r="F1506" s="157" t="s">
        <v>4871</v>
      </c>
      <c r="H1506" s="156" t="s">
        <v>1</v>
      </c>
      <c r="I1506" s="158"/>
      <c r="L1506" s="155"/>
      <c r="M1506" s="159"/>
      <c r="T1506" s="160"/>
      <c r="AT1506" s="156" t="s">
        <v>255</v>
      </c>
      <c r="AU1506" s="156" t="s">
        <v>82</v>
      </c>
      <c r="AV1506" s="12" t="s">
        <v>82</v>
      </c>
      <c r="AW1506" s="12" t="s">
        <v>32</v>
      </c>
      <c r="AX1506" s="12" t="s">
        <v>75</v>
      </c>
      <c r="AY1506" s="156" t="s">
        <v>247</v>
      </c>
    </row>
    <row r="1507" spans="2:51" s="11" customFormat="1">
      <c r="B1507" s="148"/>
      <c r="D1507" s="144" t="s">
        <v>255</v>
      </c>
      <c r="E1507" s="149" t="s">
        <v>5815</v>
      </c>
      <c r="F1507" s="150" t="s">
        <v>82</v>
      </c>
      <c r="H1507" s="151">
        <v>1</v>
      </c>
      <c r="I1507" s="152"/>
      <c r="L1507" s="148"/>
      <c r="M1507" s="153"/>
      <c r="T1507" s="154"/>
      <c r="AT1507" s="149" t="s">
        <v>255</v>
      </c>
      <c r="AU1507" s="149" t="s">
        <v>82</v>
      </c>
      <c r="AV1507" s="11" t="s">
        <v>84</v>
      </c>
      <c r="AW1507" s="11" t="s">
        <v>32</v>
      </c>
      <c r="AX1507" s="11" t="s">
        <v>75</v>
      </c>
      <c r="AY1507" s="149" t="s">
        <v>247</v>
      </c>
    </row>
    <row r="1508" spans="2:51" s="12" customFormat="1">
      <c r="B1508" s="155"/>
      <c r="D1508" s="144" t="s">
        <v>255</v>
      </c>
      <c r="E1508" s="156" t="s">
        <v>1</v>
      </c>
      <c r="F1508" s="157" t="s">
        <v>4875</v>
      </c>
      <c r="H1508" s="156" t="s">
        <v>1</v>
      </c>
      <c r="I1508" s="158"/>
      <c r="L1508" s="155"/>
      <c r="M1508" s="159"/>
      <c r="T1508" s="160"/>
      <c r="AT1508" s="156" t="s">
        <v>255</v>
      </c>
      <c r="AU1508" s="156" t="s">
        <v>82</v>
      </c>
      <c r="AV1508" s="12" t="s">
        <v>82</v>
      </c>
      <c r="AW1508" s="12" t="s">
        <v>32</v>
      </c>
      <c r="AX1508" s="12" t="s">
        <v>75</v>
      </c>
      <c r="AY1508" s="156" t="s">
        <v>247</v>
      </c>
    </row>
    <row r="1509" spans="2:51" s="11" customFormat="1">
      <c r="B1509" s="148"/>
      <c r="D1509" s="144" t="s">
        <v>255</v>
      </c>
      <c r="E1509" s="149" t="s">
        <v>1168</v>
      </c>
      <c r="F1509" s="150" t="s">
        <v>82</v>
      </c>
      <c r="H1509" s="151">
        <v>1</v>
      </c>
      <c r="I1509" s="152"/>
      <c r="L1509" s="148"/>
      <c r="M1509" s="153"/>
      <c r="T1509" s="154"/>
      <c r="AT1509" s="149" t="s">
        <v>255</v>
      </c>
      <c r="AU1509" s="149" t="s">
        <v>82</v>
      </c>
      <c r="AV1509" s="11" t="s">
        <v>84</v>
      </c>
      <c r="AW1509" s="11" t="s">
        <v>32</v>
      </c>
      <c r="AX1509" s="11" t="s">
        <v>75</v>
      </c>
      <c r="AY1509" s="149" t="s">
        <v>247</v>
      </c>
    </row>
    <row r="1510" spans="2:51" s="12" customFormat="1">
      <c r="B1510" s="155"/>
      <c r="D1510" s="144" t="s">
        <v>255</v>
      </c>
      <c r="E1510" s="156" t="s">
        <v>1</v>
      </c>
      <c r="F1510" s="157" t="s">
        <v>4877</v>
      </c>
      <c r="H1510" s="156" t="s">
        <v>1</v>
      </c>
      <c r="I1510" s="158"/>
      <c r="L1510" s="155"/>
      <c r="M1510" s="159"/>
      <c r="T1510" s="160"/>
      <c r="AT1510" s="156" t="s">
        <v>255</v>
      </c>
      <c r="AU1510" s="156" t="s">
        <v>82</v>
      </c>
      <c r="AV1510" s="12" t="s">
        <v>82</v>
      </c>
      <c r="AW1510" s="12" t="s">
        <v>32</v>
      </c>
      <c r="AX1510" s="12" t="s">
        <v>75</v>
      </c>
      <c r="AY1510" s="156" t="s">
        <v>247</v>
      </c>
    </row>
    <row r="1511" spans="2:51" s="11" customFormat="1">
      <c r="B1511" s="148"/>
      <c r="D1511" s="144" t="s">
        <v>255</v>
      </c>
      <c r="E1511" s="149" t="s">
        <v>4964</v>
      </c>
      <c r="F1511" s="150" t="s">
        <v>82</v>
      </c>
      <c r="H1511" s="151">
        <v>1</v>
      </c>
      <c r="I1511" s="152"/>
      <c r="L1511" s="148"/>
      <c r="M1511" s="153"/>
      <c r="T1511" s="154"/>
      <c r="AT1511" s="149" t="s">
        <v>255</v>
      </c>
      <c r="AU1511" s="149" t="s">
        <v>82</v>
      </c>
      <c r="AV1511" s="11" t="s">
        <v>84</v>
      </c>
      <c r="AW1511" s="11" t="s">
        <v>32</v>
      </c>
      <c r="AX1511" s="11" t="s">
        <v>75</v>
      </c>
      <c r="AY1511" s="149" t="s">
        <v>247</v>
      </c>
    </row>
    <row r="1512" spans="2:51" s="12" customFormat="1">
      <c r="B1512" s="155"/>
      <c r="D1512" s="144" t="s">
        <v>255</v>
      </c>
      <c r="E1512" s="156" t="s">
        <v>1</v>
      </c>
      <c r="F1512" s="157" t="s">
        <v>4880</v>
      </c>
      <c r="H1512" s="156" t="s">
        <v>1</v>
      </c>
      <c r="I1512" s="158"/>
      <c r="L1512" s="155"/>
      <c r="M1512" s="159"/>
      <c r="T1512" s="160"/>
      <c r="AT1512" s="156" t="s">
        <v>255</v>
      </c>
      <c r="AU1512" s="156" t="s">
        <v>82</v>
      </c>
      <c r="AV1512" s="12" t="s">
        <v>82</v>
      </c>
      <c r="AW1512" s="12" t="s">
        <v>32</v>
      </c>
      <c r="AX1512" s="12" t="s">
        <v>75</v>
      </c>
      <c r="AY1512" s="156" t="s">
        <v>247</v>
      </c>
    </row>
    <row r="1513" spans="2:51" s="11" customFormat="1">
      <c r="B1513" s="148"/>
      <c r="D1513" s="144" t="s">
        <v>255</v>
      </c>
      <c r="E1513" s="149" t="s">
        <v>4965</v>
      </c>
      <c r="F1513" s="150" t="s">
        <v>82</v>
      </c>
      <c r="H1513" s="151">
        <v>1</v>
      </c>
      <c r="I1513" s="152"/>
      <c r="L1513" s="148"/>
      <c r="M1513" s="153"/>
      <c r="T1513" s="154"/>
      <c r="AT1513" s="149" t="s">
        <v>255</v>
      </c>
      <c r="AU1513" s="149" t="s">
        <v>82</v>
      </c>
      <c r="AV1513" s="11" t="s">
        <v>84</v>
      </c>
      <c r="AW1513" s="11" t="s">
        <v>32</v>
      </c>
      <c r="AX1513" s="11" t="s">
        <v>75</v>
      </c>
      <c r="AY1513" s="149" t="s">
        <v>247</v>
      </c>
    </row>
    <row r="1514" spans="2:51" s="12" customFormat="1">
      <c r="B1514" s="155"/>
      <c r="D1514" s="144" t="s">
        <v>255</v>
      </c>
      <c r="E1514" s="156" t="s">
        <v>1</v>
      </c>
      <c r="F1514" s="157" t="s">
        <v>4882</v>
      </c>
      <c r="H1514" s="156" t="s">
        <v>1</v>
      </c>
      <c r="I1514" s="158"/>
      <c r="L1514" s="155"/>
      <c r="M1514" s="159"/>
      <c r="T1514" s="160"/>
      <c r="AT1514" s="156" t="s">
        <v>255</v>
      </c>
      <c r="AU1514" s="156" t="s">
        <v>82</v>
      </c>
      <c r="AV1514" s="12" t="s">
        <v>82</v>
      </c>
      <c r="AW1514" s="12" t="s">
        <v>32</v>
      </c>
      <c r="AX1514" s="12" t="s">
        <v>75</v>
      </c>
      <c r="AY1514" s="156" t="s">
        <v>247</v>
      </c>
    </row>
    <row r="1515" spans="2:51" s="11" customFormat="1">
      <c r="B1515" s="148"/>
      <c r="D1515" s="144" t="s">
        <v>255</v>
      </c>
      <c r="E1515" s="149" t="s">
        <v>4966</v>
      </c>
      <c r="F1515" s="150" t="s">
        <v>82</v>
      </c>
      <c r="H1515" s="151">
        <v>1</v>
      </c>
      <c r="I1515" s="152"/>
      <c r="L1515" s="148"/>
      <c r="M1515" s="153"/>
      <c r="T1515" s="154"/>
      <c r="AT1515" s="149" t="s">
        <v>255</v>
      </c>
      <c r="AU1515" s="149" t="s">
        <v>82</v>
      </c>
      <c r="AV1515" s="11" t="s">
        <v>84</v>
      </c>
      <c r="AW1515" s="11" t="s">
        <v>32</v>
      </c>
      <c r="AX1515" s="11" t="s">
        <v>75</v>
      </c>
      <c r="AY1515" s="149" t="s">
        <v>247</v>
      </c>
    </row>
    <row r="1516" spans="2:51" s="12" customFormat="1">
      <c r="B1516" s="155"/>
      <c r="D1516" s="144" t="s">
        <v>255</v>
      </c>
      <c r="E1516" s="156" t="s">
        <v>1</v>
      </c>
      <c r="F1516" s="157" t="s">
        <v>4886</v>
      </c>
      <c r="H1516" s="156" t="s">
        <v>1</v>
      </c>
      <c r="I1516" s="158"/>
      <c r="L1516" s="155"/>
      <c r="M1516" s="159"/>
      <c r="T1516" s="160"/>
      <c r="AT1516" s="156" t="s">
        <v>255</v>
      </c>
      <c r="AU1516" s="156" t="s">
        <v>82</v>
      </c>
      <c r="AV1516" s="12" t="s">
        <v>82</v>
      </c>
      <c r="AW1516" s="12" t="s">
        <v>32</v>
      </c>
      <c r="AX1516" s="12" t="s">
        <v>75</v>
      </c>
      <c r="AY1516" s="156" t="s">
        <v>247</v>
      </c>
    </row>
    <row r="1517" spans="2:51" s="11" customFormat="1">
      <c r="B1517" s="148"/>
      <c r="D1517" s="144" t="s">
        <v>255</v>
      </c>
      <c r="E1517" s="149" t="s">
        <v>4967</v>
      </c>
      <c r="F1517" s="150" t="s">
        <v>82</v>
      </c>
      <c r="H1517" s="151">
        <v>1</v>
      </c>
      <c r="I1517" s="152"/>
      <c r="L1517" s="148"/>
      <c r="M1517" s="153"/>
      <c r="T1517" s="154"/>
      <c r="AT1517" s="149" t="s">
        <v>255</v>
      </c>
      <c r="AU1517" s="149" t="s">
        <v>82</v>
      </c>
      <c r="AV1517" s="11" t="s">
        <v>84</v>
      </c>
      <c r="AW1517" s="11" t="s">
        <v>32</v>
      </c>
      <c r="AX1517" s="11" t="s">
        <v>75</v>
      </c>
      <c r="AY1517" s="149" t="s">
        <v>247</v>
      </c>
    </row>
    <row r="1518" spans="2:51" s="12" customFormat="1">
      <c r="B1518" s="155"/>
      <c r="D1518" s="144" t="s">
        <v>255</v>
      </c>
      <c r="E1518" s="156" t="s">
        <v>1</v>
      </c>
      <c r="F1518" s="157" t="s">
        <v>4888</v>
      </c>
      <c r="H1518" s="156" t="s">
        <v>1</v>
      </c>
      <c r="I1518" s="158"/>
      <c r="L1518" s="155"/>
      <c r="M1518" s="159"/>
      <c r="T1518" s="160"/>
      <c r="AT1518" s="156" t="s">
        <v>255</v>
      </c>
      <c r="AU1518" s="156" t="s">
        <v>82</v>
      </c>
      <c r="AV1518" s="12" t="s">
        <v>82</v>
      </c>
      <c r="AW1518" s="12" t="s">
        <v>32</v>
      </c>
      <c r="AX1518" s="12" t="s">
        <v>75</v>
      </c>
      <c r="AY1518" s="156" t="s">
        <v>247</v>
      </c>
    </row>
    <row r="1519" spans="2:51" s="11" customFormat="1">
      <c r="B1519" s="148"/>
      <c r="D1519" s="144" t="s">
        <v>255</v>
      </c>
      <c r="E1519" s="149" t="s">
        <v>4968</v>
      </c>
      <c r="F1519" s="150" t="s">
        <v>82</v>
      </c>
      <c r="H1519" s="151">
        <v>1</v>
      </c>
      <c r="I1519" s="152"/>
      <c r="L1519" s="148"/>
      <c r="M1519" s="153"/>
      <c r="T1519" s="154"/>
      <c r="AT1519" s="149" t="s">
        <v>255</v>
      </c>
      <c r="AU1519" s="149" t="s">
        <v>82</v>
      </c>
      <c r="AV1519" s="11" t="s">
        <v>84</v>
      </c>
      <c r="AW1519" s="11" t="s">
        <v>32</v>
      </c>
      <c r="AX1519" s="11" t="s">
        <v>75</v>
      </c>
      <c r="AY1519" s="149" t="s">
        <v>247</v>
      </c>
    </row>
    <row r="1520" spans="2:51" s="12" customFormat="1">
      <c r="B1520" s="155"/>
      <c r="D1520" s="144" t="s">
        <v>255</v>
      </c>
      <c r="E1520" s="156" t="s">
        <v>1</v>
      </c>
      <c r="F1520" s="157" t="s">
        <v>4890</v>
      </c>
      <c r="H1520" s="156" t="s">
        <v>1</v>
      </c>
      <c r="I1520" s="158"/>
      <c r="L1520" s="155"/>
      <c r="M1520" s="159"/>
      <c r="T1520" s="160"/>
      <c r="AT1520" s="156" t="s">
        <v>255</v>
      </c>
      <c r="AU1520" s="156" t="s">
        <v>82</v>
      </c>
      <c r="AV1520" s="12" t="s">
        <v>82</v>
      </c>
      <c r="AW1520" s="12" t="s">
        <v>32</v>
      </c>
      <c r="AX1520" s="12" t="s">
        <v>75</v>
      </c>
      <c r="AY1520" s="156" t="s">
        <v>247</v>
      </c>
    </row>
    <row r="1521" spans="2:65" s="11" customFormat="1">
      <c r="B1521" s="148"/>
      <c r="D1521" s="144" t="s">
        <v>255</v>
      </c>
      <c r="E1521" s="149" t="s">
        <v>4969</v>
      </c>
      <c r="F1521" s="150" t="s">
        <v>82</v>
      </c>
      <c r="H1521" s="151">
        <v>1</v>
      </c>
      <c r="I1521" s="152"/>
      <c r="L1521" s="148"/>
      <c r="M1521" s="153"/>
      <c r="T1521" s="154"/>
      <c r="AT1521" s="149" t="s">
        <v>255</v>
      </c>
      <c r="AU1521" s="149" t="s">
        <v>82</v>
      </c>
      <c r="AV1521" s="11" t="s">
        <v>84</v>
      </c>
      <c r="AW1521" s="11" t="s">
        <v>32</v>
      </c>
      <c r="AX1521" s="11" t="s">
        <v>75</v>
      </c>
      <c r="AY1521" s="149" t="s">
        <v>247</v>
      </c>
    </row>
    <row r="1522" spans="2:65" s="12" customFormat="1">
      <c r="B1522" s="155"/>
      <c r="D1522" s="144" t="s">
        <v>255</v>
      </c>
      <c r="E1522" s="156" t="s">
        <v>1</v>
      </c>
      <c r="F1522" s="157" t="s">
        <v>4893</v>
      </c>
      <c r="H1522" s="156" t="s">
        <v>1</v>
      </c>
      <c r="I1522" s="158"/>
      <c r="L1522" s="155"/>
      <c r="M1522" s="159"/>
      <c r="T1522" s="160"/>
      <c r="AT1522" s="156" t="s">
        <v>255</v>
      </c>
      <c r="AU1522" s="156" t="s">
        <v>82</v>
      </c>
      <c r="AV1522" s="12" t="s">
        <v>82</v>
      </c>
      <c r="AW1522" s="12" t="s">
        <v>32</v>
      </c>
      <c r="AX1522" s="12" t="s">
        <v>75</v>
      </c>
      <c r="AY1522" s="156" t="s">
        <v>247</v>
      </c>
    </row>
    <row r="1523" spans="2:65" s="11" customFormat="1">
      <c r="B1523" s="148"/>
      <c r="D1523" s="144" t="s">
        <v>255</v>
      </c>
      <c r="E1523" s="149" t="s">
        <v>4970</v>
      </c>
      <c r="F1523" s="150" t="s">
        <v>82</v>
      </c>
      <c r="H1523" s="151">
        <v>1</v>
      </c>
      <c r="I1523" s="152"/>
      <c r="L1523" s="148"/>
      <c r="M1523" s="153"/>
      <c r="T1523" s="154"/>
      <c r="AT1523" s="149" t="s">
        <v>255</v>
      </c>
      <c r="AU1523" s="149" t="s">
        <v>82</v>
      </c>
      <c r="AV1523" s="11" t="s">
        <v>84</v>
      </c>
      <c r="AW1523" s="11" t="s">
        <v>32</v>
      </c>
      <c r="AX1523" s="11" t="s">
        <v>75</v>
      </c>
      <c r="AY1523" s="149" t="s">
        <v>247</v>
      </c>
    </row>
    <row r="1524" spans="2:65" s="12" customFormat="1">
      <c r="B1524" s="155"/>
      <c r="D1524" s="144" t="s">
        <v>255</v>
      </c>
      <c r="E1524" s="156" t="s">
        <v>1</v>
      </c>
      <c r="F1524" s="157" t="s">
        <v>4894</v>
      </c>
      <c r="H1524" s="156" t="s">
        <v>1</v>
      </c>
      <c r="I1524" s="158"/>
      <c r="L1524" s="155"/>
      <c r="M1524" s="159"/>
      <c r="T1524" s="160"/>
      <c r="AT1524" s="156" t="s">
        <v>255</v>
      </c>
      <c r="AU1524" s="156" t="s">
        <v>82</v>
      </c>
      <c r="AV1524" s="12" t="s">
        <v>82</v>
      </c>
      <c r="AW1524" s="12" t="s">
        <v>32</v>
      </c>
      <c r="AX1524" s="12" t="s">
        <v>75</v>
      </c>
      <c r="AY1524" s="156" t="s">
        <v>247</v>
      </c>
    </row>
    <row r="1525" spans="2:65" s="11" customFormat="1">
      <c r="B1525" s="148"/>
      <c r="D1525" s="144" t="s">
        <v>255</v>
      </c>
      <c r="E1525" s="149" t="s">
        <v>4971</v>
      </c>
      <c r="F1525" s="150" t="s">
        <v>82</v>
      </c>
      <c r="H1525" s="151">
        <v>1</v>
      </c>
      <c r="I1525" s="152"/>
      <c r="L1525" s="148"/>
      <c r="M1525" s="153"/>
      <c r="T1525" s="154"/>
      <c r="AT1525" s="149" t="s">
        <v>255</v>
      </c>
      <c r="AU1525" s="149" t="s">
        <v>82</v>
      </c>
      <c r="AV1525" s="11" t="s">
        <v>84</v>
      </c>
      <c r="AW1525" s="11" t="s">
        <v>32</v>
      </c>
      <c r="AX1525" s="11" t="s">
        <v>75</v>
      </c>
      <c r="AY1525" s="149" t="s">
        <v>247</v>
      </c>
    </row>
    <row r="1526" spans="2:65" s="12" customFormat="1">
      <c r="B1526" s="155"/>
      <c r="D1526" s="144" t="s">
        <v>255</v>
      </c>
      <c r="E1526" s="156" t="s">
        <v>1</v>
      </c>
      <c r="F1526" s="157" t="s">
        <v>4896</v>
      </c>
      <c r="H1526" s="156" t="s">
        <v>1</v>
      </c>
      <c r="I1526" s="158"/>
      <c r="L1526" s="155"/>
      <c r="M1526" s="159"/>
      <c r="T1526" s="160"/>
      <c r="AT1526" s="156" t="s">
        <v>255</v>
      </c>
      <c r="AU1526" s="156" t="s">
        <v>82</v>
      </c>
      <c r="AV1526" s="12" t="s">
        <v>82</v>
      </c>
      <c r="AW1526" s="12" t="s">
        <v>32</v>
      </c>
      <c r="AX1526" s="12" t="s">
        <v>75</v>
      </c>
      <c r="AY1526" s="156" t="s">
        <v>247</v>
      </c>
    </row>
    <row r="1527" spans="2:65" s="11" customFormat="1">
      <c r="B1527" s="148"/>
      <c r="D1527" s="144" t="s">
        <v>255</v>
      </c>
      <c r="E1527" s="149" t="s">
        <v>4972</v>
      </c>
      <c r="F1527" s="150" t="s">
        <v>82</v>
      </c>
      <c r="H1527" s="151">
        <v>1</v>
      </c>
      <c r="I1527" s="152"/>
      <c r="L1527" s="148"/>
      <c r="M1527" s="153"/>
      <c r="T1527" s="154"/>
      <c r="AT1527" s="149" t="s">
        <v>255</v>
      </c>
      <c r="AU1527" s="149" t="s">
        <v>82</v>
      </c>
      <c r="AV1527" s="11" t="s">
        <v>84</v>
      </c>
      <c r="AW1527" s="11" t="s">
        <v>32</v>
      </c>
      <c r="AX1527" s="11" t="s">
        <v>75</v>
      </c>
      <c r="AY1527" s="149" t="s">
        <v>247</v>
      </c>
    </row>
    <row r="1528" spans="2:65" s="12" customFormat="1">
      <c r="B1528" s="155"/>
      <c r="D1528" s="144" t="s">
        <v>255</v>
      </c>
      <c r="E1528" s="156" t="s">
        <v>1</v>
      </c>
      <c r="F1528" s="157" t="s">
        <v>4899</v>
      </c>
      <c r="H1528" s="156" t="s">
        <v>1</v>
      </c>
      <c r="I1528" s="158"/>
      <c r="L1528" s="155"/>
      <c r="M1528" s="159"/>
      <c r="T1528" s="160"/>
      <c r="AT1528" s="156" t="s">
        <v>255</v>
      </c>
      <c r="AU1528" s="156" t="s">
        <v>82</v>
      </c>
      <c r="AV1528" s="12" t="s">
        <v>82</v>
      </c>
      <c r="AW1528" s="12" t="s">
        <v>32</v>
      </c>
      <c r="AX1528" s="12" t="s">
        <v>75</v>
      </c>
      <c r="AY1528" s="156" t="s">
        <v>247</v>
      </c>
    </row>
    <row r="1529" spans="2:65" s="11" customFormat="1">
      <c r="B1529" s="148"/>
      <c r="D1529" s="144" t="s">
        <v>255</v>
      </c>
      <c r="E1529" s="149" t="s">
        <v>4973</v>
      </c>
      <c r="F1529" s="150" t="s">
        <v>82</v>
      </c>
      <c r="H1529" s="151">
        <v>1</v>
      </c>
      <c r="I1529" s="152"/>
      <c r="L1529" s="148"/>
      <c r="M1529" s="153"/>
      <c r="T1529" s="154"/>
      <c r="AT1529" s="149" t="s">
        <v>255</v>
      </c>
      <c r="AU1529" s="149" t="s">
        <v>82</v>
      </c>
      <c r="AV1529" s="11" t="s">
        <v>84</v>
      </c>
      <c r="AW1529" s="11" t="s">
        <v>32</v>
      </c>
      <c r="AX1529" s="11" t="s">
        <v>75</v>
      </c>
      <c r="AY1529" s="149" t="s">
        <v>247</v>
      </c>
    </row>
    <row r="1530" spans="2:65" s="11" customFormat="1" ht="33.75">
      <c r="B1530" s="148"/>
      <c r="D1530" s="144" t="s">
        <v>255</v>
      </c>
      <c r="E1530" s="149" t="s">
        <v>5816</v>
      </c>
      <c r="F1530" s="150" t="s">
        <v>5817</v>
      </c>
      <c r="H1530" s="151">
        <v>12</v>
      </c>
      <c r="I1530" s="152"/>
      <c r="L1530" s="148"/>
      <c r="M1530" s="153"/>
      <c r="T1530" s="154"/>
      <c r="AT1530" s="149" t="s">
        <v>255</v>
      </c>
      <c r="AU1530" s="149" t="s">
        <v>82</v>
      </c>
      <c r="AV1530" s="11" t="s">
        <v>84</v>
      </c>
      <c r="AW1530" s="11" t="s">
        <v>32</v>
      </c>
      <c r="AX1530" s="11" t="s">
        <v>82</v>
      </c>
      <c r="AY1530" s="149" t="s">
        <v>247</v>
      </c>
    </row>
    <row r="1531" spans="2:65" s="1" customFormat="1" ht="24.2" customHeight="1">
      <c r="B1531" s="130"/>
      <c r="C1531" s="179" t="s">
        <v>5818</v>
      </c>
      <c r="D1531" s="179" t="s">
        <v>308</v>
      </c>
      <c r="E1531" s="180" t="s">
        <v>5819</v>
      </c>
      <c r="F1531" s="181" t="s">
        <v>5820</v>
      </c>
      <c r="G1531" s="182" t="s">
        <v>363</v>
      </c>
      <c r="H1531" s="183">
        <v>12</v>
      </c>
      <c r="I1531" s="184"/>
      <c r="J1531" s="185">
        <f>ROUND(I1531*H1531,2)</f>
        <v>0</v>
      </c>
      <c r="K1531" s="181" t="s">
        <v>1</v>
      </c>
      <c r="L1531" s="186"/>
      <c r="M1531" s="187" t="s">
        <v>1</v>
      </c>
      <c r="N1531" s="188" t="s">
        <v>40</v>
      </c>
      <c r="P1531" s="140">
        <f>O1531*H1531</f>
        <v>0</v>
      </c>
      <c r="Q1531" s="140">
        <v>0</v>
      </c>
      <c r="R1531" s="140">
        <f>Q1531*H1531</f>
        <v>0</v>
      </c>
      <c r="S1531" s="140">
        <v>0</v>
      </c>
      <c r="T1531" s="141">
        <f>S1531*H1531</f>
        <v>0</v>
      </c>
      <c r="AR1531" s="142" t="s">
        <v>4729</v>
      </c>
      <c r="AT1531" s="142" t="s">
        <v>308</v>
      </c>
      <c r="AU1531" s="142" t="s">
        <v>82</v>
      </c>
      <c r="AY1531" s="17" t="s">
        <v>247</v>
      </c>
      <c r="BE1531" s="143">
        <f>IF(N1531="základní",J1531,0)</f>
        <v>0</v>
      </c>
      <c r="BF1531" s="143">
        <f>IF(N1531="snížená",J1531,0)</f>
        <v>0</v>
      </c>
      <c r="BG1531" s="143">
        <f>IF(N1531="zákl. přenesená",J1531,0)</f>
        <v>0</v>
      </c>
      <c r="BH1531" s="143">
        <f>IF(N1531="sníž. přenesená",J1531,0)</f>
        <v>0</v>
      </c>
      <c r="BI1531" s="143">
        <f>IF(N1531="nulová",J1531,0)</f>
        <v>0</v>
      </c>
      <c r="BJ1531" s="17" t="s">
        <v>82</v>
      </c>
      <c r="BK1531" s="143">
        <f>ROUND(I1531*H1531,2)</f>
        <v>0</v>
      </c>
      <c r="BL1531" s="17" t="s">
        <v>2787</v>
      </c>
      <c r="BM1531" s="142" t="s">
        <v>5821</v>
      </c>
    </row>
    <row r="1532" spans="2:65" s="12" customFormat="1">
      <c r="B1532" s="155"/>
      <c r="D1532" s="144" t="s">
        <v>255</v>
      </c>
      <c r="E1532" s="156" t="s">
        <v>1</v>
      </c>
      <c r="F1532" s="157" t="s">
        <v>4606</v>
      </c>
      <c r="H1532" s="156" t="s">
        <v>1</v>
      </c>
      <c r="I1532" s="158"/>
      <c r="L1532" s="155"/>
      <c r="M1532" s="159"/>
      <c r="T1532" s="160"/>
      <c r="AT1532" s="156" t="s">
        <v>255</v>
      </c>
      <c r="AU1532" s="156" t="s">
        <v>82</v>
      </c>
      <c r="AV1532" s="12" t="s">
        <v>82</v>
      </c>
      <c r="AW1532" s="12" t="s">
        <v>32</v>
      </c>
      <c r="AX1532" s="12" t="s">
        <v>75</v>
      </c>
      <c r="AY1532" s="156" t="s">
        <v>247</v>
      </c>
    </row>
    <row r="1533" spans="2:65" s="12" customFormat="1">
      <c r="B1533" s="155"/>
      <c r="D1533" s="144" t="s">
        <v>255</v>
      </c>
      <c r="E1533" s="156" t="s">
        <v>1</v>
      </c>
      <c r="F1533" s="157" t="s">
        <v>4871</v>
      </c>
      <c r="H1533" s="156" t="s">
        <v>1</v>
      </c>
      <c r="I1533" s="158"/>
      <c r="L1533" s="155"/>
      <c r="M1533" s="159"/>
      <c r="T1533" s="160"/>
      <c r="AT1533" s="156" t="s">
        <v>255</v>
      </c>
      <c r="AU1533" s="156" t="s">
        <v>82</v>
      </c>
      <c r="AV1533" s="12" t="s">
        <v>82</v>
      </c>
      <c r="AW1533" s="12" t="s">
        <v>32</v>
      </c>
      <c r="AX1533" s="12" t="s">
        <v>75</v>
      </c>
      <c r="AY1533" s="156" t="s">
        <v>247</v>
      </c>
    </row>
    <row r="1534" spans="2:65" s="11" customFormat="1">
      <c r="B1534" s="148"/>
      <c r="D1534" s="144" t="s">
        <v>255</v>
      </c>
      <c r="E1534" s="149" t="s">
        <v>5822</v>
      </c>
      <c r="F1534" s="150" t="s">
        <v>82</v>
      </c>
      <c r="H1534" s="151">
        <v>1</v>
      </c>
      <c r="I1534" s="152"/>
      <c r="L1534" s="148"/>
      <c r="M1534" s="153"/>
      <c r="T1534" s="154"/>
      <c r="AT1534" s="149" t="s">
        <v>255</v>
      </c>
      <c r="AU1534" s="149" t="s">
        <v>82</v>
      </c>
      <c r="AV1534" s="11" t="s">
        <v>84</v>
      </c>
      <c r="AW1534" s="11" t="s">
        <v>32</v>
      </c>
      <c r="AX1534" s="11" t="s">
        <v>75</v>
      </c>
      <c r="AY1534" s="149" t="s">
        <v>247</v>
      </c>
    </row>
    <row r="1535" spans="2:65" s="12" customFormat="1">
      <c r="B1535" s="155"/>
      <c r="D1535" s="144" t="s">
        <v>255</v>
      </c>
      <c r="E1535" s="156" t="s">
        <v>1</v>
      </c>
      <c r="F1535" s="157" t="s">
        <v>4875</v>
      </c>
      <c r="H1535" s="156" t="s">
        <v>1</v>
      </c>
      <c r="I1535" s="158"/>
      <c r="L1535" s="155"/>
      <c r="M1535" s="159"/>
      <c r="T1535" s="160"/>
      <c r="AT1535" s="156" t="s">
        <v>255</v>
      </c>
      <c r="AU1535" s="156" t="s">
        <v>82</v>
      </c>
      <c r="AV1535" s="12" t="s">
        <v>82</v>
      </c>
      <c r="AW1535" s="12" t="s">
        <v>32</v>
      </c>
      <c r="AX1535" s="12" t="s">
        <v>75</v>
      </c>
      <c r="AY1535" s="156" t="s">
        <v>247</v>
      </c>
    </row>
    <row r="1536" spans="2:65" s="11" customFormat="1">
      <c r="B1536" s="148"/>
      <c r="D1536" s="144" t="s">
        <v>255</v>
      </c>
      <c r="E1536" s="149" t="s">
        <v>1173</v>
      </c>
      <c r="F1536" s="150" t="s">
        <v>82</v>
      </c>
      <c r="H1536" s="151">
        <v>1</v>
      </c>
      <c r="I1536" s="152"/>
      <c r="L1536" s="148"/>
      <c r="M1536" s="153"/>
      <c r="T1536" s="154"/>
      <c r="AT1536" s="149" t="s">
        <v>255</v>
      </c>
      <c r="AU1536" s="149" t="s">
        <v>82</v>
      </c>
      <c r="AV1536" s="11" t="s">
        <v>84</v>
      </c>
      <c r="AW1536" s="11" t="s">
        <v>32</v>
      </c>
      <c r="AX1536" s="11" t="s">
        <v>75</v>
      </c>
      <c r="AY1536" s="149" t="s">
        <v>247</v>
      </c>
    </row>
    <row r="1537" spans="2:51" s="12" customFormat="1">
      <c r="B1537" s="155"/>
      <c r="D1537" s="144" t="s">
        <v>255</v>
      </c>
      <c r="E1537" s="156" t="s">
        <v>1</v>
      </c>
      <c r="F1537" s="157" t="s">
        <v>4877</v>
      </c>
      <c r="H1537" s="156" t="s">
        <v>1</v>
      </c>
      <c r="I1537" s="158"/>
      <c r="L1537" s="155"/>
      <c r="M1537" s="159"/>
      <c r="T1537" s="160"/>
      <c r="AT1537" s="156" t="s">
        <v>255</v>
      </c>
      <c r="AU1537" s="156" t="s">
        <v>82</v>
      </c>
      <c r="AV1537" s="12" t="s">
        <v>82</v>
      </c>
      <c r="AW1537" s="12" t="s">
        <v>32</v>
      </c>
      <c r="AX1537" s="12" t="s">
        <v>75</v>
      </c>
      <c r="AY1537" s="156" t="s">
        <v>247</v>
      </c>
    </row>
    <row r="1538" spans="2:51" s="11" customFormat="1">
      <c r="B1538" s="148"/>
      <c r="D1538" s="144" t="s">
        <v>255</v>
      </c>
      <c r="E1538" s="149" t="s">
        <v>4974</v>
      </c>
      <c r="F1538" s="150" t="s">
        <v>82</v>
      </c>
      <c r="H1538" s="151">
        <v>1</v>
      </c>
      <c r="I1538" s="152"/>
      <c r="L1538" s="148"/>
      <c r="M1538" s="153"/>
      <c r="T1538" s="154"/>
      <c r="AT1538" s="149" t="s">
        <v>255</v>
      </c>
      <c r="AU1538" s="149" t="s">
        <v>82</v>
      </c>
      <c r="AV1538" s="11" t="s">
        <v>84</v>
      </c>
      <c r="AW1538" s="11" t="s">
        <v>32</v>
      </c>
      <c r="AX1538" s="11" t="s">
        <v>75</v>
      </c>
      <c r="AY1538" s="149" t="s">
        <v>247</v>
      </c>
    </row>
    <row r="1539" spans="2:51" s="12" customFormat="1">
      <c r="B1539" s="155"/>
      <c r="D1539" s="144" t="s">
        <v>255</v>
      </c>
      <c r="E1539" s="156" t="s">
        <v>1</v>
      </c>
      <c r="F1539" s="157" t="s">
        <v>4880</v>
      </c>
      <c r="H1539" s="156" t="s">
        <v>1</v>
      </c>
      <c r="I1539" s="158"/>
      <c r="L1539" s="155"/>
      <c r="M1539" s="159"/>
      <c r="T1539" s="160"/>
      <c r="AT1539" s="156" t="s">
        <v>255</v>
      </c>
      <c r="AU1539" s="156" t="s">
        <v>82</v>
      </c>
      <c r="AV1539" s="12" t="s">
        <v>82</v>
      </c>
      <c r="AW1539" s="12" t="s">
        <v>32</v>
      </c>
      <c r="AX1539" s="12" t="s">
        <v>75</v>
      </c>
      <c r="AY1539" s="156" t="s">
        <v>247</v>
      </c>
    </row>
    <row r="1540" spans="2:51" s="11" customFormat="1">
      <c r="B1540" s="148"/>
      <c r="D1540" s="144" t="s">
        <v>255</v>
      </c>
      <c r="E1540" s="149" t="s">
        <v>4975</v>
      </c>
      <c r="F1540" s="150" t="s">
        <v>82</v>
      </c>
      <c r="H1540" s="151">
        <v>1</v>
      </c>
      <c r="I1540" s="152"/>
      <c r="L1540" s="148"/>
      <c r="M1540" s="153"/>
      <c r="T1540" s="154"/>
      <c r="AT1540" s="149" t="s">
        <v>255</v>
      </c>
      <c r="AU1540" s="149" t="s">
        <v>82</v>
      </c>
      <c r="AV1540" s="11" t="s">
        <v>84</v>
      </c>
      <c r="AW1540" s="11" t="s">
        <v>32</v>
      </c>
      <c r="AX1540" s="11" t="s">
        <v>75</v>
      </c>
      <c r="AY1540" s="149" t="s">
        <v>247</v>
      </c>
    </row>
    <row r="1541" spans="2:51" s="12" customFormat="1">
      <c r="B1541" s="155"/>
      <c r="D1541" s="144" t="s">
        <v>255</v>
      </c>
      <c r="E1541" s="156" t="s">
        <v>1</v>
      </c>
      <c r="F1541" s="157" t="s">
        <v>4882</v>
      </c>
      <c r="H1541" s="156" t="s">
        <v>1</v>
      </c>
      <c r="I1541" s="158"/>
      <c r="L1541" s="155"/>
      <c r="M1541" s="159"/>
      <c r="T1541" s="160"/>
      <c r="AT1541" s="156" t="s">
        <v>255</v>
      </c>
      <c r="AU1541" s="156" t="s">
        <v>82</v>
      </c>
      <c r="AV1541" s="12" t="s">
        <v>82</v>
      </c>
      <c r="AW1541" s="12" t="s">
        <v>32</v>
      </c>
      <c r="AX1541" s="12" t="s">
        <v>75</v>
      </c>
      <c r="AY1541" s="156" t="s">
        <v>247</v>
      </c>
    </row>
    <row r="1542" spans="2:51" s="11" customFormat="1">
      <c r="B1542" s="148"/>
      <c r="D1542" s="144" t="s">
        <v>255</v>
      </c>
      <c r="E1542" s="149" t="s">
        <v>4976</v>
      </c>
      <c r="F1542" s="150" t="s">
        <v>82</v>
      </c>
      <c r="H1542" s="151">
        <v>1</v>
      </c>
      <c r="I1542" s="152"/>
      <c r="L1542" s="148"/>
      <c r="M1542" s="153"/>
      <c r="T1542" s="154"/>
      <c r="AT1542" s="149" t="s">
        <v>255</v>
      </c>
      <c r="AU1542" s="149" t="s">
        <v>82</v>
      </c>
      <c r="AV1542" s="11" t="s">
        <v>84</v>
      </c>
      <c r="AW1542" s="11" t="s">
        <v>32</v>
      </c>
      <c r="AX1542" s="11" t="s">
        <v>75</v>
      </c>
      <c r="AY1542" s="149" t="s">
        <v>247</v>
      </c>
    </row>
    <row r="1543" spans="2:51" s="12" customFormat="1">
      <c r="B1543" s="155"/>
      <c r="D1543" s="144" t="s">
        <v>255</v>
      </c>
      <c r="E1543" s="156" t="s">
        <v>1</v>
      </c>
      <c r="F1543" s="157" t="s">
        <v>4886</v>
      </c>
      <c r="H1543" s="156" t="s">
        <v>1</v>
      </c>
      <c r="I1543" s="158"/>
      <c r="L1543" s="155"/>
      <c r="M1543" s="159"/>
      <c r="T1543" s="160"/>
      <c r="AT1543" s="156" t="s">
        <v>255</v>
      </c>
      <c r="AU1543" s="156" t="s">
        <v>82</v>
      </c>
      <c r="AV1543" s="12" t="s">
        <v>82</v>
      </c>
      <c r="AW1543" s="12" t="s">
        <v>32</v>
      </c>
      <c r="AX1543" s="12" t="s">
        <v>75</v>
      </c>
      <c r="AY1543" s="156" t="s">
        <v>247</v>
      </c>
    </row>
    <row r="1544" spans="2:51" s="11" customFormat="1">
      <c r="B1544" s="148"/>
      <c r="D1544" s="144" t="s">
        <v>255</v>
      </c>
      <c r="E1544" s="149" t="s">
        <v>4979</v>
      </c>
      <c r="F1544" s="150" t="s">
        <v>82</v>
      </c>
      <c r="H1544" s="151">
        <v>1</v>
      </c>
      <c r="I1544" s="152"/>
      <c r="L1544" s="148"/>
      <c r="M1544" s="153"/>
      <c r="T1544" s="154"/>
      <c r="AT1544" s="149" t="s">
        <v>255</v>
      </c>
      <c r="AU1544" s="149" t="s">
        <v>82</v>
      </c>
      <c r="AV1544" s="11" t="s">
        <v>84</v>
      </c>
      <c r="AW1544" s="11" t="s">
        <v>32</v>
      </c>
      <c r="AX1544" s="11" t="s">
        <v>75</v>
      </c>
      <c r="AY1544" s="149" t="s">
        <v>247</v>
      </c>
    </row>
    <row r="1545" spans="2:51" s="12" customFormat="1">
      <c r="B1545" s="155"/>
      <c r="D1545" s="144" t="s">
        <v>255</v>
      </c>
      <c r="E1545" s="156" t="s">
        <v>1</v>
      </c>
      <c r="F1545" s="157" t="s">
        <v>4888</v>
      </c>
      <c r="H1545" s="156" t="s">
        <v>1</v>
      </c>
      <c r="I1545" s="158"/>
      <c r="L1545" s="155"/>
      <c r="M1545" s="159"/>
      <c r="T1545" s="160"/>
      <c r="AT1545" s="156" t="s">
        <v>255</v>
      </c>
      <c r="AU1545" s="156" t="s">
        <v>82</v>
      </c>
      <c r="AV1545" s="12" t="s">
        <v>82</v>
      </c>
      <c r="AW1545" s="12" t="s">
        <v>32</v>
      </c>
      <c r="AX1545" s="12" t="s">
        <v>75</v>
      </c>
      <c r="AY1545" s="156" t="s">
        <v>247</v>
      </c>
    </row>
    <row r="1546" spans="2:51" s="11" customFormat="1">
      <c r="B1546" s="148"/>
      <c r="D1546" s="144" t="s">
        <v>255</v>
      </c>
      <c r="E1546" s="149" t="s">
        <v>4982</v>
      </c>
      <c r="F1546" s="150" t="s">
        <v>82</v>
      </c>
      <c r="H1546" s="151">
        <v>1</v>
      </c>
      <c r="I1546" s="152"/>
      <c r="L1546" s="148"/>
      <c r="M1546" s="153"/>
      <c r="T1546" s="154"/>
      <c r="AT1546" s="149" t="s">
        <v>255</v>
      </c>
      <c r="AU1546" s="149" t="s">
        <v>82</v>
      </c>
      <c r="AV1546" s="11" t="s">
        <v>84</v>
      </c>
      <c r="AW1546" s="11" t="s">
        <v>32</v>
      </c>
      <c r="AX1546" s="11" t="s">
        <v>75</v>
      </c>
      <c r="AY1546" s="149" t="s">
        <v>247</v>
      </c>
    </row>
    <row r="1547" spans="2:51" s="12" customFormat="1">
      <c r="B1547" s="155"/>
      <c r="D1547" s="144" t="s">
        <v>255</v>
      </c>
      <c r="E1547" s="156" t="s">
        <v>1</v>
      </c>
      <c r="F1547" s="157" t="s">
        <v>4890</v>
      </c>
      <c r="H1547" s="156" t="s">
        <v>1</v>
      </c>
      <c r="I1547" s="158"/>
      <c r="L1547" s="155"/>
      <c r="M1547" s="159"/>
      <c r="T1547" s="160"/>
      <c r="AT1547" s="156" t="s">
        <v>255</v>
      </c>
      <c r="AU1547" s="156" t="s">
        <v>82</v>
      </c>
      <c r="AV1547" s="12" t="s">
        <v>82</v>
      </c>
      <c r="AW1547" s="12" t="s">
        <v>32</v>
      </c>
      <c r="AX1547" s="12" t="s">
        <v>75</v>
      </c>
      <c r="AY1547" s="156" t="s">
        <v>247</v>
      </c>
    </row>
    <row r="1548" spans="2:51" s="11" customFormat="1">
      <c r="B1548" s="148"/>
      <c r="D1548" s="144" t="s">
        <v>255</v>
      </c>
      <c r="E1548" s="149" t="s">
        <v>4984</v>
      </c>
      <c r="F1548" s="150" t="s">
        <v>82</v>
      </c>
      <c r="H1548" s="151">
        <v>1</v>
      </c>
      <c r="I1548" s="152"/>
      <c r="L1548" s="148"/>
      <c r="M1548" s="153"/>
      <c r="T1548" s="154"/>
      <c r="AT1548" s="149" t="s">
        <v>255</v>
      </c>
      <c r="AU1548" s="149" t="s">
        <v>82</v>
      </c>
      <c r="AV1548" s="11" t="s">
        <v>84</v>
      </c>
      <c r="AW1548" s="11" t="s">
        <v>32</v>
      </c>
      <c r="AX1548" s="11" t="s">
        <v>75</v>
      </c>
      <c r="AY1548" s="149" t="s">
        <v>247</v>
      </c>
    </row>
    <row r="1549" spans="2:51" s="12" customFormat="1">
      <c r="B1549" s="155"/>
      <c r="D1549" s="144" t="s">
        <v>255</v>
      </c>
      <c r="E1549" s="156" t="s">
        <v>1</v>
      </c>
      <c r="F1549" s="157" t="s">
        <v>4893</v>
      </c>
      <c r="H1549" s="156" t="s">
        <v>1</v>
      </c>
      <c r="I1549" s="158"/>
      <c r="L1549" s="155"/>
      <c r="M1549" s="159"/>
      <c r="T1549" s="160"/>
      <c r="AT1549" s="156" t="s">
        <v>255</v>
      </c>
      <c r="AU1549" s="156" t="s">
        <v>82</v>
      </c>
      <c r="AV1549" s="12" t="s">
        <v>82</v>
      </c>
      <c r="AW1549" s="12" t="s">
        <v>32</v>
      </c>
      <c r="AX1549" s="12" t="s">
        <v>75</v>
      </c>
      <c r="AY1549" s="156" t="s">
        <v>247</v>
      </c>
    </row>
    <row r="1550" spans="2:51" s="11" customFormat="1">
      <c r="B1550" s="148"/>
      <c r="D1550" s="144" t="s">
        <v>255</v>
      </c>
      <c r="E1550" s="149" t="s">
        <v>4985</v>
      </c>
      <c r="F1550" s="150" t="s">
        <v>82</v>
      </c>
      <c r="H1550" s="151">
        <v>1</v>
      </c>
      <c r="I1550" s="152"/>
      <c r="L1550" s="148"/>
      <c r="M1550" s="153"/>
      <c r="T1550" s="154"/>
      <c r="AT1550" s="149" t="s">
        <v>255</v>
      </c>
      <c r="AU1550" s="149" t="s">
        <v>82</v>
      </c>
      <c r="AV1550" s="11" t="s">
        <v>84</v>
      </c>
      <c r="AW1550" s="11" t="s">
        <v>32</v>
      </c>
      <c r="AX1550" s="11" t="s">
        <v>75</v>
      </c>
      <c r="AY1550" s="149" t="s">
        <v>247</v>
      </c>
    </row>
    <row r="1551" spans="2:51" s="12" customFormat="1">
      <c r="B1551" s="155"/>
      <c r="D1551" s="144" t="s">
        <v>255</v>
      </c>
      <c r="E1551" s="156" t="s">
        <v>1</v>
      </c>
      <c r="F1551" s="157" t="s">
        <v>4894</v>
      </c>
      <c r="H1551" s="156" t="s">
        <v>1</v>
      </c>
      <c r="I1551" s="158"/>
      <c r="L1551" s="155"/>
      <c r="M1551" s="159"/>
      <c r="T1551" s="160"/>
      <c r="AT1551" s="156" t="s">
        <v>255</v>
      </c>
      <c r="AU1551" s="156" t="s">
        <v>82</v>
      </c>
      <c r="AV1551" s="12" t="s">
        <v>82</v>
      </c>
      <c r="AW1551" s="12" t="s">
        <v>32</v>
      </c>
      <c r="AX1551" s="12" t="s">
        <v>75</v>
      </c>
      <c r="AY1551" s="156" t="s">
        <v>247</v>
      </c>
    </row>
    <row r="1552" spans="2:51" s="11" customFormat="1">
      <c r="B1552" s="148"/>
      <c r="D1552" s="144" t="s">
        <v>255</v>
      </c>
      <c r="E1552" s="149" t="s">
        <v>4986</v>
      </c>
      <c r="F1552" s="150" t="s">
        <v>82</v>
      </c>
      <c r="H1552" s="151">
        <v>1</v>
      </c>
      <c r="I1552" s="152"/>
      <c r="L1552" s="148"/>
      <c r="M1552" s="153"/>
      <c r="T1552" s="154"/>
      <c r="AT1552" s="149" t="s">
        <v>255</v>
      </c>
      <c r="AU1552" s="149" t="s">
        <v>82</v>
      </c>
      <c r="AV1552" s="11" t="s">
        <v>84</v>
      </c>
      <c r="AW1552" s="11" t="s">
        <v>32</v>
      </c>
      <c r="AX1552" s="11" t="s">
        <v>75</v>
      </c>
      <c r="AY1552" s="149" t="s">
        <v>247</v>
      </c>
    </row>
    <row r="1553" spans="2:65" s="12" customFormat="1">
      <c r="B1553" s="155"/>
      <c r="D1553" s="144" t="s">
        <v>255</v>
      </c>
      <c r="E1553" s="156" t="s">
        <v>1</v>
      </c>
      <c r="F1553" s="157" t="s">
        <v>4896</v>
      </c>
      <c r="H1553" s="156" t="s">
        <v>1</v>
      </c>
      <c r="I1553" s="158"/>
      <c r="L1553" s="155"/>
      <c r="M1553" s="159"/>
      <c r="T1553" s="160"/>
      <c r="AT1553" s="156" t="s">
        <v>255</v>
      </c>
      <c r="AU1553" s="156" t="s">
        <v>82</v>
      </c>
      <c r="AV1553" s="12" t="s">
        <v>82</v>
      </c>
      <c r="AW1553" s="12" t="s">
        <v>32</v>
      </c>
      <c r="AX1553" s="12" t="s">
        <v>75</v>
      </c>
      <c r="AY1553" s="156" t="s">
        <v>247</v>
      </c>
    </row>
    <row r="1554" spans="2:65" s="11" customFormat="1">
      <c r="B1554" s="148"/>
      <c r="D1554" s="144" t="s">
        <v>255</v>
      </c>
      <c r="E1554" s="149" t="s">
        <v>4988</v>
      </c>
      <c r="F1554" s="150" t="s">
        <v>82</v>
      </c>
      <c r="H1554" s="151">
        <v>1</v>
      </c>
      <c r="I1554" s="152"/>
      <c r="L1554" s="148"/>
      <c r="M1554" s="153"/>
      <c r="T1554" s="154"/>
      <c r="AT1554" s="149" t="s">
        <v>255</v>
      </c>
      <c r="AU1554" s="149" t="s">
        <v>82</v>
      </c>
      <c r="AV1554" s="11" t="s">
        <v>84</v>
      </c>
      <c r="AW1554" s="11" t="s">
        <v>32</v>
      </c>
      <c r="AX1554" s="11" t="s">
        <v>75</v>
      </c>
      <c r="AY1554" s="149" t="s">
        <v>247</v>
      </c>
    </row>
    <row r="1555" spans="2:65" s="12" customFormat="1">
      <c r="B1555" s="155"/>
      <c r="D1555" s="144" t="s">
        <v>255</v>
      </c>
      <c r="E1555" s="156" t="s">
        <v>1</v>
      </c>
      <c r="F1555" s="157" t="s">
        <v>4899</v>
      </c>
      <c r="H1555" s="156" t="s">
        <v>1</v>
      </c>
      <c r="I1555" s="158"/>
      <c r="L1555" s="155"/>
      <c r="M1555" s="159"/>
      <c r="T1555" s="160"/>
      <c r="AT1555" s="156" t="s">
        <v>255</v>
      </c>
      <c r="AU1555" s="156" t="s">
        <v>82</v>
      </c>
      <c r="AV1555" s="12" t="s">
        <v>82</v>
      </c>
      <c r="AW1555" s="12" t="s">
        <v>32</v>
      </c>
      <c r="AX1555" s="12" t="s">
        <v>75</v>
      </c>
      <c r="AY1555" s="156" t="s">
        <v>247</v>
      </c>
    </row>
    <row r="1556" spans="2:65" s="11" customFormat="1">
      <c r="B1556" s="148"/>
      <c r="D1556" s="144" t="s">
        <v>255</v>
      </c>
      <c r="E1556" s="149" t="s">
        <v>4989</v>
      </c>
      <c r="F1556" s="150" t="s">
        <v>82</v>
      </c>
      <c r="H1556" s="151">
        <v>1</v>
      </c>
      <c r="I1556" s="152"/>
      <c r="L1556" s="148"/>
      <c r="M1556" s="153"/>
      <c r="T1556" s="154"/>
      <c r="AT1556" s="149" t="s">
        <v>255</v>
      </c>
      <c r="AU1556" s="149" t="s">
        <v>82</v>
      </c>
      <c r="AV1556" s="11" t="s">
        <v>84</v>
      </c>
      <c r="AW1556" s="11" t="s">
        <v>32</v>
      </c>
      <c r="AX1556" s="11" t="s">
        <v>75</v>
      </c>
      <c r="AY1556" s="149" t="s">
        <v>247</v>
      </c>
    </row>
    <row r="1557" spans="2:65" s="11" customFormat="1" ht="33.75">
      <c r="B1557" s="148"/>
      <c r="D1557" s="144" t="s">
        <v>255</v>
      </c>
      <c r="E1557" s="149" t="s">
        <v>5823</v>
      </c>
      <c r="F1557" s="150" t="s">
        <v>5824</v>
      </c>
      <c r="H1557" s="151">
        <v>12</v>
      </c>
      <c r="I1557" s="152"/>
      <c r="L1557" s="148"/>
      <c r="M1557" s="153"/>
      <c r="T1557" s="154"/>
      <c r="AT1557" s="149" t="s">
        <v>255</v>
      </c>
      <c r="AU1557" s="149" t="s">
        <v>82</v>
      </c>
      <c r="AV1557" s="11" t="s">
        <v>84</v>
      </c>
      <c r="AW1557" s="11" t="s">
        <v>32</v>
      </c>
      <c r="AX1557" s="11" t="s">
        <v>82</v>
      </c>
      <c r="AY1557" s="149" t="s">
        <v>247</v>
      </c>
    </row>
    <row r="1558" spans="2:65" s="1" customFormat="1" ht="44.25" customHeight="1">
      <c r="B1558" s="130"/>
      <c r="C1558" s="131" t="s">
        <v>5825</v>
      </c>
      <c r="D1558" s="131" t="s">
        <v>248</v>
      </c>
      <c r="E1558" s="132" t="s">
        <v>5826</v>
      </c>
      <c r="F1558" s="133" t="s">
        <v>5827</v>
      </c>
      <c r="G1558" s="134" t="s">
        <v>363</v>
      </c>
      <c r="H1558" s="135">
        <v>4</v>
      </c>
      <c r="I1558" s="136"/>
      <c r="J1558" s="137">
        <f>ROUND(I1558*H1558,2)</f>
        <v>0</v>
      </c>
      <c r="K1558" s="133" t="s">
        <v>1</v>
      </c>
      <c r="L1558" s="32"/>
      <c r="M1558" s="138" t="s">
        <v>1</v>
      </c>
      <c r="N1558" s="139" t="s">
        <v>40</v>
      </c>
      <c r="P1558" s="140">
        <f>O1558*H1558</f>
        <v>0</v>
      </c>
      <c r="Q1558" s="140">
        <v>0</v>
      </c>
      <c r="R1558" s="140">
        <f>Q1558*H1558</f>
        <v>0</v>
      </c>
      <c r="S1558" s="140">
        <v>0</v>
      </c>
      <c r="T1558" s="141">
        <f>S1558*H1558</f>
        <v>0</v>
      </c>
      <c r="AR1558" s="142" t="s">
        <v>2787</v>
      </c>
      <c r="AT1558" s="142" t="s">
        <v>248</v>
      </c>
      <c r="AU1558" s="142" t="s">
        <v>82</v>
      </c>
      <c r="AY1558" s="17" t="s">
        <v>247</v>
      </c>
      <c r="BE1558" s="143">
        <f>IF(N1558="základní",J1558,0)</f>
        <v>0</v>
      </c>
      <c r="BF1558" s="143">
        <f>IF(N1558="snížená",J1558,0)</f>
        <v>0</v>
      </c>
      <c r="BG1558" s="143">
        <f>IF(N1558="zákl. přenesená",J1558,0)</f>
        <v>0</v>
      </c>
      <c r="BH1558" s="143">
        <f>IF(N1558="sníž. přenesená",J1558,0)</f>
        <v>0</v>
      </c>
      <c r="BI1558" s="143">
        <f>IF(N1558="nulová",J1558,0)</f>
        <v>0</v>
      </c>
      <c r="BJ1558" s="17" t="s">
        <v>82</v>
      </c>
      <c r="BK1558" s="143">
        <f>ROUND(I1558*H1558,2)</f>
        <v>0</v>
      </c>
      <c r="BL1558" s="17" t="s">
        <v>2787</v>
      </c>
      <c r="BM1558" s="142" t="s">
        <v>5828</v>
      </c>
    </row>
    <row r="1559" spans="2:65" s="12" customFormat="1">
      <c r="B1559" s="155"/>
      <c r="D1559" s="144" t="s">
        <v>255</v>
      </c>
      <c r="E1559" s="156" t="s">
        <v>1</v>
      </c>
      <c r="F1559" s="157" t="s">
        <v>4606</v>
      </c>
      <c r="H1559" s="156" t="s">
        <v>1</v>
      </c>
      <c r="I1559" s="158"/>
      <c r="L1559" s="155"/>
      <c r="M1559" s="159"/>
      <c r="T1559" s="160"/>
      <c r="AT1559" s="156" t="s">
        <v>255</v>
      </c>
      <c r="AU1559" s="156" t="s">
        <v>82</v>
      </c>
      <c r="AV1559" s="12" t="s">
        <v>82</v>
      </c>
      <c r="AW1559" s="12" t="s">
        <v>32</v>
      </c>
      <c r="AX1559" s="12" t="s">
        <v>75</v>
      </c>
      <c r="AY1559" s="156" t="s">
        <v>247</v>
      </c>
    </row>
    <row r="1560" spans="2:65" s="12" customFormat="1">
      <c r="B1560" s="155"/>
      <c r="D1560" s="144" t="s">
        <v>255</v>
      </c>
      <c r="E1560" s="156" t="s">
        <v>1</v>
      </c>
      <c r="F1560" s="157" t="s">
        <v>4877</v>
      </c>
      <c r="H1560" s="156" t="s">
        <v>1</v>
      </c>
      <c r="I1560" s="158"/>
      <c r="L1560" s="155"/>
      <c r="M1560" s="159"/>
      <c r="T1560" s="160"/>
      <c r="AT1560" s="156" t="s">
        <v>255</v>
      </c>
      <c r="AU1560" s="156" t="s">
        <v>82</v>
      </c>
      <c r="AV1560" s="12" t="s">
        <v>82</v>
      </c>
      <c r="AW1560" s="12" t="s">
        <v>32</v>
      </c>
      <c r="AX1560" s="12" t="s">
        <v>75</v>
      </c>
      <c r="AY1560" s="156" t="s">
        <v>247</v>
      </c>
    </row>
    <row r="1561" spans="2:65" s="11" customFormat="1">
      <c r="B1561" s="148"/>
      <c r="D1561" s="144" t="s">
        <v>255</v>
      </c>
      <c r="E1561" s="149" t="s">
        <v>5829</v>
      </c>
      <c r="F1561" s="150" t="s">
        <v>82</v>
      </c>
      <c r="H1561" s="151">
        <v>1</v>
      </c>
      <c r="I1561" s="152"/>
      <c r="L1561" s="148"/>
      <c r="M1561" s="153"/>
      <c r="T1561" s="154"/>
      <c r="AT1561" s="149" t="s">
        <v>255</v>
      </c>
      <c r="AU1561" s="149" t="s">
        <v>82</v>
      </c>
      <c r="AV1561" s="11" t="s">
        <v>84</v>
      </c>
      <c r="AW1561" s="11" t="s">
        <v>32</v>
      </c>
      <c r="AX1561" s="11" t="s">
        <v>75</v>
      </c>
      <c r="AY1561" s="149" t="s">
        <v>247</v>
      </c>
    </row>
    <row r="1562" spans="2:65" s="12" customFormat="1">
      <c r="B1562" s="155"/>
      <c r="D1562" s="144" t="s">
        <v>255</v>
      </c>
      <c r="E1562" s="156" t="s">
        <v>1</v>
      </c>
      <c r="F1562" s="157" t="s">
        <v>4886</v>
      </c>
      <c r="H1562" s="156" t="s">
        <v>1</v>
      </c>
      <c r="I1562" s="158"/>
      <c r="L1562" s="155"/>
      <c r="M1562" s="159"/>
      <c r="T1562" s="160"/>
      <c r="AT1562" s="156" t="s">
        <v>255</v>
      </c>
      <c r="AU1562" s="156" t="s">
        <v>82</v>
      </c>
      <c r="AV1562" s="12" t="s">
        <v>82</v>
      </c>
      <c r="AW1562" s="12" t="s">
        <v>32</v>
      </c>
      <c r="AX1562" s="12" t="s">
        <v>75</v>
      </c>
      <c r="AY1562" s="156" t="s">
        <v>247</v>
      </c>
    </row>
    <row r="1563" spans="2:65" s="11" customFormat="1">
      <c r="B1563" s="148"/>
      <c r="D1563" s="144" t="s">
        <v>255</v>
      </c>
      <c r="E1563" s="149" t="s">
        <v>1170</v>
      </c>
      <c r="F1563" s="150" t="s">
        <v>82</v>
      </c>
      <c r="H1563" s="151">
        <v>1</v>
      </c>
      <c r="I1563" s="152"/>
      <c r="L1563" s="148"/>
      <c r="M1563" s="153"/>
      <c r="T1563" s="154"/>
      <c r="AT1563" s="149" t="s">
        <v>255</v>
      </c>
      <c r="AU1563" s="149" t="s">
        <v>82</v>
      </c>
      <c r="AV1563" s="11" t="s">
        <v>84</v>
      </c>
      <c r="AW1563" s="11" t="s">
        <v>32</v>
      </c>
      <c r="AX1563" s="11" t="s">
        <v>75</v>
      </c>
      <c r="AY1563" s="149" t="s">
        <v>247</v>
      </c>
    </row>
    <row r="1564" spans="2:65" s="12" customFormat="1">
      <c r="B1564" s="155"/>
      <c r="D1564" s="144" t="s">
        <v>255</v>
      </c>
      <c r="E1564" s="156" t="s">
        <v>1</v>
      </c>
      <c r="F1564" s="157" t="s">
        <v>4893</v>
      </c>
      <c r="H1564" s="156" t="s">
        <v>1</v>
      </c>
      <c r="I1564" s="158"/>
      <c r="L1564" s="155"/>
      <c r="M1564" s="159"/>
      <c r="T1564" s="160"/>
      <c r="AT1564" s="156" t="s">
        <v>255</v>
      </c>
      <c r="AU1564" s="156" t="s">
        <v>82</v>
      </c>
      <c r="AV1564" s="12" t="s">
        <v>82</v>
      </c>
      <c r="AW1564" s="12" t="s">
        <v>32</v>
      </c>
      <c r="AX1564" s="12" t="s">
        <v>75</v>
      </c>
      <c r="AY1564" s="156" t="s">
        <v>247</v>
      </c>
    </row>
    <row r="1565" spans="2:65" s="11" customFormat="1">
      <c r="B1565" s="148"/>
      <c r="D1565" s="144" t="s">
        <v>255</v>
      </c>
      <c r="E1565" s="149" t="s">
        <v>4990</v>
      </c>
      <c r="F1565" s="150" t="s">
        <v>82</v>
      </c>
      <c r="H1565" s="151">
        <v>1</v>
      </c>
      <c r="I1565" s="152"/>
      <c r="L1565" s="148"/>
      <c r="M1565" s="153"/>
      <c r="T1565" s="154"/>
      <c r="AT1565" s="149" t="s">
        <v>255</v>
      </c>
      <c r="AU1565" s="149" t="s">
        <v>82</v>
      </c>
      <c r="AV1565" s="11" t="s">
        <v>84</v>
      </c>
      <c r="AW1565" s="11" t="s">
        <v>32</v>
      </c>
      <c r="AX1565" s="11" t="s">
        <v>75</v>
      </c>
      <c r="AY1565" s="149" t="s">
        <v>247</v>
      </c>
    </row>
    <row r="1566" spans="2:65" s="12" customFormat="1">
      <c r="B1566" s="155"/>
      <c r="D1566" s="144" t="s">
        <v>255</v>
      </c>
      <c r="E1566" s="156" t="s">
        <v>1</v>
      </c>
      <c r="F1566" s="157" t="s">
        <v>4899</v>
      </c>
      <c r="H1566" s="156" t="s">
        <v>1</v>
      </c>
      <c r="I1566" s="158"/>
      <c r="L1566" s="155"/>
      <c r="M1566" s="159"/>
      <c r="T1566" s="160"/>
      <c r="AT1566" s="156" t="s">
        <v>255</v>
      </c>
      <c r="AU1566" s="156" t="s">
        <v>82</v>
      </c>
      <c r="AV1566" s="12" t="s">
        <v>82</v>
      </c>
      <c r="AW1566" s="12" t="s">
        <v>32</v>
      </c>
      <c r="AX1566" s="12" t="s">
        <v>75</v>
      </c>
      <c r="AY1566" s="156" t="s">
        <v>247</v>
      </c>
    </row>
    <row r="1567" spans="2:65" s="11" customFormat="1">
      <c r="B1567" s="148"/>
      <c r="D1567" s="144" t="s">
        <v>255</v>
      </c>
      <c r="E1567" s="149" t="s">
        <v>4991</v>
      </c>
      <c r="F1567" s="150" t="s">
        <v>82</v>
      </c>
      <c r="H1567" s="151">
        <v>1</v>
      </c>
      <c r="I1567" s="152"/>
      <c r="L1567" s="148"/>
      <c r="M1567" s="153"/>
      <c r="T1567" s="154"/>
      <c r="AT1567" s="149" t="s">
        <v>255</v>
      </c>
      <c r="AU1567" s="149" t="s">
        <v>82</v>
      </c>
      <c r="AV1567" s="11" t="s">
        <v>84</v>
      </c>
      <c r="AW1567" s="11" t="s">
        <v>32</v>
      </c>
      <c r="AX1567" s="11" t="s">
        <v>75</v>
      </c>
      <c r="AY1567" s="149" t="s">
        <v>247</v>
      </c>
    </row>
    <row r="1568" spans="2:65" s="11" customFormat="1">
      <c r="B1568" s="148"/>
      <c r="D1568" s="144" t="s">
        <v>255</v>
      </c>
      <c r="E1568" s="149" t="s">
        <v>5830</v>
      </c>
      <c r="F1568" s="150" t="s">
        <v>5831</v>
      </c>
      <c r="H1568" s="151">
        <v>4</v>
      </c>
      <c r="I1568" s="152"/>
      <c r="L1568" s="148"/>
      <c r="M1568" s="153"/>
      <c r="T1568" s="154"/>
      <c r="AT1568" s="149" t="s">
        <v>255</v>
      </c>
      <c r="AU1568" s="149" t="s">
        <v>82</v>
      </c>
      <c r="AV1568" s="11" t="s">
        <v>84</v>
      </c>
      <c r="AW1568" s="11" t="s">
        <v>32</v>
      </c>
      <c r="AX1568" s="11" t="s">
        <v>82</v>
      </c>
      <c r="AY1568" s="149" t="s">
        <v>247</v>
      </c>
    </row>
    <row r="1569" spans="2:65" s="1" customFormat="1" ht="37.9" customHeight="1">
      <c r="B1569" s="130"/>
      <c r="C1569" s="179" t="s">
        <v>5832</v>
      </c>
      <c r="D1569" s="179" t="s">
        <v>308</v>
      </c>
      <c r="E1569" s="180" t="s">
        <v>5833</v>
      </c>
      <c r="F1569" s="181" t="s">
        <v>5834</v>
      </c>
      <c r="G1569" s="182" t="s">
        <v>363</v>
      </c>
      <c r="H1569" s="183">
        <v>4</v>
      </c>
      <c r="I1569" s="184"/>
      <c r="J1569" s="185">
        <f>ROUND(I1569*H1569,2)</f>
        <v>0</v>
      </c>
      <c r="K1569" s="181" t="s">
        <v>1</v>
      </c>
      <c r="L1569" s="186"/>
      <c r="M1569" s="187" t="s">
        <v>1</v>
      </c>
      <c r="N1569" s="188" t="s">
        <v>40</v>
      </c>
      <c r="P1569" s="140">
        <f>O1569*H1569</f>
        <v>0</v>
      </c>
      <c r="Q1569" s="140">
        <v>0</v>
      </c>
      <c r="R1569" s="140">
        <f>Q1569*H1569</f>
        <v>0</v>
      </c>
      <c r="S1569" s="140">
        <v>0</v>
      </c>
      <c r="T1569" s="141">
        <f>S1569*H1569</f>
        <v>0</v>
      </c>
      <c r="AR1569" s="142" t="s">
        <v>4729</v>
      </c>
      <c r="AT1569" s="142" t="s">
        <v>308</v>
      </c>
      <c r="AU1569" s="142" t="s">
        <v>82</v>
      </c>
      <c r="AY1569" s="17" t="s">
        <v>247</v>
      </c>
      <c r="BE1569" s="143">
        <f>IF(N1569="základní",J1569,0)</f>
        <v>0</v>
      </c>
      <c r="BF1569" s="143">
        <f>IF(N1569="snížená",J1569,0)</f>
        <v>0</v>
      </c>
      <c r="BG1569" s="143">
        <f>IF(N1569="zákl. přenesená",J1569,0)</f>
        <v>0</v>
      </c>
      <c r="BH1569" s="143">
        <f>IF(N1569="sníž. přenesená",J1569,0)</f>
        <v>0</v>
      </c>
      <c r="BI1569" s="143">
        <f>IF(N1569="nulová",J1569,0)</f>
        <v>0</v>
      </c>
      <c r="BJ1569" s="17" t="s">
        <v>82</v>
      </c>
      <c r="BK1569" s="143">
        <f>ROUND(I1569*H1569,2)</f>
        <v>0</v>
      </c>
      <c r="BL1569" s="17" t="s">
        <v>2787</v>
      </c>
      <c r="BM1569" s="142" t="s">
        <v>5835</v>
      </c>
    </row>
    <row r="1570" spans="2:65" s="12" customFormat="1">
      <c r="B1570" s="155"/>
      <c r="D1570" s="144" t="s">
        <v>255</v>
      </c>
      <c r="E1570" s="156" t="s">
        <v>1</v>
      </c>
      <c r="F1570" s="157" t="s">
        <v>4606</v>
      </c>
      <c r="H1570" s="156" t="s">
        <v>1</v>
      </c>
      <c r="I1570" s="158"/>
      <c r="L1570" s="155"/>
      <c r="M1570" s="159"/>
      <c r="T1570" s="160"/>
      <c r="AT1570" s="156" t="s">
        <v>255</v>
      </c>
      <c r="AU1570" s="156" t="s">
        <v>82</v>
      </c>
      <c r="AV1570" s="12" t="s">
        <v>82</v>
      </c>
      <c r="AW1570" s="12" t="s">
        <v>32</v>
      </c>
      <c r="AX1570" s="12" t="s">
        <v>75</v>
      </c>
      <c r="AY1570" s="156" t="s">
        <v>247</v>
      </c>
    </row>
    <row r="1571" spans="2:65" s="12" customFormat="1">
      <c r="B1571" s="155"/>
      <c r="D1571" s="144" t="s">
        <v>255</v>
      </c>
      <c r="E1571" s="156" t="s">
        <v>1</v>
      </c>
      <c r="F1571" s="157" t="s">
        <v>4877</v>
      </c>
      <c r="H1571" s="156" t="s">
        <v>1</v>
      </c>
      <c r="I1571" s="158"/>
      <c r="L1571" s="155"/>
      <c r="M1571" s="159"/>
      <c r="T1571" s="160"/>
      <c r="AT1571" s="156" t="s">
        <v>255</v>
      </c>
      <c r="AU1571" s="156" t="s">
        <v>82</v>
      </c>
      <c r="AV1571" s="12" t="s">
        <v>82</v>
      </c>
      <c r="AW1571" s="12" t="s">
        <v>32</v>
      </c>
      <c r="AX1571" s="12" t="s">
        <v>75</v>
      </c>
      <c r="AY1571" s="156" t="s">
        <v>247</v>
      </c>
    </row>
    <row r="1572" spans="2:65" s="11" customFormat="1">
      <c r="B1572" s="148"/>
      <c r="D1572" s="144" t="s">
        <v>255</v>
      </c>
      <c r="E1572" s="149" t="s">
        <v>5836</v>
      </c>
      <c r="F1572" s="150" t="s">
        <v>82</v>
      </c>
      <c r="H1572" s="151">
        <v>1</v>
      </c>
      <c r="I1572" s="152"/>
      <c r="L1572" s="148"/>
      <c r="M1572" s="153"/>
      <c r="T1572" s="154"/>
      <c r="AT1572" s="149" t="s">
        <v>255</v>
      </c>
      <c r="AU1572" s="149" t="s">
        <v>82</v>
      </c>
      <c r="AV1572" s="11" t="s">
        <v>84</v>
      </c>
      <c r="AW1572" s="11" t="s">
        <v>32</v>
      </c>
      <c r="AX1572" s="11" t="s">
        <v>75</v>
      </c>
      <c r="AY1572" s="149" t="s">
        <v>247</v>
      </c>
    </row>
    <row r="1573" spans="2:65" s="12" customFormat="1">
      <c r="B1573" s="155"/>
      <c r="D1573" s="144" t="s">
        <v>255</v>
      </c>
      <c r="E1573" s="156" t="s">
        <v>1</v>
      </c>
      <c r="F1573" s="157" t="s">
        <v>4886</v>
      </c>
      <c r="H1573" s="156" t="s">
        <v>1</v>
      </c>
      <c r="I1573" s="158"/>
      <c r="L1573" s="155"/>
      <c r="M1573" s="159"/>
      <c r="T1573" s="160"/>
      <c r="AT1573" s="156" t="s">
        <v>255</v>
      </c>
      <c r="AU1573" s="156" t="s">
        <v>82</v>
      </c>
      <c r="AV1573" s="12" t="s">
        <v>82</v>
      </c>
      <c r="AW1573" s="12" t="s">
        <v>32</v>
      </c>
      <c r="AX1573" s="12" t="s">
        <v>75</v>
      </c>
      <c r="AY1573" s="156" t="s">
        <v>247</v>
      </c>
    </row>
    <row r="1574" spans="2:65" s="11" customFormat="1">
      <c r="B1574" s="148"/>
      <c r="D1574" s="144" t="s">
        <v>255</v>
      </c>
      <c r="E1574" s="149" t="s">
        <v>1179</v>
      </c>
      <c r="F1574" s="150" t="s">
        <v>82</v>
      </c>
      <c r="H1574" s="151">
        <v>1</v>
      </c>
      <c r="I1574" s="152"/>
      <c r="L1574" s="148"/>
      <c r="M1574" s="153"/>
      <c r="T1574" s="154"/>
      <c r="AT1574" s="149" t="s">
        <v>255</v>
      </c>
      <c r="AU1574" s="149" t="s">
        <v>82</v>
      </c>
      <c r="AV1574" s="11" t="s">
        <v>84</v>
      </c>
      <c r="AW1574" s="11" t="s">
        <v>32</v>
      </c>
      <c r="AX1574" s="11" t="s">
        <v>75</v>
      </c>
      <c r="AY1574" s="149" t="s">
        <v>247</v>
      </c>
    </row>
    <row r="1575" spans="2:65" s="12" customFormat="1">
      <c r="B1575" s="155"/>
      <c r="D1575" s="144" t="s">
        <v>255</v>
      </c>
      <c r="E1575" s="156" t="s">
        <v>1</v>
      </c>
      <c r="F1575" s="157" t="s">
        <v>4893</v>
      </c>
      <c r="H1575" s="156" t="s">
        <v>1</v>
      </c>
      <c r="I1575" s="158"/>
      <c r="L1575" s="155"/>
      <c r="M1575" s="159"/>
      <c r="T1575" s="160"/>
      <c r="AT1575" s="156" t="s">
        <v>255</v>
      </c>
      <c r="AU1575" s="156" t="s">
        <v>82</v>
      </c>
      <c r="AV1575" s="12" t="s">
        <v>82</v>
      </c>
      <c r="AW1575" s="12" t="s">
        <v>32</v>
      </c>
      <c r="AX1575" s="12" t="s">
        <v>75</v>
      </c>
      <c r="AY1575" s="156" t="s">
        <v>247</v>
      </c>
    </row>
    <row r="1576" spans="2:65" s="11" customFormat="1">
      <c r="B1576" s="148"/>
      <c r="D1576" s="144" t="s">
        <v>255</v>
      </c>
      <c r="E1576" s="149" t="s">
        <v>4992</v>
      </c>
      <c r="F1576" s="150" t="s">
        <v>82</v>
      </c>
      <c r="H1576" s="151">
        <v>1</v>
      </c>
      <c r="I1576" s="152"/>
      <c r="L1576" s="148"/>
      <c r="M1576" s="153"/>
      <c r="T1576" s="154"/>
      <c r="AT1576" s="149" t="s">
        <v>255</v>
      </c>
      <c r="AU1576" s="149" t="s">
        <v>82</v>
      </c>
      <c r="AV1576" s="11" t="s">
        <v>84</v>
      </c>
      <c r="AW1576" s="11" t="s">
        <v>32</v>
      </c>
      <c r="AX1576" s="11" t="s">
        <v>75</v>
      </c>
      <c r="AY1576" s="149" t="s">
        <v>247</v>
      </c>
    </row>
    <row r="1577" spans="2:65" s="12" customFormat="1">
      <c r="B1577" s="155"/>
      <c r="D1577" s="144" t="s">
        <v>255</v>
      </c>
      <c r="E1577" s="156" t="s">
        <v>1</v>
      </c>
      <c r="F1577" s="157" t="s">
        <v>4899</v>
      </c>
      <c r="H1577" s="156" t="s">
        <v>1</v>
      </c>
      <c r="I1577" s="158"/>
      <c r="L1577" s="155"/>
      <c r="M1577" s="159"/>
      <c r="T1577" s="160"/>
      <c r="AT1577" s="156" t="s">
        <v>255</v>
      </c>
      <c r="AU1577" s="156" t="s">
        <v>82</v>
      </c>
      <c r="AV1577" s="12" t="s">
        <v>82</v>
      </c>
      <c r="AW1577" s="12" t="s">
        <v>32</v>
      </c>
      <c r="AX1577" s="12" t="s">
        <v>75</v>
      </c>
      <c r="AY1577" s="156" t="s">
        <v>247</v>
      </c>
    </row>
    <row r="1578" spans="2:65" s="11" customFormat="1">
      <c r="B1578" s="148"/>
      <c r="D1578" s="144" t="s">
        <v>255</v>
      </c>
      <c r="E1578" s="149" t="s">
        <v>4993</v>
      </c>
      <c r="F1578" s="150" t="s">
        <v>82</v>
      </c>
      <c r="H1578" s="151">
        <v>1</v>
      </c>
      <c r="I1578" s="152"/>
      <c r="L1578" s="148"/>
      <c r="M1578" s="153"/>
      <c r="T1578" s="154"/>
      <c r="AT1578" s="149" t="s">
        <v>255</v>
      </c>
      <c r="AU1578" s="149" t="s">
        <v>82</v>
      </c>
      <c r="AV1578" s="11" t="s">
        <v>84</v>
      </c>
      <c r="AW1578" s="11" t="s">
        <v>32</v>
      </c>
      <c r="AX1578" s="11" t="s">
        <v>75</v>
      </c>
      <c r="AY1578" s="149" t="s">
        <v>247</v>
      </c>
    </row>
    <row r="1579" spans="2:65" s="11" customFormat="1">
      <c r="B1579" s="148"/>
      <c r="D1579" s="144" t="s">
        <v>255</v>
      </c>
      <c r="E1579" s="149" t="s">
        <v>5837</v>
      </c>
      <c r="F1579" s="150" t="s">
        <v>5838</v>
      </c>
      <c r="H1579" s="151">
        <v>4</v>
      </c>
      <c r="I1579" s="152"/>
      <c r="L1579" s="148"/>
      <c r="M1579" s="153"/>
      <c r="T1579" s="154"/>
      <c r="AT1579" s="149" t="s">
        <v>255</v>
      </c>
      <c r="AU1579" s="149" t="s">
        <v>82</v>
      </c>
      <c r="AV1579" s="11" t="s">
        <v>84</v>
      </c>
      <c r="AW1579" s="11" t="s">
        <v>32</v>
      </c>
      <c r="AX1579" s="11" t="s">
        <v>82</v>
      </c>
      <c r="AY1579" s="149" t="s">
        <v>247</v>
      </c>
    </row>
    <row r="1580" spans="2:65" s="1" customFormat="1" ht="37.9" customHeight="1">
      <c r="B1580" s="130"/>
      <c r="C1580" s="179" t="s">
        <v>5839</v>
      </c>
      <c r="D1580" s="179" t="s">
        <v>308</v>
      </c>
      <c r="E1580" s="180" t="s">
        <v>5840</v>
      </c>
      <c r="F1580" s="181" t="s">
        <v>5841</v>
      </c>
      <c r="G1580" s="182" t="s">
        <v>363</v>
      </c>
      <c r="H1580" s="183">
        <v>1</v>
      </c>
      <c r="I1580" s="184"/>
      <c r="J1580" s="185">
        <f>ROUND(I1580*H1580,2)</f>
        <v>0</v>
      </c>
      <c r="K1580" s="181" t="s">
        <v>1</v>
      </c>
      <c r="L1580" s="186"/>
      <c r="M1580" s="187" t="s">
        <v>1</v>
      </c>
      <c r="N1580" s="188" t="s">
        <v>40</v>
      </c>
      <c r="P1580" s="140">
        <f>O1580*H1580</f>
        <v>0</v>
      </c>
      <c r="Q1580" s="140">
        <v>0</v>
      </c>
      <c r="R1580" s="140">
        <f>Q1580*H1580</f>
        <v>0</v>
      </c>
      <c r="S1580" s="140">
        <v>0</v>
      </c>
      <c r="T1580" s="141">
        <f>S1580*H1580</f>
        <v>0</v>
      </c>
      <c r="AR1580" s="142" t="s">
        <v>4729</v>
      </c>
      <c r="AT1580" s="142" t="s">
        <v>308</v>
      </c>
      <c r="AU1580" s="142" t="s">
        <v>82</v>
      </c>
      <c r="AY1580" s="17" t="s">
        <v>247</v>
      </c>
      <c r="BE1580" s="143">
        <f>IF(N1580="základní",J1580,0)</f>
        <v>0</v>
      </c>
      <c r="BF1580" s="143">
        <f>IF(N1580="snížená",J1580,0)</f>
        <v>0</v>
      </c>
      <c r="BG1580" s="143">
        <f>IF(N1580="zákl. přenesená",J1580,0)</f>
        <v>0</v>
      </c>
      <c r="BH1580" s="143">
        <f>IF(N1580="sníž. přenesená",J1580,0)</f>
        <v>0</v>
      </c>
      <c r="BI1580" s="143">
        <f>IF(N1580="nulová",J1580,0)</f>
        <v>0</v>
      </c>
      <c r="BJ1580" s="17" t="s">
        <v>82</v>
      </c>
      <c r="BK1580" s="143">
        <f>ROUND(I1580*H1580,2)</f>
        <v>0</v>
      </c>
      <c r="BL1580" s="17" t="s">
        <v>2787</v>
      </c>
      <c r="BM1580" s="142" t="s">
        <v>5842</v>
      </c>
    </row>
    <row r="1581" spans="2:65" s="12" customFormat="1">
      <c r="B1581" s="155"/>
      <c r="D1581" s="144" t="s">
        <v>255</v>
      </c>
      <c r="E1581" s="156" t="s">
        <v>1</v>
      </c>
      <c r="F1581" s="157" t="s">
        <v>5127</v>
      </c>
      <c r="H1581" s="156" t="s">
        <v>1</v>
      </c>
      <c r="I1581" s="158"/>
      <c r="L1581" s="155"/>
      <c r="M1581" s="159"/>
      <c r="T1581" s="160"/>
      <c r="AT1581" s="156" t="s">
        <v>255</v>
      </c>
      <c r="AU1581" s="156" t="s">
        <v>82</v>
      </c>
      <c r="AV1581" s="12" t="s">
        <v>82</v>
      </c>
      <c r="AW1581" s="12" t="s">
        <v>32</v>
      </c>
      <c r="AX1581" s="12" t="s">
        <v>75</v>
      </c>
      <c r="AY1581" s="156" t="s">
        <v>247</v>
      </c>
    </row>
    <row r="1582" spans="2:65" s="11" customFormat="1">
      <c r="B1582" s="148"/>
      <c r="D1582" s="144" t="s">
        <v>255</v>
      </c>
      <c r="E1582" s="149" t="s">
        <v>5843</v>
      </c>
      <c r="F1582" s="150" t="s">
        <v>82</v>
      </c>
      <c r="H1582" s="151">
        <v>1</v>
      </c>
      <c r="I1582" s="152"/>
      <c r="L1582" s="148"/>
      <c r="M1582" s="153"/>
      <c r="T1582" s="154"/>
      <c r="AT1582" s="149" t="s">
        <v>255</v>
      </c>
      <c r="AU1582" s="149" t="s">
        <v>82</v>
      </c>
      <c r="AV1582" s="11" t="s">
        <v>84</v>
      </c>
      <c r="AW1582" s="11" t="s">
        <v>32</v>
      </c>
      <c r="AX1582" s="11" t="s">
        <v>82</v>
      </c>
      <c r="AY1582" s="149" t="s">
        <v>247</v>
      </c>
    </row>
    <row r="1583" spans="2:65" s="1" customFormat="1" ht="49.15" customHeight="1">
      <c r="B1583" s="130"/>
      <c r="C1583" s="131" t="s">
        <v>5844</v>
      </c>
      <c r="D1583" s="131" t="s">
        <v>248</v>
      </c>
      <c r="E1583" s="132" t="s">
        <v>5845</v>
      </c>
      <c r="F1583" s="133" t="s">
        <v>5846</v>
      </c>
      <c r="G1583" s="134" t="s">
        <v>363</v>
      </c>
      <c r="H1583" s="135">
        <v>4</v>
      </c>
      <c r="I1583" s="136"/>
      <c r="J1583" s="137">
        <f>ROUND(I1583*H1583,2)</f>
        <v>0</v>
      </c>
      <c r="K1583" s="133" t="s">
        <v>1</v>
      </c>
      <c r="L1583" s="32"/>
      <c r="M1583" s="138" t="s">
        <v>1</v>
      </c>
      <c r="N1583" s="139" t="s">
        <v>40</v>
      </c>
      <c r="P1583" s="140">
        <f>O1583*H1583</f>
        <v>0</v>
      </c>
      <c r="Q1583" s="140">
        <v>0</v>
      </c>
      <c r="R1583" s="140">
        <f>Q1583*H1583</f>
        <v>0</v>
      </c>
      <c r="S1583" s="140">
        <v>0</v>
      </c>
      <c r="T1583" s="141">
        <f>S1583*H1583</f>
        <v>0</v>
      </c>
      <c r="AR1583" s="142" t="s">
        <v>2787</v>
      </c>
      <c r="AT1583" s="142" t="s">
        <v>248</v>
      </c>
      <c r="AU1583" s="142" t="s">
        <v>82</v>
      </c>
      <c r="AY1583" s="17" t="s">
        <v>247</v>
      </c>
      <c r="BE1583" s="143">
        <f>IF(N1583="základní",J1583,0)</f>
        <v>0</v>
      </c>
      <c r="BF1583" s="143">
        <f>IF(N1583="snížená",J1583,0)</f>
        <v>0</v>
      </c>
      <c r="BG1583" s="143">
        <f>IF(N1583="zákl. přenesená",J1583,0)</f>
        <v>0</v>
      </c>
      <c r="BH1583" s="143">
        <f>IF(N1583="sníž. přenesená",J1583,0)</f>
        <v>0</v>
      </c>
      <c r="BI1583" s="143">
        <f>IF(N1583="nulová",J1583,0)</f>
        <v>0</v>
      </c>
      <c r="BJ1583" s="17" t="s">
        <v>82</v>
      </c>
      <c r="BK1583" s="143">
        <f>ROUND(I1583*H1583,2)</f>
        <v>0</v>
      </c>
      <c r="BL1583" s="17" t="s">
        <v>2787</v>
      </c>
      <c r="BM1583" s="142" t="s">
        <v>5847</v>
      </c>
    </row>
    <row r="1584" spans="2:65" s="12" customFormat="1">
      <c r="B1584" s="155"/>
      <c r="D1584" s="144" t="s">
        <v>255</v>
      </c>
      <c r="E1584" s="156" t="s">
        <v>1</v>
      </c>
      <c r="F1584" s="157" t="s">
        <v>4606</v>
      </c>
      <c r="H1584" s="156" t="s">
        <v>1</v>
      </c>
      <c r="I1584" s="158"/>
      <c r="L1584" s="155"/>
      <c r="M1584" s="159"/>
      <c r="T1584" s="160"/>
      <c r="AT1584" s="156" t="s">
        <v>255</v>
      </c>
      <c r="AU1584" s="156" t="s">
        <v>82</v>
      </c>
      <c r="AV1584" s="12" t="s">
        <v>82</v>
      </c>
      <c r="AW1584" s="12" t="s">
        <v>32</v>
      </c>
      <c r="AX1584" s="12" t="s">
        <v>75</v>
      </c>
      <c r="AY1584" s="156" t="s">
        <v>247</v>
      </c>
    </row>
    <row r="1585" spans="2:65" s="12" customFormat="1">
      <c r="B1585" s="155"/>
      <c r="D1585" s="144" t="s">
        <v>255</v>
      </c>
      <c r="E1585" s="156" t="s">
        <v>1</v>
      </c>
      <c r="F1585" s="157" t="s">
        <v>4882</v>
      </c>
      <c r="H1585" s="156" t="s">
        <v>1</v>
      </c>
      <c r="I1585" s="158"/>
      <c r="L1585" s="155"/>
      <c r="M1585" s="159"/>
      <c r="T1585" s="160"/>
      <c r="AT1585" s="156" t="s">
        <v>255</v>
      </c>
      <c r="AU1585" s="156" t="s">
        <v>82</v>
      </c>
      <c r="AV1585" s="12" t="s">
        <v>82</v>
      </c>
      <c r="AW1585" s="12" t="s">
        <v>32</v>
      </c>
      <c r="AX1585" s="12" t="s">
        <v>75</v>
      </c>
      <c r="AY1585" s="156" t="s">
        <v>247</v>
      </c>
    </row>
    <row r="1586" spans="2:65" s="11" customFormat="1">
      <c r="B1586" s="148"/>
      <c r="D1586" s="144" t="s">
        <v>255</v>
      </c>
      <c r="E1586" s="149" t="s">
        <v>5848</v>
      </c>
      <c r="F1586" s="150" t="s">
        <v>84</v>
      </c>
      <c r="H1586" s="151">
        <v>2</v>
      </c>
      <c r="I1586" s="152"/>
      <c r="L1586" s="148"/>
      <c r="M1586" s="153"/>
      <c r="T1586" s="154"/>
      <c r="AT1586" s="149" t="s">
        <v>255</v>
      </c>
      <c r="AU1586" s="149" t="s">
        <v>82</v>
      </c>
      <c r="AV1586" s="11" t="s">
        <v>84</v>
      </c>
      <c r="AW1586" s="11" t="s">
        <v>32</v>
      </c>
      <c r="AX1586" s="11" t="s">
        <v>75</v>
      </c>
      <c r="AY1586" s="149" t="s">
        <v>247</v>
      </c>
    </row>
    <row r="1587" spans="2:65" s="12" customFormat="1">
      <c r="B1587" s="155"/>
      <c r="D1587" s="144" t="s">
        <v>255</v>
      </c>
      <c r="E1587" s="156" t="s">
        <v>1</v>
      </c>
      <c r="F1587" s="157" t="s">
        <v>4896</v>
      </c>
      <c r="H1587" s="156" t="s">
        <v>1</v>
      </c>
      <c r="I1587" s="158"/>
      <c r="L1587" s="155"/>
      <c r="M1587" s="159"/>
      <c r="T1587" s="160"/>
      <c r="AT1587" s="156" t="s">
        <v>255</v>
      </c>
      <c r="AU1587" s="156" t="s">
        <v>82</v>
      </c>
      <c r="AV1587" s="12" t="s">
        <v>82</v>
      </c>
      <c r="AW1587" s="12" t="s">
        <v>32</v>
      </c>
      <c r="AX1587" s="12" t="s">
        <v>75</v>
      </c>
      <c r="AY1587" s="156" t="s">
        <v>247</v>
      </c>
    </row>
    <row r="1588" spans="2:65" s="11" customFormat="1">
      <c r="B1588" s="148"/>
      <c r="D1588" s="144" t="s">
        <v>255</v>
      </c>
      <c r="E1588" s="149" t="s">
        <v>1200</v>
      </c>
      <c r="F1588" s="150" t="s">
        <v>84</v>
      </c>
      <c r="H1588" s="151">
        <v>2</v>
      </c>
      <c r="I1588" s="152"/>
      <c r="L1588" s="148"/>
      <c r="M1588" s="153"/>
      <c r="T1588" s="154"/>
      <c r="AT1588" s="149" t="s">
        <v>255</v>
      </c>
      <c r="AU1588" s="149" t="s">
        <v>82</v>
      </c>
      <c r="AV1588" s="11" t="s">
        <v>84</v>
      </c>
      <c r="AW1588" s="11" t="s">
        <v>32</v>
      </c>
      <c r="AX1588" s="11" t="s">
        <v>75</v>
      </c>
      <c r="AY1588" s="149" t="s">
        <v>247</v>
      </c>
    </row>
    <row r="1589" spans="2:65" s="11" customFormat="1">
      <c r="B1589" s="148"/>
      <c r="D1589" s="144" t="s">
        <v>255</v>
      </c>
      <c r="E1589" s="149" t="s">
        <v>5849</v>
      </c>
      <c r="F1589" s="150" t="s">
        <v>5850</v>
      </c>
      <c r="H1589" s="151">
        <v>4</v>
      </c>
      <c r="I1589" s="152"/>
      <c r="L1589" s="148"/>
      <c r="M1589" s="153"/>
      <c r="T1589" s="154"/>
      <c r="AT1589" s="149" t="s">
        <v>255</v>
      </c>
      <c r="AU1589" s="149" t="s">
        <v>82</v>
      </c>
      <c r="AV1589" s="11" t="s">
        <v>84</v>
      </c>
      <c r="AW1589" s="11" t="s">
        <v>32</v>
      </c>
      <c r="AX1589" s="11" t="s">
        <v>82</v>
      </c>
      <c r="AY1589" s="149" t="s">
        <v>247</v>
      </c>
    </row>
    <row r="1590" spans="2:65" s="1" customFormat="1" ht="24.2" customHeight="1">
      <c r="B1590" s="130"/>
      <c r="C1590" s="131" t="s">
        <v>5851</v>
      </c>
      <c r="D1590" s="131" t="s">
        <v>248</v>
      </c>
      <c r="E1590" s="132" t="s">
        <v>5852</v>
      </c>
      <c r="F1590" s="133" t="s">
        <v>5853</v>
      </c>
      <c r="G1590" s="134" t="s">
        <v>363</v>
      </c>
      <c r="H1590" s="135">
        <v>4</v>
      </c>
      <c r="I1590" s="136"/>
      <c r="J1590" s="137">
        <f>ROUND(I1590*H1590,2)</f>
        <v>0</v>
      </c>
      <c r="K1590" s="133" t="s">
        <v>1</v>
      </c>
      <c r="L1590" s="32"/>
      <c r="M1590" s="138" t="s">
        <v>1</v>
      </c>
      <c r="N1590" s="139" t="s">
        <v>40</v>
      </c>
      <c r="P1590" s="140">
        <f>O1590*H1590</f>
        <v>0</v>
      </c>
      <c r="Q1590" s="140">
        <v>0</v>
      </c>
      <c r="R1590" s="140">
        <f>Q1590*H1590</f>
        <v>0</v>
      </c>
      <c r="S1590" s="140">
        <v>0</v>
      </c>
      <c r="T1590" s="141">
        <f>S1590*H1590</f>
        <v>0</v>
      </c>
      <c r="AR1590" s="142" t="s">
        <v>2787</v>
      </c>
      <c r="AT1590" s="142" t="s">
        <v>248</v>
      </c>
      <c r="AU1590" s="142" t="s">
        <v>82</v>
      </c>
      <c r="AY1590" s="17" t="s">
        <v>247</v>
      </c>
      <c r="BE1590" s="143">
        <f>IF(N1590="základní",J1590,0)</f>
        <v>0</v>
      </c>
      <c r="BF1590" s="143">
        <f>IF(N1590="snížená",J1590,0)</f>
        <v>0</v>
      </c>
      <c r="BG1590" s="143">
        <f>IF(N1590="zákl. přenesená",J1590,0)</f>
        <v>0</v>
      </c>
      <c r="BH1590" s="143">
        <f>IF(N1590="sníž. přenesená",J1590,0)</f>
        <v>0</v>
      </c>
      <c r="BI1590" s="143">
        <f>IF(N1590="nulová",J1590,0)</f>
        <v>0</v>
      </c>
      <c r="BJ1590" s="17" t="s">
        <v>82</v>
      </c>
      <c r="BK1590" s="143">
        <f>ROUND(I1590*H1590,2)</f>
        <v>0</v>
      </c>
      <c r="BL1590" s="17" t="s">
        <v>2787</v>
      </c>
      <c r="BM1590" s="142" t="s">
        <v>5854</v>
      </c>
    </row>
    <row r="1591" spans="2:65" s="12" customFormat="1">
      <c r="B1591" s="155"/>
      <c r="D1591" s="144" t="s">
        <v>255</v>
      </c>
      <c r="E1591" s="156" t="s">
        <v>1</v>
      </c>
      <c r="F1591" s="157" t="s">
        <v>4606</v>
      </c>
      <c r="H1591" s="156" t="s">
        <v>1</v>
      </c>
      <c r="I1591" s="158"/>
      <c r="L1591" s="155"/>
      <c r="M1591" s="159"/>
      <c r="T1591" s="160"/>
      <c r="AT1591" s="156" t="s">
        <v>255</v>
      </c>
      <c r="AU1591" s="156" t="s">
        <v>82</v>
      </c>
      <c r="AV1591" s="12" t="s">
        <v>82</v>
      </c>
      <c r="AW1591" s="12" t="s">
        <v>32</v>
      </c>
      <c r="AX1591" s="12" t="s">
        <v>75</v>
      </c>
      <c r="AY1591" s="156" t="s">
        <v>247</v>
      </c>
    </row>
    <row r="1592" spans="2:65" s="12" customFormat="1">
      <c r="B1592" s="155"/>
      <c r="D1592" s="144" t="s">
        <v>255</v>
      </c>
      <c r="E1592" s="156" t="s">
        <v>1</v>
      </c>
      <c r="F1592" s="157" t="s">
        <v>4882</v>
      </c>
      <c r="H1592" s="156" t="s">
        <v>1</v>
      </c>
      <c r="I1592" s="158"/>
      <c r="L1592" s="155"/>
      <c r="M1592" s="159"/>
      <c r="T1592" s="160"/>
      <c r="AT1592" s="156" t="s">
        <v>255</v>
      </c>
      <c r="AU1592" s="156" t="s">
        <v>82</v>
      </c>
      <c r="AV1592" s="12" t="s">
        <v>82</v>
      </c>
      <c r="AW1592" s="12" t="s">
        <v>32</v>
      </c>
      <c r="AX1592" s="12" t="s">
        <v>75</v>
      </c>
      <c r="AY1592" s="156" t="s">
        <v>247</v>
      </c>
    </row>
    <row r="1593" spans="2:65" s="11" customFormat="1">
      <c r="B1593" s="148"/>
      <c r="D1593" s="144" t="s">
        <v>255</v>
      </c>
      <c r="E1593" s="149" t="s">
        <v>5855</v>
      </c>
      <c r="F1593" s="150" t="s">
        <v>84</v>
      </c>
      <c r="H1593" s="151">
        <v>2</v>
      </c>
      <c r="I1593" s="152"/>
      <c r="L1593" s="148"/>
      <c r="M1593" s="153"/>
      <c r="T1593" s="154"/>
      <c r="AT1593" s="149" t="s">
        <v>255</v>
      </c>
      <c r="AU1593" s="149" t="s">
        <v>82</v>
      </c>
      <c r="AV1593" s="11" t="s">
        <v>84</v>
      </c>
      <c r="AW1593" s="11" t="s">
        <v>32</v>
      </c>
      <c r="AX1593" s="11" t="s">
        <v>75</v>
      </c>
      <c r="AY1593" s="149" t="s">
        <v>247</v>
      </c>
    </row>
    <row r="1594" spans="2:65" s="12" customFormat="1">
      <c r="B1594" s="155"/>
      <c r="D1594" s="144" t="s">
        <v>255</v>
      </c>
      <c r="E1594" s="156" t="s">
        <v>1</v>
      </c>
      <c r="F1594" s="157" t="s">
        <v>4896</v>
      </c>
      <c r="H1594" s="156" t="s">
        <v>1</v>
      </c>
      <c r="I1594" s="158"/>
      <c r="L1594" s="155"/>
      <c r="M1594" s="159"/>
      <c r="T1594" s="160"/>
      <c r="AT1594" s="156" t="s">
        <v>255</v>
      </c>
      <c r="AU1594" s="156" t="s">
        <v>82</v>
      </c>
      <c r="AV1594" s="12" t="s">
        <v>82</v>
      </c>
      <c r="AW1594" s="12" t="s">
        <v>32</v>
      </c>
      <c r="AX1594" s="12" t="s">
        <v>75</v>
      </c>
      <c r="AY1594" s="156" t="s">
        <v>247</v>
      </c>
    </row>
    <row r="1595" spans="2:65" s="11" customFormat="1">
      <c r="B1595" s="148"/>
      <c r="D1595" s="144" t="s">
        <v>255</v>
      </c>
      <c r="E1595" s="149" t="s">
        <v>1202</v>
      </c>
      <c r="F1595" s="150" t="s">
        <v>84</v>
      </c>
      <c r="H1595" s="151">
        <v>2</v>
      </c>
      <c r="I1595" s="152"/>
      <c r="L1595" s="148"/>
      <c r="M1595" s="153"/>
      <c r="T1595" s="154"/>
      <c r="AT1595" s="149" t="s">
        <v>255</v>
      </c>
      <c r="AU1595" s="149" t="s">
        <v>82</v>
      </c>
      <c r="AV1595" s="11" t="s">
        <v>84</v>
      </c>
      <c r="AW1595" s="11" t="s">
        <v>32</v>
      </c>
      <c r="AX1595" s="11" t="s">
        <v>75</v>
      </c>
      <c r="AY1595" s="149" t="s">
        <v>247</v>
      </c>
    </row>
    <row r="1596" spans="2:65" s="11" customFormat="1">
      <c r="B1596" s="148"/>
      <c r="D1596" s="144" t="s">
        <v>255</v>
      </c>
      <c r="E1596" s="149" t="s">
        <v>5856</v>
      </c>
      <c r="F1596" s="150" t="s">
        <v>5857</v>
      </c>
      <c r="H1596" s="151">
        <v>4</v>
      </c>
      <c r="I1596" s="152"/>
      <c r="L1596" s="148"/>
      <c r="M1596" s="153"/>
      <c r="T1596" s="154"/>
      <c r="AT1596" s="149" t="s">
        <v>255</v>
      </c>
      <c r="AU1596" s="149" t="s">
        <v>82</v>
      </c>
      <c r="AV1596" s="11" t="s">
        <v>84</v>
      </c>
      <c r="AW1596" s="11" t="s">
        <v>32</v>
      </c>
      <c r="AX1596" s="11" t="s">
        <v>82</v>
      </c>
      <c r="AY1596" s="149" t="s">
        <v>247</v>
      </c>
    </row>
    <row r="1597" spans="2:65" s="1" customFormat="1" ht="24.2" customHeight="1">
      <c r="B1597" s="130"/>
      <c r="C1597" s="179" t="s">
        <v>5858</v>
      </c>
      <c r="D1597" s="179" t="s">
        <v>308</v>
      </c>
      <c r="E1597" s="180" t="s">
        <v>5859</v>
      </c>
      <c r="F1597" s="181" t="s">
        <v>5860</v>
      </c>
      <c r="G1597" s="182" t="s">
        <v>363</v>
      </c>
      <c r="H1597" s="183">
        <v>4</v>
      </c>
      <c r="I1597" s="184"/>
      <c r="J1597" s="185">
        <f>ROUND(I1597*H1597,2)</f>
        <v>0</v>
      </c>
      <c r="K1597" s="181" t="s">
        <v>1</v>
      </c>
      <c r="L1597" s="186"/>
      <c r="M1597" s="187" t="s">
        <v>1</v>
      </c>
      <c r="N1597" s="188" t="s">
        <v>40</v>
      </c>
      <c r="P1597" s="140">
        <f>O1597*H1597</f>
        <v>0</v>
      </c>
      <c r="Q1597" s="140">
        <v>0</v>
      </c>
      <c r="R1597" s="140">
        <f>Q1597*H1597</f>
        <v>0</v>
      </c>
      <c r="S1597" s="140">
        <v>0</v>
      </c>
      <c r="T1597" s="141">
        <f>S1597*H1597</f>
        <v>0</v>
      </c>
      <c r="AR1597" s="142" t="s">
        <v>4729</v>
      </c>
      <c r="AT1597" s="142" t="s">
        <v>308</v>
      </c>
      <c r="AU1597" s="142" t="s">
        <v>82</v>
      </c>
      <c r="AY1597" s="17" t="s">
        <v>247</v>
      </c>
      <c r="BE1597" s="143">
        <f>IF(N1597="základní",J1597,0)</f>
        <v>0</v>
      </c>
      <c r="BF1597" s="143">
        <f>IF(N1597="snížená",J1597,0)</f>
        <v>0</v>
      </c>
      <c r="BG1597" s="143">
        <f>IF(N1597="zákl. přenesená",J1597,0)</f>
        <v>0</v>
      </c>
      <c r="BH1597" s="143">
        <f>IF(N1597="sníž. přenesená",J1597,0)</f>
        <v>0</v>
      </c>
      <c r="BI1597" s="143">
        <f>IF(N1597="nulová",J1597,0)</f>
        <v>0</v>
      </c>
      <c r="BJ1597" s="17" t="s">
        <v>82</v>
      </c>
      <c r="BK1597" s="143">
        <f>ROUND(I1597*H1597,2)</f>
        <v>0</v>
      </c>
      <c r="BL1597" s="17" t="s">
        <v>2787</v>
      </c>
      <c r="BM1597" s="142" t="s">
        <v>5861</v>
      </c>
    </row>
    <row r="1598" spans="2:65" s="12" customFormat="1">
      <c r="B1598" s="155"/>
      <c r="D1598" s="144" t="s">
        <v>255</v>
      </c>
      <c r="E1598" s="156" t="s">
        <v>1</v>
      </c>
      <c r="F1598" s="157" t="s">
        <v>4606</v>
      </c>
      <c r="H1598" s="156" t="s">
        <v>1</v>
      </c>
      <c r="I1598" s="158"/>
      <c r="L1598" s="155"/>
      <c r="M1598" s="159"/>
      <c r="T1598" s="160"/>
      <c r="AT1598" s="156" t="s">
        <v>255</v>
      </c>
      <c r="AU1598" s="156" t="s">
        <v>82</v>
      </c>
      <c r="AV1598" s="12" t="s">
        <v>82</v>
      </c>
      <c r="AW1598" s="12" t="s">
        <v>32</v>
      </c>
      <c r="AX1598" s="12" t="s">
        <v>75</v>
      </c>
      <c r="AY1598" s="156" t="s">
        <v>247</v>
      </c>
    </row>
    <row r="1599" spans="2:65" s="12" customFormat="1">
      <c r="B1599" s="155"/>
      <c r="D1599" s="144" t="s">
        <v>255</v>
      </c>
      <c r="E1599" s="156" t="s">
        <v>1</v>
      </c>
      <c r="F1599" s="157" t="s">
        <v>4882</v>
      </c>
      <c r="H1599" s="156" t="s">
        <v>1</v>
      </c>
      <c r="I1599" s="158"/>
      <c r="L1599" s="155"/>
      <c r="M1599" s="159"/>
      <c r="T1599" s="160"/>
      <c r="AT1599" s="156" t="s">
        <v>255</v>
      </c>
      <c r="AU1599" s="156" t="s">
        <v>82</v>
      </c>
      <c r="AV1599" s="12" t="s">
        <v>82</v>
      </c>
      <c r="AW1599" s="12" t="s">
        <v>32</v>
      </c>
      <c r="AX1599" s="12" t="s">
        <v>75</v>
      </c>
      <c r="AY1599" s="156" t="s">
        <v>247</v>
      </c>
    </row>
    <row r="1600" spans="2:65" s="11" customFormat="1">
      <c r="B1600" s="148"/>
      <c r="D1600" s="144" t="s">
        <v>255</v>
      </c>
      <c r="E1600" s="149" t="s">
        <v>5862</v>
      </c>
      <c r="F1600" s="150" t="s">
        <v>84</v>
      </c>
      <c r="H1600" s="151">
        <v>2</v>
      </c>
      <c r="I1600" s="152"/>
      <c r="L1600" s="148"/>
      <c r="M1600" s="153"/>
      <c r="T1600" s="154"/>
      <c r="AT1600" s="149" t="s">
        <v>255</v>
      </c>
      <c r="AU1600" s="149" t="s">
        <v>82</v>
      </c>
      <c r="AV1600" s="11" t="s">
        <v>84</v>
      </c>
      <c r="AW1600" s="11" t="s">
        <v>32</v>
      </c>
      <c r="AX1600" s="11" t="s">
        <v>75</v>
      </c>
      <c r="AY1600" s="149" t="s">
        <v>247</v>
      </c>
    </row>
    <row r="1601" spans="2:65" s="12" customFormat="1">
      <c r="B1601" s="155"/>
      <c r="D1601" s="144" t="s">
        <v>255</v>
      </c>
      <c r="E1601" s="156" t="s">
        <v>1</v>
      </c>
      <c r="F1601" s="157" t="s">
        <v>4896</v>
      </c>
      <c r="H1601" s="156" t="s">
        <v>1</v>
      </c>
      <c r="I1601" s="158"/>
      <c r="L1601" s="155"/>
      <c r="M1601" s="159"/>
      <c r="T1601" s="160"/>
      <c r="AT1601" s="156" t="s">
        <v>255</v>
      </c>
      <c r="AU1601" s="156" t="s">
        <v>82</v>
      </c>
      <c r="AV1601" s="12" t="s">
        <v>82</v>
      </c>
      <c r="AW1601" s="12" t="s">
        <v>32</v>
      </c>
      <c r="AX1601" s="12" t="s">
        <v>75</v>
      </c>
      <c r="AY1601" s="156" t="s">
        <v>247</v>
      </c>
    </row>
    <row r="1602" spans="2:65" s="11" customFormat="1">
      <c r="B1602" s="148"/>
      <c r="D1602" s="144" t="s">
        <v>255</v>
      </c>
      <c r="E1602" s="149" t="s">
        <v>1205</v>
      </c>
      <c r="F1602" s="150" t="s">
        <v>84</v>
      </c>
      <c r="H1602" s="151">
        <v>2</v>
      </c>
      <c r="I1602" s="152"/>
      <c r="L1602" s="148"/>
      <c r="M1602" s="153"/>
      <c r="T1602" s="154"/>
      <c r="AT1602" s="149" t="s">
        <v>255</v>
      </c>
      <c r="AU1602" s="149" t="s">
        <v>82</v>
      </c>
      <c r="AV1602" s="11" t="s">
        <v>84</v>
      </c>
      <c r="AW1602" s="11" t="s">
        <v>32</v>
      </c>
      <c r="AX1602" s="11" t="s">
        <v>75</v>
      </c>
      <c r="AY1602" s="149" t="s">
        <v>247</v>
      </c>
    </row>
    <row r="1603" spans="2:65" s="11" customFormat="1">
      <c r="B1603" s="148"/>
      <c r="D1603" s="144" t="s">
        <v>255</v>
      </c>
      <c r="E1603" s="149" t="s">
        <v>5863</v>
      </c>
      <c r="F1603" s="150" t="s">
        <v>5864</v>
      </c>
      <c r="H1603" s="151">
        <v>4</v>
      </c>
      <c r="I1603" s="152"/>
      <c r="L1603" s="148"/>
      <c r="M1603" s="153"/>
      <c r="T1603" s="154"/>
      <c r="AT1603" s="149" t="s">
        <v>255</v>
      </c>
      <c r="AU1603" s="149" t="s">
        <v>82</v>
      </c>
      <c r="AV1603" s="11" t="s">
        <v>84</v>
      </c>
      <c r="AW1603" s="11" t="s">
        <v>32</v>
      </c>
      <c r="AX1603" s="11" t="s">
        <v>82</v>
      </c>
      <c r="AY1603" s="149" t="s">
        <v>247</v>
      </c>
    </row>
    <row r="1604" spans="2:65" s="1" customFormat="1" ht="16.5" customHeight="1">
      <c r="B1604" s="130"/>
      <c r="C1604" s="131" t="s">
        <v>5865</v>
      </c>
      <c r="D1604" s="131" t="s">
        <v>248</v>
      </c>
      <c r="E1604" s="132" t="s">
        <v>5866</v>
      </c>
      <c r="F1604" s="133" t="s">
        <v>5867</v>
      </c>
      <c r="G1604" s="134" t="s">
        <v>363</v>
      </c>
      <c r="H1604" s="135">
        <v>1</v>
      </c>
      <c r="I1604" s="136"/>
      <c r="J1604" s="137">
        <f>ROUND(I1604*H1604,2)</f>
        <v>0</v>
      </c>
      <c r="K1604" s="133" t="s">
        <v>1</v>
      </c>
      <c r="L1604" s="32"/>
      <c r="M1604" s="138" t="s">
        <v>1</v>
      </c>
      <c r="N1604" s="139" t="s">
        <v>40</v>
      </c>
      <c r="P1604" s="140">
        <f>O1604*H1604</f>
        <v>0</v>
      </c>
      <c r="Q1604" s="140">
        <v>0</v>
      </c>
      <c r="R1604" s="140">
        <f>Q1604*H1604</f>
        <v>0</v>
      </c>
      <c r="S1604" s="140">
        <v>0</v>
      </c>
      <c r="T1604" s="141">
        <f>S1604*H1604</f>
        <v>0</v>
      </c>
      <c r="AR1604" s="142" t="s">
        <v>96</v>
      </c>
      <c r="AT1604" s="142" t="s">
        <v>248</v>
      </c>
      <c r="AU1604" s="142" t="s">
        <v>82</v>
      </c>
      <c r="AY1604" s="17" t="s">
        <v>247</v>
      </c>
      <c r="BE1604" s="143">
        <f>IF(N1604="základní",J1604,0)</f>
        <v>0</v>
      </c>
      <c r="BF1604" s="143">
        <f>IF(N1604="snížená",J1604,0)</f>
        <v>0</v>
      </c>
      <c r="BG1604" s="143">
        <f>IF(N1604="zákl. přenesená",J1604,0)</f>
        <v>0</v>
      </c>
      <c r="BH1604" s="143">
        <f>IF(N1604="sníž. přenesená",J1604,0)</f>
        <v>0</v>
      </c>
      <c r="BI1604" s="143">
        <f>IF(N1604="nulová",J1604,0)</f>
        <v>0</v>
      </c>
      <c r="BJ1604" s="17" t="s">
        <v>82</v>
      </c>
      <c r="BK1604" s="143">
        <f>ROUND(I1604*H1604,2)</f>
        <v>0</v>
      </c>
      <c r="BL1604" s="17" t="s">
        <v>96</v>
      </c>
      <c r="BM1604" s="142" t="s">
        <v>5868</v>
      </c>
    </row>
    <row r="1605" spans="2:65" s="12" customFormat="1">
      <c r="B1605" s="155"/>
      <c r="D1605" s="144" t="s">
        <v>255</v>
      </c>
      <c r="E1605" s="156" t="s">
        <v>1</v>
      </c>
      <c r="F1605" s="157" t="s">
        <v>5127</v>
      </c>
      <c r="H1605" s="156" t="s">
        <v>1</v>
      </c>
      <c r="I1605" s="158"/>
      <c r="L1605" s="155"/>
      <c r="M1605" s="159"/>
      <c r="T1605" s="160"/>
      <c r="AT1605" s="156" t="s">
        <v>255</v>
      </c>
      <c r="AU1605" s="156" t="s">
        <v>82</v>
      </c>
      <c r="AV1605" s="12" t="s">
        <v>82</v>
      </c>
      <c r="AW1605" s="12" t="s">
        <v>32</v>
      </c>
      <c r="AX1605" s="12" t="s">
        <v>75</v>
      </c>
      <c r="AY1605" s="156" t="s">
        <v>247</v>
      </c>
    </row>
    <row r="1606" spans="2:65" s="12" customFormat="1">
      <c r="B1606" s="155"/>
      <c r="D1606" s="144" t="s">
        <v>255</v>
      </c>
      <c r="E1606" s="156" t="s">
        <v>1</v>
      </c>
      <c r="F1606" s="157" t="s">
        <v>4693</v>
      </c>
      <c r="H1606" s="156" t="s">
        <v>1</v>
      </c>
      <c r="I1606" s="158"/>
      <c r="L1606" s="155"/>
      <c r="M1606" s="159"/>
      <c r="T1606" s="160"/>
      <c r="AT1606" s="156" t="s">
        <v>255</v>
      </c>
      <c r="AU1606" s="156" t="s">
        <v>82</v>
      </c>
      <c r="AV1606" s="12" t="s">
        <v>82</v>
      </c>
      <c r="AW1606" s="12" t="s">
        <v>32</v>
      </c>
      <c r="AX1606" s="12" t="s">
        <v>75</v>
      </c>
      <c r="AY1606" s="156" t="s">
        <v>247</v>
      </c>
    </row>
    <row r="1607" spans="2:65" s="12" customFormat="1">
      <c r="B1607" s="155"/>
      <c r="D1607" s="144" t="s">
        <v>255</v>
      </c>
      <c r="E1607" s="156" t="s">
        <v>1</v>
      </c>
      <c r="F1607" s="157" t="s">
        <v>4606</v>
      </c>
      <c r="H1607" s="156" t="s">
        <v>1</v>
      </c>
      <c r="I1607" s="158"/>
      <c r="L1607" s="155"/>
      <c r="M1607" s="159"/>
      <c r="T1607" s="160"/>
      <c r="AT1607" s="156" t="s">
        <v>255</v>
      </c>
      <c r="AU1607" s="156" t="s">
        <v>82</v>
      </c>
      <c r="AV1607" s="12" t="s">
        <v>82</v>
      </c>
      <c r="AW1607" s="12" t="s">
        <v>32</v>
      </c>
      <c r="AX1607" s="12" t="s">
        <v>75</v>
      </c>
      <c r="AY1607" s="156" t="s">
        <v>247</v>
      </c>
    </row>
    <row r="1608" spans="2:65" s="12" customFormat="1">
      <c r="B1608" s="155"/>
      <c r="D1608" s="144" t="s">
        <v>255</v>
      </c>
      <c r="E1608" s="156" t="s">
        <v>1</v>
      </c>
      <c r="F1608" s="157" t="s">
        <v>5869</v>
      </c>
      <c r="H1608" s="156" t="s">
        <v>1</v>
      </c>
      <c r="I1608" s="158"/>
      <c r="L1608" s="155"/>
      <c r="M1608" s="159"/>
      <c r="T1608" s="160"/>
      <c r="AT1608" s="156" t="s">
        <v>255</v>
      </c>
      <c r="AU1608" s="156" t="s">
        <v>82</v>
      </c>
      <c r="AV1608" s="12" t="s">
        <v>82</v>
      </c>
      <c r="AW1608" s="12" t="s">
        <v>32</v>
      </c>
      <c r="AX1608" s="12" t="s">
        <v>75</v>
      </c>
      <c r="AY1608" s="156" t="s">
        <v>247</v>
      </c>
    </row>
    <row r="1609" spans="2:65" s="11" customFormat="1">
      <c r="B1609" s="148"/>
      <c r="D1609" s="144" t="s">
        <v>255</v>
      </c>
      <c r="E1609" s="149" t="s">
        <v>5870</v>
      </c>
      <c r="F1609" s="150" t="s">
        <v>82</v>
      </c>
      <c r="H1609" s="151">
        <v>1</v>
      </c>
      <c r="I1609" s="152"/>
      <c r="L1609" s="148"/>
      <c r="M1609" s="153"/>
      <c r="T1609" s="154"/>
      <c r="AT1609" s="149" t="s">
        <v>255</v>
      </c>
      <c r="AU1609" s="149" t="s">
        <v>82</v>
      </c>
      <c r="AV1609" s="11" t="s">
        <v>84</v>
      </c>
      <c r="AW1609" s="11" t="s">
        <v>32</v>
      </c>
      <c r="AX1609" s="11" t="s">
        <v>82</v>
      </c>
      <c r="AY1609" s="149" t="s">
        <v>247</v>
      </c>
    </row>
    <row r="1610" spans="2:65" s="1" customFormat="1" ht="24.2" customHeight="1">
      <c r="B1610" s="130"/>
      <c r="C1610" s="179" t="s">
        <v>5871</v>
      </c>
      <c r="D1610" s="179" t="s">
        <v>308</v>
      </c>
      <c r="E1610" s="180" t="s">
        <v>5872</v>
      </c>
      <c r="F1610" s="181" t="s">
        <v>5873</v>
      </c>
      <c r="G1610" s="182" t="s">
        <v>363</v>
      </c>
      <c r="H1610" s="183">
        <v>1</v>
      </c>
      <c r="I1610" s="184"/>
      <c r="J1610" s="185">
        <f>ROUND(I1610*H1610,2)</f>
        <v>0</v>
      </c>
      <c r="K1610" s="181" t="s">
        <v>1</v>
      </c>
      <c r="L1610" s="186"/>
      <c r="M1610" s="187" t="s">
        <v>1</v>
      </c>
      <c r="N1610" s="188" t="s">
        <v>40</v>
      </c>
      <c r="P1610" s="140">
        <f>O1610*H1610</f>
        <v>0</v>
      </c>
      <c r="Q1610" s="140">
        <v>0</v>
      </c>
      <c r="R1610" s="140">
        <f>Q1610*H1610</f>
        <v>0</v>
      </c>
      <c r="S1610" s="140">
        <v>0</v>
      </c>
      <c r="T1610" s="141">
        <f>S1610*H1610</f>
        <v>0</v>
      </c>
      <c r="AR1610" s="142" t="s">
        <v>305</v>
      </c>
      <c r="AT1610" s="142" t="s">
        <v>308</v>
      </c>
      <c r="AU1610" s="142" t="s">
        <v>82</v>
      </c>
      <c r="AY1610" s="17" t="s">
        <v>247</v>
      </c>
      <c r="BE1610" s="143">
        <f>IF(N1610="základní",J1610,0)</f>
        <v>0</v>
      </c>
      <c r="BF1610" s="143">
        <f>IF(N1610="snížená",J1610,0)</f>
        <v>0</v>
      </c>
      <c r="BG1610" s="143">
        <f>IF(N1610="zákl. přenesená",J1610,0)</f>
        <v>0</v>
      </c>
      <c r="BH1610" s="143">
        <f>IF(N1610="sníž. přenesená",J1610,0)</f>
        <v>0</v>
      </c>
      <c r="BI1610" s="143">
        <f>IF(N1610="nulová",J1610,0)</f>
        <v>0</v>
      </c>
      <c r="BJ1610" s="17" t="s">
        <v>82</v>
      </c>
      <c r="BK1610" s="143">
        <f>ROUND(I1610*H1610,2)</f>
        <v>0</v>
      </c>
      <c r="BL1610" s="17" t="s">
        <v>96</v>
      </c>
      <c r="BM1610" s="142" t="s">
        <v>5874</v>
      </c>
    </row>
    <row r="1611" spans="2:65" s="12" customFormat="1">
      <c r="B1611" s="155"/>
      <c r="D1611" s="144" t="s">
        <v>255</v>
      </c>
      <c r="E1611" s="156" t="s">
        <v>1</v>
      </c>
      <c r="F1611" s="157" t="s">
        <v>5127</v>
      </c>
      <c r="H1611" s="156" t="s">
        <v>1</v>
      </c>
      <c r="I1611" s="158"/>
      <c r="L1611" s="155"/>
      <c r="M1611" s="159"/>
      <c r="T1611" s="160"/>
      <c r="AT1611" s="156" t="s">
        <v>255</v>
      </c>
      <c r="AU1611" s="156" t="s">
        <v>82</v>
      </c>
      <c r="AV1611" s="12" t="s">
        <v>82</v>
      </c>
      <c r="AW1611" s="12" t="s">
        <v>32</v>
      </c>
      <c r="AX1611" s="12" t="s">
        <v>75</v>
      </c>
      <c r="AY1611" s="156" t="s">
        <v>247</v>
      </c>
    </row>
    <row r="1612" spans="2:65" s="12" customFormat="1">
      <c r="B1612" s="155"/>
      <c r="D1612" s="144" t="s">
        <v>255</v>
      </c>
      <c r="E1612" s="156" t="s">
        <v>1</v>
      </c>
      <c r="F1612" s="157" t="s">
        <v>4693</v>
      </c>
      <c r="H1612" s="156" t="s">
        <v>1</v>
      </c>
      <c r="I1612" s="158"/>
      <c r="L1612" s="155"/>
      <c r="M1612" s="159"/>
      <c r="T1612" s="160"/>
      <c r="AT1612" s="156" t="s">
        <v>255</v>
      </c>
      <c r="AU1612" s="156" t="s">
        <v>82</v>
      </c>
      <c r="AV1612" s="12" t="s">
        <v>82</v>
      </c>
      <c r="AW1612" s="12" t="s">
        <v>32</v>
      </c>
      <c r="AX1612" s="12" t="s">
        <v>75</v>
      </c>
      <c r="AY1612" s="156" t="s">
        <v>247</v>
      </c>
    </row>
    <row r="1613" spans="2:65" s="12" customFormat="1">
      <c r="B1613" s="155"/>
      <c r="D1613" s="144" t="s">
        <v>255</v>
      </c>
      <c r="E1613" s="156" t="s">
        <v>1</v>
      </c>
      <c r="F1613" s="157" t="s">
        <v>4606</v>
      </c>
      <c r="H1613" s="156" t="s">
        <v>1</v>
      </c>
      <c r="I1613" s="158"/>
      <c r="L1613" s="155"/>
      <c r="M1613" s="159"/>
      <c r="T1613" s="160"/>
      <c r="AT1613" s="156" t="s">
        <v>255</v>
      </c>
      <c r="AU1613" s="156" t="s">
        <v>82</v>
      </c>
      <c r="AV1613" s="12" t="s">
        <v>82</v>
      </c>
      <c r="AW1613" s="12" t="s">
        <v>32</v>
      </c>
      <c r="AX1613" s="12" t="s">
        <v>75</v>
      </c>
      <c r="AY1613" s="156" t="s">
        <v>247</v>
      </c>
    </row>
    <row r="1614" spans="2:65" s="12" customFormat="1">
      <c r="B1614" s="155"/>
      <c r="D1614" s="144" t="s">
        <v>255</v>
      </c>
      <c r="E1614" s="156" t="s">
        <v>1</v>
      </c>
      <c r="F1614" s="157" t="s">
        <v>5875</v>
      </c>
      <c r="H1614" s="156" t="s">
        <v>1</v>
      </c>
      <c r="I1614" s="158"/>
      <c r="L1614" s="155"/>
      <c r="M1614" s="159"/>
      <c r="T1614" s="160"/>
      <c r="AT1614" s="156" t="s">
        <v>255</v>
      </c>
      <c r="AU1614" s="156" t="s">
        <v>82</v>
      </c>
      <c r="AV1614" s="12" t="s">
        <v>82</v>
      </c>
      <c r="AW1614" s="12" t="s">
        <v>32</v>
      </c>
      <c r="AX1614" s="12" t="s">
        <v>75</v>
      </c>
      <c r="AY1614" s="156" t="s">
        <v>247</v>
      </c>
    </row>
    <row r="1615" spans="2:65" s="11" customFormat="1">
      <c r="B1615" s="148"/>
      <c r="D1615" s="144" t="s">
        <v>255</v>
      </c>
      <c r="E1615" s="149" t="s">
        <v>5876</v>
      </c>
      <c r="F1615" s="150" t="s">
        <v>82</v>
      </c>
      <c r="H1615" s="151">
        <v>1</v>
      </c>
      <c r="I1615" s="152"/>
      <c r="L1615" s="148"/>
      <c r="M1615" s="153"/>
      <c r="T1615" s="154"/>
      <c r="AT1615" s="149" t="s">
        <v>255</v>
      </c>
      <c r="AU1615" s="149" t="s">
        <v>82</v>
      </c>
      <c r="AV1615" s="11" t="s">
        <v>84</v>
      </c>
      <c r="AW1615" s="11" t="s">
        <v>32</v>
      </c>
      <c r="AX1615" s="11" t="s">
        <v>82</v>
      </c>
      <c r="AY1615" s="149" t="s">
        <v>247</v>
      </c>
    </row>
    <row r="1616" spans="2:65" s="1" customFormat="1" ht="44.25" customHeight="1">
      <c r="B1616" s="130"/>
      <c r="C1616" s="131" t="s">
        <v>5877</v>
      </c>
      <c r="D1616" s="131" t="s">
        <v>248</v>
      </c>
      <c r="E1616" s="132" t="s">
        <v>5878</v>
      </c>
      <c r="F1616" s="133" t="s">
        <v>5879</v>
      </c>
      <c r="G1616" s="134" t="s">
        <v>363</v>
      </c>
      <c r="H1616" s="135">
        <v>8</v>
      </c>
      <c r="I1616" s="136"/>
      <c r="J1616" s="137">
        <f>ROUND(I1616*H1616,2)</f>
        <v>0</v>
      </c>
      <c r="K1616" s="133" t="s">
        <v>1</v>
      </c>
      <c r="L1616" s="32"/>
      <c r="M1616" s="138" t="s">
        <v>1</v>
      </c>
      <c r="N1616" s="139" t="s">
        <v>40</v>
      </c>
      <c r="P1616" s="140">
        <f>O1616*H1616</f>
        <v>0</v>
      </c>
      <c r="Q1616" s="140">
        <v>0</v>
      </c>
      <c r="R1616" s="140">
        <f>Q1616*H1616</f>
        <v>0</v>
      </c>
      <c r="S1616" s="140">
        <v>0</v>
      </c>
      <c r="T1616" s="141">
        <f>S1616*H1616</f>
        <v>0</v>
      </c>
      <c r="AR1616" s="142" t="s">
        <v>2787</v>
      </c>
      <c r="AT1616" s="142" t="s">
        <v>248</v>
      </c>
      <c r="AU1616" s="142" t="s">
        <v>82</v>
      </c>
      <c r="AY1616" s="17" t="s">
        <v>247</v>
      </c>
      <c r="BE1616" s="143">
        <f>IF(N1616="základní",J1616,0)</f>
        <v>0</v>
      </c>
      <c r="BF1616" s="143">
        <f>IF(N1616="snížená",J1616,0)</f>
        <v>0</v>
      </c>
      <c r="BG1616" s="143">
        <f>IF(N1616="zákl. přenesená",J1616,0)</f>
        <v>0</v>
      </c>
      <c r="BH1616" s="143">
        <f>IF(N1616="sníž. přenesená",J1616,0)</f>
        <v>0</v>
      </c>
      <c r="BI1616" s="143">
        <f>IF(N1616="nulová",J1616,0)</f>
        <v>0</v>
      </c>
      <c r="BJ1616" s="17" t="s">
        <v>82</v>
      </c>
      <c r="BK1616" s="143">
        <f>ROUND(I1616*H1616,2)</f>
        <v>0</v>
      </c>
      <c r="BL1616" s="17" t="s">
        <v>2787</v>
      </c>
      <c r="BM1616" s="142" t="s">
        <v>5880</v>
      </c>
    </row>
    <row r="1617" spans="2:51" s="12" customFormat="1">
      <c r="B1617" s="155"/>
      <c r="D1617" s="144" t="s">
        <v>255</v>
      </c>
      <c r="E1617" s="156" t="s">
        <v>1</v>
      </c>
      <c r="F1617" s="157" t="s">
        <v>4606</v>
      </c>
      <c r="H1617" s="156" t="s">
        <v>1</v>
      </c>
      <c r="I1617" s="158"/>
      <c r="L1617" s="155"/>
      <c r="M1617" s="159"/>
      <c r="T1617" s="160"/>
      <c r="AT1617" s="156" t="s">
        <v>255</v>
      </c>
      <c r="AU1617" s="156" t="s">
        <v>82</v>
      </c>
      <c r="AV1617" s="12" t="s">
        <v>82</v>
      </c>
      <c r="AW1617" s="12" t="s">
        <v>32</v>
      </c>
      <c r="AX1617" s="12" t="s">
        <v>75</v>
      </c>
      <c r="AY1617" s="156" t="s">
        <v>247</v>
      </c>
    </row>
    <row r="1618" spans="2:51" s="12" customFormat="1">
      <c r="B1618" s="155"/>
      <c r="D1618" s="144" t="s">
        <v>255</v>
      </c>
      <c r="E1618" s="156" t="s">
        <v>1</v>
      </c>
      <c r="F1618" s="157" t="s">
        <v>4871</v>
      </c>
      <c r="H1618" s="156" t="s">
        <v>1</v>
      </c>
      <c r="I1618" s="158"/>
      <c r="L1618" s="155"/>
      <c r="M1618" s="159"/>
      <c r="T1618" s="160"/>
      <c r="AT1618" s="156" t="s">
        <v>255</v>
      </c>
      <c r="AU1618" s="156" t="s">
        <v>82</v>
      </c>
      <c r="AV1618" s="12" t="s">
        <v>82</v>
      </c>
      <c r="AW1618" s="12" t="s">
        <v>32</v>
      </c>
      <c r="AX1618" s="12" t="s">
        <v>75</v>
      </c>
      <c r="AY1618" s="156" t="s">
        <v>247</v>
      </c>
    </row>
    <row r="1619" spans="2:51" s="11" customFormat="1">
      <c r="B1619" s="148"/>
      <c r="D1619" s="144" t="s">
        <v>255</v>
      </c>
      <c r="E1619" s="149" t="s">
        <v>5881</v>
      </c>
      <c r="F1619" s="150" t="s">
        <v>82</v>
      </c>
      <c r="H1619" s="151">
        <v>1</v>
      </c>
      <c r="I1619" s="152"/>
      <c r="L1619" s="148"/>
      <c r="M1619" s="153"/>
      <c r="T1619" s="154"/>
      <c r="AT1619" s="149" t="s">
        <v>255</v>
      </c>
      <c r="AU1619" s="149" t="s">
        <v>82</v>
      </c>
      <c r="AV1619" s="11" t="s">
        <v>84</v>
      </c>
      <c r="AW1619" s="11" t="s">
        <v>32</v>
      </c>
      <c r="AX1619" s="11" t="s">
        <v>75</v>
      </c>
      <c r="AY1619" s="149" t="s">
        <v>247</v>
      </c>
    </row>
    <row r="1620" spans="2:51" s="12" customFormat="1">
      <c r="B1620" s="155"/>
      <c r="D1620" s="144" t="s">
        <v>255</v>
      </c>
      <c r="E1620" s="156" t="s">
        <v>1</v>
      </c>
      <c r="F1620" s="157" t="s">
        <v>4875</v>
      </c>
      <c r="H1620" s="156" t="s">
        <v>1</v>
      </c>
      <c r="I1620" s="158"/>
      <c r="L1620" s="155"/>
      <c r="M1620" s="159"/>
      <c r="T1620" s="160"/>
      <c r="AT1620" s="156" t="s">
        <v>255</v>
      </c>
      <c r="AU1620" s="156" t="s">
        <v>82</v>
      </c>
      <c r="AV1620" s="12" t="s">
        <v>82</v>
      </c>
      <c r="AW1620" s="12" t="s">
        <v>32</v>
      </c>
      <c r="AX1620" s="12" t="s">
        <v>75</v>
      </c>
      <c r="AY1620" s="156" t="s">
        <v>247</v>
      </c>
    </row>
    <row r="1621" spans="2:51" s="11" customFormat="1">
      <c r="B1621" s="148"/>
      <c r="D1621" s="144" t="s">
        <v>255</v>
      </c>
      <c r="E1621" s="149" t="s">
        <v>1211</v>
      </c>
      <c r="F1621" s="150" t="s">
        <v>82</v>
      </c>
      <c r="H1621" s="151">
        <v>1</v>
      </c>
      <c r="I1621" s="152"/>
      <c r="L1621" s="148"/>
      <c r="M1621" s="153"/>
      <c r="T1621" s="154"/>
      <c r="AT1621" s="149" t="s">
        <v>255</v>
      </c>
      <c r="AU1621" s="149" t="s">
        <v>82</v>
      </c>
      <c r="AV1621" s="11" t="s">
        <v>84</v>
      </c>
      <c r="AW1621" s="11" t="s">
        <v>32</v>
      </c>
      <c r="AX1621" s="11" t="s">
        <v>75</v>
      </c>
      <c r="AY1621" s="149" t="s">
        <v>247</v>
      </c>
    </row>
    <row r="1622" spans="2:51" s="12" customFormat="1">
      <c r="B1622" s="155"/>
      <c r="D1622" s="144" t="s">
        <v>255</v>
      </c>
      <c r="E1622" s="156" t="s">
        <v>1</v>
      </c>
      <c r="F1622" s="157" t="s">
        <v>4877</v>
      </c>
      <c r="H1622" s="156" t="s">
        <v>1</v>
      </c>
      <c r="I1622" s="158"/>
      <c r="L1622" s="155"/>
      <c r="M1622" s="159"/>
      <c r="T1622" s="160"/>
      <c r="AT1622" s="156" t="s">
        <v>255</v>
      </c>
      <c r="AU1622" s="156" t="s">
        <v>82</v>
      </c>
      <c r="AV1622" s="12" t="s">
        <v>82</v>
      </c>
      <c r="AW1622" s="12" t="s">
        <v>32</v>
      </c>
      <c r="AX1622" s="12" t="s">
        <v>75</v>
      </c>
      <c r="AY1622" s="156" t="s">
        <v>247</v>
      </c>
    </row>
    <row r="1623" spans="2:51" s="11" customFormat="1">
      <c r="B1623" s="148"/>
      <c r="D1623" s="144" t="s">
        <v>255</v>
      </c>
      <c r="E1623" s="149" t="s">
        <v>4995</v>
      </c>
      <c r="F1623" s="150" t="s">
        <v>82</v>
      </c>
      <c r="H1623" s="151">
        <v>1</v>
      </c>
      <c r="I1623" s="152"/>
      <c r="L1623" s="148"/>
      <c r="M1623" s="153"/>
      <c r="T1623" s="154"/>
      <c r="AT1623" s="149" t="s">
        <v>255</v>
      </c>
      <c r="AU1623" s="149" t="s">
        <v>82</v>
      </c>
      <c r="AV1623" s="11" t="s">
        <v>84</v>
      </c>
      <c r="AW1623" s="11" t="s">
        <v>32</v>
      </c>
      <c r="AX1623" s="11" t="s">
        <v>75</v>
      </c>
      <c r="AY1623" s="149" t="s">
        <v>247</v>
      </c>
    </row>
    <row r="1624" spans="2:51" s="12" customFormat="1">
      <c r="B1624" s="155"/>
      <c r="D1624" s="144" t="s">
        <v>255</v>
      </c>
      <c r="E1624" s="156" t="s">
        <v>1</v>
      </c>
      <c r="F1624" s="157" t="s">
        <v>4880</v>
      </c>
      <c r="H1624" s="156" t="s">
        <v>1</v>
      </c>
      <c r="I1624" s="158"/>
      <c r="L1624" s="155"/>
      <c r="M1624" s="159"/>
      <c r="T1624" s="160"/>
      <c r="AT1624" s="156" t="s">
        <v>255</v>
      </c>
      <c r="AU1624" s="156" t="s">
        <v>82</v>
      </c>
      <c r="AV1624" s="12" t="s">
        <v>82</v>
      </c>
      <c r="AW1624" s="12" t="s">
        <v>32</v>
      </c>
      <c r="AX1624" s="12" t="s">
        <v>75</v>
      </c>
      <c r="AY1624" s="156" t="s">
        <v>247</v>
      </c>
    </row>
    <row r="1625" spans="2:51" s="11" customFormat="1">
      <c r="B1625" s="148"/>
      <c r="D1625" s="144" t="s">
        <v>255</v>
      </c>
      <c r="E1625" s="149" t="s">
        <v>4996</v>
      </c>
      <c r="F1625" s="150" t="s">
        <v>82</v>
      </c>
      <c r="H1625" s="151">
        <v>1</v>
      </c>
      <c r="I1625" s="152"/>
      <c r="L1625" s="148"/>
      <c r="M1625" s="153"/>
      <c r="T1625" s="154"/>
      <c r="AT1625" s="149" t="s">
        <v>255</v>
      </c>
      <c r="AU1625" s="149" t="s">
        <v>82</v>
      </c>
      <c r="AV1625" s="11" t="s">
        <v>84</v>
      </c>
      <c r="AW1625" s="11" t="s">
        <v>32</v>
      </c>
      <c r="AX1625" s="11" t="s">
        <v>75</v>
      </c>
      <c r="AY1625" s="149" t="s">
        <v>247</v>
      </c>
    </row>
    <row r="1626" spans="2:51" s="12" customFormat="1">
      <c r="B1626" s="155"/>
      <c r="D1626" s="144" t="s">
        <v>255</v>
      </c>
      <c r="E1626" s="156" t="s">
        <v>1</v>
      </c>
      <c r="F1626" s="157" t="s">
        <v>4888</v>
      </c>
      <c r="H1626" s="156" t="s">
        <v>1</v>
      </c>
      <c r="I1626" s="158"/>
      <c r="L1626" s="155"/>
      <c r="M1626" s="159"/>
      <c r="T1626" s="160"/>
      <c r="AT1626" s="156" t="s">
        <v>255</v>
      </c>
      <c r="AU1626" s="156" t="s">
        <v>82</v>
      </c>
      <c r="AV1626" s="12" t="s">
        <v>82</v>
      </c>
      <c r="AW1626" s="12" t="s">
        <v>32</v>
      </c>
      <c r="AX1626" s="12" t="s">
        <v>75</v>
      </c>
      <c r="AY1626" s="156" t="s">
        <v>247</v>
      </c>
    </row>
    <row r="1627" spans="2:51" s="11" customFormat="1">
      <c r="B1627" s="148"/>
      <c r="D1627" s="144" t="s">
        <v>255</v>
      </c>
      <c r="E1627" s="149" t="s">
        <v>4997</v>
      </c>
      <c r="F1627" s="150" t="s">
        <v>82</v>
      </c>
      <c r="H1627" s="151">
        <v>1</v>
      </c>
      <c r="I1627" s="152"/>
      <c r="L1627" s="148"/>
      <c r="M1627" s="153"/>
      <c r="T1627" s="154"/>
      <c r="AT1627" s="149" t="s">
        <v>255</v>
      </c>
      <c r="AU1627" s="149" t="s">
        <v>82</v>
      </c>
      <c r="AV1627" s="11" t="s">
        <v>84</v>
      </c>
      <c r="AW1627" s="11" t="s">
        <v>32</v>
      </c>
      <c r="AX1627" s="11" t="s">
        <v>75</v>
      </c>
      <c r="AY1627" s="149" t="s">
        <v>247</v>
      </c>
    </row>
    <row r="1628" spans="2:51" s="12" customFormat="1">
      <c r="B1628" s="155"/>
      <c r="D1628" s="144" t="s">
        <v>255</v>
      </c>
      <c r="E1628" s="156" t="s">
        <v>1</v>
      </c>
      <c r="F1628" s="157" t="s">
        <v>4890</v>
      </c>
      <c r="H1628" s="156" t="s">
        <v>1</v>
      </c>
      <c r="I1628" s="158"/>
      <c r="L1628" s="155"/>
      <c r="M1628" s="159"/>
      <c r="T1628" s="160"/>
      <c r="AT1628" s="156" t="s">
        <v>255</v>
      </c>
      <c r="AU1628" s="156" t="s">
        <v>82</v>
      </c>
      <c r="AV1628" s="12" t="s">
        <v>82</v>
      </c>
      <c r="AW1628" s="12" t="s">
        <v>32</v>
      </c>
      <c r="AX1628" s="12" t="s">
        <v>75</v>
      </c>
      <c r="AY1628" s="156" t="s">
        <v>247</v>
      </c>
    </row>
    <row r="1629" spans="2:51" s="11" customFormat="1">
      <c r="B1629" s="148"/>
      <c r="D1629" s="144" t="s">
        <v>255</v>
      </c>
      <c r="E1629" s="149" t="s">
        <v>4998</v>
      </c>
      <c r="F1629" s="150" t="s">
        <v>82</v>
      </c>
      <c r="H1629" s="151">
        <v>1</v>
      </c>
      <c r="I1629" s="152"/>
      <c r="L1629" s="148"/>
      <c r="M1629" s="153"/>
      <c r="T1629" s="154"/>
      <c r="AT1629" s="149" t="s">
        <v>255</v>
      </c>
      <c r="AU1629" s="149" t="s">
        <v>82</v>
      </c>
      <c r="AV1629" s="11" t="s">
        <v>84</v>
      </c>
      <c r="AW1629" s="11" t="s">
        <v>32</v>
      </c>
      <c r="AX1629" s="11" t="s">
        <v>75</v>
      </c>
      <c r="AY1629" s="149" t="s">
        <v>247</v>
      </c>
    </row>
    <row r="1630" spans="2:51" s="12" customFormat="1">
      <c r="B1630" s="155"/>
      <c r="D1630" s="144" t="s">
        <v>255</v>
      </c>
      <c r="E1630" s="156" t="s">
        <v>1</v>
      </c>
      <c r="F1630" s="157" t="s">
        <v>4893</v>
      </c>
      <c r="H1630" s="156" t="s">
        <v>1</v>
      </c>
      <c r="I1630" s="158"/>
      <c r="L1630" s="155"/>
      <c r="M1630" s="159"/>
      <c r="T1630" s="160"/>
      <c r="AT1630" s="156" t="s">
        <v>255</v>
      </c>
      <c r="AU1630" s="156" t="s">
        <v>82</v>
      </c>
      <c r="AV1630" s="12" t="s">
        <v>82</v>
      </c>
      <c r="AW1630" s="12" t="s">
        <v>32</v>
      </c>
      <c r="AX1630" s="12" t="s">
        <v>75</v>
      </c>
      <c r="AY1630" s="156" t="s">
        <v>247</v>
      </c>
    </row>
    <row r="1631" spans="2:51" s="11" customFormat="1">
      <c r="B1631" s="148"/>
      <c r="D1631" s="144" t="s">
        <v>255</v>
      </c>
      <c r="E1631" s="149" t="s">
        <v>4999</v>
      </c>
      <c r="F1631" s="150" t="s">
        <v>82</v>
      </c>
      <c r="H1631" s="151">
        <v>1</v>
      </c>
      <c r="I1631" s="152"/>
      <c r="L1631" s="148"/>
      <c r="M1631" s="153"/>
      <c r="T1631" s="154"/>
      <c r="AT1631" s="149" t="s">
        <v>255</v>
      </c>
      <c r="AU1631" s="149" t="s">
        <v>82</v>
      </c>
      <c r="AV1631" s="11" t="s">
        <v>84</v>
      </c>
      <c r="AW1631" s="11" t="s">
        <v>32</v>
      </c>
      <c r="AX1631" s="11" t="s">
        <v>75</v>
      </c>
      <c r="AY1631" s="149" t="s">
        <v>247</v>
      </c>
    </row>
    <row r="1632" spans="2:51" s="12" customFormat="1">
      <c r="B1632" s="155"/>
      <c r="D1632" s="144" t="s">
        <v>255</v>
      </c>
      <c r="E1632" s="156" t="s">
        <v>1</v>
      </c>
      <c r="F1632" s="157" t="s">
        <v>4894</v>
      </c>
      <c r="H1632" s="156" t="s">
        <v>1</v>
      </c>
      <c r="I1632" s="158"/>
      <c r="L1632" s="155"/>
      <c r="M1632" s="159"/>
      <c r="T1632" s="160"/>
      <c r="AT1632" s="156" t="s">
        <v>255</v>
      </c>
      <c r="AU1632" s="156" t="s">
        <v>82</v>
      </c>
      <c r="AV1632" s="12" t="s">
        <v>82</v>
      </c>
      <c r="AW1632" s="12" t="s">
        <v>32</v>
      </c>
      <c r="AX1632" s="12" t="s">
        <v>75</v>
      </c>
      <c r="AY1632" s="156" t="s">
        <v>247</v>
      </c>
    </row>
    <row r="1633" spans="2:65" s="11" customFormat="1">
      <c r="B1633" s="148"/>
      <c r="D1633" s="144" t="s">
        <v>255</v>
      </c>
      <c r="E1633" s="149" t="s">
        <v>5000</v>
      </c>
      <c r="F1633" s="150" t="s">
        <v>82</v>
      </c>
      <c r="H1633" s="151">
        <v>1</v>
      </c>
      <c r="I1633" s="152"/>
      <c r="L1633" s="148"/>
      <c r="M1633" s="153"/>
      <c r="T1633" s="154"/>
      <c r="AT1633" s="149" t="s">
        <v>255</v>
      </c>
      <c r="AU1633" s="149" t="s">
        <v>82</v>
      </c>
      <c r="AV1633" s="11" t="s">
        <v>84</v>
      </c>
      <c r="AW1633" s="11" t="s">
        <v>32</v>
      </c>
      <c r="AX1633" s="11" t="s">
        <v>75</v>
      </c>
      <c r="AY1633" s="149" t="s">
        <v>247</v>
      </c>
    </row>
    <row r="1634" spans="2:65" s="11" customFormat="1" ht="22.5">
      <c r="B1634" s="148"/>
      <c r="D1634" s="144" t="s">
        <v>255</v>
      </c>
      <c r="E1634" s="149" t="s">
        <v>5882</v>
      </c>
      <c r="F1634" s="150" t="s">
        <v>5883</v>
      </c>
      <c r="H1634" s="151">
        <v>8</v>
      </c>
      <c r="I1634" s="152"/>
      <c r="L1634" s="148"/>
      <c r="M1634" s="153"/>
      <c r="T1634" s="154"/>
      <c r="AT1634" s="149" t="s">
        <v>255</v>
      </c>
      <c r="AU1634" s="149" t="s">
        <v>82</v>
      </c>
      <c r="AV1634" s="11" t="s">
        <v>84</v>
      </c>
      <c r="AW1634" s="11" t="s">
        <v>32</v>
      </c>
      <c r="AX1634" s="11" t="s">
        <v>82</v>
      </c>
      <c r="AY1634" s="149" t="s">
        <v>247</v>
      </c>
    </row>
    <row r="1635" spans="2:65" s="1" customFormat="1" ht="16.5" customHeight="1">
      <c r="B1635" s="130"/>
      <c r="C1635" s="179" t="s">
        <v>5884</v>
      </c>
      <c r="D1635" s="179" t="s">
        <v>308</v>
      </c>
      <c r="E1635" s="180" t="s">
        <v>5885</v>
      </c>
      <c r="F1635" s="181" t="s">
        <v>5886</v>
      </c>
      <c r="G1635" s="182" t="s">
        <v>363</v>
      </c>
      <c r="H1635" s="183">
        <v>8</v>
      </c>
      <c r="I1635" s="184"/>
      <c r="J1635" s="185">
        <f>ROUND(I1635*H1635,2)</f>
        <v>0</v>
      </c>
      <c r="K1635" s="181" t="s">
        <v>1</v>
      </c>
      <c r="L1635" s="186"/>
      <c r="M1635" s="187" t="s">
        <v>1</v>
      </c>
      <c r="N1635" s="188" t="s">
        <v>40</v>
      </c>
      <c r="P1635" s="140">
        <f>O1635*H1635</f>
        <v>0</v>
      </c>
      <c r="Q1635" s="140">
        <v>0</v>
      </c>
      <c r="R1635" s="140">
        <f>Q1635*H1635</f>
        <v>0</v>
      </c>
      <c r="S1635" s="140">
        <v>0</v>
      </c>
      <c r="T1635" s="141">
        <f>S1635*H1635</f>
        <v>0</v>
      </c>
      <c r="AR1635" s="142" t="s">
        <v>4729</v>
      </c>
      <c r="AT1635" s="142" t="s">
        <v>308</v>
      </c>
      <c r="AU1635" s="142" t="s">
        <v>82</v>
      </c>
      <c r="AY1635" s="17" t="s">
        <v>247</v>
      </c>
      <c r="BE1635" s="143">
        <f>IF(N1635="základní",J1635,0)</f>
        <v>0</v>
      </c>
      <c r="BF1635" s="143">
        <f>IF(N1635="snížená",J1635,0)</f>
        <v>0</v>
      </c>
      <c r="BG1635" s="143">
        <f>IF(N1635="zákl. přenesená",J1635,0)</f>
        <v>0</v>
      </c>
      <c r="BH1635" s="143">
        <f>IF(N1635="sníž. přenesená",J1635,0)</f>
        <v>0</v>
      </c>
      <c r="BI1635" s="143">
        <f>IF(N1635="nulová",J1635,0)</f>
        <v>0</v>
      </c>
      <c r="BJ1635" s="17" t="s">
        <v>82</v>
      </c>
      <c r="BK1635" s="143">
        <f>ROUND(I1635*H1635,2)</f>
        <v>0</v>
      </c>
      <c r="BL1635" s="17" t="s">
        <v>2787</v>
      </c>
      <c r="BM1635" s="142" t="s">
        <v>5887</v>
      </c>
    </row>
    <row r="1636" spans="2:65" s="12" customFormat="1">
      <c r="B1636" s="155"/>
      <c r="D1636" s="144" t="s">
        <v>255</v>
      </c>
      <c r="E1636" s="156" t="s">
        <v>1</v>
      </c>
      <c r="F1636" s="157" t="s">
        <v>4606</v>
      </c>
      <c r="H1636" s="156" t="s">
        <v>1</v>
      </c>
      <c r="I1636" s="158"/>
      <c r="L1636" s="155"/>
      <c r="M1636" s="159"/>
      <c r="T1636" s="160"/>
      <c r="AT1636" s="156" t="s">
        <v>255</v>
      </c>
      <c r="AU1636" s="156" t="s">
        <v>82</v>
      </c>
      <c r="AV1636" s="12" t="s">
        <v>82</v>
      </c>
      <c r="AW1636" s="12" t="s">
        <v>32</v>
      </c>
      <c r="AX1636" s="12" t="s">
        <v>75</v>
      </c>
      <c r="AY1636" s="156" t="s">
        <v>247</v>
      </c>
    </row>
    <row r="1637" spans="2:65" s="12" customFormat="1">
      <c r="B1637" s="155"/>
      <c r="D1637" s="144" t="s">
        <v>255</v>
      </c>
      <c r="E1637" s="156" t="s">
        <v>1</v>
      </c>
      <c r="F1637" s="157" t="s">
        <v>4871</v>
      </c>
      <c r="H1637" s="156" t="s">
        <v>1</v>
      </c>
      <c r="I1637" s="158"/>
      <c r="L1637" s="155"/>
      <c r="M1637" s="159"/>
      <c r="T1637" s="160"/>
      <c r="AT1637" s="156" t="s">
        <v>255</v>
      </c>
      <c r="AU1637" s="156" t="s">
        <v>82</v>
      </c>
      <c r="AV1637" s="12" t="s">
        <v>82</v>
      </c>
      <c r="AW1637" s="12" t="s">
        <v>32</v>
      </c>
      <c r="AX1637" s="12" t="s">
        <v>75</v>
      </c>
      <c r="AY1637" s="156" t="s">
        <v>247</v>
      </c>
    </row>
    <row r="1638" spans="2:65" s="11" customFormat="1">
      <c r="B1638" s="148"/>
      <c r="D1638" s="144" t="s">
        <v>255</v>
      </c>
      <c r="E1638" s="149" t="s">
        <v>5888</v>
      </c>
      <c r="F1638" s="150" t="s">
        <v>82</v>
      </c>
      <c r="H1638" s="151">
        <v>1</v>
      </c>
      <c r="I1638" s="152"/>
      <c r="L1638" s="148"/>
      <c r="M1638" s="153"/>
      <c r="T1638" s="154"/>
      <c r="AT1638" s="149" t="s">
        <v>255</v>
      </c>
      <c r="AU1638" s="149" t="s">
        <v>82</v>
      </c>
      <c r="AV1638" s="11" t="s">
        <v>84</v>
      </c>
      <c r="AW1638" s="11" t="s">
        <v>32</v>
      </c>
      <c r="AX1638" s="11" t="s">
        <v>75</v>
      </c>
      <c r="AY1638" s="149" t="s">
        <v>247</v>
      </c>
    </row>
    <row r="1639" spans="2:65" s="12" customFormat="1">
      <c r="B1639" s="155"/>
      <c r="D1639" s="144" t="s">
        <v>255</v>
      </c>
      <c r="E1639" s="156" t="s">
        <v>1</v>
      </c>
      <c r="F1639" s="157" t="s">
        <v>4875</v>
      </c>
      <c r="H1639" s="156" t="s">
        <v>1</v>
      </c>
      <c r="I1639" s="158"/>
      <c r="L1639" s="155"/>
      <c r="M1639" s="159"/>
      <c r="T1639" s="160"/>
      <c r="AT1639" s="156" t="s">
        <v>255</v>
      </c>
      <c r="AU1639" s="156" t="s">
        <v>82</v>
      </c>
      <c r="AV1639" s="12" t="s">
        <v>82</v>
      </c>
      <c r="AW1639" s="12" t="s">
        <v>32</v>
      </c>
      <c r="AX1639" s="12" t="s">
        <v>75</v>
      </c>
      <c r="AY1639" s="156" t="s">
        <v>247</v>
      </c>
    </row>
    <row r="1640" spans="2:65" s="11" customFormat="1">
      <c r="B1640" s="148"/>
      <c r="D1640" s="144" t="s">
        <v>255</v>
      </c>
      <c r="E1640" s="149" t="s">
        <v>1214</v>
      </c>
      <c r="F1640" s="150" t="s">
        <v>82</v>
      </c>
      <c r="H1640" s="151">
        <v>1</v>
      </c>
      <c r="I1640" s="152"/>
      <c r="L1640" s="148"/>
      <c r="M1640" s="153"/>
      <c r="T1640" s="154"/>
      <c r="AT1640" s="149" t="s">
        <v>255</v>
      </c>
      <c r="AU1640" s="149" t="s">
        <v>82</v>
      </c>
      <c r="AV1640" s="11" t="s">
        <v>84</v>
      </c>
      <c r="AW1640" s="11" t="s">
        <v>32</v>
      </c>
      <c r="AX1640" s="11" t="s">
        <v>75</v>
      </c>
      <c r="AY1640" s="149" t="s">
        <v>247</v>
      </c>
    </row>
    <row r="1641" spans="2:65" s="12" customFormat="1">
      <c r="B1641" s="155"/>
      <c r="D1641" s="144" t="s">
        <v>255</v>
      </c>
      <c r="E1641" s="156" t="s">
        <v>1</v>
      </c>
      <c r="F1641" s="157" t="s">
        <v>4877</v>
      </c>
      <c r="H1641" s="156" t="s">
        <v>1</v>
      </c>
      <c r="I1641" s="158"/>
      <c r="L1641" s="155"/>
      <c r="M1641" s="159"/>
      <c r="T1641" s="160"/>
      <c r="AT1641" s="156" t="s">
        <v>255</v>
      </c>
      <c r="AU1641" s="156" t="s">
        <v>82</v>
      </c>
      <c r="AV1641" s="12" t="s">
        <v>82</v>
      </c>
      <c r="AW1641" s="12" t="s">
        <v>32</v>
      </c>
      <c r="AX1641" s="12" t="s">
        <v>75</v>
      </c>
      <c r="AY1641" s="156" t="s">
        <v>247</v>
      </c>
    </row>
    <row r="1642" spans="2:65" s="11" customFormat="1">
      <c r="B1642" s="148"/>
      <c r="D1642" s="144" t="s">
        <v>255</v>
      </c>
      <c r="E1642" s="149" t="s">
        <v>5001</v>
      </c>
      <c r="F1642" s="150" t="s">
        <v>82</v>
      </c>
      <c r="H1642" s="151">
        <v>1</v>
      </c>
      <c r="I1642" s="152"/>
      <c r="L1642" s="148"/>
      <c r="M1642" s="153"/>
      <c r="T1642" s="154"/>
      <c r="AT1642" s="149" t="s">
        <v>255</v>
      </c>
      <c r="AU1642" s="149" t="s">
        <v>82</v>
      </c>
      <c r="AV1642" s="11" t="s">
        <v>84</v>
      </c>
      <c r="AW1642" s="11" t="s">
        <v>32</v>
      </c>
      <c r="AX1642" s="11" t="s">
        <v>75</v>
      </c>
      <c r="AY1642" s="149" t="s">
        <v>247</v>
      </c>
    </row>
    <row r="1643" spans="2:65" s="12" customFormat="1">
      <c r="B1643" s="155"/>
      <c r="D1643" s="144" t="s">
        <v>255</v>
      </c>
      <c r="E1643" s="156" t="s">
        <v>1</v>
      </c>
      <c r="F1643" s="157" t="s">
        <v>4880</v>
      </c>
      <c r="H1643" s="156" t="s">
        <v>1</v>
      </c>
      <c r="I1643" s="158"/>
      <c r="L1643" s="155"/>
      <c r="M1643" s="159"/>
      <c r="T1643" s="160"/>
      <c r="AT1643" s="156" t="s">
        <v>255</v>
      </c>
      <c r="AU1643" s="156" t="s">
        <v>82</v>
      </c>
      <c r="AV1643" s="12" t="s">
        <v>82</v>
      </c>
      <c r="AW1643" s="12" t="s">
        <v>32</v>
      </c>
      <c r="AX1643" s="12" t="s">
        <v>75</v>
      </c>
      <c r="AY1643" s="156" t="s">
        <v>247</v>
      </c>
    </row>
    <row r="1644" spans="2:65" s="11" customFormat="1">
      <c r="B1644" s="148"/>
      <c r="D1644" s="144" t="s">
        <v>255</v>
      </c>
      <c r="E1644" s="149" t="s">
        <v>5002</v>
      </c>
      <c r="F1644" s="150" t="s">
        <v>82</v>
      </c>
      <c r="H1644" s="151">
        <v>1</v>
      </c>
      <c r="I1644" s="152"/>
      <c r="L1644" s="148"/>
      <c r="M1644" s="153"/>
      <c r="T1644" s="154"/>
      <c r="AT1644" s="149" t="s">
        <v>255</v>
      </c>
      <c r="AU1644" s="149" t="s">
        <v>82</v>
      </c>
      <c r="AV1644" s="11" t="s">
        <v>84</v>
      </c>
      <c r="AW1644" s="11" t="s">
        <v>32</v>
      </c>
      <c r="AX1644" s="11" t="s">
        <v>75</v>
      </c>
      <c r="AY1644" s="149" t="s">
        <v>247</v>
      </c>
    </row>
    <row r="1645" spans="2:65" s="12" customFormat="1">
      <c r="B1645" s="155"/>
      <c r="D1645" s="144" t="s">
        <v>255</v>
      </c>
      <c r="E1645" s="156" t="s">
        <v>1</v>
      </c>
      <c r="F1645" s="157" t="s">
        <v>4888</v>
      </c>
      <c r="H1645" s="156" t="s">
        <v>1</v>
      </c>
      <c r="I1645" s="158"/>
      <c r="L1645" s="155"/>
      <c r="M1645" s="159"/>
      <c r="T1645" s="160"/>
      <c r="AT1645" s="156" t="s">
        <v>255</v>
      </c>
      <c r="AU1645" s="156" t="s">
        <v>82</v>
      </c>
      <c r="AV1645" s="12" t="s">
        <v>82</v>
      </c>
      <c r="AW1645" s="12" t="s">
        <v>32</v>
      </c>
      <c r="AX1645" s="12" t="s">
        <v>75</v>
      </c>
      <c r="AY1645" s="156" t="s">
        <v>247</v>
      </c>
    </row>
    <row r="1646" spans="2:65" s="11" customFormat="1">
      <c r="B1646" s="148"/>
      <c r="D1646" s="144" t="s">
        <v>255</v>
      </c>
      <c r="E1646" s="149" t="s">
        <v>5003</v>
      </c>
      <c r="F1646" s="150" t="s">
        <v>82</v>
      </c>
      <c r="H1646" s="151">
        <v>1</v>
      </c>
      <c r="I1646" s="152"/>
      <c r="L1646" s="148"/>
      <c r="M1646" s="153"/>
      <c r="T1646" s="154"/>
      <c r="AT1646" s="149" t="s">
        <v>255</v>
      </c>
      <c r="AU1646" s="149" t="s">
        <v>82</v>
      </c>
      <c r="AV1646" s="11" t="s">
        <v>84</v>
      </c>
      <c r="AW1646" s="11" t="s">
        <v>32</v>
      </c>
      <c r="AX1646" s="11" t="s">
        <v>75</v>
      </c>
      <c r="AY1646" s="149" t="s">
        <v>247</v>
      </c>
    </row>
    <row r="1647" spans="2:65" s="12" customFormat="1">
      <c r="B1647" s="155"/>
      <c r="D1647" s="144" t="s">
        <v>255</v>
      </c>
      <c r="E1647" s="156" t="s">
        <v>1</v>
      </c>
      <c r="F1647" s="157" t="s">
        <v>4890</v>
      </c>
      <c r="H1647" s="156" t="s">
        <v>1</v>
      </c>
      <c r="I1647" s="158"/>
      <c r="L1647" s="155"/>
      <c r="M1647" s="159"/>
      <c r="T1647" s="160"/>
      <c r="AT1647" s="156" t="s">
        <v>255</v>
      </c>
      <c r="AU1647" s="156" t="s">
        <v>82</v>
      </c>
      <c r="AV1647" s="12" t="s">
        <v>82</v>
      </c>
      <c r="AW1647" s="12" t="s">
        <v>32</v>
      </c>
      <c r="AX1647" s="12" t="s">
        <v>75</v>
      </c>
      <c r="AY1647" s="156" t="s">
        <v>247</v>
      </c>
    </row>
    <row r="1648" spans="2:65" s="11" customFormat="1">
      <c r="B1648" s="148"/>
      <c r="D1648" s="144" t="s">
        <v>255</v>
      </c>
      <c r="E1648" s="149" t="s">
        <v>5004</v>
      </c>
      <c r="F1648" s="150" t="s">
        <v>82</v>
      </c>
      <c r="H1648" s="151">
        <v>1</v>
      </c>
      <c r="I1648" s="152"/>
      <c r="L1648" s="148"/>
      <c r="M1648" s="153"/>
      <c r="T1648" s="154"/>
      <c r="AT1648" s="149" t="s">
        <v>255</v>
      </c>
      <c r="AU1648" s="149" t="s">
        <v>82</v>
      </c>
      <c r="AV1648" s="11" t="s">
        <v>84</v>
      </c>
      <c r="AW1648" s="11" t="s">
        <v>32</v>
      </c>
      <c r="AX1648" s="11" t="s">
        <v>75</v>
      </c>
      <c r="AY1648" s="149" t="s">
        <v>247</v>
      </c>
    </row>
    <row r="1649" spans="2:65" s="12" customFormat="1">
      <c r="B1649" s="155"/>
      <c r="D1649" s="144" t="s">
        <v>255</v>
      </c>
      <c r="E1649" s="156" t="s">
        <v>1</v>
      </c>
      <c r="F1649" s="157" t="s">
        <v>4893</v>
      </c>
      <c r="H1649" s="156" t="s">
        <v>1</v>
      </c>
      <c r="I1649" s="158"/>
      <c r="L1649" s="155"/>
      <c r="M1649" s="159"/>
      <c r="T1649" s="160"/>
      <c r="AT1649" s="156" t="s">
        <v>255</v>
      </c>
      <c r="AU1649" s="156" t="s">
        <v>82</v>
      </c>
      <c r="AV1649" s="12" t="s">
        <v>82</v>
      </c>
      <c r="AW1649" s="12" t="s">
        <v>32</v>
      </c>
      <c r="AX1649" s="12" t="s">
        <v>75</v>
      </c>
      <c r="AY1649" s="156" t="s">
        <v>247</v>
      </c>
    </row>
    <row r="1650" spans="2:65" s="11" customFormat="1">
      <c r="B1650" s="148"/>
      <c r="D1650" s="144" t="s">
        <v>255</v>
      </c>
      <c r="E1650" s="149" t="s">
        <v>5007</v>
      </c>
      <c r="F1650" s="150" t="s">
        <v>82</v>
      </c>
      <c r="H1650" s="151">
        <v>1</v>
      </c>
      <c r="I1650" s="152"/>
      <c r="L1650" s="148"/>
      <c r="M1650" s="153"/>
      <c r="T1650" s="154"/>
      <c r="AT1650" s="149" t="s">
        <v>255</v>
      </c>
      <c r="AU1650" s="149" t="s">
        <v>82</v>
      </c>
      <c r="AV1650" s="11" t="s">
        <v>84</v>
      </c>
      <c r="AW1650" s="11" t="s">
        <v>32</v>
      </c>
      <c r="AX1650" s="11" t="s">
        <v>75</v>
      </c>
      <c r="AY1650" s="149" t="s">
        <v>247</v>
      </c>
    </row>
    <row r="1651" spans="2:65" s="12" customFormat="1">
      <c r="B1651" s="155"/>
      <c r="D1651" s="144" t="s">
        <v>255</v>
      </c>
      <c r="E1651" s="156" t="s">
        <v>1</v>
      </c>
      <c r="F1651" s="157" t="s">
        <v>4894</v>
      </c>
      <c r="H1651" s="156" t="s">
        <v>1</v>
      </c>
      <c r="I1651" s="158"/>
      <c r="L1651" s="155"/>
      <c r="M1651" s="159"/>
      <c r="T1651" s="160"/>
      <c r="AT1651" s="156" t="s">
        <v>255</v>
      </c>
      <c r="AU1651" s="156" t="s">
        <v>82</v>
      </c>
      <c r="AV1651" s="12" t="s">
        <v>82</v>
      </c>
      <c r="AW1651" s="12" t="s">
        <v>32</v>
      </c>
      <c r="AX1651" s="12" t="s">
        <v>75</v>
      </c>
      <c r="AY1651" s="156" t="s">
        <v>247</v>
      </c>
    </row>
    <row r="1652" spans="2:65" s="11" customFormat="1">
      <c r="B1652" s="148"/>
      <c r="D1652" s="144" t="s">
        <v>255</v>
      </c>
      <c r="E1652" s="149" t="s">
        <v>5010</v>
      </c>
      <c r="F1652" s="150" t="s">
        <v>82</v>
      </c>
      <c r="H1652" s="151">
        <v>1</v>
      </c>
      <c r="I1652" s="152"/>
      <c r="L1652" s="148"/>
      <c r="M1652" s="153"/>
      <c r="T1652" s="154"/>
      <c r="AT1652" s="149" t="s">
        <v>255</v>
      </c>
      <c r="AU1652" s="149" t="s">
        <v>82</v>
      </c>
      <c r="AV1652" s="11" t="s">
        <v>84</v>
      </c>
      <c r="AW1652" s="11" t="s">
        <v>32</v>
      </c>
      <c r="AX1652" s="11" t="s">
        <v>75</v>
      </c>
      <c r="AY1652" s="149" t="s">
        <v>247</v>
      </c>
    </row>
    <row r="1653" spans="2:65" s="11" customFormat="1" ht="22.5">
      <c r="B1653" s="148"/>
      <c r="D1653" s="144" t="s">
        <v>255</v>
      </c>
      <c r="E1653" s="149" t="s">
        <v>5889</v>
      </c>
      <c r="F1653" s="150" t="s">
        <v>5890</v>
      </c>
      <c r="H1653" s="151">
        <v>8</v>
      </c>
      <c r="I1653" s="152"/>
      <c r="L1653" s="148"/>
      <c r="M1653" s="153"/>
      <c r="T1653" s="154"/>
      <c r="AT1653" s="149" t="s">
        <v>255</v>
      </c>
      <c r="AU1653" s="149" t="s">
        <v>82</v>
      </c>
      <c r="AV1653" s="11" t="s">
        <v>84</v>
      </c>
      <c r="AW1653" s="11" t="s">
        <v>32</v>
      </c>
      <c r="AX1653" s="11" t="s">
        <v>82</v>
      </c>
      <c r="AY1653" s="149" t="s">
        <v>247</v>
      </c>
    </row>
    <row r="1654" spans="2:65" s="1" customFormat="1" ht="24.2" customHeight="1">
      <c r="B1654" s="130"/>
      <c r="C1654" s="131" t="s">
        <v>5891</v>
      </c>
      <c r="D1654" s="131" t="s">
        <v>248</v>
      </c>
      <c r="E1654" s="132" t="s">
        <v>5892</v>
      </c>
      <c r="F1654" s="133" t="s">
        <v>5893</v>
      </c>
      <c r="G1654" s="134" t="s">
        <v>363</v>
      </c>
      <c r="H1654" s="135">
        <v>4</v>
      </c>
      <c r="I1654" s="136"/>
      <c r="J1654" s="137">
        <f>ROUND(I1654*H1654,2)</f>
        <v>0</v>
      </c>
      <c r="K1654" s="133" t="s">
        <v>1</v>
      </c>
      <c r="L1654" s="32"/>
      <c r="M1654" s="138" t="s">
        <v>1</v>
      </c>
      <c r="N1654" s="139" t="s">
        <v>40</v>
      </c>
      <c r="P1654" s="140">
        <f>O1654*H1654</f>
        <v>0</v>
      </c>
      <c r="Q1654" s="140">
        <v>0</v>
      </c>
      <c r="R1654" s="140">
        <f>Q1654*H1654</f>
        <v>0</v>
      </c>
      <c r="S1654" s="140">
        <v>0</v>
      </c>
      <c r="T1654" s="141">
        <f>S1654*H1654</f>
        <v>0</v>
      </c>
      <c r="AR1654" s="142" t="s">
        <v>2787</v>
      </c>
      <c r="AT1654" s="142" t="s">
        <v>248</v>
      </c>
      <c r="AU1654" s="142" t="s">
        <v>82</v>
      </c>
      <c r="AY1654" s="17" t="s">
        <v>247</v>
      </c>
      <c r="BE1654" s="143">
        <f>IF(N1654="základní",J1654,0)</f>
        <v>0</v>
      </c>
      <c r="BF1654" s="143">
        <f>IF(N1654="snížená",J1654,0)</f>
        <v>0</v>
      </c>
      <c r="BG1654" s="143">
        <f>IF(N1654="zákl. přenesená",J1654,0)</f>
        <v>0</v>
      </c>
      <c r="BH1654" s="143">
        <f>IF(N1654="sníž. přenesená",J1654,0)</f>
        <v>0</v>
      </c>
      <c r="BI1654" s="143">
        <f>IF(N1654="nulová",J1654,0)</f>
        <v>0</v>
      </c>
      <c r="BJ1654" s="17" t="s">
        <v>82</v>
      </c>
      <c r="BK1654" s="143">
        <f>ROUND(I1654*H1654,2)</f>
        <v>0</v>
      </c>
      <c r="BL1654" s="17" t="s">
        <v>2787</v>
      </c>
      <c r="BM1654" s="142" t="s">
        <v>5894</v>
      </c>
    </row>
    <row r="1655" spans="2:65" s="12" customFormat="1">
      <c r="B1655" s="155"/>
      <c r="D1655" s="144" t="s">
        <v>255</v>
      </c>
      <c r="E1655" s="156" t="s">
        <v>1</v>
      </c>
      <c r="F1655" s="157" t="s">
        <v>4606</v>
      </c>
      <c r="H1655" s="156" t="s">
        <v>1</v>
      </c>
      <c r="I1655" s="158"/>
      <c r="L1655" s="155"/>
      <c r="M1655" s="159"/>
      <c r="T1655" s="160"/>
      <c r="AT1655" s="156" t="s">
        <v>255</v>
      </c>
      <c r="AU1655" s="156" t="s">
        <v>82</v>
      </c>
      <c r="AV1655" s="12" t="s">
        <v>82</v>
      </c>
      <c r="AW1655" s="12" t="s">
        <v>32</v>
      </c>
      <c r="AX1655" s="12" t="s">
        <v>75</v>
      </c>
      <c r="AY1655" s="156" t="s">
        <v>247</v>
      </c>
    </row>
    <row r="1656" spans="2:65" s="12" customFormat="1">
      <c r="B1656" s="155"/>
      <c r="D1656" s="144" t="s">
        <v>255</v>
      </c>
      <c r="E1656" s="156" t="s">
        <v>1</v>
      </c>
      <c r="F1656" s="157" t="s">
        <v>4871</v>
      </c>
      <c r="H1656" s="156" t="s">
        <v>1</v>
      </c>
      <c r="I1656" s="158"/>
      <c r="L1656" s="155"/>
      <c r="M1656" s="159"/>
      <c r="T1656" s="160"/>
      <c r="AT1656" s="156" t="s">
        <v>255</v>
      </c>
      <c r="AU1656" s="156" t="s">
        <v>82</v>
      </c>
      <c r="AV1656" s="12" t="s">
        <v>82</v>
      </c>
      <c r="AW1656" s="12" t="s">
        <v>32</v>
      </c>
      <c r="AX1656" s="12" t="s">
        <v>75</v>
      </c>
      <c r="AY1656" s="156" t="s">
        <v>247</v>
      </c>
    </row>
    <row r="1657" spans="2:65" s="11" customFormat="1">
      <c r="B1657" s="148"/>
      <c r="D1657" s="144" t="s">
        <v>255</v>
      </c>
      <c r="E1657" s="149" t="s">
        <v>5895</v>
      </c>
      <c r="F1657" s="150" t="s">
        <v>82</v>
      </c>
      <c r="H1657" s="151">
        <v>1</v>
      </c>
      <c r="I1657" s="152"/>
      <c r="L1657" s="148"/>
      <c r="M1657" s="153"/>
      <c r="T1657" s="154"/>
      <c r="AT1657" s="149" t="s">
        <v>255</v>
      </c>
      <c r="AU1657" s="149" t="s">
        <v>82</v>
      </c>
      <c r="AV1657" s="11" t="s">
        <v>84</v>
      </c>
      <c r="AW1657" s="11" t="s">
        <v>32</v>
      </c>
      <c r="AX1657" s="11" t="s">
        <v>75</v>
      </c>
      <c r="AY1657" s="149" t="s">
        <v>247</v>
      </c>
    </row>
    <row r="1658" spans="2:65" s="12" customFormat="1">
      <c r="B1658" s="155"/>
      <c r="D1658" s="144" t="s">
        <v>255</v>
      </c>
      <c r="E1658" s="156" t="s">
        <v>1</v>
      </c>
      <c r="F1658" s="157" t="s">
        <v>4882</v>
      </c>
      <c r="H1658" s="156" t="s">
        <v>1</v>
      </c>
      <c r="I1658" s="158"/>
      <c r="L1658" s="155"/>
      <c r="M1658" s="159"/>
      <c r="T1658" s="160"/>
      <c r="AT1658" s="156" t="s">
        <v>255</v>
      </c>
      <c r="AU1658" s="156" t="s">
        <v>82</v>
      </c>
      <c r="AV1658" s="12" t="s">
        <v>82</v>
      </c>
      <c r="AW1658" s="12" t="s">
        <v>32</v>
      </c>
      <c r="AX1658" s="12" t="s">
        <v>75</v>
      </c>
      <c r="AY1658" s="156" t="s">
        <v>247</v>
      </c>
    </row>
    <row r="1659" spans="2:65" s="11" customFormat="1">
      <c r="B1659" s="148"/>
      <c r="D1659" s="144" t="s">
        <v>255</v>
      </c>
      <c r="E1659" s="149" t="s">
        <v>1220</v>
      </c>
      <c r="F1659" s="150" t="s">
        <v>82</v>
      </c>
      <c r="H1659" s="151">
        <v>1</v>
      </c>
      <c r="I1659" s="152"/>
      <c r="L1659" s="148"/>
      <c r="M1659" s="153"/>
      <c r="T1659" s="154"/>
      <c r="AT1659" s="149" t="s">
        <v>255</v>
      </c>
      <c r="AU1659" s="149" t="s">
        <v>82</v>
      </c>
      <c r="AV1659" s="11" t="s">
        <v>84</v>
      </c>
      <c r="AW1659" s="11" t="s">
        <v>32</v>
      </c>
      <c r="AX1659" s="11" t="s">
        <v>75</v>
      </c>
      <c r="AY1659" s="149" t="s">
        <v>247</v>
      </c>
    </row>
    <row r="1660" spans="2:65" s="12" customFormat="1">
      <c r="B1660" s="155"/>
      <c r="D1660" s="144" t="s">
        <v>255</v>
      </c>
      <c r="E1660" s="156" t="s">
        <v>1</v>
      </c>
      <c r="F1660" s="157" t="s">
        <v>4888</v>
      </c>
      <c r="H1660" s="156" t="s">
        <v>1</v>
      </c>
      <c r="I1660" s="158"/>
      <c r="L1660" s="155"/>
      <c r="M1660" s="159"/>
      <c r="T1660" s="160"/>
      <c r="AT1660" s="156" t="s">
        <v>255</v>
      </c>
      <c r="AU1660" s="156" t="s">
        <v>82</v>
      </c>
      <c r="AV1660" s="12" t="s">
        <v>82</v>
      </c>
      <c r="AW1660" s="12" t="s">
        <v>32</v>
      </c>
      <c r="AX1660" s="12" t="s">
        <v>75</v>
      </c>
      <c r="AY1660" s="156" t="s">
        <v>247</v>
      </c>
    </row>
    <row r="1661" spans="2:65" s="11" customFormat="1">
      <c r="B1661" s="148"/>
      <c r="D1661" s="144" t="s">
        <v>255</v>
      </c>
      <c r="E1661" s="149" t="s">
        <v>5013</v>
      </c>
      <c r="F1661" s="150" t="s">
        <v>82</v>
      </c>
      <c r="H1661" s="151">
        <v>1</v>
      </c>
      <c r="I1661" s="152"/>
      <c r="L1661" s="148"/>
      <c r="M1661" s="153"/>
      <c r="T1661" s="154"/>
      <c r="AT1661" s="149" t="s">
        <v>255</v>
      </c>
      <c r="AU1661" s="149" t="s">
        <v>82</v>
      </c>
      <c r="AV1661" s="11" t="s">
        <v>84</v>
      </c>
      <c r="AW1661" s="11" t="s">
        <v>32</v>
      </c>
      <c r="AX1661" s="11" t="s">
        <v>75</v>
      </c>
      <c r="AY1661" s="149" t="s">
        <v>247</v>
      </c>
    </row>
    <row r="1662" spans="2:65" s="12" customFormat="1">
      <c r="B1662" s="155"/>
      <c r="D1662" s="144" t="s">
        <v>255</v>
      </c>
      <c r="E1662" s="156" t="s">
        <v>1</v>
      </c>
      <c r="F1662" s="157" t="s">
        <v>4896</v>
      </c>
      <c r="H1662" s="156" t="s">
        <v>1</v>
      </c>
      <c r="I1662" s="158"/>
      <c r="L1662" s="155"/>
      <c r="M1662" s="159"/>
      <c r="T1662" s="160"/>
      <c r="AT1662" s="156" t="s">
        <v>255</v>
      </c>
      <c r="AU1662" s="156" t="s">
        <v>82</v>
      </c>
      <c r="AV1662" s="12" t="s">
        <v>82</v>
      </c>
      <c r="AW1662" s="12" t="s">
        <v>32</v>
      </c>
      <c r="AX1662" s="12" t="s">
        <v>75</v>
      </c>
      <c r="AY1662" s="156" t="s">
        <v>247</v>
      </c>
    </row>
    <row r="1663" spans="2:65" s="11" customFormat="1">
      <c r="B1663" s="148"/>
      <c r="D1663" s="144" t="s">
        <v>255</v>
      </c>
      <c r="E1663" s="149" t="s">
        <v>5015</v>
      </c>
      <c r="F1663" s="150" t="s">
        <v>82</v>
      </c>
      <c r="H1663" s="151">
        <v>1</v>
      </c>
      <c r="I1663" s="152"/>
      <c r="L1663" s="148"/>
      <c r="M1663" s="153"/>
      <c r="T1663" s="154"/>
      <c r="AT1663" s="149" t="s">
        <v>255</v>
      </c>
      <c r="AU1663" s="149" t="s">
        <v>82</v>
      </c>
      <c r="AV1663" s="11" t="s">
        <v>84</v>
      </c>
      <c r="AW1663" s="11" t="s">
        <v>32</v>
      </c>
      <c r="AX1663" s="11" t="s">
        <v>75</v>
      </c>
      <c r="AY1663" s="149" t="s">
        <v>247</v>
      </c>
    </row>
    <row r="1664" spans="2:65" s="11" customFormat="1">
      <c r="B1664" s="148"/>
      <c r="D1664" s="144" t="s">
        <v>255</v>
      </c>
      <c r="E1664" s="149" t="s">
        <v>5896</v>
      </c>
      <c r="F1664" s="150" t="s">
        <v>5897</v>
      </c>
      <c r="H1664" s="151">
        <v>4</v>
      </c>
      <c r="I1664" s="152"/>
      <c r="L1664" s="148"/>
      <c r="M1664" s="153"/>
      <c r="T1664" s="154"/>
      <c r="AT1664" s="149" t="s">
        <v>255</v>
      </c>
      <c r="AU1664" s="149" t="s">
        <v>82</v>
      </c>
      <c r="AV1664" s="11" t="s">
        <v>84</v>
      </c>
      <c r="AW1664" s="11" t="s">
        <v>32</v>
      </c>
      <c r="AX1664" s="11" t="s">
        <v>82</v>
      </c>
      <c r="AY1664" s="149" t="s">
        <v>247</v>
      </c>
    </row>
    <row r="1665" spans="2:65" s="1" customFormat="1" ht="16.5" customHeight="1">
      <c r="B1665" s="130"/>
      <c r="C1665" s="179" t="s">
        <v>5898</v>
      </c>
      <c r="D1665" s="179" t="s">
        <v>308</v>
      </c>
      <c r="E1665" s="180" t="s">
        <v>5899</v>
      </c>
      <c r="F1665" s="181" t="s">
        <v>5900</v>
      </c>
      <c r="G1665" s="182" t="s">
        <v>363</v>
      </c>
      <c r="H1665" s="183">
        <v>4</v>
      </c>
      <c r="I1665" s="184"/>
      <c r="J1665" s="185">
        <f>ROUND(I1665*H1665,2)</f>
        <v>0</v>
      </c>
      <c r="K1665" s="181" t="s">
        <v>1</v>
      </c>
      <c r="L1665" s="186"/>
      <c r="M1665" s="187" t="s">
        <v>1</v>
      </c>
      <c r="N1665" s="188" t="s">
        <v>40</v>
      </c>
      <c r="P1665" s="140">
        <f>O1665*H1665</f>
        <v>0</v>
      </c>
      <c r="Q1665" s="140">
        <v>0</v>
      </c>
      <c r="R1665" s="140">
        <f>Q1665*H1665</f>
        <v>0</v>
      </c>
      <c r="S1665" s="140">
        <v>0</v>
      </c>
      <c r="T1665" s="141">
        <f>S1665*H1665</f>
        <v>0</v>
      </c>
      <c r="AR1665" s="142" t="s">
        <v>4729</v>
      </c>
      <c r="AT1665" s="142" t="s">
        <v>308</v>
      </c>
      <c r="AU1665" s="142" t="s">
        <v>82</v>
      </c>
      <c r="AY1665" s="17" t="s">
        <v>247</v>
      </c>
      <c r="BE1665" s="143">
        <f>IF(N1665="základní",J1665,0)</f>
        <v>0</v>
      </c>
      <c r="BF1665" s="143">
        <f>IF(N1665="snížená",J1665,0)</f>
        <v>0</v>
      </c>
      <c r="BG1665" s="143">
        <f>IF(N1665="zákl. přenesená",J1665,0)</f>
        <v>0</v>
      </c>
      <c r="BH1665" s="143">
        <f>IF(N1665="sníž. přenesená",J1665,0)</f>
        <v>0</v>
      </c>
      <c r="BI1665" s="143">
        <f>IF(N1665="nulová",J1665,0)</f>
        <v>0</v>
      </c>
      <c r="BJ1665" s="17" t="s">
        <v>82</v>
      </c>
      <c r="BK1665" s="143">
        <f>ROUND(I1665*H1665,2)</f>
        <v>0</v>
      </c>
      <c r="BL1665" s="17" t="s">
        <v>2787</v>
      </c>
      <c r="BM1665" s="142" t="s">
        <v>5901</v>
      </c>
    </row>
    <row r="1666" spans="2:65" s="12" customFormat="1">
      <c r="B1666" s="155"/>
      <c r="D1666" s="144" t="s">
        <v>255</v>
      </c>
      <c r="E1666" s="156" t="s">
        <v>1</v>
      </c>
      <c r="F1666" s="157" t="s">
        <v>4606</v>
      </c>
      <c r="H1666" s="156" t="s">
        <v>1</v>
      </c>
      <c r="I1666" s="158"/>
      <c r="L1666" s="155"/>
      <c r="M1666" s="159"/>
      <c r="T1666" s="160"/>
      <c r="AT1666" s="156" t="s">
        <v>255</v>
      </c>
      <c r="AU1666" s="156" t="s">
        <v>82</v>
      </c>
      <c r="AV1666" s="12" t="s">
        <v>82</v>
      </c>
      <c r="AW1666" s="12" t="s">
        <v>32</v>
      </c>
      <c r="AX1666" s="12" t="s">
        <v>75</v>
      </c>
      <c r="AY1666" s="156" t="s">
        <v>247</v>
      </c>
    </row>
    <row r="1667" spans="2:65" s="12" customFormat="1">
      <c r="B1667" s="155"/>
      <c r="D1667" s="144" t="s">
        <v>255</v>
      </c>
      <c r="E1667" s="156" t="s">
        <v>1</v>
      </c>
      <c r="F1667" s="157" t="s">
        <v>4871</v>
      </c>
      <c r="H1667" s="156" t="s">
        <v>1</v>
      </c>
      <c r="I1667" s="158"/>
      <c r="L1667" s="155"/>
      <c r="M1667" s="159"/>
      <c r="T1667" s="160"/>
      <c r="AT1667" s="156" t="s">
        <v>255</v>
      </c>
      <c r="AU1667" s="156" t="s">
        <v>82</v>
      </c>
      <c r="AV1667" s="12" t="s">
        <v>82</v>
      </c>
      <c r="AW1667" s="12" t="s">
        <v>32</v>
      </c>
      <c r="AX1667" s="12" t="s">
        <v>75</v>
      </c>
      <c r="AY1667" s="156" t="s">
        <v>247</v>
      </c>
    </row>
    <row r="1668" spans="2:65" s="11" customFormat="1">
      <c r="B1668" s="148"/>
      <c r="D1668" s="144" t="s">
        <v>255</v>
      </c>
      <c r="E1668" s="149" t="s">
        <v>5902</v>
      </c>
      <c r="F1668" s="150" t="s">
        <v>82</v>
      </c>
      <c r="H1668" s="151">
        <v>1</v>
      </c>
      <c r="I1668" s="152"/>
      <c r="L1668" s="148"/>
      <c r="M1668" s="153"/>
      <c r="T1668" s="154"/>
      <c r="AT1668" s="149" t="s">
        <v>255</v>
      </c>
      <c r="AU1668" s="149" t="s">
        <v>82</v>
      </c>
      <c r="AV1668" s="11" t="s">
        <v>84</v>
      </c>
      <c r="AW1668" s="11" t="s">
        <v>32</v>
      </c>
      <c r="AX1668" s="11" t="s">
        <v>75</v>
      </c>
      <c r="AY1668" s="149" t="s">
        <v>247</v>
      </c>
    </row>
    <row r="1669" spans="2:65" s="12" customFormat="1">
      <c r="B1669" s="155"/>
      <c r="D1669" s="144" t="s">
        <v>255</v>
      </c>
      <c r="E1669" s="156" t="s">
        <v>1</v>
      </c>
      <c r="F1669" s="157" t="s">
        <v>4882</v>
      </c>
      <c r="H1669" s="156" t="s">
        <v>1</v>
      </c>
      <c r="I1669" s="158"/>
      <c r="L1669" s="155"/>
      <c r="M1669" s="159"/>
      <c r="T1669" s="160"/>
      <c r="AT1669" s="156" t="s">
        <v>255</v>
      </c>
      <c r="AU1669" s="156" t="s">
        <v>82</v>
      </c>
      <c r="AV1669" s="12" t="s">
        <v>82</v>
      </c>
      <c r="AW1669" s="12" t="s">
        <v>32</v>
      </c>
      <c r="AX1669" s="12" t="s">
        <v>75</v>
      </c>
      <c r="AY1669" s="156" t="s">
        <v>247</v>
      </c>
    </row>
    <row r="1670" spans="2:65" s="11" customFormat="1">
      <c r="B1670" s="148"/>
      <c r="D1670" s="144" t="s">
        <v>255</v>
      </c>
      <c r="E1670" s="149" t="s">
        <v>1227</v>
      </c>
      <c r="F1670" s="150" t="s">
        <v>82</v>
      </c>
      <c r="H1670" s="151">
        <v>1</v>
      </c>
      <c r="I1670" s="152"/>
      <c r="L1670" s="148"/>
      <c r="M1670" s="153"/>
      <c r="T1670" s="154"/>
      <c r="AT1670" s="149" t="s">
        <v>255</v>
      </c>
      <c r="AU1670" s="149" t="s">
        <v>82</v>
      </c>
      <c r="AV1670" s="11" t="s">
        <v>84</v>
      </c>
      <c r="AW1670" s="11" t="s">
        <v>32</v>
      </c>
      <c r="AX1670" s="11" t="s">
        <v>75</v>
      </c>
      <c r="AY1670" s="149" t="s">
        <v>247</v>
      </c>
    </row>
    <row r="1671" spans="2:65" s="12" customFormat="1">
      <c r="B1671" s="155"/>
      <c r="D1671" s="144" t="s">
        <v>255</v>
      </c>
      <c r="E1671" s="156" t="s">
        <v>1</v>
      </c>
      <c r="F1671" s="157" t="s">
        <v>4888</v>
      </c>
      <c r="H1671" s="156" t="s">
        <v>1</v>
      </c>
      <c r="I1671" s="158"/>
      <c r="L1671" s="155"/>
      <c r="M1671" s="159"/>
      <c r="T1671" s="160"/>
      <c r="AT1671" s="156" t="s">
        <v>255</v>
      </c>
      <c r="AU1671" s="156" t="s">
        <v>82</v>
      </c>
      <c r="AV1671" s="12" t="s">
        <v>82</v>
      </c>
      <c r="AW1671" s="12" t="s">
        <v>32</v>
      </c>
      <c r="AX1671" s="12" t="s">
        <v>75</v>
      </c>
      <c r="AY1671" s="156" t="s">
        <v>247</v>
      </c>
    </row>
    <row r="1672" spans="2:65" s="11" customFormat="1">
      <c r="B1672" s="148"/>
      <c r="D1672" s="144" t="s">
        <v>255</v>
      </c>
      <c r="E1672" s="149" t="s">
        <v>5019</v>
      </c>
      <c r="F1672" s="150" t="s">
        <v>82</v>
      </c>
      <c r="H1672" s="151">
        <v>1</v>
      </c>
      <c r="I1672" s="152"/>
      <c r="L1672" s="148"/>
      <c r="M1672" s="153"/>
      <c r="T1672" s="154"/>
      <c r="AT1672" s="149" t="s">
        <v>255</v>
      </c>
      <c r="AU1672" s="149" t="s">
        <v>82</v>
      </c>
      <c r="AV1672" s="11" t="s">
        <v>84</v>
      </c>
      <c r="AW1672" s="11" t="s">
        <v>32</v>
      </c>
      <c r="AX1672" s="11" t="s">
        <v>75</v>
      </c>
      <c r="AY1672" s="149" t="s">
        <v>247</v>
      </c>
    </row>
    <row r="1673" spans="2:65" s="12" customFormat="1">
      <c r="B1673" s="155"/>
      <c r="D1673" s="144" t="s">
        <v>255</v>
      </c>
      <c r="E1673" s="156" t="s">
        <v>1</v>
      </c>
      <c r="F1673" s="157" t="s">
        <v>4896</v>
      </c>
      <c r="H1673" s="156" t="s">
        <v>1</v>
      </c>
      <c r="I1673" s="158"/>
      <c r="L1673" s="155"/>
      <c r="M1673" s="159"/>
      <c r="T1673" s="160"/>
      <c r="AT1673" s="156" t="s">
        <v>255</v>
      </c>
      <c r="AU1673" s="156" t="s">
        <v>82</v>
      </c>
      <c r="AV1673" s="12" t="s">
        <v>82</v>
      </c>
      <c r="AW1673" s="12" t="s">
        <v>32</v>
      </c>
      <c r="AX1673" s="12" t="s">
        <v>75</v>
      </c>
      <c r="AY1673" s="156" t="s">
        <v>247</v>
      </c>
    </row>
    <row r="1674" spans="2:65" s="11" customFormat="1">
      <c r="B1674" s="148"/>
      <c r="D1674" s="144" t="s">
        <v>255</v>
      </c>
      <c r="E1674" s="149" t="s">
        <v>5021</v>
      </c>
      <c r="F1674" s="150" t="s">
        <v>82</v>
      </c>
      <c r="H1674" s="151">
        <v>1</v>
      </c>
      <c r="I1674" s="152"/>
      <c r="L1674" s="148"/>
      <c r="M1674" s="153"/>
      <c r="T1674" s="154"/>
      <c r="AT1674" s="149" t="s">
        <v>255</v>
      </c>
      <c r="AU1674" s="149" t="s">
        <v>82</v>
      </c>
      <c r="AV1674" s="11" t="s">
        <v>84</v>
      </c>
      <c r="AW1674" s="11" t="s">
        <v>32</v>
      </c>
      <c r="AX1674" s="11" t="s">
        <v>75</v>
      </c>
      <c r="AY1674" s="149" t="s">
        <v>247</v>
      </c>
    </row>
    <row r="1675" spans="2:65" s="11" customFormat="1">
      <c r="B1675" s="148"/>
      <c r="D1675" s="144" t="s">
        <v>255</v>
      </c>
      <c r="E1675" s="149" t="s">
        <v>5903</v>
      </c>
      <c r="F1675" s="150" t="s">
        <v>5904</v>
      </c>
      <c r="H1675" s="151">
        <v>4</v>
      </c>
      <c r="I1675" s="152"/>
      <c r="L1675" s="148"/>
      <c r="M1675" s="153"/>
      <c r="T1675" s="154"/>
      <c r="AT1675" s="149" t="s">
        <v>255</v>
      </c>
      <c r="AU1675" s="149" t="s">
        <v>82</v>
      </c>
      <c r="AV1675" s="11" t="s">
        <v>84</v>
      </c>
      <c r="AW1675" s="11" t="s">
        <v>32</v>
      </c>
      <c r="AX1675" s="11" t="s">
        <v>82</v>
      </c>
      <c r="AY1675" s="149" t="s">
        <v>247</v>
      </c>
    </row>
    <row r="1676" spans="2:65" s="1" customFormat="1" ht="44.25" customHeight="1">
      <c r="B1676" s="130"/>
      <c r="C1676" s="131" t="s">
        <v>5905</v>
      </c>
      <c r="D1676" s="131" t="s">
        <v>248</v>
      </c>
      <c r="E1676" s="132" t="s">
        <v>4395</v>
      </c>
      <c r="F1676" s="133" t="s">
        <v>4396</v>
      </c>
      <c r="G1676" s="134" t="s">
        <v>363</v>
      </c>
      <c r="H1676" s="135">
        <v>4</v>
      </c>
      <c r="I1676" s="136"/>
      <c r="J1676" s="137">
        <f>ROUND(I1676*H1676,2)</f>
        <v>0</v>
      </c>
      <c r="K1676" s="133" t="s">
        <v>1</v>
      </c>
      <c r="L1676" s="32"/>
      <c r="M1676" s="138" t="s">
        <v>1</v>
      </c>
      <c r="N1676" s="139" t="s">
        <v>40</v>
      </c>
      <c r="P1676" s="140">
        <f>O1676*H1676</f>
        <v>0</v>
      </c>
      <c r="Q1676" s="140">
        <v>6.6E-4</v>
      </c>
      <c r="R1676" s="140">
        <f>Q1676*H1676</f>
        <v>2.64E-3</v>
      </c>
      <c r="S1676" s="140">
        <v>0</v>
      </c>
      <c r="T1676" s="141">
        <f>S1676*H1676</f>
        <v>0</v>
      </c>
      <c r="AR1676" s="142" t="s">
        <v>2787</v>
      </c>
      <c r="AT1676" s="142" t="s">
        <v>248</v>
      </c>
      <c r="AU1676" s="142" t="s">
        <v>82</v>
      </c>
      <c r="AY1676" s="17" t="s">
        <v>247</v>
      </c>
      <c r="BE1676" s="143">
        <f>IF(N1676="základní",J1676,0)</f>
        <v>0</v>
      </c>
      <c r="BF1676" s="143">
        <f>IF(N1676="snížená",J1676,0)</f>
        <v>0</v>
      </c>
      <c r="BG1676" s="143">
        <f>IF(N1676="zákl. přenesená",J1676,0)</f>
        <v>0</v>
      </c>
      <c r="BH1676" s="143">
        <f>IF(N1676="sníž. přenesená",J1676,0)</f>
        <v>0</v>
      </c>
      <c r="BI1676" s="143">
        <f>IF(N1676="nulová",J1676,0)</f>
        <v>0</v>
      </c>
      <c r="BJ1676" s="17" t="s">
        <v>82</v>
      </c>
      <c r="BK1676" s="143">
        <f>ROUND(I1676*H1676,2)</f>
        <v>0</v>
      </c>
      <c r="BL1676" s="17" t="s">
        <v>2787</v>
      </c>
      <c r="BM1676" s="142" t="s">
        <v>5906</v>
      </c>
    </row>
    <row r="1677" spans="2:65" s="12" customFormat="1">
      <c r="B1677" s="155"/>
      <c r="D1677" s="144" t="s">
        <v>255</v>
      </c>
      <c r="E1677" s="156" t="s">
        <v>1</v>
      </c>
      <c r="F1677" s="157" t="s">
        <v>4604</v>
      </c>
      <c r="H1677" s="156" t="s">
        <v>1</v>
      </c>
      <c r="I1677" s="158"/>
      <c r="L1677" s="155"/>
      <c r="M1677" s="159"/>
      <c r="T1677" s="160"/>
      <c r="AT1677" s="156" t="s">
        <v>255</v>
      </c>
      <c r="AU1677" s="156" t="s">
        <v>82</v>
      </c>
      <c r="AV1677" s="12" t="s">
        <v>82</v>
      </c>
      <c r="AW1677" s="12" t="s">
        <v>32</v>
      </c>
      <c r="AX1677" s="12" t="s">
        <v>75</v>
      </c>
      <c r="AY1677" s="156" t="s">
        <v>247</v>
      </c>
    </row>
    <row r="1678" spans="2:65" s="12" customFormat="1" ht="22.5">
      <c r="B1678" s="155"/>
      <c r="D1678" s="144" t="s">
        <v>255</v>
      </c>
      <c r="E1678" s="156" t="s">
        <v>1</v>
      </c>
      <c r="F1678" s="157" t="s">
        <v>5907</v>
      </c>
      <c r="H1678" s="156" t="s">
        <v>1</v>
      </c>
      <c r="I1678" s="158"/>
      <c r="L1678" s="155"/>
      <c r="M1678" s="159"/>
      <c r="T1678" s="160"/>
      <c r="AT1678" s="156" t="s">
        <v>255</v>
      </c>
      <c r="AU1678" s="156" t="s">
        <v>82</v>
      </c>
      <c r="AV1678" s="12" t="s">
        <v>82</v>
      </c>
      <c r="AW1678" s="12" t="s">
        <v>32</v>
      </c>
      <c r="AX1678" s="12" t="s">
        <v>75</v>
      </c>
      <c r="AY1678" s="156" t="s">
        <v>247</v>
      </c>
    </row>
    <row r="1679" spans="2:65" s="11" customFormat="1">
      <c r="B1679" s="148"/>
      <c r="D1679" s="144" t="s">
        <v>255</v>
      </c>
      <c r="E1679" s="149" t="s">
        <v>5908</v>
      </c>
      <c r="F1679" s="150" t="s">
        <v>96</v>
      </c>
      <c r="H1679" s="151">
        <v>4</v>
      </c>
      <c r="I1679" s="152"/>
      <c r="L1679" s="148"/>
      <c r="M1679" s="153"/>
      <c r="T1679" s="154"/>
      <c r="AT1679" s="149" t="s">
        <v>255</v>
      </c>
      <c r="AU1679" s="149" t="s">
        <v>82</v>
      </c>
      <c r="AV1679" s="11" t="s">
        <v>84</v>
      </c>
      <c r="AW1679" s="11" t="s">
        <v>32</v>
      </c>
      <c r="AX1679" s="11" t="s">
        <v>82</v>
      </c>
      <c r="AY1679" s="149" t="s">
        <v>247</v>
      </c>
    </row>
    <row r="1680" spans="2:65" s="1" customFormat="1" ht="24.2" customHeight="1">
      <c r="B1680" s="130"/>
      <c r="C1680" s="131" t="s">
        <v>5909</v>
      </c>
      <c r="D1680" s="131" t="s">
        <v>248</v>
      </c>
      <c r="E1680" s="132" t="s">
        <v>4400</v>
      </c>
      <c r="F1680" s="133" t="s">
        <v>4401</v>
      </c>
      <c r="G1680" s="134" t="s">
        <v>363</v>
      </c>
      <c r="H1680" s="135">
        <v>4</v>
      </c>
      <c r="I1680" s="136"/>
      <c r="J1680" s="137">
        <f>ROUND(I1680*H1680,2)</f>
        <v>0</v>
      </c>
      <c r="K1680" s="133" t="s">
        <v>1</v>
      </c>
      <c r="L1680" s="32"/>
      <c r="M1680" s="138" t="s">
        <v>1</v>
      </c>
      <c r="N1680" s="139" t="s">
        <v>40</v>
      </c>
      <c r="P1680" s="140">
        <f>O1680*H1680</f>
        <v>0</v>
      </c>
      <c r="Q1680" s="140">
        <v>1.32E-3</v>
      </c>
      <c r="R1680" s="140">
        <f>Q1680*H1680</f>
        <v>5.28E-3</v>
      </c>
      <c r="S1680" s="140">
        <v>0</v>
      </c>
      <c r="T1680" s="141">
        <f>S1680*H1680</f>
        <v>0</v>
      </c>
      <c r="AR1680" s="142" t="s">
        <v>2787</v>
      </c>
      <c r="AT1680" s="142" t="s">
        <v>248</v>
      </c>
      <c r="AU1680" s="142" t="s">
        <v>82</v>
      </c>
      <c r="AY1680" s="17" t="s">
        <v>247</v>
      </c>
      <c r="BE1680" s="143">
        <f>IF(N1680="základní",J1680,0)</f>
        <v>0</v>
      </c>
      <c r="BF1680" s="143">
        <f>IF(N1680="snížená",J1680,0)</f>
        <v>0</v>
      </c>
      <c r="BG1680" s="143">
        <f>IF(N1680="zákl. přenesená",J1680,0)</f>
        <v>0</v>
      </c>
      <c r="BH1680" s="143">
        <f>IF(N1680="sníž. přenesená",J1680,0)</f>
        <v>0</v>
      </c>
      <c r="BI1680" s="143">
        <f>IF(N1680="nulová",J1680,0)</f>
        <v>0</v>
      </c>
      <c r="BJ1680" s="17" t="s">
        <v>82</v>
      </c>
      <c r="BK1680" s="143">
        <f>ROUND(I1680*H1680,2)</f>
        <v>0</v>
      </c>
      <c r="BL1680" s="17" t="s">
        <v>2787</v>
      </c>
      <c r="BM1680" s="142" t="s">
        <v>5910</v>
      </c>
    </row>
    <row r="1681" spans="2:65" s="12" customFormat="1">
      <c r="B1681" s="155"/>
      <c r="D1681" s="144" t="s">
        <v>255</v>
      </c>
      <c r="E1681" s="156" t="s">
        <v>1</v>
      </c>
      <c r="F1681" s="157" t="s">
        <v>4604</v>
      </c>
      <c r="H1681" s="156" t="s">
        <v>1</v>
      </c>
      <c r="I1681" s="158"/>
      <c r="L1681" s="155"/>
      <c r="M1681" s="159"/>
      <c r="T1681" s="160"/>
      <c r="AT1681" s="156" t="s">
        <v>255</v>
      </c>
      <c r="AU1681" s="156" t="s">
        <v>82</v>
      </c>
      <c r="AV1681" s="12" t="s">
        <v>82</v>
      </c>
      <c r="AW1681" s="12" t="s">
        <v>32</v>
      </c>
      <c r="AX1681" s="12" t="s">
        <v>75</v>
      </c>
      <c r="AY1681" s="156" t="s">
        <v>247</v>
      </c>
    </row>
    <row r="1682" spans="2:65" s="12" customFormat="1" ht="22.5">
      <c r="B1682" s="155"/>
      <c r="D1682" s="144" t="s">
        <v>255</v>
      </c>
      <c r="E1682" s="156" t="s">
        <v>1</v>
      </c>
      <c r="F1682" s="157" t="s">
        <v>5907</v>
      </c>
      <c r="H1682" s="156" t="s">
        <v>1</v>
      </c>
      <c r="I1682" s="158"/>
      <c r="L1682" s="155"/>
      <c r="M1682" s="159"/>
      <c r="T1682" s="160"/>
      <c r="AT1682" s="156" t="s">
        <v>255</v>
      </c>
      <c r="AU1682" s="156" t="s">
        <v>82</v>
      </c>
      <c r="AV1682" s="12" t="s">
        <v>82</v>
      </c>
      <c r="AW1682" s="12" t="s">
        <v>32</v>
      </c>
      <c r="AX1682" s="12" t="s">
        <v>75</v>
      </c>
      <c r="AY1682" s="156" t="s">
        <v>247</v>
      </c>
    </row>
    <row r="1683" spans="2:65" s="11" customFormat="1">
      <c r="B1683" s="148"/>
      <c r="D1683" s="144" t="s">
        <v>255</v>
      </c>
      <c r="E1683" s="149" t="s">
        <v>5911</v>
      </c>
      <c r="F1683" s="150" t="s">
        <v>96</v>
      </c>
      <c r="H1683" s="151">
        <v>4</v>
      </c>
      <c r="I1683" s="152"/>
      <c r="L1683" s="148"/>
      <c r="M1683" s="153"/>
      <c r="T1683" s="154"/>
      <c r="AT1683" s="149" t="s">
        <v>255</v>
      </c>
      <c r="AU1683" s="149" t="s">
        <v>82</v>
      </c>
      <c r="AV1683" s="11" t="s">
        <v>84</v>
      </c>
      <c r="AW1683" s="11" t="s">
        <v>32</v>
      </c>
      <c r="AX1683" s="11" t="s">
        <v>82</v>
      </c>
      <c r="AY1683" s="149" t="s">
        <v>247</v>
      </c>
    </row>
    <row r="1684" spans="2:65" s="1" customFormat="1" ht="21.75" customHeight="1">
      <c r="B1684" s="130"/>
      <c r="C1684" s="179" t="s">
        <v>5912</v>
      </c>
      <c r="D1684" s="179" t="s">
        <v>308</v>
      </c>
      <c r="E1684" s="180" t="s">
        <v>4404</v>
      </c>
      <c r="F1684" s="181" t="s">
        <v>4405</v>
      </c>
      <c r="G1684" s="182" t="s">
        <v>363</v>
      </c>
      <c r="H1684" s="183">
        <v>4</v>
      </c>
      <c r="I1684" s="184"/>
      <c r="J1684" s="185">
        <f>ROUND(I1684*H1684,2)</f>
        <v>0</v>
      </c>
      <c r="K1684" s="181" t="s">
        <v>1</v>
      </c>
      <c r="L1684" s="186"/>
      <c r="M1684" s="187" t="s">
        <v>1</v>
      </c>
      <c r="N1684" s="188" t="s">
        <v>40</v>
      </c>
      <c r="P1684" s="140">
        <f>O1684*H1684</f>
        <v>0</v>
      </c>
      <c r="Q1684" s="140">
        <v>0</v>
      </c>
      <c r="R1684" s="140">
        <f>Q1684*H1684</f>
        <v>0</v>
      </c>
      <c r="S1684" s="140">
        <v>0</v>
      </c>
      <c r="T1684" s="141">
        <f>S1684*H1684</f>
        <v>0</v>
      </c>
      <c r="AR1684" s="142" t="s">
        <v>4729</v>
      </c>
      <c r="AT1684" s="142" t="s">
        <v>308</v>
      </c>
      <c r="AU1684" s="142" t="s">
        <v>82</v>
      </c>
      <c r="AY1684" s="17" t="s">
        <v>247</v>
      </c>
      <c r="BE1684" s="143">
        <f>IF(N1684="základní",J1684,0)</f>
        <v>0</v>
      </c>
      <c r="BF1684" s="143">
        <f>IF(N1684="snížená",J1684,0)</f>
        <v>0</v>
      </c>
      <c r="BG1684" s="143">
        <f>IF(N1684="zákl. přenesená",J1684,0)</f>
        <v>0</v>
      </c>
      <c r="BH1684" s="143">
        <f>IF(N1684="sníž. přenesená",J1684,0)</f>
        <v>0</v>
      </c>
      <c r="BI1684" s="143">
        <f>IF(N1684="nulová",J1684,0)</f>
        <v>0</v>
      </c>
      <c r="BJ1684" s="17" t="s">
        <v>82</v>
      </c>
      <c r="BK1684" s="143">
        <f>ROUND(I1684*H1684,2)</f>
        <v>0</v>
      </c>
      <c r="BL1684" s="17" t="s">
        <v>2787</v>
      </c>
      <c r="BM1684" s="142" t="s">
        <v>5913</v>
      </c>
    </row>
    <row r="1685" spans="2:65" s="12" customFormat="1">
      <c r="B1685" s="155"/>
      <c r="D1685" s="144" t="s">
        <v>255</v>
      </c>
      <c r="E1685" s="156" t="s">
        <v>1</v>
      </c>
      <c r="F1685" s="157" t="s">
        <v>4604</v>
      </c>
      <c r="H1685" s="156" t="s">
        <v>1</v>
      </c>
      <c r="I1685" s="158"/>
      <c r="L1685" s="155"/>
      <c r="M1685" s="159"/>
      <c r="T1685" s="160"/>
      <c r="AT1685" s="156" t="s">
        <v>255</v>
      </c>
      <c r="AU1685" s="156" t="s">
        <v>82</v>
      </c>
      <c r="AV1685" s="12" t="s">
        <v>82</v>
      </c>
      <c r="AW1685" s="12" t="s">
        <v>32</v>
      </c>
      <c r="AX1685" s="12" t="s">
        <v>75</v>
      </c>
      <c r="AY1685" s="156" t="s">
        <v>247</v>
      </c>
    </row>
    <row r="1686" spans="2:65" s="12" customFormat="1" ht="22.5">
      <c r="B1686" s="155"/>
      <c r="D1686" s="144" t="s">
        <v>255</v>
      </c>
      <c r="E1686" s="156" t="s">
        <v>1</v>
      </c>
      <c r="F1686" s="157" t="s">
        <v>5914</v>
      </c>
      <c r="H1686" s="156" t="s">
        <v>1</v>
      </c>
      <c r="I1686" s="158"/>
      <c r="L1686" s="155"/>
      <c r="M1686" s="159"/>
      <c r="T1686" s="160"/>
      <c r="AT1686" s="156" t="s">
        <v>255</v>
      </c>
      <c r="AU1686" s="156" t="s">
        <v>82</v>
      </c>
      <c r="AV1686" s="12" t="s">
        <v>82</v>
      </c>
      <c r="AW1686" s="12" t="s">
        <v>32</v>
      </c>
      <c r="AX1686" s="12" t="s">
        <v>75</v>
      </c>
      <c r="AY1686" s="156" t="s">
        <v>247</v>
      </c>
    </row>
    <row r="1687" spans="2:65" s="11" customFormat="1">
      <c r="B1687" s="148"/>
      <c r="D1687" s="144" t="s">
        <v>255</v>
      </c>
      <c r="E1687" s="149" t="s">
        <v>5915</v>
      </c>
      <c r="F1687" s="150" t="s">
        <v>96</v>
      </c>
      <c r="H1687" s="151">
        <v>4</v>
      </c>
      <c r="I1687" s="152"/>
      <c r="L1687" s="148"/>
      <c r="M1687" s="153"/>
      <c r="T1687" s="154"/>
      <c r="AT1687" s="149" t="s">
        <v>255</v>
      </c>
      <c r="AU1687" s="149" t="s">
        <v>82</v>
      </c>
      <c r="AV1687" s="11" t="s">
        <v>84</v>
      </c>
      <c r="AW1687" s="11" t="s">
        <v>32</v>
      </c>
      <c r="AX1687" s="11" t="s">
        <v>82</v>
      </c>
      <c r="AY1687" s="149" t="s">
        <v>247</v>
      </c>
    </row>
    <row r="1688" spans="2:65" s="1" customFormat="1" ht="33" customHeight="1">
      <c r="B1688" s="130"/>
      <c r="C1688" s="131" t="s">
        <v>5916</v>
      </c>
      <c r="D1688" s="131" t="s">
        <v>248</v>
      </c>
      <c r="E1688" s="132" t="s">
        <v>5917</v>
      </c>
      <c r="F1688" s="133" t="s">
        <v>5918</v>
      </c>
      <c r="G1688" s="134" t="s">
        <v>363</v>
      </c>
      <c r="H1688" s="135">
        <v>1</v>
      </c>
      <c r="I1688" s="136"/>
      <c r="J1688" s="137">
        <f>ROUND(I1688*H1688,2)</f>
        <v>0</v>
      </c>
      <c r="K1688" s="133" t="s">
        <v>1</v>
      </c>
      <c r="L1688" s="32"/>
      <c r="M1688" s="138" t="s">
        <v>1</v>
      </c>
      <c r="N1688" s="139" t="s">
        <v>40</v>
      </c>
      <c r="P1688" s="140">
        <f>O1688*H1688</f>
        <v>0</v>
      </c>
      <c r="Q1688" s="140">
        <v>1.67E-3</v>
      </c>
      <c r="R1688" s="140">
        <f>Q1688*H1688</f>
        <v>1.67E-3</v>
      </c>
      <c r="S1688" s="140">
        <v>0</v>
      </c>
      <c r="T1688" s="141">
        <f>S1688*H1688</f>
        <v>0</v>
      </c>
      <c r="AR1688" s="142" t="s">
        <v>2787</v>
      </c>
      <c r="AT1688" s="142" t="s">
        <v>248</v>
      </c>
      <c r="AU1688" s="142" t="s">
        <v>82</v>
      </c>
      <c r="AY1688" s="17" t="s">
        <v>247</v>
      </c>
      <c r="BE1688" s="143">
        <f>IF(N1688="základní",J1688,0)</f>
        <v>0</v>
      </c>
      <c r="BF1688" s="143">
        <f>IF(N1688="snížená",J1688,0)</f>
        <v>0</v>
      </c>
      <c r="BG1688" s="143">
        <f>IF(N1688="zákl. přenesená",J1688,0)</f>
        <v>0</v>
      </c>
      <c r="BH1688" s="143">
        <f>IF(N1688="sníž. přenesená",J1688,0)</f>
        <v>0</v>
      </c>
      <c r="BI1688" s="143">
        <f>IF(N1688="nulová",J1688,0)</f>
        <v>0</v>
      </c>
      <c r="BJ1688" s="17" t="s">
        <v>82</v>
      </c>
      <c r="BK1688" s="143">
        <f>ROUND(I1688*H1688,2)</f>
        <v>0</v>
      </c>
      <c r="BL1688" s="17" t="s">
        <v>2787</v>
      </c>
      <c r="BM1688" s="142" t="s">
        <v>5919</v>
      </c>
    </row>
    <row r="1689" spans="2:65" s="12" customFormat="1">
      <c r="B1689" s="155"/>
      <c r="D1689" s="144" t="s">
        <v>255</v>
      </c>
      <c r="E1689" s="156" t="s">
        <v>1</v>
      </c>
      <c r="F1689" s="157" t="s">
        <v>5127</v>
      </c>
      <c r="H1689" s="156" t="s">
        <v>1</v>
      </c>
      <c r="I1689" s="158"/>
      <c r="L1689" s="155"/>
      <c r="M1689" s="159"/>
      <c r="T1689" s="160"/>
      <c r="AT1689" s="156" t="s">
        <v>255</v>
      </c>
      <c r="AU1689" s="156" t="s">
        <v>82</v>
      </c>
      <c r="AV1689" s="12" t="s">
        <v>82</v>
      </c>
      <c r="AW1689" s="12" t="s">
        <v>32</v>
      </c>
      <c r="AX1689" s="12" t="s">
        <v>75</v>
      </c>
      <c r="AY1689" s="156" t="s">
        <v>247</v>
      </c>
    </row>
    <row r="1690" spans="2:65" s="12" customFormat="1">
      <c r="B1690" s="155"/>
      <c r="D1690" s="144" t="s">
        <v>255</v>
      </c>
      <c r="E1690" s="156" t="s">
        <v>1</v>
      </c>
      <c r="F1690" s="157" t="s">
        <v>4604</v>
      </c>
      <c r="H1690" s="156" t="s">
        <v>1</v>
      </c>
      <c r="I1690" s="158"/>
      <c r="L1690" s="155"/>
      <c r="M1690" s="159"/>
      <c r="T1690" s="160"/>
      <c r="AT1690" s="156" t="s">
        <v>255</v>
      </c>
      <c r="AU1690" s="156" t="s">
        <v>82</v>
      </c>
      <c r="AV1690" s="12" t="s">
        <v>82</v>
      </c>
      <c r="AW1690" s="12" t="s">
        <v>32</v>
      </c>
      <c r="AX1690" s="12" t="s">
        <v>75</v>
      </c>
      <c r="AY1690" s="156" t="s">
        <v>247</v>
      </c>
    </row>
    <row r="1691" spans="2:65" s="12" customFormat="1">
      <c r="B1691" s="155"/>
      <c r="D1691" s="144" t="s">
        <v>255</v>
      </c>
      <c r="E1691" s="156" t="s">
        <v>1</v>
      </c>
      <c r="F1691" s="157" t="s">
        <v>5920</v>
      </c>
      <c r="H1691" s="156" t="s">
        <v>1</v>
      </c>
      <c r="I1691" s="158"/>
      <c r="L1691" s="155"/>
      <c r="M1691" s="159"/>
      <c r="T1691" s="160"/>
      <c r="AT1691" s="156" t="s">
        <v>255</v>
      </c>
      <c r="AU1691" s="156" t="s">
        <v>82</v>
      </c>
      <c r="AV1691" s="12" t="s">
        <v>82</v>
      </c>
      <c r="AW1691" s="12" t="s">
        <v>32</v>
      </c>
      <c r="AX1691" s="12" t="s">
        <v>75</v>
      </c>
      <c r="AY1691" s="156" t="s">
        <v>247</v>
      </c>
    </row>
    <row r="1692" spans="2:65" s="11" customFormat="1">
      <c r="B1692" s="148"/>
      <c r="D1692" s="144" t="s">
        <v>255</v>
      </c>
      <c r="E1692" s="149" t="s">
        <v>5921</v>
      </c>
      <c r="F1692" s="150" t="s">
        <v>82</v>
      </c>
      <c r="H1692" s="151">
        <v>1</v>
      </c>
      <c r="I1692" s="152"/>
      <c r="L1692" s="148"/>
      <c r="M1692" s="153"/>
      <c r="T1692" s="154"/>
      <c r="AT1692" s="149" t="s">
        <v>255</v>
      </c>
      <c r="AU1692" s="149" t="s">
        <v>82</v>
      </c>
      <c r="AV1692" s="11" t="s">
        <v>84</v>
      </c>
      <c r="AW1692" s="11" t="s">
        <v>32</v>
      </c>
      <c r="AX1692" s="11" t="s">
        <v>82</v>
      </c>
      <c r="AY1692" s="149" t="s">
        <v>247</v>
      </c>
    </row>
    <row r="1693" spans="2:65" s="1" customFormat="1" ht="16.5" customHeight="1">
      <c r="B1693" s="130"/>
      <c r="C1693" s="179" t="s">
        <v>5922</v>
      </c>
      <c r="D1693" s="179" t="s">
        <v>308</v>
      </c>
      <c r="E1693" s="180" t="s">
        <v>5923</v>
      </c>
      <c r="F1693" s="181" t="s">
        <v>5924</v>
      </c>
      <c r="G1693" s="182" t="s">
        <v>363</v>
      </c>
      <c r="H1693" s="183">
        <v>1</v>
      </c>
      <c r="I1693" s="184"/>
      <c r="J1693" s="185">
        <f>ROUND(I1693*H1693,2)</f>
        <v>0</v>
      </c>
      <c r="K1693" s="181" t="s">
        <v>1</v>
      </c>
      <c r="L1693" s="186"/>
      <c r="M1693" s="187" t="s">
        <v>1</v>
      </c>
      <c r="N1693" s="188" t="s">
        <v>40</v>
      </c>
      <c r="P1693" s="140">
        <f>O1693*H1693</f>
        <v>0</v>
      </c>
      <c r="Q1693" s="140">
        <v>0</v>
      </c>
      <c r="R1693" s="140">
        <f>Q1693*H1693</f>
        <v>0</v>
      </c>
      <c r="S1693" s="140">
        <v>0</v>
      </c>
      <c r="T1693" s="141">
        <f>S1693*H1693</f>
        <v>0</v>
      </c>
      <c r="AR1693" s="142" t="s">
        <v>4729</v>
      </c>
      <c r="AT1693" s="142" t="s">
        <v>308</v>
      </c>
      <c r="AU1693" s="142" t="s">
        <v>82</v>
      </c>
      <c r="AY1693" s="17" t="s">
        <v>247</v>
      </c>
      <c r="BE1693" s="143">
        <f>IF(N1693="základní",J1693,0)</f>
        <v>0</v>
      </c>
      <c r="BF1693" s="143">
        <f>IF(N1693="snížená",J1693,0)</f>
        <v>0</v>
      </c>
      <c r="BG1693" s="143">
        <f>IF(N1693="zákl. přenesená",J1693,0)</f>
        <v>0</v>
      </c>
      <c r="BH1693" s="143">
        <f>IF(N1693="sníž. přenesená",J1693,0)</f>
        <v>0</v>
      </c>
      <c r="BI1693" s="143">
        <f>IF(N1693="nulová",J1693,0)</f>
        <v>0</v>
      </c>
      <c r="BJ1693" s="17" t="s">
        <v>82</v>
      </c>
      <c r="BK1693" s="143">
        <f>ROUND(I1693*H1693,2)</f>
        <v>0</v>
      </c>
      <c r="BL1693" s="17" t="s">
        <v>2787</v>
      </c>
      <c r="BM1693" s="142" t="s">
        <v>5925</v>
      </c>
    </row>
    <row r="1694" spans="2:65" s="12" customFormat="1">
      <c r="B1694" s="155"/>
      <c r="D1694" s="144" t="s">
        <v>255</v>
      </c>
      <c r="E1694" s="156" t="s">
        <v>1</v>
      </c>
      <c r="F1694" s="157" t="s">
        <v>5127</v>
      </c>
      <c r="H1694" s="156" t="s">
        <v>1</v>
      </c>
      <c r="I1694" s="158"/>
      <c r="L1694" s="155"/>
      <c r="M1694" s="159"/>
      <c r="T1694" s="160"/>
      <c r="AT1694" s="156" t="s">
        <v>255</v>
      </c>
      <c r="AU1694" s="156" t="s">
        <v>82</v>
      </c>
      <c r="AV1694" s="12" t="s">
        <v>82</v>
      </c>
      <c r="AW1694" s="12" t="s">
        <v>32</v>
      </c>
      <c r="AX1694" s="12" t="s">
        <v>75</v>
      </c>
      <c r="AY1694" s="156" t="s">
        <v>247</v>
      </c>
    </row>
    <row r="1695" spans="2:65" s="12" customFormat="1">
      <c r="B1695" s="155"/>
      <c r="D1695" s="144" t="s">
        <v>255</v>
      </c>
      <c r="E1695" s="156" t="s">
        <v>1</v>
      </c>
      <c r="F1695" s="157" t="s">
        <v>4604</v>
      </c>
      <c r="H1695" s="156" t="s">
        <v>1</v>
      </c>
      <c r="I1695" s="158"/>
      <c r="L1695" s="155"/>
      <c r="M1695" s="159"/>
      <c r="T1695" s="160"/>
      <c r="AT1695" s="156" t="s">
        <v>255</v>
      </c>
      <c r="AU1695" s="156" t="s">
        <v>82</v>
      </c>
      <c r="AV1695" s="12" t="s">
        <v>82</v>
      </c>
      <c r="AW1695" s="12" t="s">
        <v>32</v>
      </c>
      <c r="AX1695" s="12" t="s">
        <v>75</v>
      </c>
      <c r="AY1695" s="156" t="s">
        <v>247</v>
      </c>
    </row>
    <row r="1696" spans="2:65" s="12" customFormat="1">
      <c r="B1696" s="155"/>
      <c r="D1696" s="144" t="s">
        <v>255</v>
      </c>
      <c r="E1696" s="156" t="s">
        <v>1</v>
      </c>
      <c r="F1696" s="157" t="s">
        <v>5926</v>
      </c>
      <c r="H1696" s="156" t="s">
        <v>1</v>
      </c>
      <c r="I1696" s="158"/>
      <c r="L1696" s="155"/>
      <c r="M1696" s="159"/>
      <c r="T1696" s="160"/>
      <c r="AT1696" s="156" t="s">
        <v>255</v>
      </c>
      <c r="AU1696" s="156" t="s">
        <v>82</v>
      </c>
      <c r="AV1696" s="12" t="s">
        <v>82</v>
      </c>
      <c r="AW1696" s="12" t="s">
        <v>32</v>
      </c>
      <c r="AX1696" s="12" t="s">
        <v>75</v>
      </c>
      <c r="AY1696" s="156" t="s">
        <v>247</v>
      </c>
    </row>
    <row r="1697" spans="2:65" s="11" customFormat="1">
      <c r="B1697" s="148"/>
      <c r="D1697" s="144" t="s">
        <v>255</v>
      </c>
      <c r="E1697" s="149" t="s">
        <v>5927</v>
      </c>
      <c r="F1697" s="150" t="s">
        <v>82</v>
      </c>
      <c r="H1697" s="151">
        <v>1</v>
      </c>
      <c r="I1697" s="152"/>
      <c r="L1697" s="148"/>
      <c r="M1697" s="153"/>
      <c r="T1697" s="154"/>
      <c r="AT1697" s="149" t="s">
        <v>255</v>
      </c>
      <c r="AU1697" s="149" t="s">
        <v>82</v>
      </c>
      <c r="AV1697" s="11" t="s">
        <v>84</v>
      </c>
      <c r="AW1697" s="11" t="s">
        <v>32</v>
      </c>
      <c r="AX1697" s="11" t="s">
        <v>82</v>
      </c>
      <c r="AY1697" s="149" t="s">
        <v>247</v>
      </c>
    </row>
    <row r="1698" spans="2:65" s="1" customFormat="1" ht="16.5" customHeight="1">
      <c r="B1698" s="130"/>
      <c r="C1698" s="179" t="s">
        <v>5928</v>
      </c>
      <c r="D1698" s="179" t="s">
        <v>308</v>
      </c>
      <c r="E1698" s="180" t="s">
        <v>5929</v>
      </c>
      <c r="F1698" s="181" t="s">
        <v>5930</v>
      </c>
      <c r="G1698" s="182" t="s">
        <v>363</v>
      </c>
      <c r="H1698" s="183">
        <v>1</v>
      </c>
      <c r="I1698" s="184"/>
      <c r="J1698" s="185">
        <f>ROUND(I1698*H1698,2)</f>
        <v>0</v>
      </c>
      <c r="K1698" s="181" t="s">
        <v>1</v>
      </c>
      <c r="L1698" s="186"/>
      <c r="M1698" s="187" t="s">
        <v>1</v>
      </c>
      <c r="N1698" s="188" t="s">
        <v>40</v>
      </c>
      <c r="P1698" s="140">
        <f>O1698*H1698</f>
        <v>0</v>
      </c>
      <c r="Q1698" s="140">
        <v>0</v>
      </c>
      <c r="R1698" s="140">
        <f>Q1698*H1698</f>
        <v>0</v>
      </c>
      <c r="S1698" s="140">
        <v>0</v>
      </c>
      <c r="T1698" s="141">
        <f>S1698*H1698</f>
        <v>0</v>
      </c>
      <c r="AR1698" s="142" t="s">
        <v>4729</v>
      </c>
      <c r="AT1698" s="142" t="s">
        <v>308</v>
      </c>
      <c r="AU1698" s="142" t="s">
        <v>82</v>
      </c>
      <c r="AY1698" s="17" t="s">
        <v>247</v>
      </c>
      <c r="BE1698" s="143">
        <f>IF(N1698="základní",J1698,0)</f>
        <v>0</v>
      </c>
      <c r="BF1698" s="143">
        <f>IF(N1698="snížená",J1698,0)</f>
        <v>0</v>
      </c>
      <c r="BG1698" s="143">
        <f>IF(N1698="zákl. přenesená",J1698,0)</f>
        <v>0</v>
      </c>
      <c r="BH1698" s="143">
        <f>IF(N1698="sníž. přenesená",J1698,0)</f>
        <v>0</v>
      </c>
      <c r="BI1698" s="143">
        <f>IF(N1698="nulová",J1698,0)</f>
        <v>0</v>
      </c>
      <c r="BJ1698" s="17" t="s">
        <v>82</v>
      </c>
      <c r="BK1698" s="143">
        <f>ROUND(I1698*H1698,2)</f>
        <v>0</v>
      </c>
      <c r="BL1698" s="17" t="s">
        <v>2787</v>
      </c>
      <c r="BM1698" s="142" t="s">
        <v>5931</v>
      </c>
    </row>
    <row r="1699" spans="2:65" s="12" customFormat="1">
      <c r="B1699" s="155"/>
      <c r="D1699" s="144" t="s">
        <v>255</v>
      </c>
      <c r="E1699" s="156" t="s">
        <v>1</v>
      </c>
      <c r="F1699" s="157" t="s">
        <v>5127</v>
      </c>
      <c r="H1699" s="156" t="s">
        <v>1</v>
      </c>
      <c r="I1699" s="158"/>
      <c r="L1699" s="155"/>
      <c r="M1699" s="159"/>
      <c r="T1699" s="160"/>
      <c r="AT1699" s="156" t="s">
        <v>255</v>
      </c>
      <c r="AU1699" s="156" t="s">
        <v>82</v>
      </c>
      <c r="AV1699" s="12" t="s">
        <v>82</v>
      </c>
      <c r="AW1699" s="12" t="s">
        <v>32</v>
      </c>
      <c r="AX1699" s="12" t="s">
        <v>75</v>
      </c>
      <c r="AY1699" s="156" t="s">
        <v>247</v>
      </c>
    </row>
    <row r="1700" spans="2:65" s="12" customFormat="1">
      <c r="B1700" s="155"/>
      <c r="D1700" s="144" t="s">
        <v>255</v>
      </c>
      <c r="E1700" s="156" t="s">
        <v>1</v>
      </c>
      <c r="F1700" s="157" t="s">
        <v>4604</v>
      </c>
      <c r="H1700" s="156" t="s">
        <v>1</v>
      </c>
      <c r="I1700" s="158"/>
      <c r="L1700" s="155"/>
      <c r="M1700" s="159"/>
      <c r="T1700" s="160"/>
      <c r="AT1700" s="156" t="s">
        <v>255</v>
      </c>
      <c r="AU1700" s="156" t="s">
        <v>82</v>
      </c>
      <c r="AV1700" s="12" t="s">
        <v>82</v>
      </c>
      <c r="AW1700" s="12" t="s">
        <v>32</v>
      </c>
      <c r="AX1700" s="12" t="s">
        <v>75</v>
      </c>
      <c r="AY1700" s="156" t="s">
        <v>247</v>
      </c>
    </row>
    <row r="1701" spans="2:65" s="12" customFormat="1">
      <c r="B1701" s="155"/>
      <c r="D1701" s="144" t="s">
        <v>255</v>
      </c>
      <c r="E1701" s="156" t="s">
        <v>1</v>
      </c>
      <c r="F1701" s="157" t="s">
        <v>5926</v>
      </c>
      <c r="H1701" s="156" t="s">
        <v>1</v>
      </c>
      <c r="I1701" s="158"/>
      <c r="L1701" s="155"/>
      <c r="M1701" s="159"/>
      <c r="T1701" s="160"/>
      <c r="AT1701" s="156" t="s">
        <v>255</v>
      </c>
      <c r="AU1701" s="156" t="s">
        <v>82</v>
      </c>
      <c r="AV1701" s="12" t="s">
        <v>82</v>
      </c>
      <c r="AW1701" s="12" t="s">
        <v>32</v>
      </c>
      <c r="AX1701" s="12" t="s">
        <v>75</v>
      </c>
      <c r="AY1701" s="156" t="s">
        <v>247</v>
      </c>
    </row>
    <row r="1702" spans="2:65" s="11" customFormat="1">
      <c r="B1702" s="148"/>
      <c r="D1702" s="144" t="s">
        <v>255</v>
      </c>
      <c r="E1702" s="149" t="s">
        <v>5932</v>
      </c>
      <c r="F1702" s="150" t="s">
        <v>82</v>
      </c>
      <c r="H1702" s="151">
        <v>1</v>
      </c>
      <c r="I1702" s="152"/>
      <c r="L1702" s="148"/>
      <c r="M1702" s="153"/>
      <c r="T1702" s="154"/>
      <c r="AT1702" s="149" t="s">
        <v>255</v>
      </c>
      <c r="AU1702" s="149" t="s">
        <v>82</v>
      </c>
      <c r="AV1702" s="11" t="s">
        <v>84</v>
      </c>
      <c r="AW1702" s="11" t="s">
        <v>32</v>
      </c>
      <c r="AX1702" s="11" t="s">
        <v>82</v>
      </c>
      <c r="AY1702" s="149" t="s">
        <v>247</v>
      </c>
    </row>
    <row r="1703" spans="2:65" s="1" customFormat="1" ht="24.2" customHeight="1">
      <c r="B1703" s="130"/>
      <c r="C1703" s="131" t="s">
        <v>5933</v>
      </c>
      <c r="D1703" s="131" t="s">
        <v>248</v>
      </c>
      <c r="E1703" s="132" t="s">
        <v>5934</v>
      </c>
      <c r="F1703" s="133" t="s">
        <v>5935</v>
      </c>
      <c r="G1703" s="134" t="s">
        <v>363</v>
      </c>
      <c r="H1703" s="135">
        <v>1</v>
      </c>
      <c r="I1703" s="136"/>
      <c r="J1703" s="137">
        <f>ROUND(I1703*H1703,2)</f>
        <v>0</v>
      </c>
      <c r="K1703" s="133" t="s">
        <v>1</v>
      </c>
      <c r="L1703" s="32"/>
      <c r="M1703" s="138" t="s">
        <v>1</v>
      </c>
      <c r="N1703" s="139" t="s">
        <v>40</v>
      </c>
      <c r="P1703" s="140">
        <f>O1703*H1703</f>
        <v>0</v>
      </c>
      <c r="Q1703" s="140">
        <v>0</v>
      </c>
      <c r="R1703" s="140">
        <f>Q1703*H1703</f>
        <v>0</v>
      </c>
      <c r="S1703" s="140">
        <v>0</v>
      </c>
      <c r="T1703" s="141">
        <f>S1703*H1703</f>
        <v>0</v>
      </c>
      <c r="AR1703" s="142" t="s">
        <v>2787</v>
      </c>
      <c r="AT1703" s="142" t="s">
        <v>248</v>
      </c>
      <c r="AU1703" s="142" t="s">
        <v>82</v>
      </c>
      <c r="AY1703" s="17" t="s">
        <v>247</v>
      </c>
      <c r="BE1703" s="143">
        <f>IF(N1703="základní",J1703,0)</f>
        <v>0</v>
      </c>
      <c r="BF1703" s="143">
        <f>IF(N1703="snížená",J1703,0)</f>
        <v>0</v>
      </c>
      <c r="BG1703" s="143">
        <f>IF(N1703="zákl. přenesená",J1703,0)</f>
        <v>0</v>
      </c>
      <c r="BH1703" s="143">
        <f>IF(N1703="sníž. přenesená",J1703,0)</f>
        <v>0</v>
      </c>
      <c r="BI1703" s="143">
        <f>IF(N1703="nulová",J1703,0)</f>
        <v>0</v>
      </c>
      <c r="BJ1703" s="17" t="s">
        <v>82</v>
      </c>
      <c r="BK1703" s="143">
        <f>ROUND(I1703*H1703,2)</f>
        <v>0</v>
      </c>
      <c r="BL1703" s="17" t="s">
        <v>2787</v>
      </c>
      <c r="BM1703" s="142" t="s">
        <v>5936</v>
      </c>
    </row>
    <row r="1704" spans="2:65" s="12" customFormat="1">
      <c r="B1704" s="155"/>
      <c r="D1704" s="144" t="s">
        <v>255</v>
      </c>
      <c r="E1704" s="156" t="s">
        <v>1</v>
      </c>
      <c r="F1704" s="157" t="s">
        <v>5127</v>
      </c>
      <c r="H1704" s="156" t="s">
        <v>1</v>
      </c>
      <c r="I1704" s="158"/>
      <c r="L1704" s="155"/>
      <c r="M1704" s="159"/>
      <c r="T1704" s="160"/>
      <c r="AT1704" s="156" t="s">
        <v>255</v>
      </c>
      <c r="AU1704" s="156" t="s">
        <v>82</v>
      </c>
      <c r="AV1704" s="12" t="s">
        <v>82</v>
      </c>
      <c r="AW1704" s="12" t="s">
        <v>32</v>
      </c>
      <c r="AX1704" s="12" t="s">
        <v>75</v>
      </c>
      <c r="AY1704" s="156" t="s">
        <v>247</v>
      </c>
    </row>
    <row r="1705" spans="2:65" s="12" customFormat="1">
      <c r="B1705" s="155"/>
      <c r="D1705" s="144" t="s">
        <v>255</v>
      </c>
      <c r="E1705" s="156" t="s">
        <v>1</v>
      </c>
      <c r="F1705" s="157" t="s">
        <v>4606</v>
      </c>
      <c r="H1705" s="156" t="s">
        <v>1</v>
      </c>
      <c r="I1705" s="158"/>
      <c r="L1705" s="155"/>
      <c r="M1705" s="159"/>
      <c r="T1705" s="160"/>
      <c r="AT1705" s="156" t="s">
        <v>255</v>
      </c>
      <c r="AU1705" s="156" t="s">
        <v>82</v>
      </c>
      <c r="AV1705" s="12" t="s">
        <v>82</v>
      </c>
      <c r="AW1705" s="12" t="s">
        <v>32</v>
      </c>
      <c r="AX1705" s="12" t="s">
        <v>75</v>
      </c>
      <c r="AY1705" s="156" t="s">
        <v>247</v>
      </c>
    </row>
    <row r="1706" spans="2:65" s="12" customFormat="1">
      <c r="B1706" s="155"/>
      <c r="D1706" s="144" t="s">
        <v>255</v>
      </c>
      <c r="E1706" s="156" t="s">
        <v>1</v>
      </c>
      <c r="F1706" s="157" t="s">
        <v>5937</v>
      </c>
      <c r="H1706" s="156" t="s">
        <v>1</v>
      </c>
      <c r="I1706" s="158"/>
      <c r="L1706" s="155"/>
      <c r="M1706" s="159"/>
      <c r="T1706" s="160"/>
      <c r="AT1706" s="156" t="s">
        <v>255</v>
      </c>
      <c r="AU1706" s="156" t="s">
        <v>82</v>
      </c>
      <c r="AV1706" s="12" t="s">
        <v>82</v>
      </c>
      <c r="AW1706" s="12" t="s">
        <v>32</v>
      </c>
      <c r="AX1706" s="12" t="s">
        <v>75</v>
      </c>
      <c r="AY1706" s="156" t="s">
        <v>247</v>
      </c>
    </row>
    <row r="1707" spans="2:65" s="11" customFormat="1">
      <c r="B1707" s="148"/>
      <c r="D1707" s="144" t="s">
        <v>255</v>
      </c>
      <c r="E1707" s="149" t="s">
        <v>5938</v>
      </c>
      <c r="F1707" s="150" t="s">
        <v>82</v>
      </c>
      <c r="H1707" s="151">
        <v>1</v>
      </c>
      <c r="I1707" s="152"/>
      <c r="L1707" s="148"/>
      <c r="M1707" s="153"/>
      <c r="T1707" s="154"/>
      <c r="AT1707" s="149" t="s">
        <v>255</v>
      </c>
      <c r="AU1707" s="149" t="s">
        <v>82</v>
      </c>
      <c r="AV1707" s="11" t="s">
        <v>84</v>
      </c>
      <c r="AW1707" s="11" t="s">
        <v>32</v>
      </c>
      <c r="AX1707" s="11" t="s">
        <v>82</v>
      </c>
      <c r="AY1707" s="149" t="s">
        <v>247</v>
      </c>
    </row>
    <row r="1708" spans="2:65" s="1" customFormat="1" ht="33" customHeight="1">
      <c r="B1708" s="130"/>
      <c r="C1708" s="131" t="s">
        <v>5939</v>
      </c>
      <c r="D1708" s="131" t="s">
        <v>248</v>
      </c>
      <c r="E1708" s="132" t="s">
        <v>5940</v>
      </c>
      <c r="F1708" s="133" t="s">
        <v>5941</v>
      </c>
      <c r="G1708" s="134" t="s">
        <v>363</v>
      </c>
      <c r="H1708" s="135">
        <v>3</v>
      </c>
      <c r="I1708" s="136"/>
      <c r="J1708" s="137">
        <f>ROUND(I1708*H1708,2)</f>
        <v>0</v>
      </c>
      <c r="K1708" s="133" t="s">
        <v>1</v>
      </c>
      <c r="L1708" s="32"/>
      <c r="M1708" s="138" t="s">
        <v>1</v>
      </c>
      <c r="N1708" s="139" t="s">
        <v>40</v>
      </c>
      <c r="P1708" s="140">
        <f>O1708*H1708</f>
        <v>0</v>
      </c>
      <c r="Q1708" s="140">
        <v>0</v>
      </c>
      <c r="R1708" s="140">
        <f>Q1708*H1708</f>
        <v>0</v>
      </c>
      <c r="S1708" s="140">
        <v>0</v>
      </c>
      <c r="T1708" s="141">
        <f>S1708*H1708</f>
        <v>0</v>
      </c>
      <c r="AR1708" s="142" t="s">
        <v>2787</v>
      </c>
      <c r="AT1708" s="142" t="s">
        <v>248</v>
      </c>
      <c r="AU1708" s="142" t="s">
        <v>82</v>
      </c>
      <c r="AY1708" s="17" t="s">
        <v>247</v>
      </c>
      <c r="BE1708" s="143">
        <f>IF(N1708="základní",J1708,0)</f>
        <v>0</v>
      </c>
      <c r="BF1708" s="143">
        <f>IF(N1708="snížená",J1708,0)</f>
        <v>0</v>
      </c>
      <c r="BG1708" s="143">
        <f>IF(N1708="zákl. přenesená",J1708,0)</f>
        <v>0</v>
      </c>
      <c r="BH1708" s="143">
        <f>IF(N1708="sníž. přenesená",J1708,0)</f>
        <v>0</v>
      </c>
      <c r="BI1708" s="143">
        <f>IF(N1708="nulová",J1708,0)</f>
        <v>0</v>
      </c>
      <c r="BJ1708" s="17" t="s">
        <v>82</v>
      </c>
      <c r="BK1708" s="143">
        <f>ROUND(I1708*H1708,2)</f>
        <v>0</v>
      </c>
      <c r="BL1708" s="17" t="s">
        <v>2787</v>
      </c>
      <c r="BM1708" s="142" t="s">
        <v>5942</v>
      </c>
    </row>
    <row r="1709" spans="2:65" s="12" customFormat="1">
      <c r="B1709" s="155"/>
      <c r="D1709" s="144" t="s">
        <v>255</v>
      </c>
      <c r="E1709" s="156" t="s">
        <v>1</v>
      </c>
      <c r="F1709" s="157" t="s">
        <v>5127</v>
      </c>
      <c r="H1709" s="156" t="s">
        <v>1</v>
      </c>
      <c r="I1709" s="158"/>
      <c r="L1709" s="155"/>
      <c r="M1709" s="159"/>
      <c r="T1709" s="160"/>
      <c r="AT1709" s="156" t="s">
        <v>255</v>
      </c>
      <c r="AU1709" s="156" t="s">
        <v>82</v>
      </c>
      <c r="AV1709" s="12" t="s">
        <v>82</v>
      </c>
      <c r="AW1709" s="12" t="s">
        <v>32</v>
      </c>
      <c r="AX1709" s="12" t="s">
        <v>75</v>
      </c>
      <c r="AY1709" s="156" t="s">
        <v>247</v>
      </c>
    </row>
    <row r="1710" spans="2:65" s="12" customFormat="1">
      <c r="B1710" s="155"/>
      <c r="D1710" s="144" t="s">
        <v>255</v>
      </c>
      <c r="E1710" s="156" t="s">
        <v>1</v>
      </c>
      <c r="F1710" s="157" t="s">
        <v>4606</v>
      </c>
      <c r="H1710" s="156" t="s">
        <v>1</v>
      </c>
      <c r="I1710" s="158"/>
      <c r="L1710" s="155"/>
      <c r="M1710" s="159"/>
      <c r="T1710" s="160"/>
      <c r="AT1710" s="156" t="s">
        <v>255</v>
      </c>
      <c r="AU1710" s="156" t="s">
        <v>82</v>
      </c>
      <c r="AV1710" s="12" t="s">
        <v>82</v>
      </c>
      <c r="AW1710" s="12" t="s">
        <v>32</v>
      </c>
      <c r="AX1710" s="12" t="s">
        <v>75</v>
      </c>
      <c r="AY1710" s="156" t="s">
        <v>247</v>
      </c>
    </row>
    <row r="1711" spans="2:65" s="12" customFormat="1">
      <c r="B1711" s="155"/>
      <c r="D1711" s="144" t="s">
        <v>255</v>
      </c>
      <c r="E1711" s="156" t="s">
        <v>1</v>
      </c>
      <c r="F1711" s="157" t="s">
        <v>5943</v>
      </c>
      <c r="H1711" s="156" t="s">
        <v>1</v>
      </c>
      <c r="I1711" s="158"/>
      <c r="L1711" s="155"/>
      <c r="M1711" s="159"/>
      <c r="T1711" s="160"/>
      <c r="AT1711" s="156" t="s">
        <v>255</v>
      </c>
      <c r="AU1711" s="156" t="s">
        <v>82</v>
      </c>
      <c r="AV1711" s="12" t="s">
        <v>82</v>
      </c>
      <c r="AW1711" s="12" t="s">
        <v>32</v>
      </c>
      <c r="AX1711" s="12" t="s">
        <v>75</v>
      </c>
      <c r="AY1711" s="156" t="s">
        <v>247</v>
      </c>
    </row>
    <row r="1712" spans="2:65" s="11" customFormat="1">
      <c r="B1712" s="148"/>
      <c r="D1712" s="144" t="s">
        <v>255</v>
      </c>
      <c r="E1712" s="149" t="s">
        <v>5944</v>
      </c>
      <c r="F1712" s="150" t="s">
        <v>91</v>
      </c>
      <c r="H1712" s="151">
        <v>3</v>
      </c>
      <c r="I1712" s="152"/>
      <c r="L1712" s="148"/>
      <c r="M1712" s="153"/>
      <c r="T1712" s="154"/>
      <c r="AT1712" s="149" t="s">
        <v>255</v>
      </c>
      <c r="AU1712" s="149" t="s">
        <v>82</v>
      </c>
      <c r="AV1712" s="11" t="s">
        <v>84</v>
      </c>
      <c r="AW1712" s="11" t="s">
        <v>32</v>
      </c>
      <c r="AX1712" s="11" t="s">
        <v>82</v>
      </c>
      <c r="AY1712" s="149" t="s">
        <v>247</v>
      </c>
    </row>
    <row r="1713" spans="2:65" s="1" customFormat="1" ht="33" customHeight="1">
      <c r="B1713" s="130"/>
      <c r="C1713" s="131" t="s">
        <v>5945</v>
      </c>
      <c r="D1713" s="131" t="s">
        <v>248</v>
      </c>
      <c r="E1713" s="132" t="s">
        <v>5946</v>
      </c>
      <c r="F1713" s="133" t="s">
        <v>5947</v>
      </c>
      <c r="G1713" s="134" t="s">
        <v>363</v>
      </c>
      <c r="H1713" s="135">
        <v>16</v>
      </c>
      <c r="I1713" s="136"/>
      <c r="J1713" s="137">
        <f>ROUND(I1713*H1713,2)</f>
        <v>0</v>
      </c>
      <c r="K1713" s="133" t="s">
        <v>1</v>
      </c>
      <c r="L1713" s="32"/>
      <c r="M1713" s="138" t="s">
        <v>1</v>
      </c>
      <c r="N1713" s="139" t="s">
        <v>40</v>
      </c>
      <c r="P1713" s="140">
        <f>O1713*H1713</f>
        <v>0</v>
      </c>
      <c r="Q1713" s="140">
        <v>0</v>
      </c>
      <c r="R1713" s="140">
        <f>Q1713*H1713</f>
        <v>0</v>
      </c>
      <c r="S1713" s="140">
        <v>0</v>
      </c>
      <c r="T1713" s="141">
        <f>S1713*H1713</f>
        <v>0</v>
      </c>
      <c r="AR1713" s="142" t="s">
        <v>2787</v>
      </c>
      <c r="AT1713" s="142" t="s">
        <v>248</v>
      </c>
      <c r="AU1713" s="142" t="s">
        <v>82</v>
      </c>
      <c r="AY1713" s="17" t="s">
        <v>247</v>
      </c>
      <c r="BE1713" s="143">
        <f>IF(N1713="základní",J1713,0)</f>
        <v>0</v>
      </c>
      <c r="BF1713" s="143">
        <f>IF(N1713="snížená",J1713,0)</f>
        <v>0</v>
      </c>
      <c r="BG1713" s="143">
        <f>IF(N1713="zákl. přenesená",J1713,0)</f>
        <v>0</v>
      </c>
      <c r="BH1713" s="143">
        <f>IF(N1713="sníž. přenesená",J1713,0)</f>
        <v>0</v>
      </c>
      <c r="BI1713" s="143">
        <f>IF(N1713="nulová",J1713,0)</f>
        <v>0</v>
      </c>
      <c r="BJ1713" s="17" t="s">
        <v>82</v>
      </c>
      <c r="BK1713" s="143">
        <f>ROUND(I1713*H1713,2)</f>
        <v>0</v>
      </c>
      <c r="BL1713" s="17" t="s">
        <v>2787</v>
      </c>
      <c r="BM1713" s="142" t="s">
        <v>5948</v>
      </c>
    </row>
    <row r="1714" spans="2:65" s="12" customFormat="1">
      <c r="B1714" s="155"/>
      <c r="D1714" s="144" t="s">
        <v>255</v>
      </c>
      <c r="E1714" s="156" t="s">
        <v>1</v>
      </c>
      <c r="F1714" s="157" t="s">
        <v>5127</v>
      </c>
      <c r="H1714" s="156" t="s">
        <v>1</v>
      </c>
      <c r="I1714" s="158"/>
      <c r="L1714" s="155"/>
      <c r="M1714" s="159"/>
      <c r="T1714" s="160"/>
      <c r="AT1714" s="156" t="s">
        <v>255</v>
      </c>
      <c r="AU1714" s="156" t="s">
        <v>82</v>
      </c>
      <c r="AV1714" s="12" t="s">
        <v>82</v>
      </c>
      <c r="AW1714" s="12" t="s">
        <v>32</v>
      </c>
      <c r="AX1714" s="12" t="s">
        <v>75</v>
      </c>
      <c r="AY1714" s="156" t="s">
        <v>247</v>
      </c>
    </row>
    <row r="1715" spans="2:65" s="12" customFormat="1">
      <c r="B1715" s="155"/>
      <c r="D1715" s="144" t="s">
        <v>255</v>
      </c>
      <c r="E1715" s="156" t="s">
        <v>1</v>
      </c>
      <c r="F1715" s="157" t="s">
        <v>4606</v>
      </c>
      <c r="H1715" s="156" t="s">
        <v>1</v>
      </c>
      <c r="I1715" s="158"/>
      <c r="L1715" s="155"/>
      <c r="M1715" s="159"/>
      <c r="T1715" s="160"/>
      <c r="AT1715" s="156" t="s">
        <v>255</v>
      </c>
      <c r="AU1715" s="156" t="s">
        <v>82</v>
      </c>
      <c r="AV1715" s="12" t="s">
        <v>82</v>
      </c>
      <c r="AW1715" s="12" t="s">
        <v>32</v>
      </c>
      <c r="AX1715" s="12" t="s">
        <v>75</v>
      </c>
      <c r="AY1715" s="156" t="s">
        <v>247</v>
      </c>
    </row>
    <row r="1716" spans="2:65" s="12" customFormat="1" ht="22.5">
      <c r="B1716" s="155"/>
      <c r="D1716" s="144" t="s">
        <v>255</v>
      </c>
      <c r="E1716" s="156" t="s">
        <v>1</v>
      </c>
      <c r="F1716" s="157" t="s">
        <v>5949</v>
      </c>
      <c r="H1716" s="156" t="s">
        <v>1</v>
      </c>
      <c r="I1716" s="158"/>
      <c r="L1716" s="155"/>
      <c r="M1716" s="159"/>
      <c r="T1716" s="160"/>
      <c r="AT1716" s="156" t="s">
        <v>255</v>
      </c>
      <c r="AU1716" s="156" t="s">
        <v>82</v>
      </c>
      <c r="AV1716" s="12" t="s">
        <v>82</v>
      </c>
      <c r="AW1716" s="12" t="s">
        <v>32</v>
      </c>
      <c r="AX1716" s="12" t="s">
        <v>75</v>
      </c>
      <c r="AY1716" s="156" t="s">
        <v>247</v>
      </c>
    </row>
    <row r="1717" spans="2:65" s="11" customFormat="1">
      <c r="B1717" s="148"/>
      <c r="D1717" s="144" t="s">
        <v>255</v>
      </c>
      <c r="E1717" s="149" t="s">
        <v>5950</v>
      </c>
      <c r="F1717" s="150" t="s">
        <v>360</v>
      </c>
      <c r="H1717" s="151">
        <v>16</v>
      </c>
      <c r="I1717" s="152"/>
      <c r="L1717" s="148"/>
      <c r="M1717" s="153"/>
      <c r="T1717" s="154"/>
      <c r="AT1717" s="149" t="s">
        <v>255</v>
      </c>
      <c r="AU1717" s="149" t="s">
        <v>82</v>
      </c>
      <c r="AV1717" s="11" t="s">
        <v>84</v>
      </c>
      <c r="AW1717" s="11" t="s">
        <v>32</v>
      </c>
      <c r="AX1717" s="11" t="s">
        <v>82</v>
      </c>
      <c r="AY1717" s="149" t="s">
        <v>247</v>
      </c>
    </row>
    <row r="1718" spans="2:65" s="1" customFormat="1" ht="21.75" customHeight="1">
      <c r="B1718" s="130"/>
      <c r="C1718" s="131" t="s">
        <v>5951</v>
      </c>
      <c r="D1718" s="131" t="s">
        <v>248</v>
      </c>
      <c r="E1718" s="132" t="s">
        <v>5952</v>
      </c>
      <c r="F1718" s="133" t="s">
        <v>5953</v>
      </c>
      <c r="G1718" s="134" t="s">
        <v>363</v>
      </c>
      <c r="H1718" s="135">
        <v>1</v>
      </c>
      <c r="I1718" s="136"/>
      <c r="J1718" s="137">
        <f>ROUND(I1718*H1718,2)</f>
        <v>0</v>
      </c>
      <c r="K1718" s="133" t="s">
        <v>1</v>
      </c>
      <c r="L1718" s="32"/>
      <c r="M1718" s="138" t="s">
        <v>1</v>
      </c>
      <c r="N1718" s="139" t="s">
        <v>40</v>
      </c>
      <c r="P1718" s="140">
        <f>O1718*H1718</f>
        <v>0</v>
      </c>
      <c r="Q1718" s="140">
        <v>0</v>
      </c>
      <c r="R1718" s="140">
        <f>Q1718*H1718</f>
        <v>0</v>
      </c>
      <c r="S1718" s="140">
        <v>0</v>
      </c>
      <c r="T1718" s="141">
        <f>S1718*H1718</f>
        <v>0</v>
      </c>
      <c r="AR1718" s="142" t="s">
        <v>2787</v>
      </c>
      <c r="AT1718" s="142" t="s">
        <v>248</v>
      </c>
      <c r="AU1718" s="142" t="s">
        <v>82</v>
      </c>
      <c r="AY1718" s="17" t="s">
        <v>247</v>
      </c>
      <c r="BE1718" s="143">
        <f>IF(N1718="základní",J1718,0)</f>
        <v>0</v>
      </c>
      <c r="BF1718" s="143">
        <f>IF(N1718="snížená",J1718,0)</f>
        <v>0</v>
      </c>
      <c r="BG1718" s="143">
        <f>IF(N1718="zákl. přenesená",J1718,0)</f>
        <v>0</v>
      </c>
      <c r="BH1718" s="143">
        <f>IF(N1718="sníž. přenesená",J1718,0)</f>
        <v>0</v>
      </c>
      <c r="BI1718" s="143">
        <f>IF(N1718="nulová",J1718,0)</f>
        <v>0</v>
      </c>
      <c r="BJ1718" s="17" t="s">
        <v>82</v>
      </c>
      <c r="BK1718" s="143">
        <f>ROUND(I1718*H1718,2)</f>
        <v>0</v>
      </c>
      <c r="BL1718" s="17" t="s">
        <v>2787</v>
      </c>
      <c r="BM1718" s="142" t="s">
        <v>5954</v>
      </c>
    </row>
    <row r="1719" spans="2:65" s="12" customFormat="1">
      <c r="B1719" s="155"/>
      <c r="D1719" s="144" t="s">
        <v>255</v>
      </c>
      <c r="E1719" s="156" t="s">
        <v>1</v>
      </c>
      <c r="F1719" s="157" t="s">
        <v>5127</v>
      </c>
      <c r="H1719" s="156" t="s">
        <v>1</v>
      </c>
      <c r="I1719" s="158"/>
      <c r="L1719" s="155"/>
      <c r="M1719" s="159"/>
      <c r="T1719" s="160"/>
      <c r="AT1719" s="156" t="s">
        <v>255</v>
      </c>
      <c r="AU1719" s="156" t="s">
        <v>82</v>
      </c>
      <c r="AV1719" s="12" t="s">
        <v>82</v>
      </c>
      <c r="AW1719" s="12" t="s">
        <v>32</v>
      </c>
      <c r="AX1719" s="12" t="s">
        <v>75</v>
      </c>
      <c r="AY1719" s="156" t="s">
        <v>247</v>
      </c>
    </row>
    <row r="1720" spans="2:65" s="12" customFormat="1">
      <c r="B1720" s="155"/>
      <c r="D1720" s="144" t="s">
        <v>255</v>
      </c>
      <c r="E1720" s="156" t="s">
        <v>1</v>
      </c>
      <c r="F1720" s="157" t="s">
        <v>5955</v>
      </c>
      <c r="H1720" s="156" t="s">
        <v>1</v>
      </c>
      <c r="I1720" s="158"/>
      <c r="L1720" s="155"/>
      <c r="M1720" s="159"/>
      <c r="T1720" s="160"/>
      <c r="AT1720" s="156" t="s">
        <v>255</v>
      </c>
      <c r="AU1720" s="156" t="s">
        <v>82</v>
      </c>
      <c r="AV1720" s="12" t="s">
        <v>82</v>
      </c>
      <c r="AW1720" s="12" t="s">
        <v>32</v>
      </c>
      <c r="AX1720" s="12" t="s">
        <v>75</v>
      </c>
      <c r="AY1720" s="156" t="s">
        <v>247</v>
      </c>
    </row>
    <row r="1721" spans="2:65" s="11" customFormat="1">
      <c r="B1721" s="148"/>
      <c r="D1721" s="144" t="s">
        <v>255</v>
      </c>
      <c r="E1721" s="149" t="s">
        <v>5956</v>
      </c>
      <c r="F1721" s="150" t="s">
        <v>82</v>
      </c>
      <c r="H1721" s="151">
        <v>1</v>
      </c>
      <c r="I1721" s="152"/>
      <c r="L1721" s="148"/>
      <c r="M1721" s="153"/>
      <c r="T1721" s="154"/>
      <c r="AT1721" s="149" t="s">
        <v>255</v>
      </c>
      <c r="AU1721" s="149" t="s">
        <v>82</v>
      </c>
      <c r="AV1721" s="11" t="s">
        <v>84</v>
      </c>
      <c r="AW1721" s="11" t="s">
        <v>32</v>
      </c>
      <c r="AX1721" s="11" t="s">
        <v>82</v>
      </c>
      <c r="AY1721" s="149" t="s">
        <v>247</v>
      </c>
    </row>
    <row r="1722" spans="2:65" s="1" customFormat="1" ht="37.9" customHeight="1">
      <c r="B1722" s="130"/>
      <c r="C1722" s="131" t="s">
        <v>5957</v>
      </c>
      <c r="D1722" s="131" t="s">
        <v>248</v>
      </c>
      <c r="E1722" s="132" t="s">
        <v>5958</v>
      </c>
      <c r="F1722" s="133" t="s">
        <v>5959</v>
      </c>
      <c r="G1722" s="134" t="s">
        <v>363</v>
      </c>
      <c r="H1722" s="135">
        <v>1</v>
      </c>
      <c r="I1722" s="136"/>
      <c r="J1722" s="137">
        <f>ROUND(I1722*H1722,2)</f>
        <v>0</v>
      </c>
      <c r="K1722" s="133" t="s">
        <v>1</v>
      </c>
      <c r="L1722" s="32"/>
      <c r="M1722" s="138" t="s">
        <v>1</v>
      </c>
      <c r="N1722" s="139" t="s">
        <v>40</v>
      </c>
      <c r="P1722" s="140">
        <f>O1722*H1722</f>
        <v>0</v>
      </c>
      <c r="Q1722" s="140">
        <v>0</v>
      </c>
      <c r="R1722" s="140">
        <f>Q1722*H1722</f>
        <v>0</v>
      </c>
      <c r="S1722" s="140">
        <v>0</v>
      </c>
      <c r="T1722" s="141">
        <f>S1722*H1722</f>
        <v>0</v>
      </c>
      <c r="AR1722" s="142" t="s">
        <v>2787</v>
      </c>
      <c r="AT1722" s="142" t="s">
        <v>248</v>
      </c>
      <c r="AU1722" s="142" t="s">
        <v>82</v>
      </c>
      <c r="AY1722" s="17" t="s">
        <v>247</v>
      </c>
      <c r="BE1722" s="143">
        <f>IF(N1722="základní",J1722,0)</f>
        <v>0</v>
      </c>
      <c r="BF1722" s="143">
        <f>IF(N1722="snížená",J1722,0)</f>
        <v>0</v>
      </c>
      <c r="BG1722" s="143">
        <f>IF(N1722="zákl. přenesená",J1722,0)</f>
        <v>0</v>
      </c>
      <c r="BH1722" s="143">
        <f>IF(N1722="sníž. přenesená",J1722,0)</f>
        <v>0</v>
      </c>
      <c r="BI1722" s="143">
        <f>IF(N1722="nulová",J1722,0)</f>
        <v>0</v>
      </c>
      <c r="BJ1722" s="17" t="s">
        <v>82</v>
      </c>
      <c r="BK1722" s="143">
        <f>ROUND(I1722*H1722,2)</f>
        <v>0</v>
      </c>
      <c r="BL1722" s="17" t="s">
        <v>2787</v>
      </c>
      <c r="BM1722" s="142" t="s">
        <v>5960</v>
      </c>
    </row>
    <row r="1723" spans="2:65" s="12" customFormat="1">
      <c r="B1723" s="155"/>
      <c r="D1723" s="144" t="s">
        <v>255</v>
      </c>
      <c r="E1723" s="156" t="s">
        <v>1</v>
      </c>
      <c r="F1723" s="157" t="s">
        <v>5127</v>
      </c>
      <c r="H1723" s="156" t="s">
        <v>1</v>
      </c>
      <c r="I1723" s="158"/>
      <c r="L1723" s="155"/>
      <c r="M1723" s="159"/>
      <c r="T1723" s="160"/>
      <c r="AT1723" s="156" t="s">
        <v>255</v>
      </c>
      <c r="AU1723" s="156" t="s">
        <v>82</v>
      </c>
      <c r="AV1723" s="12" t="s">
        <v>82</v>
      </c>
      <c r="AW1723" s="12" t="s">
        <v>32</v>
      </c>
      <c r="AX1723" s="12" t="s">
        <v>75</v>
      </c>
      <c r="AY1723" s="156" t="s">
        <v>247</v>
      </c>
    </row>
    <row r="1724" spans="2:65" s="12" customFormat="1">
      <c r="B1724" s="155"/>
      <c r="D1724" s="144" t="s">
        <v>255</v>
      </c>
      <c r="E1724" s="156" t="s">
        <v>1</v>
      </c>
      <c r="F1724" s="157" t="s">
        <v>4606</v>
      </c>
      <c r="H1724" s="156" t="s">
        <v>1</v>
      </c>
      <c r="I1724" s="158"/>
      <c r="L1724" s="155"/>
      <c r="M1724" s="159"/>
      <c r="T1724" s="160"/>
      <c r="AT1724" s="156" t="s">
        <v>255</v>
      </c>
      <c r="AU1724" s="156" t="s">
        <v>82</v>
      </c>
      <c r="AV1724" s="12" t="s">
        <v>82</v>
      </c>
      <c r="AW1724" s="12" t="s">
        <v>32</v>
      </c>
      <c r="AX1724" s="12" t="s">
        <v>75</v>
      </c>
      <c r="AY1724" s="156" t="s">
        <v>247</v>
      </c>
    </row>
    <row r="1725" spans="2:65" s="12" customFormat="1">
      <c r="B1725" s="155"/>
      <c r="D1725" s="144" t="s">
        <v>255</v>
      </c>
      <c r="E1725" s="156" t="s">
        <v>1</v>
      </c>
      <c r="F1725" s="157" t="s">
        <v>5937</v>
      </c>
      <c r="H1725" s="156" t="s">
        <v>1</v>
      </c>
      <c r="I1725" s="158"/>
      <c r="L1725" s="155"/>
      <c r="M1725" s="159"/>
      <c r="T1725" s="160"/>
      <c r="AT1725" s="156" t="s">
        <v>255</v>
      </c>
      <c r="AU1725" s="156" t="s">
        <v>82</v>
      </c>
      <c r="AV1725" s="12" t="s">
        <v>82</v>
      </c>
      <c r="AW1725" s="12" t="s">
        <v>32</v>
      </c>
      <c r="AX1725" s="12" t="s">
        <v>75</v>
      </c>
      <c r="AY1725" s="156" t="s">
        <v>247</v>
      </c>
    </row>
    <row r="1726" spans="2:65" s="11" customFormat="1">
      <c r="B1726" s="148"/>
      <c r="D1726" s="144" t="s">
        <v>255</v>
      </c>
      <c r="E1726" s="149" t="s">
        <v>5961</v>
      </c>
      <c r="F1726" s="150" t="s">
        <v>82</v>
      </c>
      <c r="H1726" s="151">
        <v>1</v>
      </c>
      <c r="I1726" s="152"/>
      <c r="L1726" s="148"/>
      <c r="M1726" s="153"/>
      <c r="T1726" s="154"/>
      <c r="AT1726" s="149" t="s">
        <v>255</v>
      </c>
      <c r="AU1726" s="149" t="s">
        <v>82</v>
      </c>
      <c r="AV1726" s="11" t="s">
        <v>84</v>
      </c>
      <c r="AW1726" s="11" t="s">
        <v>32</v>
      </c>
      <c r="AX1726" s="11" t="s">
        <v>82</v>
      </c>
      <c r="AY1726" s="149" t="s">
        <v>247</v>
      </c>
    </row>
    <row r="1727" spans="2:65" s="1" customFormat="1" ht="37.9" customHeight="1">
      <c r="B1727" s="130"/>
      <c r="C1727" s="131" t="s">
        <v>5962</v>
      </c>
      <c r="D1727" s="131" t="s">
        <v>248</v>
      </c>
      <c r="E1727" s="132" t="s">
        <v>5963</v>
      </c>
      <c r="F1727" s="133" t="s">
        <v>5964</v>
      </c>
      <c r="G1727" s="134" t="s">
        <v>363</v>
      </c>
      <c r="H1727" s="135">
        <v>19</v>
      </c>
      <c r="I1727" s="136"/>
      <c r="J1727" s="137">
        <f>ROUND(I1727*H1727,2)</f>
        <v>0</v>
      </c>
      <c r="K1727" s="133" t="s">
        <v>1</v>
      </c>
      <c r="L1727" s="32"/>
      <c r="M1727" s="138" t="s">
        <v>1</v>
      </c>
      <c r="N1727" s="139" t="s">
        <v>40</v>
      </c>
      <c r="P1727" s="140">
        <f>O1727*H1727</f>
        <v>0</v>
      </c>
      <c r="Q1727" s="140">
        <v>0</v>
      </c>
      <c r="R1727" s="140">
        <f>Q1727*H1727</f>
        <v>0</v>
      </c>
      <c r="S1727" s="140">
        <v>0</v>
      </c>
      <c r="T1727" s="141">
        <f>S1727*H1727</f>
        <v>0</v>
      </c>
      <c r="AR1727" s="142" t="s">
        <v>2787</v>
      </c>
      <c r="AT1727" s="142" t="s">
        <v>248</v>
      </c>
      <c r="AU1727" s="142" t="s">
        <v>82</v>
      </c>
      <c r="AY1727" s="17" t="s">
        <v>247</v>
      </c>
      <c r="BE1727" s="143">
        <f>IF(N1727="základní",J1727,0)</f>
        <v>0</v>
      </c>
      <c r="BF1727" s="143">
        <f>IF(N1727="snížená",J1727,0)</f>
        <v>0</v>
      </c>
      <c r="BG1727" s="143">
        <f>IF(N1727="zákl. přenesená",J1727,0)</f>
        <v>0</v>
      </c>
      <c r="BH1727" s="143">
        <f>IF(N1727="sníž. přenesená",J1727,0)</f>
        <v>0</v>
      </c>
      <c r="BI1727" s="143">
        <f>IF(N1727="nulová",J1727,0)</f>
        <v>0</v>
      </c>
      <c r="BJ1727" s="17" t="s">
        <v>82</v>
      </c>
      <c r="BK1727" s="143">
        <f>ROUND(I1727*H1727,2)</f>
        <v>0</v>
      </c>
      <c r="BL1727" s="17" t="s">
        <v>2787</v>
      </c>
      <c r="BM1727" s="142" t="s">
        <v>5965</v>
      </c>
    </row>
    <row r="1728" spans="2:65" s="12" customFormat="1">
      <c r="B1728" s="155"/>
      <c r="D1728" s="144" t="s">
        <v>255</v>
      </c>
      <c r="E1728" s="156" t="s">
        <v>1</v>
      </c>
      <c r="F1728" s="157" t="s">
        <v>5127</v>
      </c>
      <c r="H1728" s="156" t="s">
        <v>1</v>
      </c>
      <c r="I1728" s="158"/>
      <c r="L1728" s="155"/>
      <c r="M1728" s="159"/>
      <c r="T1728" s="160"/>
      <c r="AT1728" s="156" t="s">
        <v>255</v>
      </c>
      <c r="AU1728" s="156" t="s">
        <v>82</v>
      </c>
      <c r="AV1728" s="12" t="s">
        <v>82</v>
      </c>
      <c r="AW1728" s="12" t="s">
        <v>32</v>
      </c>
      <c r="AX1728" s="12" t="s">
        <v>75</v>
      </c>
      <c r="AY1728" s="156" t="s">
        <v>247</v>
      </c>
    </row>
    <row r="1729" spans="2:65" s="12" customFormat="1">
      <c r="B1729" s="155"/>
      <c r="D1729" s="144" t="s">
        <v>255</v>
      </c>
      <c r="E1729" s="156" t="s">
        <v>1</v>
      </c>
      <c r="F1729" s="157" t="s">
        <v>4606</v>
      </c>
      <c r="H1729" s="156" t="s">
        <v>1</v>
      </c>
      <c r="I1729" s="158"/>
      <c r="L1729" s="155"/>
      <c r="M1729" s="159"/>
      <c r="T1729" s="160"/>
      <c r="AT1729" s="156" t="s">
        <v>255</v>
      </c>
      <c r="AU1729" s="156" t="s">
        <v>82</v>
      </c>
      <c r="AV1729" s="12" t="s">
        <v>82</v>
      </c>
      <c r="AW1729" s="12" t="s">
        <v>32</v>
      </c>
      <c r="AX1729" s="12" t="s">
        <v>75</v>
      </c>
      <c r="AY1729" s="156" t="s">
        <v>247</v>
      </c>
    </row>
    <row r="1730" spans="2:65" s="12" customFormat="1" ht="22.5">
      <c r="B1730" s="155"/>
      <c r="D1730" s="144" t="s">
        <v>255</v>
      </c>
      <c r="E1730" s="156" t="s">
        <v>1</v>
      </c>
      <c r="F1730" s="157" t="s">
        <v>5966</v>
      </c>
      <c r="H1730" s="156" t="s">
        <v>1</v>
      </c>
      <c r="I1730" s="158"/>
      <c r="L1730" s="155"/>
      <c r="M1730" s="159"/>
      <c r="T1730" s="160"/>
      <c r="AT1730" s="156" t="s">
        <v>255</v>
      </c>
      <c r="AU1730" s="156" t="s">
        <v>82</v>
      </c>
      <c r="AV1730" s="12" t="s">
        <v>82</v>
      </c>
      <c r="AW1730" s="12" t="s">
        <v>32</v>
      </c>
      <c r="AX1730" s="12" t="s">
        <v>75</v>
      </c>
      <c r="AY1730" s="156" t="s">
        <v>247</v>
      </c>
    </row>
    <row r="1731" spans="2:65" s="11" customFormat="1">
      <c r="B1731" s="148"/>
      <c r="D1731" s="144" t="s">
        <v>255</v>
      </c>
      <c r="E1731" s="149" t="s">
        <v>5967</v>
      </c>
      <c r="F1731" s="150" t="s">
        <v>388</v>
      </c>
      <c r="H1731" s="151">
        <v>19</v>
      </c>
      <c r="I1731" s="152"/>
      <c r="L1731" s="148"/>
      <c r="M1731" s="153"/>
      <c r="T1731" s="154"/>
      <c r="AT1731" s="149" t="s">
        <v>255</v>
      </c>
      <c r="AU1731" s="149" t="s">
        <v>82</v>
      </c>
      <c r="AV1731" s="11" t="s">
        <v>84</v>
      </c>
      <c r="AW1731" s="11" t="s">
        <v>32</v>
      </c>
      <c r="AX1731" s="11" t="s">
        <v>82</v>
      </c>
      <c r="AY1731" s="149" t="s">
        <v>247</v>
      </c>
    </row>
    <row r="1732" spans="2:65" s="1" customFormat="1" ht="37.9" customHeight="1">
      <c r="B1732" s="130"/>
      <c r="C1732" s="131" t="s">
        <v>5968</v>
      </c>
      <c r="D1732" s="131" t="s">
        <v>248</v>
      </c>
      <c r="E1732" s="132" t="s">
        <v>5969</v>
      </c>
      <c r="F1732" s="133" t="s">
        <v>5970</v>
      </c>
      <c r="G1732" s="134" t="s">
        <v>363</v>
      </c>
      <c r="H1732" s="135">
        <v>1</v>
      </c>
      <c r="I1732" s="136"/>
      <c r="J1732" s="137">
        <f>ROUND(I1732*H1732,2)</f>
        <v>0</v>
      </c>
      <c r="K1732" s="133" t="s">
        <v>1</v>
      </c>
      <c r="L1732" s="32"/>
      <c r="M1732" s="138" t="s">
        <v>1</v>
      </c>
      <c r="N1732" s="139" t="s">
        <v>40</v>
      </c>
      <c r="P1732" s="140">
        <f>O1732*H1732</f>
        <v>0</v>
      </c>
      <c r="Q1732" s="140">
        <v>0</v>
      </c>
      <c r="R1732" s="140">
        <f>Q1732*H1732</f>
        <v>0</v>
      </c>
      <c r="S1732" s="140">
        <v>0</v>
      </c>
      <c r="T1732" s="141">
        <f>S1732*H1732</f>
        <v>0</v>
      </c>
      <c r="AR1732" s="142" t="s">
        <v>2787</v>
      </c>
      <c r="AT1732" s="142" t="s">
        <v>248</v>
      </c>
      <c r="AU1732" s="142" t="s">
        <v>82</v>
      </c>
      <c r="AY1732" s="17" t="s">
        <v>247</v>
      </c>
      <c r="BE1732" s="143">
        <f>IF(N1732="základní",J1732,0)</f>
        <v>0</v>
      </c>
      <c r="BF1732" s="143">
        <f>IF(N1732="snížená",J1732,0)</f>
        <v>0</v>
      </c>
      <c r="BG1732" s="143">
        <f>IF(N1732="zákl. přenesená",J1732,0)</f>
        <v>0</v>
      </c>
      <c r="BH1732" s="143">
        <f>IF(N1732="sníž. přenesená",J1732,0)</f>
        <v>0</v>
      </c>
      <c r="BI1732" s="143">
        <f>IF(N1732="nulová",J1732,0)</f>
        <v>0</v>
      </c>
      <c r="BJ1732" s="17" t="s">
        <v>82</v>
      </c>
      <c r="BK1732" s="143">
        <f>ROUND(I1732*H1732,2)</f>
        <v>0</v>
      </c>
      <c r="BL1732" s="17" t="s">
        <v>2787</v>
      </c>
      <c r="BM1732" s="142" t="s">
        <v>5971</v>
      </c>
    </row>
    <row r="1733" spans="2:65" s="12" customFormat="1">
      <c r="B1733" s="155"/>
      <c r="D1733" s="144" t="s">
        <v>255</v>
      </c>
      <c r="E1733" s="156" t="s">
        <v>1</v>
      </c>
      <c r="F1733" s="157" t="s">
        <v>5127</v>
      </c>
      <c r="H1733" s="156" t="s">
        <v>1</v>
      </c>
      <c r="I1733" s="158"/>
      <c r="L1733" s="155"/>
      <c r="M1733" s="159"/>
      <c r="T1733" s="160"/>
      <c r="AT1733" s="156" t="s">
        <v>255</v>
      </c>
      <c r="AU1733" s="156" t="s">
        <v>82</v>
      </c>
      <c r="AV1733" s="12" t="s">
        <v>82</v>
      </c>
      <c r="AW1733" s="12" t="s">
        <v>32</v>
      </c>
      <c r="AX1733" s="12" t="s">
        <v>75</v>
      </c>
      <c r="AY1733" s="156" t="s">
        <v>247</v>
      </c>
    </row>
    <row r="1734" spans="2:65" s="12" customFormat="1">
      <c r="B1734" s="155"/>
      <c r="D1734" s="144" t="s">
        <v>255</v>
      </c>
      <c r="E1734" s="156" t="s">
        <v>1</v>
      </c>
      <c r="F1734" s="157" t="s">
        <v>4606</v>
      </c>
      <c r="H1734" s="156" t="s">
        <v>1</v>
      </c>
      <c r="I1734" s="158"/>
      <c r="L1734" s="155"/>
      <c r="M1734" s="159"/>
      <c r="T1734" s="160"/>
      <c r="AT1734" s="156" t="s">
        <v>255</v>
      </c>
      <c r="AU1734" s="156" t="s">
        <v>82</v>
      </c>
      <c r="AV1734" s="12" t="s">
        <v>82</v>
      </c>
      <c r="AW1734" s="12" t="s">
        <v>32</v>
      </c>
      <c r="AX1734" s="12" t="s">
        <v>75</v>
      </c>
      <c r="AY1734" s="156" t="s">
        <v>247</v>
      </c>
    </row>
    <row r="1735" spans="2:65" s="12" customFormat="1">
      <c r="B1735" s="155"/>
      <c r="D1735" s="144" t="s">
        <v>255</v>
      </c>
      <c r="E1735" s="156" t="s">
        <v>1</v>
      </c>
      <c r="F1735" s="157" t="s">
        <v>5972</v>
      </c>
      <c r="H1735" s="156" t="s">
        <v>1</v>
      </c>
      <c r="I1735" s="158"/>
      <c r="L1735" s="155"/>
      <c r="M1735" s="159"/>
      <c r="T1735" s="160"/>
      <c r="AT1735" s="156" t="s">
        <v>255</v>
      </c>
      <c r="AU1735" s="156" t="s">
        <v>82</v>
      </c>
      <c r="AV1735" s="12" t="s">
        <v>82</v>
      </c>
      <c r="AW1735" s="12" t="s">
        <v>32</v>
      </c>
      <c r="AX1735" s="12" t="s">
        <v>75</v>
      </c>
      <c r="AY1735" s="156" t="s">
        <v>247</v>
      </c>
    </row>
    <row r="1736" spans="2:65" s="11" customFormat="1">
      <c r="B1736" s="148"/>
      <c r="D1736" s="144" t="s">
        <v>255</v>
      </c>
      <c r="E1736" s="149" t="s">
        <v>5973</v>
      </c>
      <c r="F1736" s="150" t="s">
        <v>82</v>
      </c>
      <c r="H1736" s="151">
        <v>1</v>
      </c>
      <c r="I1736" s="152"/>
      <c r="L1736" s="148"/>
      <c r="M1736" s="153"/>
      <c r="T1736" s="154"/>
      <c r="AT1736" s="149" t="s">
        <v>255</v>
      </c>
      <c r="AU1736" s="149" t="s">
        <v>82</v>
      </c>
      <c r="AV1736" s="11" t="s">
        <v>84</v>
      </c>
      <c r="AW1736" s="11" t="s">
        <v>32</v>
      </c>
      <c r="AX1736" s="11" t="s">
        <v>82</v>
      </c>
      <c r="AY1736" s="149" t="s">
        <v>247</v>
      </c>
    </row>
    <row r="1737" spans="2:65" s="1" customFormat="1" ht="44.25" customHeight="1">
      <c r="B1737" s="130"/>
      <c r="C1737" s="131" t="s">
        <v>5974</v>
      </c>
      <c r="D1737" s="131" t="s">
        <v>248</v>
      </c>
      <c r="E1737" s="132" t="s">
        <v>5975</v>
      </c>
      <c r="F1737" s="133" t="s">
        <v>5976</v>
      </c>
      <c r="G1737" s="134" t="s">
        <v>363</v>
      </c>
      <c r="H1737" s="135">
        <v>3</v>
      </c>
      <c r="I1737" s="136"/>
      <c r="J1737" s="137">
        <f>ROUND(I1737*H1737,2)</f>
        <v>0</v>
      </c>
      <c r="K1737" s="133" t="s">
        <v>1</v>
      </c>
      <c r="L1737" s="32"/>
      <c r="M1737" s="138" t="s">
        <v>1</v>
      </c>
      <c r="N1737" s="139" t="s">
        <v>40</v>
      </c>
      <c r="P1737" s="140">
        <f>O1737*H1737</f>
        <v>0</v>
      </c>
      <c r="Q1737" s="140">
        <v>0</v>
      </c>
      <c r="R1737" s="140">
        <f>Q1737*H1737</f>
        <v>0</v>
      </c>
      <c r="S1737" s="140">
        <v>0</v>
      </c>
      <c r="T1737" s="141">
        <f>S1737*H1737</f>
        <v>0</v>
      </c>
      <c r="AR1737" s="142" t="s">
        <v>2787</v>
      </c>
      <c r="AT1737" s="142" t="s">
        <v>248</v>
      </c>
      <c r="AU1737" s="142" t="s">
        <v>82</v>
      </c>
      <c r="AY1737" s="17" t="s">
        <v>247</v>
      </c>
      <c r="BE1737" s="143">
        <f>IF(N1737="základní",J1737,0)</f>
        <v>0</v>
      </c>
      <c r="BF1737" s="143">
        <f>IF(N1737="snížená",J1737,0)</f>
        <v>0</v>
      </c>
      <c r="BG1737" s="143">
        <f>IF(N1737="zákl. přenesená",J1737,0)</f>
        <v>0</v>
      </c>
      <c r="BH1737" s="143">
        <f>IF(N1737="sníž. přenesená",J1737,0)</f>
        <v>0</v>
      </c>
      <c r="BI1737" s="143">
        <f>IF(N1737="nulová",J1737,0)</f>
        <v>0</v>
      </c>
      <c r="BJ1737" s="17" t="s">
        <v>82</v>
      </c>
      <c r="BK1737" s="143">
        <f>ROUND(I1737*H1737,2)</f>
        <v>0</v>
      </c>
      <c r="BL1737" s="17" t="s">
        <v>2787</v>
      </c>
      <c r="BM1737" s="142" t="s">
        <v>5977</v>
      </c>
    </row>
    <row r="1738" spans="2:65" s="12" customFormat="1">
      <c r="B1738" s="155"/>
      <c r="D1738" s="144" t="s">
        <v>255</v>
      </c>
      <c r="E1738" s="156" t="s">
        <v>1</v>
      </c>
      <c r="F1738" s="157" t="s">
        <v>5127</v>
      </c>
      <c r="H1738" s="156" t="s">
        <v>1</v>
      </c>
      <c r="I1738" s="158"/>
      <c r="L1738" s="155"/>
      <c r="M1738" s="159"/>
      <c r="T1738" s="160"/>
      <c r="AT1738" s="156" t="s">
        <v>255</v>
      </c>
      <c r="AU1738" s="156" t="s">
        <v>82</v>
      </c>
      <c r="AV1738" s="12" t="s">
        <v>82</v>
      </c>
      <c r="AW1738" s="12" t="s">
        <v>32</v>
      </c>
      <c r="AX1738" s="12" t="s">
        <v>75</v>
      </c>
      <c r="AY1738" s="156" t="s">
        <v>247</v>
      </c>
    </row>
    <row r="1739" spans="2:65" s="12" customFormat="1">
      <c r="B1739" s="155"/>
      <c r="D1739" s="144" t="s">
        <v>255</v>
      </c>
      <c r="E1739" s="156" t="s">
        <v>1</v>
      </c>
      <c r="F1739" s="157" t="s">
        <v>4606</v>
      </c>
      <c r="H1739" s="156" t="s">
        <v>1</v>
      </c>
      <c r="I1739" s="158"/>
      <c r="L1739" s="155"/>
      <c r="M1739" s="159"/>
      <c r="T1739" s="160"/>
      <c r="AT1739" s="156" t="s">
        <v>255</v>
      </c>
      <c r="AU1739" s="156" t="s">
        <v>82</v>
      </c>
      <c r="AV1739" s="12" t="s">
        <v>82</v>
      </c>
      <c r="AW1739" s="12" t="s">
        <v>32</v>
      </c>
      <c r="AX1739" s="12" t="s">
        <v>75</v>
      </c>
      <c r="AY1739" s="156" t="s">
        <v>247</v>
      </c>
    </row>
    <row r="1740" spans="2:65" s="12" customFormat="1" ht="22.5">
      <c r="B1740" s="155"/>
      <c r="D1740" s="144" t="s">
        <v>255</v>
      </c>
      <c r="E1740" s="156" t="s">
        <v>1</v>
      </c>
      <c r="F1740" s="157" t="s">
        <v>5978</v>
      </c>
      <c r="H1740" s="156" t="s">
        <v>1</v>
      </c>
      <c r="I1740" s="158"/>
      <c r="L1740" s="155"/>
      <c r="M1740" s="159"/>
      <c r="T1740" s="160"/>
      <c r="AT1740" s="156" t="s">
        <v>255</v>
      </c>
      <c r="AU1740" s="156" t="s">
        <v>82</v>
      </c>
      <c r="AV1740" s="12" t="s">
        <v>82</v>
      </c>
      <c r="AW1740" s="12" t="s">
        <v>32</v>
      </c>
      <c r="AX1740" s="12" t="s">
        <v>75</v>
      </c>
      <c r="AY1740" s="156" t="s">
        <v>247</v>
      </c>
    </row>
    <row r="1741" spans="2:65" s="11" customFormat="1">
      <c r="B1741" s="148"/>
      <c r="D1741" s="144" t="s">
        <v>255</v>
      </c>
      <c r="E1741" s="149" t="s">
        <v>5979</v>
      </c>
      <c r="F1741" s="150" t="s">
        <v>91</v>
      </c>
      <c r="H1741" s="151">
        <v>3</v>
      </c>
      <c r="I1741" s="152"/>
      <c r="L1741" s="148"/>
      <c r="M1741" s="153"/>
      <c r="T1741" s="154"/>
      <c r="AT1741" s="149" t="s">
        <v>255</v>
      </c>
      <c r="AU1741" s="149" t="s">
        <v>82</v>
      </c>
      <c r="AV1741" s="11" t="s">
        <v>84</v>
      </c>
      <c r="AW1741" s="11" t="s">
        <v>32</v>
      </c>
      <c r="AX1741" s="11" t="s">
        <v>82</v>
      </c>
      <c r="AY1741" s="149" t="s">
        <v>247</v>
      </c>
    </row>
    <row r="1742" spans="2:65" s="10" customFormat="1" ht="25.9" customHeight="1">
      <c r="B1742" s="120"/>
      <c r="D1742" s="121" t="s">
        <v>74</v>
      </c>
      <c r="E1742" s="122" t="s">
        <v>4408</v>
      </c>
      <c r="F1742" s="122" t="s">
        <v>4409</v>
      </c>
      <c r="I1742" s="123"/>
      <c r="J1742" s="124">
        <f>BK1742</f>
        <v>0</v>
      </c>
      <c r="L1742" s="120"/>
      <c r="M1742" s="125"/>
      <c r="P1742" s="126">
        <f>SUM(P1743:P2018)</f>
        <v>0</v>
      </c>
      <c r="R1742" s="126">
        <f>SUM(R1743:R2018)</f>
        <v>128.82658259999997</v>
      </c>
      <c r="T1742" s="127">
        <f>SUM(T1743:T2018)</f>
        <v>0</v>
      </c>
      <c r="AR1742" s="121" t="s">
        <v>91</v>
      </c>
      <c r="AT1742" s="128" t="s">
        <v>74</v>
      </c>
      <c r="AU1742" s="128" t="s">
        <v>75</v>
      </c>
      <c r="AY1742" s="121" t="s">
        <v>247</v>
      </c>
      <c r="BK1742" s="129">
        <f>SUM(BK1743:BK2018)</f>
        <v>0</v>
      </c>
    </row>
    <row r="1743" spans="2:65" s="1" customFormat="1" ht="24.2" customHeight="1">
      <c r="B1743" s="130"/>
      <c r="C1743" s="131" t="s">
        <v>5980</v>
      </c>
      <c r="D1743" s="131" t="s">
        <v>248</v>
      </c>
      <c r="E1743" s="132" t="s">
        <v>4410</v>
      </c>
      <c r="F1743" s="133" t="s">
        <v>4411</v>
      </c>
      <c r="G1743" s="134" t="s">
        <v>4412</v>
      </c>
      <c r="H1743" s="135">
        <v>0.32500000000000001</v>
      </c>
      <c r="I1743" s="136"/>
      <c r="J1743" s="137">
        <f>ROUND(I1743*H1743,2)</f>
        <v>0</v>
      </c>
      <c r="K1743" s="133" t="s">
        <v>1</v>
      </c>
      <c r="L1743" s="32"/>
      <c r="M1743" s="138" t="s">
        <v>1</v>
      </c>
      <c r="N1743" s="139" t="s">
        <v>40</v>
      </c>
      <c r="P1743" s="140">
        <f>O1743*H1743</f>
        <v>0</v>
      </c>
      <c r="Q1743" s="140">
        <v>8.8000000000000005E-3</v>
      </c>
      <c r="R1743" s="140">
        <f>Q1743*H1743</f>
        <v>2.8600000000000001E-3</v>
      </c>
      <c r="S1743" s="140">
        <v>0</v>
      </c>
      <c r="T1743" s="141">
        <f>S1743*H1743</f>
        <v>0</v>
      </c>
      <c r="AR1743" s="142" t="s">
        <v>2787</v>
      </c>
      <c r="AT1743" s="142" t="s">
        <v>248</v>
      </c>
      <c r="AU1743" s="142" t="s">
        <v>82</v>
      </c>
      <c r="AY1743" s="17" t="s">
        <v>247</v>
      </c>
      <c r="BE1743" s="143">
        <f>IF(N1743="základní",J1743,0)</f>
        <v>0</v>
      </c>
      <c r="BF1743" s="143">
        <f>IF(N1743="snížená",J1743,0)</f>
        <v>0</v>
      </c>
      <c r="BG1743" s="143">
        <f>IF(N1743="zákl. přenesená",J1743,0)</f>
        <v>0</v>
      </c>
      <c r="BH1743" s="143">
        <f>IF(N1743="sníž. přenesená",J1743,0)</f>
        <v>0</v>
      </c>
      <c r="BI1743" s="143">
        <f>IF(N1743="nulová",J1743,0)</f>
        <v>0</v>
      </c>
      <c r="BJ1743" s="17" t="s">
        <v>82</v>
      </c>
      <c r="BK1743" s="143">
        <f>ROUND(I1743*H1743,2)</f>
        <v>0</v>
      </c>
      <c r="BL1743" s="17" t="s">
        <v>2787</v>
      </c>
      <c r="BM1743" s="142" t="s">
        <v>5981</v>
      </c>
    </row>
    <row r="1744" spans="2:65" s="12" customFormat="1">
      <c r="B1744" s="155"/>
      <c r="D1744" s="144" t="s">
        <v>255</v>
      </c>
      <c r="E1744" s="156" t="s">
        <v>1</v>
      </c>
      <c r="F1744" s="157" t="s">
        <v>4604</v>
      </c>
      <c r="H1744" s="156" t="s">
        <v>1</v>
      </c>
      <c r="I1744" s="158"/>
      <c r="L1744" s="155"/>
      <c r="M1744" s="159"/>
      <c r="T1744" s="160"/>
      <c r="AT1744" s="156" t="s">
        <v>255</v>
      </c>
      <c r="AU1744" s="156" t="s">
        <v>82</v>
      </c>
      <c r="AV1744" s="12" t="s">
        <v>82</v>
      </c>
      <c r="AW1744" s="12" t="s">
        <v>32</v>
      </c>
      <c r="AX1744" s="12" t="s">
        <v>75</v>
      </c>
      <c r="AY1744" s="156" t="s">
        <v>247</v>
      </c>
    </row>
    <row r="1745" spans="2:65" s="12" customFormat="1">
      <c r="B1745" s="155"/>
      <c r="D1745" s="144" t="s">
        <v>255</v>
      </c>
      <c r="E1745" s="156" t="s">
        <v>1</v>
      </c>
      <c r="F1745" s="157" t="s">
        <v>5982</v>
      </c>
      <c r="H1745" s="156" t="s">
        <v>1</v>
      </c>
      <c r="I1745" s="158"/>
      <c r="L1745" s="155"/>
      <c r="M1745" s="159"/>
      <c r="T1745" s="160"/>
      <c r="AT1745" s="156" t="s">
        <v>255</v>
      </c>
      <c r="AU1745" s="156" t="s">
        <v>82</v>
      </c>
      <c r="AV1745" s="12" t="s">
        <v>82</v>
      </c>
      <c r="AW1745" s="12" t="s">
        <v>32</v>
      </c>
      <c r="AX1745" s="12" t="s">
        <v>75</v>
      </c>
      <c r="AY1745" s="156" t="s">
        <v>247</v>
      </c>
    </row>
    <row r="1746" spans="2:65" s="11" customFormat="1">
      <c r="B1746" s="148"/>
      <c r="D1746" s="144" t="s">
        <v>255</v>
      </c>
      <c r="E1746" s="149" t="s">
        <v>5983</v>
      </c>
      <c r="F1746" s="150" t="s">
        <v>5984</v>
      </c>
      <c r="H1746" s="151">
        <v>0.20499999999999999</v>
      </c>
      <c r="I1746" s="152"/>
      <c r="L1746" s="148"/>
      <c r="M1746" s="153"/>
      <c r="T1746" s="154"/>
      <c r="AT1746" s="149" t="s">
        <v>255</v>
      </c>
      <c r="AU1746" s="149" t="s">
        <v>82</v>
      </c>
      <c r="AV1746" s="11" t="s">
        <v>84</v>
      </c>
      <c r="AW1746" s="11" t="s">
        <v>32</v>
      </c>
      <c r="AX1746" s="11" t="s">
        <v>75</v>
      </c>
      <c r="AY1746" s="149" t="s">
        <v>247</v>
      </c>
    </row>
    <row r="1747" spans="2:65" s="12" customFormat="1">
      <c r="B1747" s="155"/>
      <c r="D1747" s="144" t="s">
        <v>255</v>
      </c>
      <c r="E1747" s="156" t="s">
        <v>1</v>
      </c>
      <c r="F1747" s="157" t="s">
        <v>5985</v>
      </c>
      <c r="H1747" s="156" t="s">
        <v>1</v>
      </c>
      <c r="I1747" s="158"/>
      <c r="L1747" s="155"/>
      <c r="M1747" s="159"/>
      <c r="T1747" s="160"/>
      <c r="AT1747" s="156" t="s">
        <v>255</v>
      </c>
      <c r="AU1747" s="156" t="s">
        <v>82</v>
      </c>
      <c r="AV1747" s="12" t="s">
        <v>82</v>
      </c>
      <c r="AW1747" s="12" t="s">
        <v>32</v>
      </c>
      <c r="AX1747" s="12" t="s">
        <v>75</v>
      </c>
      <c r="AY1747" s="156" t="s">
        <v>247</v>
      </c>
    </row>
    <row r="1748" spans="2:65" s="11" customFormat="1">
      <c r="B1748" s="148"/>
      <c r="D1748" s="144" t="s">
        <v>255</v>
      </c>
      <c r="E1748" s="149" t="s">
        <v>1311</v>
      </c>
      <c r="F1748" s="150" t="s">
        <v>4416</v>
      </c>
      <c r="H1748" s="151">
        <v>3.5000000000000003E-2</v>
      </c>
      <c r="I1748" s="152"/>
      <c r="L1748" s="148"/>
      <c r="M1748" s="153"/>
      <c r="T1748" s="154"/>
      <c r="AT1748" s="149" t="s">
        <v>255</v>
      </c>
      <c r="AU1748" s="149" t="s">
        <v>82</v>
      </c>
      <c r="AV1748" s="11" t="s">
        <v>84</v>
      </c>
      <c r="AW1748" s="11" t="s">
        <v>32</v>
      </c>
      <c r="AX1748" s="11" t="s">
        <v>75</v>
      </c>
      <c r="AY1748" s="149" t="s">
        <v>247</v>
      </c>
    </row>
    <row r="1749" spans="2:65" s="12" customFormat="1">
      <c r="B1749" s="155"/>
      <c r="D1749" s="144" t="s">
        <v>255</v>
      </c>
      <c r="E1749" s="156" t="s">
        <v>1</v>
      </c>
      <c r="F1749" s="157" t="s">
        <v>5986</v>
      </c>
      <c r="H1749" s="156" t="s">
        <v>1</v>
      </c>
      <c r="I1749" s="158"/>
      <c r="L1749" s="155"/>
      <c r="M1749" s="159"/>
      <c r="T1749" s="160"/>
      <c r="AT1749" s="156" t="s">
        <v>255</v>
      </c>
      <c r="AU1749" s="156" t="s">
        <v>82</v>
      </c>
      <c r="AV1749" s="12" t="s">
        <v>82</v>
      </c>
      <c r="AW1749" s="12" t="s">
        <v>32</v>
      </c>
      <c r="AX1749" s="12" t="s">
        <v>75</v>
      </c>
      <c r="AY1749" s="156" t="s">
        <v>247</v>
      </c>
    </row>
    <row r="1750" spans="2:65" s="11" customFormat="1">
      <c r="B1750" s="148"/>
      <c r="D1750" s="144" t="s">
        <v>255</v>
      </c>
      <c r="E1750" s="149" t="s">
        <v>5025</v>
      </c>
      <c r="F1750" s="150" t="s">
        <v>5987</v>
      </c>
      <c r="H1750" s="151">
        <v>8.5000000000000006E-2</v>
      </c>
      <c r="I1750" s="152"/>
      <c r="L1750" s="148"/>
      <c r="M1750" s="153"/>
      <c r="T1750" s="154"/>
      <c r="AT1750" s="149" t="s">
        <v>255</v>
      </c>
      <c r="AU1750" s="149" t="s">
        <v>82</v>
      </c>
      <c r="AV1750" s="11" t="s">
        <v>84</v>
      </c>
      <c r="AW1750" s="11" t="s">
        <v>32</v>
      </c>
      <c r="AX1750" s="11" t="s">
        <v>75</v>
      </c>
      <c r="AY1750" s="149" t="s">
        <v>247</v>
      </c>
    </row>
    <row r="1751" spans="2:65" s="11" customFormat="1">
      <c r="B1751" s="148"/>
      <c r="D1751" s="144" t="s">
        <v>255</v>
      </c>
      <c r="E1751" s="149" t="s">
        <v>5988</v>
      </c>
      <c r="F1751" s="150" t="s">
        <v>5989</v>
      </c>
      <c r="H1751" s="151">
        <v>0.32500000000000001</v>
      </c>
      <c r="I1751" s="152"/>
      <c r="L1751" s="148"/>
      <c r="M1751" s="153"/>
      <c r="T1751" s="154"/>
      <c r="AT1751" s="149" t="s">
        <v>255</v>
      </c>
      <c r="AU1751" s="149" t="s">
        <v>82</v>
      </c>
      <c r="AV1751" s="11" t="s">
        <v>84</v>
      </c>
      <c r="AW1751" s="11" t="s">
        <v>32</v>
      </c>
      <c r="AX1751" s="11" t="s">
        <v>82</v>
      </c>
      <c r="AY1751" s="149" t="s">
        <v>247</v>
      </c>
    </row>
    <row r="1752" spans="2:65" s="1" customFormat="1" ht="21.75" customHeight="1">
      <c r="B1752" s="130"/>
      <c r="C1752" s="131" t="s">
        <v>5990</v>
      </c>
      <c r="D1752" s="131" t="s">
        <v>248</v>
      </c>
      <c r="E1752" s="132" t="s">
        <v>4417</v>
      </c>
      <c r="F1752" s="133" t="s">
        <v>4418</v>
      </c>
      <c r="G1752" s="134" t="s">
        <v>4412</v>
      </c>
      <c r="H1752" s="135">
        <v>0.32500000000000001</v>
      </c>
      <c r="I1752" s="136"/>
      <c r="J1752" s="137">
        <f>ROUND(I1752*H1752,2)</f>
        <v>0</v>
      </c>
      <c r="K1752" s="133" t="s">
        <v>1</v>
      </c>
      <c r="L1752" s="32"/>
      <c r="M1752" s="138" t="s">
        <v>1</v>
      </c>
      <c r="N1752" s="139" t="s">
        <v>40</v>
      </c>
      <c r="P1752" s="140">
        <f>O1752*H1752</f>
        <v>0</v>
      </c>
      <c r="Q1752" s="140">
        <v>9.9000000000000008E-3</v>
      </c>
      <c r="R1752" s="140">
        <f>Q1752*H1752</f>
        <v>3.2175000000000003E-3</v>
      </c>
      <c r="S1752" s="140">
        <v>0</v>
      </c>
      <c r="T1752" s="141">
        <f>S1752*H1752</f>
        <v>0</v>
      </c>
      <c r="AR1752" s="142" t="s">
        <v>2787</v>
      </c>
      <c r="AT1752" s="142" t="s">
        <v>248</v>
      </c>
      <c r="AU1752" s="142" t="s">
        <v>82</v>
      </c>
      <c r="AY1752" s="17" t="s">
        <v>247</v>
      </c>
      <c r="BE1752" s="143">
        <f>IF(N1752="základní",J1752,0)</f>
        <v>0</v>
      </c>
      <c r="BF1752" s="143">
        <f>IF(N1752="snížená",J1752,0)</f>
        <v>0</v>
      </c>
      <c r="BG1752" s="143">
        <f>IF(N1752="zákl. přenesená",J1752,0)</f>
        <v>0</v>
      </c>
      <c r="BH1752" s="143">
        <f>IF(N1752="sníž. přenesená",J1752,0)</f>
        <v>0</v>
      </c>
      <c r="BI1752" s="143">
        <f>IF(N1752="nulová",J1752,0)</f>
        <v>0</v>
      </c>
      <c r="BJ1752" s="17" t="s">
        <v>82</v>
      </c>
      <c r="BK1752" s="143">
        <f>ROUND(I1752*H1752,2)</f>
        <v>0</v>
      </c>
      <c r="BL1752" s="17" t="s">
        <v>2787</v>
      </c>
      <c r="BM1752" s="142" t="s">
        <v>5991</v>
      </c>
    </row>
    <row r="1753" spans="2:65" s="12" customFormat="1">
      <c r="B1753" s="155"/>
      <c r="D1753" s="144" t="s">
        <v>255</v>
      </c>
      <c r="E1753" s="156" t="s">
        <v>1</v>
      </c>
      <c r="F1753" s="157" t="s">
        <v>4604</v>
      </c>
      <c r="H1753" s="156" t="s">
        <v>1</v>
      </c>
      <c r="I1753" s="158"/>
      <c r="L1753" s="155"/>
      <c r="M1753" s="159"/>
      <c r="T1753" s="160"/>
      <c r="AT1753" s="156" t="s">
        <v>255</v>
      </c>
      <c r="AU1753" s="156" t="s">
        <v>82</v>
      </c>
      <c r="AV1753" s="12" t="s">
        <v>82</v>
      </c>
      <c r="AW1753" s="12" t="s">
        <v>32</v>
      </c>
      <c r="AX1753" s="12" t="s">
        <v>75</v>
      </c>
      <c r="AY1753" s="156" t="s">
        <v>247</v>
      </c>
    </row>
    <row r="1754" spans="2:65" s="12" customFormat="1">
      <c r="B1754" s="155"/>
      <c r="D1754" s="144" t="s">
        <v>255</v>
      </c>
      <c r="E1754" s="156" t="s">
        <v>1</v>
      </c>
      <c r="F1754" s="157" t="s">
        <v>5982</v>
      </c>
      <c r="H1754" s="156" t="s">
        <v>1</v>
      </c>
      <c r="I1754" s="158"/>
      <c r="L1754" s="155"/>
      <c r="M1754" s="159"/>
      <c r="T1754" s="160"/>
      <c r="AT1754" s="156" t="s">
        <v>255</v>
      </c>
      <c r="AU1754" s="156" t="s">
        <v>82</v>
      </c>
      <c r="AV1754" s="12" t="s">
        <v>82</v>
      </c>
      <c r="AW1754" s="12" t="s">
        <v>32</v>
      </c>
      <c r="AX1754" s="12" t="s">
        <v>75</v>
      </c>
      <c r="AY1754" s="156" t="s">
        <v>247</v>
      </c>
    </row>
    <row r="1755" spans="2:65" s="11" customFormat="1">
      <c r="B1755" s="148"/>
      <c r="D1755" s="144" t="s">
        <v>255</v>
      </c>
      <c r="E1755" s="149" t="s">
        <v>5992</v>
      </c>
      <c r="F1755" s="150" t="s">
        <v>5984</v>
      </c>
      <c r="H1755" s="151">
        <v>0.20499999999999999</v>
      </c>
      <c r="I1755" s="152"/>
      <c r="L1755" s="148"/>
      <c r="M1755" s="153"/>
      <c r="T1755" s="154"/>
      <c r="AT1755" s="149" t="s">
        <v>255</v>
      </c>
      <c r="AU1755" s="149" t="s">
        <v>82</v>
      </c>
      <c r="AV1755" s="11" t="s">
        <v>84</v>
      </c>
      <c r="AW1755" s="11" t="s">
        <v>32</v>
      </c>
      <c r="AX1755" s="11" t="s">
        <v>75</v>
      </c>
      <c r="AY1755" s="149" t="s">
        <v>247</v>
      </c>
    </row>
    <row r="1756" spans="2:65" s="12" customFormat="1">
      <c r="B1756" s="155"/>
      <c r="D1756" s="144" t="s">
        <v>255</v>
      </c>
      <c r="E1756" s="156" t="s">
        <v>1</v>
      </c>
      <c r="F1756" s="157" t="s">
        <v>5985</v>
      </c>
      <c r="H1756" s="156" t="s">
        <v>1</v>
      </c>
      <c r="I1756" s="158"/>
      <c r="L1756" s="155"/>
      <c r="M1756" s="159"/>
      <c r="T1756" s="160"/>
      <c r="AT1756" s="156" t="s">
        <v>255</v>
      </c>
      <c r="AU1756" s="156" t="s">
        <v>82</v>
      </c>
      <c r="AV1756" s="12" t="s">
        <v>82</v>
      </c>
      <c r="AW1756" s="12" t="s">
        <v>32</v>
      </c>
      <c r="AX1756" s="12" t="s">
        <v>75</v>
      </c>
      <c r="AY1756" s="156" t="s">
        <v>247</v>
      </c>
    </row>
    <row r="1757" spans="2:65" s="11" customFormat="1">
      <c r="B1757" s="148"/>
      <c r="D1757" s="144" t="s">
        <v>255</v>
      </c>
      <c r="E1757" s="149" t="s">
        <v>1316</v>
      </c>
      <c r="F1757" s="150" t="s">
        <v>4416</v>
      </c>
      <c r="H1757" s="151">
        <v>3.5000000000000003E-2</v>
      </c>
      <c r="I1757" s="152"/>
      <c r="L1757" s="148"/>
      <c r="M1757" s="153"/>
      <c r="T1757" s="154"/>
      <c r="AT1757" s="149" t="s">
        <v>255</v>
      </c>
      <c r="AU1757" s="149" t="s">
        <v>82</v>
      </c>
      <c r="AV1757" s="11" t="s">
        <v>84</v>
      </c>
      <c r="AW1757" s="11" t="s">
        <v>32</v>
      </c>
      <c r="AX1757" s="11" t="s">
        <v>75</v>
      </c>
      <c r="AY1757" s="149" t="s">
        <v>247</v>
      </c>
    </row>
    <row r="1758" spans="2:65" s="12" customFormat="1">
      <c r="B1758" s="155"/>
      <c r="D1758" s="144" t="s">
        <v>255</v>
      </c>
      <c r="E1758" s="156" t="s">
        <v>1</v>
      </c>
      <c r="F1758" s="157" t="s">
        <v>5986</v>
      </c>
      <c r="H1758" s="156" t="s">
        <v>1</v>
      </c>
      <c r="I1758" s="158"/>
      <c r="L1758" s="155"/>
      <c r="M1758" s="159"/>
      <c r="T1758" s="160"/>
      <c r="AT1758" s="156" t="s">
        <v>255</v>
      </c>
      <c r="AU1758" s="156" t="s">
        <v>82</v>
      </c>
      <c r="AV1758" s="12" t="s">
        <v>82</v>
      </c>
      <c r="AW1758" s="12" t="s">
        <v>32</v>
      </c>
      <c r="AX1758" s="12" t="s">
        <v>75</v>
      </c>
      <c r="AY1758" s="156" t="s">
        <v>247</v>
      </c>
    </row>
    <row r="1759" spans="2:65" s="11" customFormat="1">
      <c r="B1759" s="148"/>
      <c r="D1759" s="144" t="s">
        <v>255</v>
      </c>
      <c r="E1759" s="149" t="s">
        <v>5029</v>
      </c>
      <c r="F1759" s="150" t="s">
        <v>5987</v>
      </c>
      <c r="H1759" s="151">
        <v>8.5000000000000006E-2</v>
      </c>
      <c r="I1759" s="152"/>
      <c r="L1759" s="148"/>
      <c r="M1759" s="153"/>
      <c r="T1759" s="154"/>
      <c r="AT1759" s="149" t="s">
        <v>255</v>
      </c>
      <c r="AU1759" s="149" t="s">
        <v>82</v>
      </c>
      <c r="AV1759" s="11" t="s">
        <v>84</v>
      </c>
      <c r="AW1759" s="11" t="s">
        <v>32</v>
      </c>
      <c r="AX1759" s="11" t="s">
        <v>75</v>
      </c>
      <c r="AY1759" s="149" t="s">
        <v>247</v>
      </c>
    </row>
    <row r="1760" spans="2:65" s="11" customFormat="1">
      <c r="B1760" s="148"/>
      <c r="D1760" s="144" t="s">
        <v>255</v>
      </c>
      <c r="E1760" s="149" t="s">
        <v>5993</v>
      </c>
      <c r="F1760" s="150" t="s">
        <v>5994</v>
      </c>
      <c r="H1760" s="151">
        <v>0.32500000000000001</v>
      </c>
      <c r="I1760" s="152"/>
      <c r="L1760" s="148"/>
      <c r="M1760" s="153"/>
      <c r="T1760" s="154"/>
      <c r="AT1760" s="149" t="s">
        <v>255</v>
      </c>
      <c r="AU1760" s="149" t="s">
        <v>82</v>
      </c>
      <c r="AV1760" s="11" t="s">
        <v>84</v>
      </c>
      <c r="AW1760" s="11" t="s">
        <v>32</v>
      </c>
      <c r="AX1760" s="11" t="s">
        <v>82</v>
      </c>
      <c r="AY1760" s="149" t="s">
        <v>247</v>
      </c>
    </row>
    <row r="1761" spans="2:65" s="1" customFormat="1" ht="49.15" customHeight="1">
      <c r="B1761" s="130"/>
      <c r="C1761" s="131" t="s">
        <v>5995</v>
      </c>
      <c r="D1761" s="131" t="s">
        <v>248</v>
      </c>
      <c r="E1761" s="132" t="s">
        <v>4421</v>
      </c>
      <c r="F1761" s="133" t="s">
        <v>4422</v>
      </c>
      <c r="G1761" s="134" t="s">
        <v>269</v>
      </c>
      <c r="H1761" s="135">
        <v>80.180000000000007</v>
      </c>
      <c r="I1761" s="136"/>
      <c r="J1761" s="137">
        <f>ROUND(I1761*H1761,2)</f>
        <v>0</v>
      </c>
      <c r="K1761" s="133" t="s">
        <v>1</v>
      </c>
      <c r="L1761" s="32"/>
      <c r="M1761" s="138" t="s">
        <v>1</v>
      </c>
      <c r="N1761" s="139" t="s">
        <v>40</v>
      </c>
      <c r="P1761" s="140">
        <f>O1761*H1761</f>
        <v>0</v>
      </c>
      <c r="Q1761" s="140">
        <v>0</v>
      </c>
      <c r="R1761" s="140">
        <f>Q1761*H1761</f>
        <v>0</v>
      </c>
      <c r="S1761" s="140">
        <v>0</v>
      </c>
      <c r="T1761" s="141">
        <f>S1761*H1761</f>
        <v>0</v>
      </c>
      <c r="AR1761" s="142" t="s">
        <v>2787</v>
      </c>
      <c r="AT1761" s="142" t="s">
        <v>248</v>
      </c>
      <c r="AU1761" s="142" t="s">
        <v>82</v>
      </c>
      <c r="AY1761" s="17" t="s">
        <v>247</v>
      </c>
      <c r="BE1761" s="143">
        <f>IF(N1761="základní",J1761,0)</f>
        <v>0</v>
      </c>
      <c r="BF1761" s="143">
        <f>IF(N1761="snížená",J1761,0)</f>
        <v>0</v>
      </c>
      <c r="BG1761" s="143">
        <f>IF(N1761="zákl. přenesená",J1761,0)</f>
        <v>0</v>
      </c>
      <c r="BH1761" s="143">
        <f>IF(N1761="sníž. přenesená",J1761,0)</f>
        <v>0</v>
      </c>
      <c r="BI1761" s="143">
        <f>IF(N1761="nulová",J1761,0)</f>
        <v>0</v>
      </c>
      <c r="BJ1761" s="17" t="s">
        <v>82</v>
      </c>
      <c r="BK1761" s="143">
        <f>ROUND(I1761*H1761,2)</f>
        <v>0</v>
      </c>
      <c r="BL1761" s="17" t="s">
        <v>2787</v>
      </c>
      <c r="BM1761" s="142" t="s">
        <v>5996</v>
      </c>
    </row>
    <row r="1762" spans="2:65" s="12" customFormat="1">
      <c r="B1762" s="155"/>
      <c r="D1762" s="144" t="s">
        <v>255</v>
      </c>
      <c r="E1762" s="156" t="s">
        <v>1</v>
      </c>
      <c r="F1762" s="157" t="s">
        <v>4604</v>
      </c>
      <c r="H1762" s="156" t="s">
        <v>1</v>
      </c>
      <c r="I1762" s="158"/>
      <c r="L1762" s="155"/>
      <c r="M1762" s="159"/>
      <c r="T1762" s="160"/>
      <c r="AT1762" s="156" t="s">
        <v>255</v>
      </c>
      <c r="AU1762" s="156" t="s">
        <v>82</v>
      </c>
      <c r="AV1762" s="12" t="s">
        <v>82</v>
      </c>
      <c r="AW1762" s="12" t="s">
        <v>32</v>
      </c>
      <c r="AX1762" s="12" t="s">
        <v>75</v>
      </c>
      <c r="AY1762" s="156" t="s">
        <v>247</v>
      </c>
    </row>
    <row r="1763" spans="2:65" s="12" customFormat="1">
      <c r="B1763" s="155"/>
      <c r="D1763" s="144" t="s">
        <v>255</v>
      </c>
      <c r="E1763" s="156" t="s">
        <v>1</v>
      </c>
      <c r="F1763" s="157" t="s">
        <v>4606</v>
      </c>
      <c r="H1763" s="156" t="s">
        <v>1</v>
      </c>
      <c r="I1763" s="158"/>
      <c r="L1763" s="155"/>
      <c r="M1763" s="159"/>
      <c r="T1763" s="160"/>
      <c r="AT1763" s="156" t="s">
        <v>255</v>
      </c>
      <c r="AU1763" s="156" t="s">
        <v>82</v>
      </c>
      <c r="AV1763" s="12" t="s">
        <v>82</v>
      </c>
      <c r="AW1763" s="12" t="s">
        <v>32</v>
      </c>
      <c r="AX1763" s="12" t="s">
        <v>75</v>
      </c>
      <c r="AY1763" s="156" t="s">
        <v>247</v>
      </c>
    </row>
    <row r="1764" spans="2:65" s="12" customFormat="1" ht="22.5">
      <c r="B1764" s="155"/>
      <c r="D1764" s="144" t="s">
        <v>255</v>
      </c>
      <c r="E1764" s="156" t="s">
        <v>1</v>
      </c>
      <c r="F1764" s="157" t="s">
        <v>5997</v>
      </c>
      <c r="H1764" s="156" t="s">
        <v>1</v>
      </c>
      <c r="I1764" s="158"/>
      <c r="L1764" s="155"/>
      <c r="M1764" s="159"/>
      <c r="T1764" s="160"/>
      <c r="AT1764" s="156" t="s">
        <v>255</v>
      </c>
      <c r="AU1764" s="156" t="s">
        <v>82</v>
      </c>
      <c r="AV1764" s="12" t="s">
        <v>82</v>
      </c>
      <c r="AW1764" s="12" t="s">
        <v>32</v>
      </c>
      <c r="AX1764" s="12" t="s">
        <v>75</v>
      </c>
      <c r="AY1764" s="156" t="s">
        <v>247</v>
      </c>
    </row>
    <row r="1765" spans="2:65" s="11" customFormat="1">
      <c r="B1765" s="148"/>
      <c r="D1765" s="144" t="s">
        <v>255</v>
      </c>
      <c r="E1765" s="149" t="s">
        <v>5998</v>
      </c>
      <c r="F1765" s="150" t="s">
        <v>4610</v>
      </c>
      <c r="H1765" s="151">
        <v>1.296</v>
      </c>
      <c r="I1765" s="152"/>
      <c r="L1765" s="148"/>
      <c r="M1765" s="153"/>
      <c r="T1765" s="154"/>
      <c r="AT1765" s="149" t="s">
        <v>255</v>
      </c>
      <c r="AU1765" s="149" t="s">
        <v>82</v>
      </c>
      <c r="AV1765" s="11" t="s">
        <v>84</v>
      </c>
      <c r="AW1765" s="11" t="s">
        <v>32</v>
      </c>
      <c r="AX1765" s="11" t="s">
        <v>75</v>
      </c>
      <c r="AY1765" s="149" t="s">
        <v>247</v>
      </c>
    </row>
    <row r="1766" spans="2:65" s="12" customFormat="1">
      <c r="B1766" s="155"/>
      <c r="D1766" s="144" t="s">
        <v>255</v>
      </c>
      <c r="E1766" s="156" t="s">
        <v>1</v>
      </c>
      <c r="F1766" s="157" t="s">
        <v>5999</v>
      </c>
      <c r="H1766" s="156" t="s">
        <v>1</v>
      </c>
      <c r="I1766" s="158"/>
      <c r="L1766" s="155"/>
      <c r="M1766" s="159"/>
      <c r="T1766" s="160"/>
      <c r="AT1766" s="156" t="s">
        <v>255</v>
      </c>
      <c r="AU1766" s="156" t="s">
        <v>82</v>
      </c>
      <c r="AV1766" s="12" t="s">
        <v>82</v>
      </c>
      <c r="AW1766" s="12" t="s">
        <v>32</v>
      </c>
      <c r="AX1766" s="12" t="s">
        <v>75</v>
      </c>
      <c r="AY1766" s="156" t="s">
        <v>247</v>
      </c>
    </row>
    <row r="1767" spans="2:65" s="11" customFormat="1">
      <c r="B1767" s="148"/>
      <c r="D1767" s="144" t="s">
        <v>255</v>
      </c>
      <c r="E1767" s="149" t="s">
        <v>1319</v>
      </c>
      <c r="F1767" s="150" t="s">
        <v>4613</v>
      </c>
      <c r="H1767" s="151">
        <v>5.78</v>
      </c>
      <c r="I1767" s="152"/>
      <c r="L1767" s="148"/>
      <c r="M1767" s="153"/>
      <c r="T1767" s="154"/>
      <c r="AT1767" s="149" t="s">
        <v>255</v>
      </c>
      <c r="AU1767" s="149" t="s">
        <v>82</v>
      </c>
      <c r="AV1767" s="11" t="s">
        <v>84</v>
      </c>
      <c r="AW1767" s="11" t="s">
        <v>32</v>
      </c>
      <c r="AX1767" s="11" t="s">
        <v>75</v>
      </c>
      <c r="AY1767" s="149" t="s">
        <v>247</v>
      </c>
    </row>
    <row r="1768" spans="2:65" s="12" customFormat="1" ht="22.5">
      <c r="B1768" s="155"/>
      <c r="D1768" s="144" t="s">
        <v>255</v>
      </c>
      <c r="E1768" s="156" t="s">
        <v>1</v>
      </c>
      <c r="F1768" s="157" t="s">
        <v>6000</v>
      </c>
      <c r="H1768" s="156" t="s">
        <v>1</v>
      </c>
      <c r="I1768" s="158"/>
      <c r="L1768" s="155"/>
      <c r="M1768" s="159"/>
      <c r="T1768" s="160"/>
      <c r="AT1768" s="156" t="s">
        <v>255</v>
      </c>
      <c r="AU1768" s="156" t="s">
        <v>82</v>
      </c>
      <c r="AV1768" s="12" t="s">
        <v>82</v>
      </c>
      <c r="AW1768" s="12" t="s">
        <v>32</v>
      </c>
      <c r="AX1768" s="12" t="s">
        <v>75</v>
      </c>
      <c r="AY1768" s="156" t="s">
        <v>247</v>
      </c>
    </row>
    <row r="1769" spans="2:65" s="11" customFormat="1">
      <c r="B1769" s="148"/>
      <c r="D1769" s="144" t="s">
        <v>255</v>
      </c>
      <c r="E1769" s="149" t="s">
        <v>5033</v>
      </c>
      <c r="F1769" s="150" t="s">
        <v>4617</v>
      </c>
      <c r="H1769" s="151">
        <v>11.56</v>
      </c>
      <c r="I1769" s="152"/>
      <c r="L1769" s="148"/>
      <c r="M1769" s="153"/>
      <c r="T1769" s="154"/>
      <c r="AT1769" s="149" t="s">
        <v>255</v>
      </c>
      <c r="AU1769" s="149" t="s">
        <v>82</v>
      </c>
      <c r="AV1769" s="11" t="s">
        <v>84</v>
      </c>
      <c r="AW1769" s="11" t="s">
        <v>32</v>
      </c>
      <c r="AX1769" s="11" t="s">
        <v>75</v>
      </c>
      <c r="AY1769" s="149" t="s">
        <v>247</v>
      </c>
    </row>
    <row r="1770" spans="2:65" s="12" customFormat="1">
      <c r="B1770" s="155"/>
      <c r="D1770" s="144" t="s">
        <v>255</v>
      </c>
      <c r="E1770" s="156" t="s">
        <v>1</v>
      </c>
      <c r="F1770" s="157" t="s">
        <v>4604</v>
      </c>
      <c r="H1770" s="156" t="s">
        <v>1</v>
      </c>
      <c r="I1770" s="158"/>
      <c r="L1770" s="155"/>
      <c r="M1770" s="159"/>
      <c r="T1770" s="160"/>
      <c r="AT1770" s="156" t="s">
        <v>255</v>
      </c>
      <c r="AU1770" s="156" t="s">
        <v>82</v>
      </c>
      <c r="AV1770" s="12" t="s">
        <v>82</v>
      </c>
      <c r="AW1770" s="12" t="s">
        <v>32</v>
      </c>
      <c r="AX1770" s="12" t="s">
        <v>75</v>
      </c>
      <c r="AY1770" s="156" t="s">
        <v>247</v>
      </c>
    </row>
    <row r="1771" spans="2:65" s="12" customFormat="1">
      <c r="B1771" s="155"/>
      <c r="D1771" s="144" t="s">
        <v>255</v>
      </c>
      <c r="E1771" s="156" t="s">
        <v>1</v>
      </c>
      <c r="F1771" s="157" t="s">
        <v>6001</v>
      </c>
      <c r="H1771" s="156" t="s">
        <v>1</v>
      </c>
      <c r="I1771" s="158"/>
      <c r="L1771" s="155"/>
      <c r="M1771" s="159"/>
      <c r="T1771" s="160"/>
      <c r="AT1771" s="156" t="s">
        <v>255</v>
      </c>
      <c r="AU1771" s="156" t="s">
        <v>82</v>
      </c>
      <c r="AV1771" s="12" t="s">
        <v>82</v>
      </c>
      <c r="AW1771" s="12" t="s">
        <v>32</v>
      </c>
      <c r="AX1771" s="12" t="s">
        <v>75</v>
      </c>
      <c r="AY1771" s="156" t="s">
        <v>247</v>
      </c>
    </row>
    <row r="1772" spans="2:65" s="11" customFormat="1">
      <c r="B1772" s="148"/>
      <c r="D1772" s="144" t="s">
        <v>255</v>
      </c>
      <c r="E1772" s="149" t="s">
        <v>5035</v>
      </c>
      <c r="F1772" s="150" t="s">
        <v>4632</v>
      </c>
      <c r="H1772" s="151">
        <v>0.48</v>
      </c>
      <c r="I1772" s="152"/>
      <c r="L1772" s="148"/>
      <c r="M1772" s="153"/>
      <c r="T1772" s="154"/>
      <c r="AT1772" s="149" t="s">
        <v>255</v>
      </c>
      <c r="AU1772" s="149" t="s">
        <v>82</v>
      </c>
      <c r="AV1772" s="11" t="s">
        <v>84</v>
      </c>
      <c r="AW1772" s="11" t="s">
        <v>32</v>
      </c>
      <c r="AX1772" s="11" t="s">
        <v>75</v>
      </c>
      <c r="AY1772" s="149" t="s">
        <v>247</v>
      </c>
    </row>
    <row r="1773" spans="2:65" s="12" customFormat="1">
      <c r="B1773" s="155"/>
      <c r="D1773" s="144" t="s">
        <v>255</v>
      </c>
      <c r="E1773" s="156" t="s">
        <v>1</v>
      </c>
      <c r="F1773" s="157" t="s">
        <v>6002</v>
      </c>
      <c r="H1773" s="156" t="s">
        <v>1</v>
      </c>
      <c r="I1773" s="158"/>
      <c r="L1773" s="155"/>
      <c r="M1773" s="159"/>
      <c r="T1773" s="160"/>
      <c r="AT1773" s="156" t="s">
        <v>255</v>
      </c>
      <c r="AU1773" s="156" t="s">
        <v>82</v>
      </c>
      <c r="AV1773" s="12" t="s">
        <v>82</v>
      </c>
      <c r="AW1773" s="12" t="s">
        <v>32</v>
      </c>
      <c r="AX1773" s="12" t="s">
        <v>75</v>
      </c>
      <c r="AY1773" s="156" t="s">
        <v>247</v>
      </c>
    </row>
    <row r="1774" spans="2:65" s="11" customFormat="1">
      <c r="B1774" s="148"/>
      <c r="D1774" s="144" t="s">
        <v>255</v>
      </c>
      <c r="E1774" s="149" t="s">
        <v>5037</v>
      </c>
      <c r="F1774" s="150" t="s">
        <v>4635</v>
      </c>
      <c r="H1774" s="151">
        <v>2.1</v>
      </c>
      <c r="I1774" s="152"/>
      <c r="L1774" s="148"/>
      <c r="M1774" s="153"/>
      <c r="T1774" s="154"/>
      <c r="AT1774" s="149" t="s">
        <v>255</v>
      </c>
      <c r="AU1774" s="149" t="s">
        <v>82</v>
      </c>
      <c r="AV1774" s="11" t="s">
        <v>84</v>
      </c>
      <c r="AW1774" s="11" t="s">
        <v>32</v>
      </c>
      <c r="AX1774" s="11" t="s">
        <v>75</v>
      </c>
      <c r="AY1774" s="149" t="s">
        <v>247</v>
      </c>
    </row>
    <row r="1775" spans="2:65" s="12" customFormat="1">
      <c r="B1775" s="155"/>
      <c r="D1775" s="144" t="s">
        <v>255</v>
      </c>
      <c r="E1775" s="156" t="s">
        <v>1</v>
      </c>
      <c r="F1775" s="157" t="s">
        <v>6003</v>
      </c>
      <c r="H1775" s="156" t="s">
        <v>1</v>
      </c>
      <c r="I1775" s="158"/>
      <c r="L1775" s="155"/>
      <c r="M1775" s="159"/>
      <c r="T1775" s="160"/>
      <c r="AT1775" s="156" t="s">
        <v>255</v>
      </c>
      <c r="AU1775" s="156" t="s">
        <v>82</v>
      </c>
      <c r="AV1775" s="12" t="s">
        <v>82</v>
      </c>
      <c r="AW1775" s="12" t="s">
        <v>32</v>
      </c>
      <c r="AX1775" s="12" t="s">
        <v>75</v>
      </c>
      <c r="AY1775" s="156" t="s">
        <v>247</v>
      </c>
    </row>
    <row r="1776" spans="2:65" s="11" customFormat="1">
      <c r="B1776" s="148"/>
      <c r="D1776" s="144" t="s">
        <v>255</v>
      </c>
      <c r="E1776" s="149" t="s">
        <v>5039</v>
      </c>
      <c r="F1776" s="150" t="s">
        <v>4635</v>
      </c>
      <c r="H1776" s="151">
        <v>2.1</v>
      </c>
      <c r="I1776" s="152"/>
      <c r="L1776" s="148"/>
      <c r="M1776" s="153"/>
      <c r="T1776" s="154"/>
      <c r="AT1776" s="149" t="s">
        <v>255</v>
      </c>
      <c r="AU1776" s="149" t="s">
        <v>82</v>
      </c>
      <c r="AV1776" s="11" t="s">
        <v>84</v>
      </c>
      <c r="AW1776" s="11" t="s">
        <v>32</v>
      </c>
      <c r="AX1776" s="11" t="s">
        <v>75</v>
      </c>
      <c r="AY1776" s="149" t="s">
        <v>247</v>
      </c>
    </row>
    <row r="1777" spans="2:65" s="12" customFormat="1">
      <c r="B1777" s="155"/>
      <c r="D1777" s="144" t="s">
        <v>255</v>
      </c>
      <c r="E1777" s="156" t="s">
        <v>1</v>
      </c>
      <c r="F1777" s="157" t="s">
        <v>6004</v>
      </c>
      <c r="H1777" s="156" t="s">
        <v>1</v>
      </c>
      <c r="I1777" s="158"/>
      <c r="L1777" s="155"/>
      <c r="M1777" s="159"/>
      <c r="T1777" s="160"/>
      <c r="AT1777" s="156" t="s">
        <v>255</v>
      </c>
      <c r="AU1777" s="156" t="s">
        <v>82</v>
      </c>
      <c r="AV1777" s="12" t="s">
        <v>82</v>
      </c>
      <c r="AW1777" s="12" t="s">
        <v>32</v>
      </c>
      <c r="AX1777" s="12" t="s">
        <v>75</v>
      </c>
      <c r="AY1777" s="156" t="s">
        <v>247</v>
      </c>
    </row>
    <row r="1778" spans="2:65" s="11" customFormat="1">
      <c r="B1778" s="148"/>
      <c r="D1778" s="144" t="s">
        <v>255</v>
      </c>
      <c r="E1778" s="149" t="s">
        <v>5042</v>
      </c>
      <c r="F1778" s="150" t="s">
        <v>4640</v>
      </c>
      <c r="H1778" s="151">
        <v>0.86399999999999999</v>
      </c>
      <c r="I1778" s="152"/>
      <c r="L1778" s="148"/>
      <c r="M1778" s="153"/>
      <c r="T1778" s="154"/>
      <c r="AT1778" s="149" t="s">
        <v>255</v>
      </c>
      <c r="AU1778" s="149" t="s">
        <v>82</v>
      </c>
      <c r="AV1778" s="11" t="s">
        <v>84</v>
      </c>
      <c r="AW1778" s="11" t="s">
        <v>32</v>
      </c>
      <c r="AX1778" s="11" t="s">
        <v>75</v>
      </c>
      <c r="AY1778" s="149" t="s">
        <v>247</v>
      </c>
    </row>
    <row r="1779" spans="2:65" s="12" customFormat="1">
      <c r="B1779" s="155"/>
      <c r="D1779" s="144" t="s">
        <v>255</v>
      </c>
      <c r="E1779" s="156" t="s">
        <v>1</v>
      </c>
      <c r="F1779" s="157" t="s">
        <v>6005</v>
      </c>
      <c r="H1779" s="156" t="s">
        <v>1</v>
      </c>
      <c r="I1779" s="158"/>
      <c r="L1779" s="155"/>
      <c r="M1779" s="159"/>
      <c r="T1779" s="160"/>
      <c r="AT1779" s="156" t="s">
        <v>255</v>
      </c>
      <c r="AU1779" s="156" t="s">
        <v>82</v>
      </c>
      <c r="AV1779" s="12" t="s">
        <v>82</v>
      </c>
      <c r="AW1779" s="12" t="s">
        <v>32</v>
      </c>
      <c r="AX1779" s="12" t="s">
        <v>75</v>
      </c>
      <c r="AY1779" s="156" t="s">
        <v>247</v>
      </c>
    </row>
    <row r="1780" spans="2:65" s="11" customFormat="1">
      <c r="B1780" s="148"/>
      <c r="D1780" s="144" t="s">
        <v>255</v>
      </c>
      <c r="E1780" s="149" t="s">
        <v>5044</v>
      </c>
      <c r="F1780" s="150" t="s">
        <v>4643</v>
      </c>
      <c r="H1780" s="151">
        <v>56</v>
      </c>
      <c r="I1780" s="152"/>
      <c r="L1780" s="148"/>
      <c r="M1780" s="153"/>
      <c r="T1780" s="154"/>
      <c r="AT1780" s="149" t="s">
        <v>255</v>
      </c>
      <c r="AU1780" s="149" t="s">
        <v>82</v>
      </c>
      <c r="AV1780" s="11" t="s">
        <v>84</v>
      </c>
      <c r="AW1780" s="11" t="s">
        <v>32</v>
      </c>
      <c r="AX1780" s="11" t="s">
        <v>75</v>
      </c>
      <c r="AY1780" s="149" t="s">
        <v>247</v>
      </c>
    </row>
    <row r="1781" spans="2:65" s="11" customFormat="1" ht="22.5">
      <c r="B1781" s="148"/>
      <c r="D1781" s="144" t="s">
        <v>255</v>
      </c>
      <c r="E1781" s="149" t="s">
        <v>6006</v>
      </c>
      <c r="F1781" s="150" t="s">
        <v>6007</v>
      </c>
      <c r="H1781" s="151">
        <v>80.180000000000007</v>
      </c>
      <c r="I1781" s="152"/>
      <c r="L1781" s="148"/>
      <c r="M1781" s="153"/>
      <c r="T1781" s="154"/>
      <c r="AT1781" s="149" t="s">
        <v>255</v>
      </c>
      <c r="AU1781" s="149" t="s">
        <v>82</v>
      </c>
      <c r="AV1781" s="11" t="s">
        <v>84</v>
      </c>
      <c r="AW1781" s="11" t="s">
        <v>32</v>
      </c>
      <c r="AX1781" s="11" t="s">
        <v>82</v>
      </c>
      <c r="AY1781" s="149" t="s">
        <v>247</v>
      </c>
    </row>
    <row r="1782" spans="2:65" s="1" customFormat="1" ht="49.15" customHeight="1">
      <c r="B1782" s="130"/>
      <c r="C1782" s="131" t="s">
        <v>6008</v>
      </c>
      <c r="D1782" s="131" t="s">
        <v>248</v>
      </c>
      <c r="E1782" s="132" t="s">
        <v>6009</v>
      </c>
      <c r="F1782" s="133" t="s">
        <v>4428</v>
      </c>
      <c r="G1782" s="134" t="s">
        <v>308</v>
      </c>
      <c r="H1782" s="135">
        <v>205</v>
      </c>
      <c r="I1782" s="136"/>
      <c r="J1782" s="137">
        <f>ROUND(I1782*H1782,2)</f>
        <v>0</v>
      </c>
      <c r="K1782" s="133" t="s">
        <v>1</v>
      </c>
      <c r="L1782" s="32"/>
      <c r="M1782" s="138" t="s">
        <v>1</v>
      </c>
      <c r="N1782" s="139" t="s">
        <v>40</v>
      </c>
      <c r="P1782" s="140">
        <f>O1782*H1782</f>
        <v>0</v>
      </c>
      <c r="Q1782" s="140">
        <v>0</v>
      </c>
      <c r="R1782" s="140">
        <f>Q1782*H1782</f>
        <v>0</v>
      </c>
      <c r="S1782" s="140">
        <v>0</v>
      </c>
      <c r="T1782" s="141">
        <f>S1782*H1782</f>
        <v>0</v>
      </c>
      <c r="AR1782" s="142" t="s">
        <v>2787</v>
      </c>
      <c r="AT1782" s="142" t="s">
        <v>248</v>
      </c>
      <c r="AU1782" s="142" t="s">
        <v>82</v>
      </c>
      <c r="AY1782" s="17" t="s">
        <v>247</v>
      </c>
      <c r="BE1782" s="143">
        <f>IF(N1782="základní",J1782,0)</f>
        <v>0</v>
      </c>
      <c r="BF1782" s="143">
        <f>IF(N1782="snížená",J1782,0)</f>
        <v>0</v>
      </c>
      <c r="BG1782" s="143">
        <f>IF(N1782="zákl. přenesená",J1782,0)</f>
        <v>0</v>
      </c>
      <c r="BH1782" s="143">
        <f>IF(N1782="sníž. přenesená",J1782,0)</f>
        <v>0</v>
      </c>
      <c r="BI1782" s="143">
        <f>IF(N1782="nulová",J1782,0)</f>
        <v>0</v>
      </c>
      <c r="BJ1782" s="17" t="s">
        <v>82</v>
      </c>
      <c r="BK1782" s="143">
        <f>ROUND(I1782*H1782,2)</f>
        <v>0</v>
      </c>
      <c r="BL1782" s="17" t="s">
        <v>2787</v>
      </c>
      <c r="BM1782" s="142" t="s">
        <v>6010</v>
      </c>
    </row>
    <row r="1783" spans="2:65" s="12" customFormat="1">
      <c r="B1783" s="155"/>
      <c r="D1783" s="144" t="s">
        <v>255</v>
      </c>
      <c r="E1783" s="156" t="s">
        <v>1</v>
      </c>
      <c r="F1783" s="157" t="s">
        <v>4604</v>
      </c>
      <c r="H1783" s="156" t="s">
        <v>1</v>
      </c>
      <c r="I1783" s="158"/>
      <c r="L1783" s="155"/>
      <c r="M1783" s="159"/>
      <c r="T1783" s="160"/>
      <c r="AT1783" s="156" t="s">
        <v>255</v>
      </c>
      <c r="AU1783" s="156" t="s">
        <v>82</v>
      </c>
      <c r="AV1783" s="12" t="s">
        <v>82</v>
      </c>
      <c r="AW1783" s="12" t="s">
        <v>32</v>
      </c>
      <c r="AX1783" s="12" t="s">
        <v>75</v>
      </c>
      <c r="AY1783" s="156" t="s">
        <v>247</v>
      </c>
    </row>
    <row r="1784" spans="2:65" s="12" customFormat="1">
      <c r="B1784" s="155"/>
      <c r="D1784" s="144" t="s">
        <v>255</v>
      </c>
      <c r="E1784" s="156" t="s">
        <v>1</v>
      </c>
      <c r="F1784" s="157" t="s">
        <v>6011</v>
      </c>
      <c r="H1784" s="156" t="s">
        <v>1</v>
      </c>
      <c r="I1784" s="158"/>
      <c r="L1784" s="155"/>
      <c r="M1784" s="159"/>
      <c r="T1784" s="160"/>
      <c r="AT1784" s="156" t="s">
        <v>255</v>
      </c>
      <c r="AU1784" s="156" t="s">
        <v>82</v>
      </c>
      <c r="AV1784" s="12" t="s">
        <v>82</v>
      </c>
      <c r="AW1784" s="12" t="s">
        <v>32</v>
      </c>
      <c r="AX1784" s="12" t="s">
        <v>75</v>
      </c>
      <c r="AY1784" s="156" t="s">
        <v>247</v>
      </c>
    </row>
    <row r="1785" spans="2:65" s="11" customFormat="1" ht="22.5">
      <c r="B1785" s="148"/>
      <c r="D1785" s="144" t="s">
        <v>255</v>
      </c>
      <c r="E1785" s="149" t="s">
        <v>6012</v>
      </c>
      <c r="F1785" s="150" t="s">
        <v>6013</v>
      </c>
      <c r="H1785" s="151">
        <v>205</v>
      </c>
      <c r="I1785" s="152"/>
      <c r="L1785" s="148"/>
      <c r="M1785" s="153"/>
      <c r="T1785" s="154"/>
      <c r="AT1785" s="149" t="s">
        <v>255</v>
      </c>
      <c r="AU1785" s="149" t="s">
        <v>82</v>
      </c>
      <c r="AV1785" s="11" t="s">
        <v>84</v>
      </c>
      <c r="AW1785" s="11" t="s">
        <v>32</v>
      </c>
      <c r="AX1785" s="11" t="s">
        <v>82</v>
      </c>
      <c r="AY1785" s="149" t="s">
        <v>247</v>
      </c>
    </row>
    <row r="1786" spans="2:65" s="1" customFormat="1" ht="49.15" customHeight="1">
      <c r="B1786" s="130"/>
      <c r="C1786" s="131" t="s">
        <v>6014</v>
      </c>
      <c r="D1786" s="131" t="s">
        <v>248</v>
      </c>
      <c r="E1786" s="132" t="s">
        <v>6015</v>
      </c>
      <c r="F1786" s="133" t="s">
        <v>6016</v>
      </c>
      <c r="G1786" s="134" t="s">
        <v>308</v>
      </c>
      <c r="H1786" s="135">
        <v>35</v>
      </c>
      <c r="I1786" s="136"/>
      <c r="J1786" s="137">
        <f>ROUND(I1786*H1786,2)</f>
        <v>0</v>
      </c>
      <c r="K1786" s="133" t="s">
        <v>1</v>
      </c>
      <c r="L1786" s="32"/>
      <c r="M1786" s="138" t="s">
        <v>1</v>
      </c>
      <c r="N1786" s="139" t="s">
        <v>40</v>
      </c>
      <c r="P1786" s="140">
        <f>O1786*H1786</f>
        <v>0</v>
      </c>
      <c r="Q1786" s="140">
        <v>0</v>
      </c>
      <c r="R1786" s="140">
        <f>Q1786*H1786</f>
        <v>0</v>
      </c>
      <c r="S1786" s="140">
        <v>0</v>
      </c>
      <c r="T1786" s="141">
        <f>S1786*H1786</f>
        <v>0</v>
      </c>
      <c r="AR1786" s="142" t="s">
        <v>2787</v>
      </c>
      <c r="AT1786" s="142" t="s">
        <v>248</v>
      </c>
      <c r="AU1786" s="142" t="s">
        <v>82</v>
      </c>
      <c r="AY1786" s="17" t="s">
        <v>247</v>
      </c>
      <c r="BE1786" s="143">
        <f>IF(N1786="základní",J1786,0)</f>
        <v>0</v>
      </c>
      <c r="BF1786" s="143">
        <f>IF(N1786="snížená",J1786,0)</f>
        <v>0</v>
      </c>
      <c r="BG1786" s="143">
        <f>IF(N1786="zákl. přenesená",J1786,0)</f>
        <v>0</v>
      </c>
      <c r="BH1786" s="143">
        <f>IF(N1786="sníž. přenesená",J1786,0)</f>
        <v>0</v>
      </c>
      <c r="BI1786" s="143">
        <f>IF(N1786="nulová",J1786,0)</f>
        <v>0</v>
      </c>
      <c r="BJ1786" s="17" t="s">
        <v>82</v>
      </c>
      <c r="BK1786" s="143">
        <f>ROUND(I1786*H1786,2)</f>
        <v>0</v>
      </c>
      <c r="BL1786" s="17" t="s">
        <v>2787</v>
      </c>
      <c r="BM1786" s="142" t="s">
        <v>6017</v>
      </c>
    </row>
    <row r="1787" spans="2:65" s="12" customFormat="1">
      <c r="B1787" s="155"/>
      <c r="D1787" s="144" t="s">
        <v>255</v>
      </c>
      <c r="E1787" s="156" t="s">
        <v>1</v>
      </c>
      <c r="F1787" s="157" t="s">
        <v>4604</v>
      </c>
      <c r="H1787" s="156" t="s">
        <v>1</v>
      </c>
      <c r="I1787" s="158"/>
      <c r="L1787" s="155"/>
      <c r="M1787" s="159"/>
      <c r="T1787" s="160"/>
      <c r="AT1787" s="156" t="s">
        <v>255</v>
      </c>
      <c r="AU1787" s="156" t="s">
        <v>82</v>
      </c>
      <c r="AV1787" s="12" t="s">
        <v>82</v>
      </c>
      <c r="AW1787" s="12" t="s">
        <v>32</v>
      </c>
      <c r="AX1787" s="12" t="s">
        <v>75</v>
      </c>
      <c r="AY1787" s="156" t="s">
        <v>247</v>
      </c>
    </row>
    <row r="1788" spans="2:65" s="12" customFormat="1">
      <c r="B1788" s="155"/>
      <c r="D1788" s="144" t="s">
        <v>255</v>
      </c>
      <c r="E1788" s="156" t="s">
        <v>1</v>
      </c>
      <c r="F1788" s="157" t="s">
        <v>5985</v>
      </c>
      <c r="H1788" s="156" t="s">
        <v>1</v>
      </c>
      <c r="I1788" s="158"/>
      <c r="L1788" s="155"/>
      <c r="M1788" s="159"/>
      <c r="T1788" s="160"/>
      <c r="AT1788" s="156" t="s">
        <v>255</v>
      </c>
      <c r="AU1788" s="156" t="s">
        <v>82</v>
      </c>
      <c r="AV1788" s="12" t="s">
        <v>82</v>
      </c>
      <c r="AW1788" s="12" t="s">
        <v>32</v>
      </c>
      <c r="AX1788" s="12" t="s">
        <v>75</v>
      </c>
      <c r="AY1788" s="156" t="s">
        <v>247</v>
      </c>
    </row>
    <row r="1789" spans="2:65" s="11" customFormat="1">
      <c r="B1789" s="148"/>
      <c r="D1789" s="144" t="s">
        <v>255</v>
      </c>
      <c r="E1789" s="149" t="s">
        <v>6018</v>
      </c>
      <c r="F1789" s="150" t="s">
        <v>6019</v>
      </c>
      <c r="H1789" s="151">
        <v>35</v>
      </c>
      <c r="I1789" s="152"/>
      <c r="L1789" s="148"/>
      <c r="M1789" s="153"/>
      <c r="T1789" s="154"/>
      <c r="AT1789" s="149" t="s">
        <v>255</v>
      </c>
      <c r="AU1789" s="149" t="s">
        <v>82</v>
      </c>
      <c r="AV1789" s="11" t="s">
        <v>84</v>
      </c>
      <c r="AW1789" s="11" t="s">
        <v>32</v>
      </c>
      <c r="AX1789" s="11" t="s">
        <v>82</v>
      </c>
      <c r="AY1789" s="149" t="s">
        <v>247</v>
      </c>
    </row>
    <row r="1790" spans="2:65" s="1" customFormat="1" ht="49.15" customHeight="1">
      <c r="B1790" s="130"/>
      <c r="C1790" s="131" t="s">
        <v>4776</v>
      </c>
      <c r="D1790" s="131" t="s">
        <v>248</v>
      </c>
      <c r="E1790" s="132" t="s">
        <v>6020</v>
      </c>
      <c r="F1790" s="133" t="s">
        <v>6021</v>
      </c>
      <c r="G1790" s="134" t="s">
        <v>308</v>
      </c>
      <c r="H1790" s="135">
        <v>85</v>
      </c>
      <c r="I1790" s="136"/>
      <c r="J1790" s="137">
        <f>ROUND(I1790*H1790,2)</f>
        <v>0</v>
      </c>
      <c r="K1790" s="133" t="s">
        <v>1</v>
      </c>
      <c r="L1790" s="32"/>
      <c r="M1790" s="138" t="s">
        <v>1</v>
      </c>
      <c r="N1790" s="139" t="s">
        <v>40</v>
      </c>
      <c r="P1790" s="140">
        <f>O1790*H1790</f>
        <v>0</v>
      </c>
      <c r="Q1790" s="140">
        <v>0</v>
      </c>
      <c r="R1790" s="140">
        <f>Q1790*H1790</f>
        <v>0</v>
      </c>
      <c r="S1790" s="140">
        <v>0</v>
      </c>
      <c r="T1790" s="141">
        <f>S1790*H1790</f>
        <v>0</v>
      </c>
      <c r="AR1790" s="142" t="s">
        <v>2787</v>
      </c>
      <c r="AT1790" s="142" t="s">
        <v>248</v>
      </c>
      <c r="AU1790" s="142" t="s">
        <v>82</v>
      </c>
      <c r="AY1790" s="17" t="s">
        <v>247</v>
      </c>
      <c r="BE1790" s="143">
        <f>IF(N1790="základní",J1790,0)</f>
        <v>0</v>
      </c>
      <c r="BF1790" s="143">
        <f>IF(N1790="snížená",J1790,0)</f>
        <v>0</v>
      </c>
      <c r="BG1790" s="143">
        <f>IF(N1790="zákl. přenesená",J1790,0)</f>
        <v>0</v>
      </c>
      <c r="BH1790" s="143">
        <f>IF(N1790="sníž. přenesená",J1790,0)</f>
        <v>0</v>
      </c>
      <c r="BI1790" s="143">
        <f>IF(N1790="nulová",J1790,0)</f>
        <v>0</v>
      </c>
      <c r="BJ1790" s="17" t="s">
        <v>82</v>
      </c>
      <c r="BK1790" s="143">
        <f>ROUND(I1790*H1790,2)</f>
        <v>0</v>
      </c>
      <c r="BL1790" s="17" t="s">
        <v>2787</v>
      </c>
      <c r="BM1790" s="142" t="s">
        <v>6022</v>
      </c>
    </row>
    <row r="1791" spans="2:65" s="12" customFormat="1">
      <c r="B1791" s="155"/>
      <c r="D1791" s="144" t="s">
        <v>255</v>
      </c>
      <c r="E1791" s="156" t="s">
        <v>1</v>
      </c>
      <c r="F1791" s="157" t="s">
        <v>4604</v>
      </c>
      <c r="H1791" s="156" t="s">
        <v>1</v>
      </c>
      <c r="I1791" s="158"/>
      <c r="L1791" s="155"/>
      <c r="M1791" s="159"/>
      <c r="T1791" s="160"/>
      <c r="AT1791" s="156" t="s">
        <v>255</v>
      </c>
      <c r="AU1791" s="156" t="s">
        <v>82</v>
      </c>
      <c r="AV1791" s="12" t="s">
        <v>82</v>
      </c>
      <c r="AW1791" s="12" t="s">
        <v>32</v>
      </c>
      <c r="AX1791" s="12" t="s">
        <v>75</v>
      </c>
      <c r="AY1791" s="156" t="s">
        <v>247</v>
      </c>
    </row>
    <row r="1792" spans="2:65" s="12" customFormat="1" ht="22.5">
      <c r="B1792" s="155"/>
      <c r="D1792" s="144" t="s">
        <v>255</v>
      </c>
      <c r="E1792" s="156" t="s">
        <v>1</v>
      </c>
      <c r="F1792" s="157" t="s">
        <v>6023</v>
      </c>
      <c r="H1792" s="156" t="s">
        <v>1</v>
      </c>
      <c r="I1792" s="158"/>
      <c r="L1792" s="155"/>
      <c r="M1792" s="159"/>
      <c r="T1792" s="160"/>
      <c r="AT1792" s="156" t="s">
        <v>255</v>
      </c>
      <c r="AU1792" s="156" t="s">
        <v>82</v>
      </c>
      <c r="AV1792" s="12" t="s">
        <v>82</v>
      </c>
      <c r="AW1792" s="12" t="s">
        <v>32</v>
      </c>
      <c r="AX1792" s="12" t="s">
        <v>75</v>
      </c>
      <c r="AY1792" s="156" t="s">
        <v>247</v>
      </c>
    </row>
    <row r="1793" spans="2:65" s="11" customFormat="1">
      <c r="B1793" s="148"/>
      <c r="D1793" s="144" t="s">
        <v>255</v>
      </c>
      <c r="E1793" s="149" t="s">
        <v>6024</v>
      </c>
      <c r="F1793" s="150" t="s">
        <v>6025</v>
      </c>
      <c r="H1793" s="151">
        <v>85</v>
      </c>
      <c r="I1793" s="152"/>
      <c r="L1793" s="148"/>
      <c r="M1793" s="153"/>
      <c r="T1793" s="154"/>
      <c r="AT1793" s="149" t="s">
        <v>255</v>
      </c>
      <c r="AU1793" s="149" t="s">
        <v>82</v>
      </c>
      <c r="AV1793" s="11" t="s">
        <v>84</v>
      </c>
      <c r="AW1793" s="11" t="s">
        <v>32</v>
      </c>
      <c r="AX1793" s="11" t="s">
        <v>82</v>
      </c>
      <c r="AY1793" s="149" t="s">
        <v>247</v>
      </c>
    </row>
    <row r="1794" spans="2:65" s="1" customFormat="1" ht="24.2" customHeight="1">
      <c r="B1794" s="130"/>
      <c r="C1794" s="131" t="s">
        <v>6026</v>
      </c>
      <c r="D1794" s="131" t="s">
        <v>248</v>
      </c>
      <c r="E1794" s="132" t="s">
        <v>6027</v>
      </c>
      <c r="F1794" s="133" t="s">
        <v>6028</v>
      </c>
      <c r="G1794" s="134" t="s">
        <v>298</v>
      </c>
      <c r="H1794" s="135">
        <v>184.96</v>
      </c>
      <c r="I1794" s="136"/>
      <c r="J1794" s="137">
        <f>ROUND(I1794*H1794,2)</f>
        <v>0</v>
      </c>
      <c r="K1794" s="133" t="s">
        <v>1</v>
      </c>
      <c r="L1794" s="32"/>
      <c r="M1794" s="138" t="s">
        <v>1</v>
      </c>
      <c r="N1794" s="139" t="s">
        <v>40</v>
      </c>
      <c r="P1794" s="140">
        <f>O1794*H1794</f>
        <v>0</v>
      </c>
      <c r="Q1794" s="140">
        <v>8.4000000000000003E-4</v>
      </c>
      <c r="R1794" s="140">
        <f>Q1794*H1794</f>
        <v>0.15536640000000002</v>
      </c>
      <c r="S1794" s="140">
        <v>0</v>
      </c>
      <c r="T1794" s="141">
        <f>S1794*H1794</f>
        <v>0</v>
      </c>
      <c r="AR1794" s="142" t="s">
        <v>2787</v>
      </c>
      <c r="AT1794" s="142" t="s">
        <v>248</v>
      </c>
      <c r="AU1794" s="142" t="s">
        <v>82</v>
      </c>
      <c r="AY1794" s="17" t="s">
        <v>247</v>
      </c>
      <c r="BE1794" s="143">
        <f>IF(N1794="základní",J1794,0)</f>
        <v>0</v>
      </c>
      <c r="BF1794" s="143">
        <f>IF(N1794="snížená",J1794,0)</f>
        <v>0</v>
      </c>
      <c r="BG1794" s="143">
        <f>IF(N1794="zákl. přenesená",J1794,0)</f>
        <v>0</v>
      </c>
      <c r="BH1794" s="143">
        <f>IF(N1794="sníž. přenesená",J1794,0)</f>
        <v>0</v>
      </c>
      <c r="BI1794" s="143">
        <f>IF(N1794="nulová",J1794,0)</f>
        <v>0</v>
      </c>
      <c r="BJ1794" s="17" t="s">
        <v>82</v>
      </c>
      <c r="BK1794" s="143">
        <f>ROUND(I1794*H1794,2)</f>
        <v>0</v>
      </c>
      <c r="BL1794" s="17" t="s">
        <v>2787</v>
      </c>
      <c r="BM1794" s="142" t="s">
        <v>6029</v>
      </c>
    </row>
    <row r="1795" spans="2:65" s="12" customFormat="1">
      <c r="B1795" s="155"/>
      <c r="D1795" s="144" t="s">
        <v>255</v>
      </c>
      <c r="E1795" s="156" t="s">
        <v>1</v>
      </c>
      <c r="F1795" s="157" t="s">
        <v>4604</v>
      </c>
      <c r="H1795" s="156" t="s">
        <v>1</v>
      </c>
      <c r="I1795" s="158"/>
      <c r="L1795" s="155"/>
      <c r="M1795" s="159"/>
      <c r="T1795" s="160"/>
      <c r="AT1795" s="156" t="s">
        <v>255</v>
      </c>
      <c r="AU1795" s="156" t="s">
        <v>82</v>
      </c>
      <c r="AV1795" s="12" t="s">
        <v>82</v>
      </c>
      <c r="AW1795" s="12" t="s">
        <v>32</v>
      </c>
      <c r="AX1795" s="12" t="s">
        <v>75</v>
      </c>
      <c r="AY1795" s="156" t="s">
        <v>247</v>
      </c>
    </row>
    <row r="1796" spans="2:65" s="12" customFormat="1">
      <c r="B1796" s="155"/>
      <c r="D1796" s="144" t="s">
        <v>255</v>
      </c>
      <c r="E1796" s="156" t="s">
        <v>1</v>
      </c>
      <c r="F1796" s="157" t="s">
        <v>6030</v>
      </c>
      <c r="H1796" s="156" t="s">
        <v>1</v>
      </c>
      <c r="I1796" s="158"/>
      <c r="L1796" s="155"/>
      <c r="M1796" s="159"/>
      <c r="T1796" s="160"/>
      <c r="AT1796" s="156" t="s">
        <v>255</v>
      </c>
      <c r="AU1796" s="156" t="s">
        <v>82</v>
      </c>
      <c r="AV1796" s="12" t="s">
        <v>82</v>
      </c>
      <c r="AW1796" s="12" t="s">
        <v>32</v>
      </c>
      <c r="AX1796" s="12" t="s">
        <v>75</v>
      </c>
      <c r="AY1796" s="156" t="s">
        <v>247</v>
      </c>
    </row>
    <row r="1797" spans="2:65" s="11" customFormat="1">
      <c r="B1797" s="148"/>
      <c r="D1797" s="144" t="s">
        <v>255</v>
      </c>
      <c r="E1797" s="149" t="s">
        <v>6031</v>
      </c>
      <c r="F1797" s="150" t="s">
        <v>6032</v>
      </c>
      <c r="H1797" s="151">
        <v>13.6</v>
      </c>
      <c r="I1797" s="152"/>
      <c r="L1797" s="148"/>
      <c r="M1797" s="153"/>
      <c r="T1797" s="154"/>
      <c r="AT1797" s="149" t="s">
        <v>255</v>
      </c>
      <c r="AU1797" s="149" t="s">
        <v>82</v>
      </c>
      <c r="AV1797" s="11" t="s">
        <v>84</v>
      </c>
      <c r="AW1797" s="11" t="s">
        <v>32</v>
      </c>
      <c r="AX1797" s="11" t="s">
        <v>75</v>
      </c>
      <c r="AY1797" s="149" t="s">
        <v>247</v>
      </c>
    </row>
    <row r="1798" spans="2:65" s="12" customFormat="1" ht="22.5">
      <c r="B1798" s="155"/>
      <c r="D1798" s="144" t="s">
        <v>255</v>
      </c>
      <c r="E1798" s="156" t="s">
        <v>1</v>
      </c>
      <c r="F1798" s="157" t="s">
        <v>6033</v>
      </c>
      <c r="H1798" s="156" t="s">
        <v>1</v>
      </c>
      <c r="I1798" s="158"/>
      <c r="L1798" s="155"/>
      <c r="M1798" s="159"/>
      <c r="T1798" s="160"/>
      <c r="AT1798" s="156" t="s">
        <v>255</v>
      </c>
      <c r="AU1798" s="156" t="s">
        <v>82</v>
      </c>
      <c r="AV1798" s="12" t="s">
        <v>82</v>
      </c>
      <c r="AW1798" s="12" t="s">
        <v>32</v>
      </c>
      <c r="AX1798" s="12" t="s">
        <v>75</v>
      </c>
      <c r="AY1798" s="156" t="s">
        <v>247</v>
      </c>
    </row>
    <row r="1799" spans="2:65" s="11" customFormat="1">
      <c r="B1799" s="148"/>
      <c r="D1799" s="144" t="s">
        <v>255</v>
      </c>
      <c r="E1799" s="149" t="s">
        <v>1342</v>
      </c>
      <c r="F1799" s="150" t="s">
        <v>6034</v>
      </c>
      <c r="H1799" s="151">
        <v>35.36</v>
      </c>
      <c r="I1799" s="152"/>
      <c r="L1799" s="148"/>
      <c r="M1799" s="153"/>
      <c r="T1799" s="154"/>
      <c r="AT1799" s="149" t="s">
        <v>255</v>
      </c>
      <c r="AU1799" s="149" t="s">
        <v>82</v>
      </c>
      <c r="AV1799" s="11" t="s">
        <v>84</v>
      </c>
      <c r="AW1799" s="11" t="s">
        <v>32</v>
      </c>
      <c r="AX1799" s="11" t="s">
        <v>75</v>
      </c>
      <c r="AY1799" s="149" t="s">
        <v>247</v>
      </c>
    </row>
    <row r="1800" spans="2:65" s="12" customFormat="1">
      <c r="B1800" s="155"/>
      <c r="D1800" s="144" t="s">
        <v>255</v>
      </c>
      <c r="E1800" s="156" t="s">
        <v>1</v>
      </c>
      <c r="F1800" s="157" t="s">
        <v>6035</v>
      </c>
      <c r="H1800" s="156" t="s">
        <v>1</v>
      </c>
      <c r="I1800" s="158"/>
      <c r="L1800" s="155"/>
      <c r="M1800" s="159"/>
      <c r="T1800" s="160"/>
      <c r="AT1800" s="156" t="s">
        <v>255</v>
      </c>
      <c r="AU1800" s="156" t="s">
        <v>82</v>
      </c>
      <c r="AV1800" s="12" t="s">
        <v>82</v>
      </c>
      <c r="AW1800" s="12" t="s">
        <v>32</v>
      </c>
      <c r="AX1800" s="12" t="s">
        <v>75</v>
      </c>
      <c r="AY1800" s="156" t="s">
        <v>247</v>
      </c>
    </row>
    <row r="1801" spans="2:65" s="11" customFormat="1">
      <c r="B1801" s="148"/>
      <c r="D1801" s="144" t="s">
        <v>255</v>
      </c>
      <c r="E1801" s="149" t="s">
        <v>5048</v>
      </c>
      <c r="F1801" s="150" t="s">
        <v>6036</v>
      </c>
      <c r="H1801" s="151">
        <v>136</v>
      </c>
      <c r="I1801" s="152"/>
      <c r="L1801" s="148"/>
      <c r="M1801" s="153"/>
      <c r="T1801" s="154"/>
      <c r="AT1801" s="149" t="s">
        <v>255</v>
      </c>
      <c r="AU1801" s="149" t="s">
        <v>82</v>
      </c>
      <c r="AV1801" s="11" t="s">
        <v>84</v>
      </c>
      <c r="AW1801" s="11" t="s">
        <v>32</v>
      </c>
      <c r="AX1801" s="11" t="s">
        <v>75</v>
      </c>
      <c r="AY1801" s="149" t="s">
        <v>247</v>
      </c>
    </row>
    <row r="1802" spans="2:65" s="11" customFormat="1">
      <c r="B1802" s="148"/>
      <c r="D1802" s="144" t="s">
        <v>255</v>
      </c>
      <c r="E1802" s="149" t="s">
        <v>6037</v>
      </c>
      <c r="F1802" s="150" t="s">
        <v>6038</v>
      </c>
      <c r="H1802" s="151">
        <v>184.96</v>
      </c>
      <c r="I1802" s="152"/>
      <c r="L1802" s="148"/>
      <c r="M1802" s="153"/>
      <c r="T1802" s="154"/>
      <c r="AT1802" s="149" t="s">
        <v>255</v>
      </c>
      <c r="AU1802" s="149" t="s">
        <v>82</v>
      </c>
      <c r="AV1802" s="11" t="s">
        <v>84</v>
      </c>
      <c r="AW1802" s="11" t="s">
        <v>32</v>
      </c>
      <c r="AX1802" s="11" t="s">
        <v>82</v>
      </c>
      <c r="AY1802" s="149" t="s">
        <v>247</v>
      </c>
    </row>
    <row r="1803" spans="2:65" s="1" customFormat="1" ht="24.2" customHeight="1">
      <c r="B1803" s="130"/>
      <c r="C1803" s="131" t="s">
        <v>6039</v>
      </c>
      <c r="D1803" s="131" t="s">
        <v>248</v>
      </c>
      <c r="E1803" s="132" t="s">
        <v>6040</v>
      </c>
      <c r="F1803" s="133" t="s">
        <v>6041</v>
      </c>
      <c r="G1803" s="134" t="s">
        <v>298</v>
      </c>
      <c r="H1803" s="135">
        <v>184.96</v>
      </c>
      <c r="I1803" s="136"/>
      <c r="J1803" s="137">
        <f>ROUND(I1803*H1803,2)</f>
        <v>0</v>
      </c>
      <c r="K1803" s="133" t="s">
        <v>1</v>
      </c>
      <c r="L1803" s="32"/>
      <c r="M1803" s="138" t="s">
        <v>1</v>
      </c>
      <c r="N1803" s="139" t="s">
        <v>40</v>
      </c>
      <c r="P1803" s="140">
        <f>O1803*H1803</f>
        <v>0</v>
      </c>
      <c r="Q1803" s="140">
        <v>0</v>
      </c>
      <c r="R1803" s="140">
        <f>Q1803*H1803</f>
        <v>0</v>
      </c>
      <c r="S1803" s="140">
        <v>0</v>
      </c>
      <c r="T1803" s="141">
        <f>S1803*H1803</f>
        <v>0</v>
      </c>
      <c r="AR1803" s="142" t="s">
        <v>2787</v>
      </c>
      <c r="AT1803" s="142" t="s">
        <v>248</v>
      </c>
      <c r="AU1803" s="142" t="s">
        <v>82</v>
      </c>
      <c r="AY1803" s="17" t="s">
        <v>247</v>
      </c>
      <c r="BE1803" s="143">
        <f>IF(N1803="základní",J1803,0)</f>
        <v>0</v>
      </c>
      <c r="BF1803" s="143">
        <f>IF(N1803="snížená",J1803,0)</f>
        <v>0</v>
      </c>
      <c r="BG1803" s="143">
        <f>IF(N1803="zákl. přenesená",J1803,0)</f>
        <v>0</v>
      </c>
      <c r="BH1803" s="143">
        <f>IF(N1803="sníž. přenesená",J1803,0)</f>
        <v>0</v>
      </c>
      <c r="BI1803" s="143">
        <f>IF(N1803="nulová",J1803,0)</f>
        <v>0</v>
      </c>
      <c r="BJ1803" s="17" t="s">
        <v>82</v>
      </c>
      <c r="BK1803" s="143">
        <f>ROUND(I1803*H1803,2)</f>
        <v>0</v>
      </c>
      <c r="BL1803" s="17" t="s">
        <v>2787</v>
      </c>
      <c r="BM1803" s="142" t="s">
        <v>6042</v>
      </c>
    </row>
    <row r="1804" spans="2:65" s="12" customFormat="1">
      <c r="B1804" s="155"/>
      <c r="D1804" s="144" t="s">
        <v>255</v>
      </c>
      <c r="E1804" s="156" t="s">
        <v>1</v>
      </c>
      <c r="F1804" s="157" t="s">
        <v>4604</v>
      </c>
      <c r="H1804" s="156" t="s">
        <v>1</v>
      </c>
      <c r="I1804" s="158"/>
      <c r="L1804" s="155"/>
      <c r="M1804" s="159"/>
      <c r="T1804" s="160"/>
      <c r="AT1804" s="156" t="s">
        <v>255</v>
      </c>
      <c r="AU1804" s="156" t="s">
        <v>82</v>
      </c>
      <c r="AV1804" s="12" t="s">
        <v>82</v>
      </c>
      <c r="AW1804" s="12" t="s">
        <v>32</v>
      </c>
      <c r="AX1804" s="12" t="s">
        <v>75</v>
      </c>
      <c r="AY1804" s="156" t="s">
        <v>247</v>
      </c>
    </row>
    <row r="1805" spans="2:65" s="12" customFormat="1">
      <c r="B1805" s="155"/>
      <c r="D1805" s="144" t="s">
        <v>255</v>
      </c>
      <c r="E1805" s="156" t="s">
        <v>1</v>
      </c>
      <c r="F1805" s="157" t="s">
        <v>6030</v>
      </c>
      <c r="H1805" s="156" t="s">
        <v>1</v>
      </c>
      <c r="I1805" s="158"/>
      <c r="L1805" s="155"/>
      <c r="M1805" s="159"/>
      <c r="T1805" s="160"/>
      <c r="AT1805" s="156" t="s">
        <v>255</v>
      </c>
      <c r="AU1805" s="156" t="s">
        <v>82</v>
      </c>
      <c r="AV1805" s="12" t="s">
        <v>82</v>
      </c>
      <c r="AW1805" s="12" t="s">
        <v>32</v>
      </c>
      <c r="AX1805" s="12" t="s">
        <v>75</v>
      </c>
      <c r="AY1805" s="156" t="s">
        <v>247</v>
      </c>
    </row>
    <row r="1806" spans="2:65" s="11" customFormat="1">
      <c r="B1806" s="148"/>
      <c r="D1806" s="144" t="s">
        <v>255</v>
      </c>
      <c r="E1806" s="149" t="s">
        <v>6043</v>
      </c>
      <c r="F1806" s="150" t="s">
        <v>6032</v>
      </c>
      <c r="H1806" s="151">
        <v>13.6</v>
      </c>
      <c r="I1806" s="152"/>
      <c r="L1806" s="148"/>
      <c r="M1806" s="153"/>
      <c r="T1806" s="154"/>
      <c r="AT1806" s="149" t="s">
        <v>255</v>
      </c>
      <c r="AU1806" s="149" t="s">
        <v>82</v>
      </c>
      <c r="AV1806" s="11" t="s">
        <v>84</v>
      </c>
      <c r="AW1806" s="11" t="s">
        <v>32</v>
      </c>
      <c r="AX1806" s="11" t="s">
        <v>75</v>
      </c>
      <c r="AY1806" s="149" t="s">
        <v>247</v>
      </c>
    </row>
    <row r="1807" spans="2:65" s="12" customFormat="1" ht="22.5">
      <c r="B1807" s="155"/>
      <c r="D1807" s="144" t="s">
        <v>255</v>
      </c>
      <c r="E1807" s="156" t="s">
        <v>1</v>
      </c>
      <c r="F1807" s="157" t="s">
        <v>6033</v>
      </c>
      <c r="H1807" s="156" t="s">
        <v>1</v>
      </c>
      <c r="I1807" s="158"/>
      <c r="L1807" s="155"/>
      <c r="M1807" s="159"/>
      <c r="T1807" s="160"/>
      <c r="AT1807" s="156" t="s">
        <v>255</v>
      </c>
      <c r="AU1807" s="156" t="s">
        <v>82</v>
      </c>
      <c r="AV1807" s="12" t="s">
        <v>82</v>
      </c>
      <c r="AW1807" s="12" t="s">
        <v>32</v>
      </c>
      <c r="AX1807" s="12" t="s">
        <v>75</v>
      </c>
      <c r="AY1807" s="156" t="s">
        <v>247</v>
      </c>
    </row>
    <row r="1808" spans="2:65" s="11" customFormat="1">
      <c r="B1808" s="148"/>
      <c r="D1808" s="144" t="s">
        <v>255</v>
      </c>
      <c r="E1808" s="149" t="s">
        <v>1344</v>
      </c>
      <c r="F1808" s="150" t="s">
        <v>6034</v>
      </c>
      <c r="H1808" s="151">
        <v>35.36</v>
      </c>
      <c r="I1808" s="152"/>
      <c r="L1808" s="148"/>
      <c r="M1808" s="153"/>
      <c r="T1808" s="154"/>
      <c r="AT1808" s="149" t="s">
        <v>255</v>
      </c>
      <c r="AU1808" s="149" t="s">
        <v>82</v>
      </c>
      <c r="AV1808" s="11" t="s">
        <v>84</v>
      </c>
      <c r="AW1808" s="11" t="s">
        <v>32</v>
      </c>
      <c r="AX1808" s="11" t="s">
        <v>75</v>
      </c>
      <c r="AY1808" s="149" t="s">
        <v>247</v>
      </c>
    </row>
    <row r="1809" spans="2:65" s="12" customFormat="1">
      <c r="B1809" s="155"/>
      <c r="D1809" s="144" t="s">
        <v>255</v>
      </c>
      <c r="E1809" s="156" t="s">
        <v>1</v>
      </c>
      <c r="F1809" s="157" t="s">
        <v>6035</v>
      </c>
      <c r="H1809" s="156" t="s">
        <v>1</v>
      </c>
      <c r="I1809" s="158"/>
      <c r="L1809" s="155"/>
      <c r="M1809" s="159"/>
      <c r="T1809" s="160"/>
      <c r="AT1809" s="156" t="s">
        <v>255</v>
      </c>
      <c r="AU1809" s="156" t="s">
        <v>82</v>
      </c>
      <c r="AV1809" s="12" t="s">
        <v>82</v>
      </c>
      <c r="AW1809" s="12" t="s">
        <v>32</v>
      </c>
      <c r="AX1809" s="12" t="s">
        <v>75</v>
      </c>
      <c r="AY1809" s="156" t="s">
        <v>247</v>
      </c>
    </row>
    <row r="1810" spans="2:65" s="11" customFormat="1">
      <c r="B1810" s="148"/>
      <c r="D1810" s="144" t="s">
        <v>255</v>
      </c>
      <c r="E1810" s="149" t="s">
        <v>5053</v>
      </c>
      <c r="F1810" s="150" t="s">
        <v>6036</v>
      </c>
      <c r="H1810" s="151">
        <v>136</v>
      </c>
      <c r="I1810" s="152"/>
      <c r="L1810" s="148"/>
      <c r="M1810" s="153"/>
      <c r="T1810" s="154"/>
      <c r="AT1810" s="149" t="s">
        <v>255</v>
      </c>
      <c r="AU1810" s="149" t="s">
        <v>82</v>
      </c>
      <c r="AV1810" s="11" t="s">
        <v>84</v>
      </c>
      <c r="AW1810" s="11" t="s">
        <v>32</v>
      </c>
      <c r="AX1810" s="11" t="s">
        <v>75</v>
      </c>
      <c r="AY1810" s="149" t="s">
        <v>247</v>
      </c>
    </row>
    <row r="1811" spans="2:65" s="11" customFormat="1">
      <c r="B1811" s="148"/>
      <c r="D1811" s="144" t="s">
        <v>255</v>
      </c>
      <c r="E1811" s="149" t="s">
        <v>6044</v>
      </c>
      <c r="F1811" s="150" t="s">
        <v>6045</v>
      </c>
      <c r="H1811" s="151">
        <v>184.96</v>
      </c>
      <c r="I1811" s="152"/>
      <c r="L1811" s="148"/>
      <c r="M1811" s="153"/>
      <c r="T1811" s="154"/>
      <c r="AT1811" s="149" t="s">
        <v>255</v>
      </c>
      <c r="AU1811" s="149" t="s">
        <v>82</v>
      </c>
      <c r="AV1811" s="11" t="s">
        <v>84</v>
      </c>
      <c r="AW1811" s="11" t="s">
        <v>32</v>
      </c>
      <c r="AX1811" s="11" t="s">
        <v>82</v>
      </c>
      <c r="AY1811" s="149" t="s">
        <v>247</v>
      </c>
    </row>
    <row r="1812" spans="2:65" s="1" customFormat="1" ht="37.9" customHeight="1">
      <c r="B1812" s="130"/>
      <c r="C1812" s="131" t="s">
        <v>6046</v>
      </c>
      <c r="D1812" s="131" t="s">
        <v>248</v>
      </c>
      <c r="E1812" s="132" t="s">
        <v>4432</v>
      </c>
      <c r="F1812" s="133" t="s">
        <v>4433</v>
      </c>
      <c r="G1812" s="134" t="s">
        <v>308</v>
      </c>
      <c r="H1812" s="135">
        <v>240</v>
      </c>
      <c r="I1812" s="136"/>
      <c r="J1812" s="137">
        <f>ROUND(I1812*H1812,2)</f>
        <v>0</v>
      </c>
      <c r="K1812" s="133" t="s">
        <v>1</v>
      </c>
      <c r="L1812" s="32"/>
      <c r="M1812" s="138" t="s">
        <v>1</v>
      </c>
      <c r="N1812" s="139" t="s">
        <v>40</v>
      </c>
      <c r="P1812" s="140">
        <f>O1812*H1812</f>
        <v>0</v>
      </c>
      <c r="Q1812" s="140">
        <v>0.27015</v>
      </c>
      <c r="R1812" s="140">
        <f>Q1812*H1812</f>
        <v>64.835999999999999</v>
      </c>
      <c r="S1812" s="140">
        <v>0</v>
      </c>
      <c r="T1812" s="141">
        <f>S1812*H1812</f>
        <v>0</v>
      </c>
      <c r="AR1812" s="142" t="s">
        <v>2787</v>
      </c>
      <c r="AT1812" s="142" t="s">
        <v>248</v>
      </c>
      <c r="AU1812" s="142" t="s">
        <v>82</v>
      </c>
      <c r="AY1812" s="17" t="s">
        <v>247</v>
      </c>
      <c r="BE1812" s="143">
        <f>IF(N1812="základní",J1812,0)</f>
        <v>0</v>
      </c>
      <c r="BF1812" s="143">
        <f>IF(N1812="snížená",J1812,0)</f>
        <v>0</v>
      </c>
      <c r="BG1812" s="143">
        <f>IF(N1812="zákl. přenesená",J1812,0)</f>
        <v>0</v>
      </c>
      <c r="BH1812" s="143">
        <f>IF(N1812="sníž. přenesená",J1812,0)</f>
        <v>0</v>
      </c>
      <c r="BI1812" s="143">
        <f>IF(N1812="nulová",J1812,0)</f>
        <v>0</v>
      </c>
      <c r="BJ1812" s="17" t="s">
        <v>82</v>
      </c>
      <c r="BK1812" s="143">
        <f>ROUND(I1812*H1812,2)</f>
        <v>0</v>
      </c>
      <c r="BL1812" s="17" t="s">
        <v>2787</v>
      </c>
      <c r="BM1812" s="142" t="s">
        <v>6047</v>
      </c>
    </row>
    <row r="1813" spans="2:65" s="12" customFormat="1">
      <c r="B1813" s="155"/>
      <c r="D1813" s="144" t="s">
        <v>255</v>
      </c>
      <c r="E1813" s="156" t="s">
        <v>1</v>
      </c>
      <c r="F1813" s="157" t="s">
        <v>4604</v>
      </c>
      <c r="H1813" s="156" t="s">
        <v>1</v>
      </c>
      <c r="I1813" s="158"/>
      <c r="L1813" s="155"/>
      <c r="M1813" s="159"/>
      <c r="T1813" s="160"/>
      <c r="AT1813" s="156" t="s">
        <v>255</v>
      </c>
      <c r="AU1813" s="156" t="s">
        <v>82</v>
      </c>
      <c r="AV1813" s="12" t="s">
        <v>82</v>
      </c>
      <c r="AW1813" s="12" t="s">
        <v>32</v>
      </c>
      <c r="AX1813" s="12" t="s">
        <v>75</v>
      </c>
      <c r="AY1813" s="156" t="s">
        <v>247</v>
      </c>
    </row>
    <row r="1814" spans="2:65" s="12" customFormat="1">
      <c r="B1814" s="155"/>
      <c r="D1814" s="144" t="s">
        <v>255</v>
      </c>
      <c r="E1814" s="156" t="s">
        <v>1</v>
      </c>
      <c r="F1814" s="157" t="s">
        <v>5982</v>
      </c>
      <c r="H1814" s="156" t="s">
        <v>1</v>
      </c>
      <c r="I1814" s="158"/>
      <c r="L1814" s="155"/>
      <c r="M1814" s="159"/>
      <c r="T1814" s="160"/>
      <c r="AT1814" s="156" t="s">
        <v>255</v>
      </c>
      <c r="AU1814" s="156" t="s">
        <v>82</v>
      </c>
      <c r="AV1814" s="12" t="s">
        <v>82</v>
      </c>
      <c r="AW1814" s="12" t="s">
        <v>32</v>
      </c>
      <c r="AX1814" s="12" t="s">
        <v>75</v>
      </c>
      <c r="AY1814" s="156" t="s">
        <v>247</v>
      </c>
    </row>
    <row r="1815" spans="2:65" s="11" customFormat="1">
      <c r="B1815" s="148"/>
      <c r="D1815" s="144" t="s">
        <v>255</v>
      </c>
      <c r="E1815" s="149" t="s">
        <v>6048</v>
      </c>
      <c r="F1815" s="150" t="s">
        <v>6049</v>
      </c>
      <c r="H1815" s="151">
        <v>205</v>
      </c>
      <c r="I1815" s="152"/>
      <c r="L1815" s="148"/>
      <c r="M1815" s="153"/>
      <c r="T1815" s="154"/>
      <c r="AT1815" s="149" t="s">
        <v>255</v>
      </c>
      <c r="AU1815" s="149" t="s">
        <v>82</v>
      </c>
      <c r="AV1815" s="11" t="s">
        <v>84</v>
      </c>
      <c r="AW1815" s="11" t="s">
        <v>32</v>
      </c>
      <c r="AX1815" s="11" t="s">
        <v>75</v>
      </c>
      <c r="AY1815" s="149" t="s">
        <v>247</v>
      </c>
    </row>
    <row r="1816" spans="2:65" s="12" customFormat="1">
      <c r="B1816" s="155"/>
      <c r="D1816" s="144" t="s">
        <v>255</v>
      </c>
      <c r="E1816" s="156" t="s">
        <v>1</v>
      </c>
      <c r="F1816" s="157" t="s">
        <v>5985</v>
      </c>
      <c r="H1816" s="156" t="s">
        <v>1</v>
      </c>
      <c r="I1816" s="158"/>
      <c r="L1816" s="155"/>
      <c r="M1816" s="159"/>
      <c r="T1816" s="160"/>
      <c r="AT1816" s="156" t="s">
        <v>255</v>
      </c>
      <c r="AU1816" s="156" t="s">
        <v>82</v>
      </c>
      <c r="AV1816" s="12" t="s">
        <v>82</v>
      </c>
      <c r="AW1816" s="12" t="s">
        <v>32</v>
      </c>
      <c r="AX1816" s="12" t="s">
        <v>75</v>
      </c>
      <c r="AY1816" s="156" t="s">
        <v>247</v>
      </c>
    </row>
    <row r="1817" spans="2:65" s="11" customFormat="1">
      <c r="B1817" s="148"/>
      <c r="D1817" s="144" t="s">
        <v>255</v>
      </c>
      <c r="E1817" s="149" t="s">
        <v>1347</v>
      </c>
      <c r="F1817" s="150" t="s">
        <v>2035</v>
      </c>
      <c r="H1817" s="151">
        <v>35</v>
      </c>
      <c r="I1817" s="152"/>
      <c r="L1817" s="148"/>
      <c r="M1817" s="153"/>
      <c r="T1817" s="154"/>
      <c r="AT1817" s="149" t="s">
        <v>255</v>
      </c>
      <c r="AU1817" s="149" t="s">
        <v>82</v>
      </c>
      <c r="AV1817" s="11" t="s">
        <v>84</v>
      </c>
      <c r="AW1817" s="11" t="s">
        <v>32</v>
      </c>
      <c r="AX1817" s="11" t="s">
        <v>75</v>
      </c>
      <c r="AY1817" s="149" t="s">
        <v>247</v>
      </c>
    </row>
    <row r="1818" spans="2:65" s="11" customFormat="1">
      <c r="B1818" s="148"/>
      <c r="D1818" s="144" t="s">
        <v>255</v>
      </c>
      <c r="E1818" s="149" t="s">
        <v>6050</v>
      </c>
      <c r="F1818" s="150" t="s">
        <v>6051</v>
      </c>
      <c r="H1818" s="151">
        <v>240</v>
      </c>
      <c r="I1818" s="152"/>
      <c r="L1818" s="148"/>
      <c r="M1818" s="153"/>
      <c r="T1818" s="154"/>
      <c r="AT1818" s="149" t="s">
        <v>255</v>
      </c>
      <c r="AU1818" s="149" t="s">
        <v>82</v>
      </c>
      <c r="AV1818" s="11" t="s">
        <v>84</v>
      </c>
      <c r="AW1818" s="11" t="s">
        <v>32</v>
      </c>
      <c r="AX1818" s="11" t="s">
        <v>82</v>
      </c>
      <c r="AY1818" s="149" t="s">
        <v>247</v>
      </c>
    </row>
    <row r="1819" spans="2:65" s="1" customFormat="1" ht="21.75" customHeight="1">
      <c r="B1819" s="130"/>
      <c r="C1819" s="179" t="s">
        <v>6052</v>
      </c>
      <c r="D1819" s="179" t="s">
        <v>308</v>
      </c>
      <c r="E1819" s="180" t="s">
        <v>4436</v>
      </c>
      <c r="F1819" s="181" t="s">
        <v>4437</v>
      </c>
      <c r="G1819" s="182" t="s">
        <v>308</v>
      </c>
      <c r="H1819" s="183">
        <v>240</v>
      </c>
      <c r="I1819" s="184"/>
      <c r="J1819" s="185">
        <f>ROUND(I1819*H1819,2)</f>
        <v>0</v>
      </c>
      <c r="K1819" s="181" t="s">
        <v>1</v>
      </c>
      <c r="L1819" s="186"/>
      <c r="M1819" s="187" t="s">
        <v>1</v>
      </c>
      <c r="N1819" s="188" t="s">
        <v>40</v>
      </c>
      <c r="P1819" s="140">
        <f>O1819*H1819</f>
        <v>0</v>
      </c>
      <c r="Q1819" s="140">
        <v>2.0000000000000002E-5</v>
      </c>
      <c r="R1819" s="140">
        <f>Q1819*H1819</f>
        <v>4.8000000000000004E-3</v>
      </c>
      <c r="S1819" s="140">
        <v>0</v>
      </c>
      <c r="T1819" s="141">
        <f>S1819*H1819</f>
        <v>0</v>
      </c>
      <c r="AR1819" s="142" t="s">
        <v>4729</v>
      </c>
      <c r="AT1819" s="142" t="s">
        <v>308</v>
      </c>
      <c r="AU1819" s="142" t="s">
        <v>82</v>
      </c>
      <c r="AY1819" s="17" t="s">
        <v>247</v>
      </c>
      <c r="BE1819" s="143">
        <f>IF(N1819="základní",J1819,0)</f>
        <v>0</v>
      </c>
      <c r="BF1819" s="143">
        <f>IF(N1819="snížená",J1819,0)</f>
        <v>0</v>
      </c>
      <c r="BG1819" s="143">
        <f>IF(N1819="zákl. přenesená",J1819,0)</f>
        <v>0</v>
      </c>
      <c r="BH1819" s="143">
        <f>IF(N1819="sníž. přenesená",J1819,0)</f>
        <v>0</v>
      </c>
      <c r="BI1819" s="143">
        <f>IF(N1819="nulová",J1819,0)</f>
        <v>0</v>
      </c>
      <c r="BJ1819" s="17" t="s">
        <v>82</v>
      </c>
      <c r="BK1819" s="143">
        <f>ROUND(I1819*H1819,2)</f>
        <v>0</v>
      </c>
      <c r="BL1819" s="17" t="s">
        <v>2787</v>
      </c>
      <c r="BM1819" s="142" t="s">
        <v>6053</v>
      </c>
    </row>
    <row r="1820" spans="2:65" s="1" customFormat="1" ht="19.5">
      <c r="B1820" s="32"/>
      <c r="D1820" s="144" t="s">
        <v>2369</v>
      </c>
      <c r="F1820" s="166" t="s">
        <v>4439</v>
      </c>
      <c r="I1820" s="146"/>
      <c r="L1820" s="32"/>
      <c r="M1820" s="147"/>
      <c r="T1820" s="55"/>
      <c r="AT1820" s="17" t="s">
        <v>2369</v>
      </c>
      <c r="AU1820" s="17" t="s">
        <v>82</v>
      </c>
    </row>
    <row r="1821" spans="2:65" s="12" customFormat="1">
      <c r="B1821" s="155"/>
      <c r="D1821" s="144" t="s">
        <v>255</v>
      </c>
      <c r="E1821" s="156" t="s">
        <v>1</v>
      </c>
      <c r="F1821" s="157" t="s">
        <v>4604</v>
      </c>
      <c r="H1821" s="156" t="s">
        <v>1</v>
      </c>
      <c r="I1821" s="158"/>
      <c r="L1821" s="155"/>
      <c r="M1821" s="159"/>
      <c r="T1821" s="160"/>
      <c r="AT1821" s="156" t="s">
        <v>255</v>
      </c>
      <c r="AU1821" s="156" t="s">
        <v>82</v>
      </c>
      <c r="AV1821" s="12" t="s">
        <v>82</v>
      </c>
      <c r="AW1821" s="12" t="s">
        <v>32</v>
      </c>
      <c r="AX1821" s="12" t="s">
        <v>75</v>
      </c>
      <c r="AY1821" s="156" t="s">
        <v>247</v>
      </c>
    </row>
    <row r="1822" spans="2:65" s="12" customFormat="1">
      <c r="B1822" s="155"/>
      <c r="D1822" s="144" t="s">
        <v>255</v>
      </c>
      <c r="E1822" s="156" t="s">
        <v>1</v>
      </c>
      <c r="F1822" s="157" t="s">
        <v>5982</v>
      </c>
      <c r="H1822" s="156" t="s">
        <v>1</v>
      </c>
      <c r="I1822" s="158"/>
      <c r="L1822" s="155"/>
      <c r="M1822" s="159"/>
      <c r="T1822" s="160"/>
      <c r="AT1822" s="156" t="s">
        <v>255</v>
      </c>
      <c r="AU1822" s="156" t="s">
        <v>82</v>
      </c>
      <c r="AV1822" s="12" t="s">
        <v>82</v>
      </c>
      <c r="AW1822" s="12" t="s">
        <v>32</v>
      </c>
      <c r="AX1822" s="12" t="s">
        <v>75</v>
      </c>
      <c r="AY1822" s="156" t="s">
        <v>247</v>
      </c>
    </row>
    <row r="1823" spans="2:65" s="11" customFormat="1">
      <c r="B1823" s="148"/>
      <c r="D1823" s="144" t="s">
        <v>255</v>
      </c>
      <c r="E1823" s="149" t="s">
        <v>6054</v>
      </c>
      <c r="F1823" s="150" t="s">
        <v>6049</v>
      </c>
      <c r="H1823" s="151">
        <v>205</v>
      </c>
      <c r="I1823" s="152"/>
      <c r="L1823" s="148"/>
      <c r="M1823" s="153"/>
      <c r="T1823" s="154"/>
      <c r="AT1823" s="149" t="s">
        <v>255</v>
      </c>
      <c r="AU1823" s="149" t="s">
        <v>82</v>
      </c>
      <c r="AV1823" s="11" t="s">
        <v>84</v>
      </c>
      <c r="AW1823" s="11" t="s">
        <v>32</v>
      </c>
      <c r="AX1823" s="11" t="s">
        <v>75</v>
      </c>
      <c r="AY1823" s="149" t="s">
        <v>247</v>
      </c>
    </row>
    <row r="1824" spans="2:65" s="12" customFormat="1">
      <c r="B1824" s="155"/>
      <c r="D1824" s="144" t="s">
        <v>255</v>
      </c>
      <c r="E1824" s="156" t="s">
        <v>1</v>
      </c>
      <c r="F1824" s="157" t="s">
        <v>5985</v>
      </c>
      <c r="H1824" s="156" t="s">
        <v>1</v>
      </c>
      <c r="I1824" s="158"/>
      <c r="L1824" s="155"/>
      <c r="M1824" s="159"/>
      <c r="T1824" s="160"/>
      <c r="AT1824" s="156" t="s">
        <v>255</v>
      </c>
      <c r="AU1824" s="156" t="s">
        <v>82</v>
      </c>
      <c r="AV1824" s="12" t="s">
        <v>82</v>
      </c>
      <c r="AW1824" s="12" t="s">
        <v>32</v>
      </c>
      <c r="AX1824" s="12" t="s">
        <v>75</v>
      </c>
      <c r="AY1824" s="156" t="s">
        <v>247</v>
      </c>
    </row>
    <row r="1825" spans="2:65" s="11" customFormat="1">
      <c r="B1825" s="148"/>
      <c r="D1825" s="144" t="s">
        <v>255</v>
      </c>
      <c r="E1825" s="149" t="s">
        <v>1353</v>
      </c>
      <c r="F1825" s="150" t="s">
        <v>2035</v>
      </c>
      <c r="H1825" s="151">
        <v>35</v>
      </c>
      <c r="I1825" s="152"/>
      <c r="L1825" s="148"/>
      <c r="M1825" s="153"/>
      <c r="T1825" s="154"/>
      <c r="AT1825" s="149" t="s">
        <v>255</v>
      </c>
      <c r="AU1825" s="149" t="s">
        <v>82</v>
      </c>
      <c r="AV1825" s="11" t="s">
        <v>84</v>
      </c>
      <c r="AW1825" s="11" t="s">
        <v>32</v>
      </c>
      <c r="AX1825" s="11" t="s">
        <v>75</v>
      </c>
      <c r="AY1825" s="149" t="s">
        <v>247</v>
      </c>
    </row>
    <row r="1826" spans="2:65" s="11" customFormat="1">
      <c r="B1826" s="148"/>
      <c r="D1826" s="144" t="s">
        <v>255</v>
      </c>
      <c r="E1826" s="149" t="s">
        <v>6055</v>
      </c>
      <c r="F1826" s="150" t="s">
        <v>6056</v>
      </c>
      <c r="H1826" s="151">
        <v>240</v>
      </c>
      <c r="I1826" s="152"/>
      <c r="L1826" s="148"/>
      <c r="M1826" s="153"/>
      <c r="T1826" s="154"/>
      <c r="AT1826" s="149" t="s">
        <v>255</v>
      </c>
      <c r="AU1826" s="149" t="s">
        <v>82</v>
      </c>
      <c r="AV1826" s="11" t="s">
        <v>84</v>
      </c>
      <c r="AW1826" s="11" t="s">
        <v>32</v>
      </c>
      <c r="AX1826" s="11" t="s">
        <v>82</v>
      </c>
      <c r="AY1826" s="149" t="s">
        <v>247</v>
      </c>
    </row>
    <row r="1827" spans="2:65" s="1" customFormat="1" ht="37.9" customHeight="1">
      <c r="B1827" s="130"/>
      <c r="C1827" s="179" t="s">
        <v>6057</v>
      </c>
      <c r="D1827" s="179" t="s">
        <v>308</v>
      </c>
      <c r="E1827" s="180" t="s">
        <v>4440</v>
      </c>
      <c r="F1827" s="181" t="s">
        <v>4441</v>
      </c>
      <c r="G1827" s="182" t="s">
        <v>308</v>
      </c>
      <c r="H1827" s="183">
        <v>250</v>
      </c>
      <c r="I1827" s="184"/>
      <c r="J1827" s="185">
        <f>ROUND(I1827*H1827,2)</f>
        <v>0</v>
      </c>
      <c r="K1827" s="181" t="s">
        <v>1</v>
      </c>
      <c r="L1827" s="186"/>
      <c r="M1827" s="187" t="s">
        <v>1</v>
      </c>
      <c r="N1827" s="188" t="s">
        <v>40</v>
      </c>
      <c r="P1827" s="140">
        <f>O1827*H1827</f>
        <v>0</v>
      </c>
      <c r="Q1827" s="140">
        <v>6.8999999999999997E-4</v>
      </c>
      <c r="R1827" s="140">
        <f>Q1827*H1827</f>
        <v>0.17249999999999999</v>
      </c>
      <c r="S1827" s="140">
        <v>0</v>
      </c>
      <c r="T1827" s="141">
        <f>S1827*H1827</f>
        <v>0</v>
      </c>
      <c r="AR1827" s="142" t="s">
        <v>4729</v>
      </c>
      <c r="AT1827" s="142" t="s">
        <v>308</v>
      </c>
      <c r="AU1827" s="142" t="s">
        <v>82</v>
      </c>
      <c r="AY1827" s="17" t="s">
        <v>247</v>
      </c>
      <c r="BE1827" s="143">
        <f>IF(N1827="základní",J1827,0)</f>
        <v>0</v>
      </c>
      <c r="BF1827" s="143">
        <f>IF(N1827="snížená",J1827,0)</f>
        <v>0</v>
      </c>
      <c r="BG1827" s="143">
        <f>IF(N1827="zákl. přenesená",J1827,0)</f>
        <v>0</v>
      </c>
      <c r="BH1827" s="143">
        <f>IF(N1827="sníž. přenesená",J1827,0)</f>
        <v>0</v>
      </c>
      <c r="BI1827" s="143">
        <f>IF(N1827="nulová",J1827,0)</f>
        <v>0</v>
      </c>
      <c r="BJ1827" s="17" t="s">
        <v>82</v>
      </c>
      <c r="BK1827" s="143">
        <f>ROUND(I1827*H1827,2)</f>
        <v>0</v>
      </c>
      <c r="BL1827" s="17" t="s">
        <v>2787</v>
      </c>
      <c r="BM1827" s="142" t="s">
        <v>6058</v>
      </c>
    </row>
    <row r="1828" spans="2:65" s="12" customFormat="1">
      <c r="B1828" s="155"/>
      <c r="D1828" s="144" t="s">
        <v>255</v>
      </c>
      <c r="E1828" s="156" t="s">
        <v>1</v>
      </c>
      <c r="F1828" s="157" t="s">
        <v>4604</v>
      </c>
      <c r="H1828" s="156" t="s">
        <v>1</v>
      </c>
      <c r="I1828" s="158"/>
      <c r="L1828" s="155"/>
      <c r="M1828" s="159"/>
      <c r="T1828" s="160"/>
      <c r="AT1828" s="156" t="s">
        <v>255</v>
      </c>
      <c r="AU1828" s="156" t="s">
        <v>82</v>
      </c>
      <c r="AV1828" s="12" t="s">
        <v>82</v>
      </c>
      <c r="AW1828" s="12" t="s">
        <v>32</v>
      </c>
      <c r="AX1828" s="12" t="s">
        <v>75</v>
      </c>
      <c r="AY1828" s="156" t="s">
        <v>247</v>
      </c>
    </row>
    <row r="1829" spans="2:65" s="12" customFormat="1">
      <c r="B1829" s="155"/>
      <c r="D1829" s="144" t="s">
        <v>255</v>
      </c>
      <c r="E1829" s="156" t="s">
        <v>1</v>
      </c>
      <c r="F1829" s="157" t="s">
        <v>6059</v>
      </c>
      <c r="H1829" s="156" t="s">
        <v>1</v>
      </c>
      <c r="I1829" s="158"/>
      <c r="L1829" s="155"/>
      <c r="M1829" s="159"/>
      <c r="T1829" s="160"/>
      <c r="AT1829" s="156" t="s">
        <v>255</v>
      </c>
      <c r="AU1829" s="156" t="s">
        <v>82</v>
      </c>
      <c r="AV1829" s="12" t="s">
        <v>82</v>
      </c>
      <c r="AW1829" s="12" t="s">
        <v>32</v>
      </c>
      <c r="AX1829" s="12" t="s">
        <v>75</v>
      </c>
      <c r="AY1829" s="156" t="s">
        <v>247</v>
      </c>
    </row>
    <row r="1830" spans="2:65" s="11" customFormat="1">
      <c r="B1830" s="148"/>
      <c r="D1830" s="144" t="s">
        <v>255</v>
      </c>
      <c r="E1830" s="149" t="s">
        <v>6060</v>
      </c>
      <c r="F1830" s="150" t="s">
        <v>6061</v>
      </c>
      <c r="H1830" s="151">
        <v>250</v>
      </c>
      <c r="I1830" s="152"/>
      <c r="L1830" s="148"/>
      <c r="M1830" s="153"/>
      <c r="T1830" s="154"/>
      <c r="AT1830" s="149" t="s">
        <v>255</v>
      </c>
      <c r="AU1830" s="149" t="s">
        <v>82</v>
      </c>
      <c r="AV1830" s="11" t="s">
        <v>84</v>
      </c>
      <c r="AW1830" s="11" t="s">
        <v>32</v>
      </c>
      <c r="AX1830" s="11" t="s">
        <v>82</v>
      </c>
      <c r="AY1830" s="149" t="s">
        <v>247</v>
      </c>
    </row>
    <row r="1831" spans="2:65" s="1" customFormat="1" ht="49.15" customHeight="1">
      <c r="B1831" s="130"/>
      <c r="C1831" s="131" t="s">
        <v>6062</v>
      </c>
      <c r="D1831" s="131" t="s">
        <v>248</v>
      </c>
      <c r="E1831" s="132" t="s">
        <v>6063</v>
      </c>
      <c r="F1831" s="133" t="s">
        <v>6064</v>
      </c>
      <c r="G1831" s="134" t="s">
        <v>308</v>
      </c>
      <c r="H1831" s="135">
        <v>205</v>
      </c>
      <c r="I1831" s="136"/>
      <c r="J1831" s="137">
        <f>ROUND(I1831*H1831,2)</f>
        <v>0</v>
      </c>
      <c r="K1831" s="133" t="s">
        <v>1</v>
      </c>
      <c r="L1831" s="32"/>
      <c r="M1831" s="138" t="s">
        <v>1</v>
      </c>
      <c r="N1831" s="139" t="s">
        <v>40</v>
      </c>
      <c r="P1831" s="140">
        <f>O1831*H1831</f>
        <v>0</v>
      </c>
      <c r="Q1831" s="140">
        <v>0</v>
      </c>
      <c r="R1831" s="140">
        <f>Q1831*H1831</f>
        <v>0</v>
      </c>
      <c r="S1831" s="140">
        <v>0</v>
      </c>
      <c r="T1831" s="141">
        <f>S1831*H1831</f>
        <v>0</v>
      </c>
      <c r="AR1831" s="142" t="s">
        <v>2787</v>
      </c>
      <c r="AT1831" s="142" t="s">
        <v>248</v>
      </c>
      <c r="AU1831" s="142" t="s">
        <v>82</v>
      </c>
      <c r="AY1831" s="17" t="s">
        <v>247</v>
      </c>
      <c r="BE1831" s="143">
        <f>IF(N1831="základní",J1831,0)</f>
        <v>0</v>
      </c>
      <c r="BF1831" s="143">
        <f>IF(N1831="snížená",J1831,0)</f>
        <v>0</v>
      </c>
      <c r="BG1831" s="143">
        <f>IF(N1831="zákl. přenesená",J1831,0)</f>
        <v>0</v>
      </c>
      <c r="BH1831" s="143">
        <f>IF(N1831="sníž. přenesená",J1831,0)</f>
        <v>0</v>
      </c>
      <c r="BI1831" s="143">
        <f>IF(N1831="nulová",J1831,0)</f>
        <v>0</v>
      </c>
      <c r="BJ1831" s="17" t="s">
        <v>82</v>
      </c>
      <c r="BK1831" s="143">
        <f>ROUND(I1831*H1831,2)</f>
        <v>0</v>
      </c>
      <c r="BL1831" s="17" t="s">
        <v>2787</v>
      </c>
      <c r="BM1831" s="142" t="s">
        <v>6065</v>
      </c>
    </row>
    <row r="1832" spans="2:65" s="12" customFormat="1">
      <c r="B1832" s="155"/>
      <c r="D1832" s="144" t="s">
        <v>255</v>
      </c>
      <c r="E1832" s="156" t="s">
        <v>1</v>
      </c>
      <c r="F1832" s="157" t="s">
        <v>4604</v>
      </c>
      <c r="H1832" s="156" t="s">
        <v>1</v>
      </c>
      <c r="I1832" s="158"/>
      <c r="L1832" s="155"/>
      <c r="M1832" s="159"/>
      <c r="T1832" s="160"/>
      <c r="AT1832" s="156" t="s">
        <v>255</v>
      </c>
      <c r="AU1832" s="156" t="s">
        <v>82</v>
      </c>
      <c r="AV1832" s="12" t="s">
        <v>82</v>
      </c>
      <c r="AW1832" s="12" t="s">
        <v>32</v>
      </c>
      <c r="AX1832" s="12" t="s">
        <v>75</v>
      </c>
      <c r="AY1832" s="156" t="s">
        <v>247</v>
      </c>
    </row>
    <row r="1833" spans="2:65" s="12" customFormat="1">
      <c r="B1833" s="155"/>
      <c r="D1833" s="144" t="s">
        <v>255</v>
      </c>
      <c r="E1833" s="156" t="s">
        <v>1</v>
      </c>
      <c r="F1833" s="157" t="s">
        <v>6066</v>
      </c>
      <c r="H1833" s="156" t="s">
        <v>1</v>
      </c>
      <c r="I1833" s="158"/>
      <c r="L1833" s="155"/>
      <c r="M1833" s="159"/>
      <c r="T1833" s="160"/>
      <c r="AT1833" s="156" t="s">
        <v>255</v>
      </c>
      <c r="AU1833" s="156" t="s">
        <v>82</v>
      </c>
      <c r="AV1833" s="12" t="s">
        <v>82</v>
      </c>
      <c r="AW1833" s="12" t="s">
        <v>32</v>
      </c>
      <c r="AX1833" s="12" t="s">
        <v>75</v>
      </c>
      <c r="AY1833" s="156" t="s">
        <v>247</v>
      </c>
    </row>
    <row r="1834" spans="2:65" s="11" customFormat="1" ht="22.5">
      <c r="B1834" s="148"/>
      <c r="D1834" s="144" t="s">
        <v>255</v>
      </c>
      <c r="E1834" s="149" t="s">
        <v>6067</v>
      </c>
      <c r="F1834" s="150" t="s">
        <v>6013</v>
      </c>
      <c r="H1834" s="151">
        <v>205</v>
      </c>
      <c r="I1834" s="152"/>
      <c r="L1834" s="148"/>
      <c r="M1834" s="153"/>
      <c r="T1834" s="154"/>
      <c r="AT1834" s="149" t="s">
        <v>255</v>
      </c>
      <c r="AU1834" s="149" t="s">
        <v>82</v>
      </c>
      <c r="AV1834" s="11" t="s">
        <v>84</v>
      </c>
      <c r="AW1834" s="11" t="s">
        <v>32</v>
      </c>
      <c r="AX1834" s="11" t="s">
        <v>82</v>
      </c>
      <c r="AY1834" s="149" t="s">
        <v>247</v>
      </c>
    </row>
    <row r="1835" spans="2:65" s="1" customFormat="1" ht="49.15" customHeight="1">
      <c r="B1835" s="130"/>
      <c r="C1835" s="131" t="s">
        <v>6068</v>
      </c>
      <c r="D1835" s="131" t="s">
        <v>248</v>
      </c>
      <c r="E1835" s="132" t="s">
        <v>6069</v>
      </c>
      <c r="F1835" s="133" t="s">
        <v>6070</v>
      </c>
      <c r="G1835" s="134" t="s">
        <v>308</v>
      </c>
      <c r="H1835" s="135">
        <v>35</v>
      </c>
      <c r="I1835" s="136"/>
      <c r="J1835" s="137">
        <f>ROUND(I1835*H1835,2)</f>
        <v>0</v>
      </c>
      <c r="K1835" s="133" t="s">
        <v>1</v>
      </c>
      <c r="L1835" s="32"/>
      <c r="M1835" s="138" t="s">
        <v>1</v>
      </c>
      <c r="N1835" s="139" t="s">
        <v>40</v>
      </c>
      <c r="P1835" s="140">
        <f>O1835*H1835</f>
        <v>0</v>
      </c>
      <c r="Q1835" s="140">
        <v>0</v>
      </c>
      <c r="R1835" s="140">
        <f>Q1835*H1835</f>
        <v>0</v>
      </c>
      <c r="S1835" s="140">
        <v>0</v>
      </c>
      <c r="T1835" s="141">
        <f>S1835*H1835</f>
        <v>0</v>
      </c>
      <c r="AR1835" s="142" t="s">
        <v>2787</v>
      </c>
      <c r="AT1835" s="142" t="s">
        <v>248</v>
      </c>
      <c r="AU1835" s="142" t="s">
        <v>82</v>
      </c>
      <c r="AY1835" s="17" t="s">
        <v>247</v>
      </c>
      <c r="BE1835" s="143">
        <f>IF(N1835="základní",J1835,0)</f>
        <v>0</v>
      </c>
      <c r="BF1835" s="143">
        <f>IF(N1835="snížená",J1835,0)</f>
        <v>0</v>
      </c>
      <c r="BG1835" s="143">
        <f>IF(N1835="zákl. přenesená",J1835,0)</f>
        <v>0</v>
      </c>
      <c r="BH1835" s="143">
        <f>IF(N1835="sníž. přenesená",J1835,0)</f>
        <v>0</v>
      </c>
      <c r="BI1835" s="143">
        <f>IF(N1835="nulová",J1835,0)</f>
        <v>0</v>
      </c>
      <c r="BJ1835" s="17" t="s">
        <v>82</v>
      </c>
      <c r="BK1835" s="143">
        <f>ROUND(I1835*H1835,2)</f>
        <v>0</v>
      </c>
      <c r="BL1835" s="17" t="s">
        <v>2787</v>
      </c>
      <c r="BM1835" s="142" t="s">
        <v>6071</v>
      </c>
    </row>
    <row r="1836" spans="2:65" s="12" customFormat="1">
      <c r="B1836" s="155"/>
      <c r="D1836" s="144" t="s">
        <v>255</v>
      </c>
      <c r="E1836" s="156" t="s">
        <v>1</v>
      </c>
      <c r="F1836" s="157" t="s">
        <v>4604</v>
      </c>
      <c r="H1836" s="156" t="s">
        <v>1</v>
      </c>
      <c r="I1836" s="158"/>
      <c r="L1836" s="155"/>
      <c r="M1836" s="159"/>
      <c r="T1836" s="160"/>
      <c r="AT1836" s="156" t="s">
        <v>255</v>
      </c>
      <c r="AU1836" s="156" t="s">
        <v>82</v>
      </c>
      <c r="AV1836" s="12" t="s">
        <v>82</v>
      </c>
      <c r="AW1836" s="12" t="s">
        <v>32</v>
      </c>
      <c r="AX1836" s="12" t="s">
        <v>75</v>
      </c>
      <c r="AY1836" s="156" t="s">
        <v>247</v>
      </c>
    </row>
    <row r="1837" spans="2:65" s="12" customFormat="1">
      <c r="B1837" s="155"/>
      <c r="D1837" s="144" t="s">
        <v>255</v>
      </c>
      <c r="E1837" s="156" t="s">
        <v>1</v>
      </c>
      <c r="F1837" s="157" t="s">
        <v>6072</v>
      </c>
      <c r="H1837" s="156" t="s">
        <v>1</v>
      </c>
      <c r="I1837" s="158"/>
      <c r="L1837" s="155"/>
      <c r="M1837" s="159"/>
      <c r="T1837" s="160"/>
      <c r="AT1837" s="156" t="s">
        <v>255</v>
      </c>
      <c r="AU1837" s="156" t="s">
        <v>82</v>
      </c>
      <c r="AV1837" s="12" t="s">
        <v>82</v>
      </c>
      <c r="AW1837" s="12" t="s">
        <v>32</v>
      </c>
      <c r="AX1837" s="12" t="s">
        <v>75</v>
      </c>
      <c r="AY1837" s="156" t="s">
        <v>247</v>
      </c>
    </row>
    <row r="1838" spans="2:65" s="11" customFormat="1">
      <c r="B1838" s="148"/>
      <c r="D1838" s="144" t="s">
        <v>255</v>
      </c>
      <c r="E1838" s="149" t="s">
        <v>6073</v>
      </c>
      <c r="F1838" s="150" t="s">
        <v>6019</v>
      </c>
      <c r="H1838" s="151">
        <v>35</v>
      </c>
      <c r="I1838" s="152"/>
      <c r="L1838" s="148"/>
      <c r="M1838" s="153"/>
      <c r="T1838" s="154"/>
      <c r="AT1838" s="149" t="s">
        <v>255</v>
      </c>
      <c r="AU1838" s="149" t="s">
        <v>82</v>
      </c>
      <c r="AV1838" s="11" t="s">
        <v>84</v>
      </c>
      <c r="AW1838" s="11" t="s">
        <v>32</v>
      </c>
      <c r="AX1838" s="11" t="s">
        <v>82</v>
      </c>
      <c r="AY1838" s="149" t="s">
        <v>247</v>
      </c>
    </row>
    <row r="1839" spans="2:65" s="1" customFormat="1" ht="49.15" customHeight="1">
      <c r="B1839" s="130"/>
      <c r="C1839" s="131" t="s">
        <v>6074</v>
      </c>
      <c r="D1839" s="131" t="s">
        <v>248</v>
      </c>
      <c r="E1839" s="132" t="s">
        <v>6075</v>
      </c>
      <c r="F1839" s="133" t="s">
        <v>6076</v>
      </c>
      <c r="G1839" s="134" t="s">
        <v>308</v>
      </c>
      <c r="H1839" s="135">
        <v>85</v>
      </c>
      <c r="I1839" s="136"/>
      <c r="J1839" s="137">
        <f>ROUND(I1839*H1839,2)</f>
        <v>0</v>
      </c>
      <c r="K1839" s="133" t="s">
        <v>1</v>
      </c>
      <c r="L1839" s="32"/>
      <c r="M1839" s="138" t="s">
        <v>1</v>
      </c>
      <c r="N1839" s="139" t="s">
        <v>40</v>
      </c>
      <c r="P1839" s="140">
        <f>O1839*H1839</f>
        <v>0</v>
      </c>
      <c r="Q1839" s="140">
        <v>0</v>
      </c>
      <c r="R1839" s="140">
        <f>Q1839*H1839</f>
        <v>0</v>
      </c>
      <c r="S1839" s="140">
        <v>0</v>
      </c>
      <c r="T1839" s="141">
        <f>S1839*H1839</f>
        <v>0</v>
      </c>
      <c r="AR1839" s="142" t="s">
        <v>2787</v>
      </c>
      <c r="AT1839" s="142" t="s">
        <v>248</v>
      </c>
      <c r="AU1839" s="142" t="s">
        <v>82</v>
      </c>
      <c r="AY1839" s="17" t="s">
        <v>247</v>
      </c>
      <c r="BE1839" s="143">
        <f>IF(N1839="základní",J1839,0)</f>
        <v>0</v>
      </c>
      <c r="BF1839" s="143">
        <f>IF(N1839="snížená",J1839,0)</f>
        <v>0</v>
      </c>
      <c r="BG1839" s="143">
        <f>IF(N1839="zákl. přenesená",J1839,0)</f>
        <v>0</v>
      </c>
      <c r="BH1839" s="143">
        <f>IF(N1839="sníž. přenesená",J1839,0)</f>
        <v>0</v>
      </c>
      <c r="BI1839" s="143">
        <f>IF(N1839="nulová",J1839,0)</f>
        <v>0</v>
      </c>
      <c r="BJ1839" s="17" t="s">
        <v>82</v>
      </c>
      <c r="BK1839" s="143">
        <f>ROUND(I1839*H1839,2)</f>
        <v>0</v>
      </c>
      <c r="BL1839" s="17" t="s">
        <v>2787</v>
      </c>
      <c r="BM1839" s="142" t="s">
        <v>6077</v>
      </c>
    </row>
    <row r="1840" spans="2:65" s="12" customFormat="1">
      <c r="B1840" s="155"/>
      <c r="D1840" s="144" t="s">
        <v>255</v>
      </c>
      <c r="E1840" s="156" t="s">
        <v>1</v>
      </c>
      <c r="F1840" s="157" t="s">
        <v>4604</v>
      </c>
      <c r="H1840" s="156" t="s">
        <v>1</v>
      </c>
      <c r="I1840" s="158"/>
      <c r="L1840" s="155"/>
      <c r="M1840" s="159"/>
      <c r="T1840" s="160"/>
      <c r="AT1840" s="156" t="s">
        <v>255</v>
      </c>
      <c r="AU1840" s="156" t="s">
        <v>82</v>
      </c>
      <c r="AV1840" s="12" t="s">
        <v>82</v>
      </c>
      <c r="AW1840" s="12" t="s">
        <v>32</v>
      </c>
      <c r="AX1840" s="12" t="s">
        <v>75</v>
      </c>
      <c r="AY1840" s="156" t="s">
        <v>247</v>
      </c>
    </row>
    <row r="1841" spans="2:65" s="12" customFormat="1" ht="22.5">
      <c r="B1841" s="155"/>
      <c r="D1841" s="144" t="s">
        <v>255</v>
      </c>
      <c r="E1841" s="156" t="s">
        <v>1</v>
      </c>
      <c r="F1841" s="157" t="s">
        <v>6078</v>
      </c>
      <c r="H1841" s="156" t="s">
        <v>1</v>
      </c>
      <c r="I1841" s="158"/>
      <c r="L1841" s="155"/>
      <c r="M1841" s="159"/>
      <c r="T1841" s="160"/>
      <c r="AT1841" s="156" t="s">
        <v>255</v>
      </c>
      <c r="AU1841" s="156" t="s">
        <v>82</v>
      </c>
      <c r="AV1841" s="12" t="s">
        <v>82</v>
      </c>
      <c r="AW1841" s="12" t="s">
        <v>32</v>
      </c>
      <c r="AX1841" s="12" t="s">
        <v>75</v>
      </c>
      <c r="AY1841" s="156" t="s">
        <v>247</v>
      </c>
    </row>
    <row r="1842" spans="2:65" s="11" customFormat="1">
      <c r="B1842" s="148"/>
      <c r="D1842" s="144" t="s">
        <v>255</v>
      </c>
      <c r="E1842" s="149" t="s">
        <v>6079</v>
      </c>
      <c r="F1842" s="150" t="s">
        <v>6025</v>
      </c>
      <c r="H1842" s="151">
        <v>85</v>
      </c>
      <c r="I1842" s="152"/>
      <c r="L1842" s="148"/>
      <c r="M1842" s="153"/>
      <c r="T1842" s="154"/>
      <c r="AT1842" s="149" t="s">
        <v>255</v>
      </c>
      <c r="AU1842" s="149" t="s">
        <v>82</v>
      </c>
      <c r="AV1842" s="11" t="s">
        <v>84</v>
      </c>
      <c r="AW1842" s="11" t="s">
        <v>32</v>
      </c>
      <c r="AX1842" s="11" t="s">
        <v>82</v>
      </c>
      <c r="AY1842" s="149" t="s">
        <v>247</v>
      </c>
    </row>
    <row r="1843" spans="2:65" s="1" customFormat="1" ht="33" customHeight="1">
      <c r="B1843" s="130"/>
      <c r="C1843" s="131" t="s">
        <v>6080</v>
      </c>
      <c r="D1843" s="131" t="s">
        <v>248</v>
      </c>
      <c r="E1843" s="132" t="s">
        <v>6081</v>
      </c>
      <c r="F1843" s="133" t="s">
        <v>6082</v>
      </c>
      <c r="G1843" s="134" t="s">
        <v>269</v>
      </c>
      <c r="H1843" s="135">
        <v>30.863</v>
      </c>
      <c r="I1843" s="136"/>
      <c r="J1843" s="137">
        <f>ROUND(I1843*H1843,2)</f>
        <v>0</v>
      </c>
      <c r="K1843" s="133" t="s">
        <v>1</v>
      </c>
      <c r="L1843" s="32"/>
      <c r="M1843" s="138" t="s">
        <v>1</v>
      </c>
      <c r="N1843" s="139" t="s">
        <v>40</v>
      </c>
      <c r="P1843" s="140">
        <f>O1843*H1843</f>
        <v>0</v>
      </c>
      <c r="Q1843" s="140">
        <v>0</v>
      </c>
      <c r="R1843" s="140">
        <f>Q1843*H1843</f>
        <v>0</v>
      </c>
      <c r="S1843" s="140">
        <v>0</v>
      </c>
      <c r="T1843" s="141">
        <f>S1843*H1843</f>
        <v>0</v>
      </c>
      <c r="AR1843" s="142" t="s">
        <v>2787</v>
      </c>
      <c r="AT1843" s="142" t="s">
        <v>248</v>
      </c>
      <c r="AU1843" s="142" t="s">
        <v>82</v>
      </c>
      <c r="AY1843" s="17" t="s">
        <v>247</v>
      </c>
      <c r="BE1843" s="143">
        <f>IF(N1843="základní",J1843,0)</f>
        <v>0</v>
      </c>
      <c r="BF1843" s="143">
        <f>IF(N1843="snížená",J1843,0)</f>
        <v>0</v>
      </c>
      <c r="BG1843" s="143">
        <f>IF(N1843="zákl. přenesená",J1843,0)</f>
        <v>0</v>
      </c>
      <c r="BH1843" s="143">
        <f>IF(N1843="sníž. přenesená",J1843,0)</f>
        <v>0</v>
      </c>
      <c r="BI1843" s="143">
        <f>IF(N1843="nulová",J1843,0)</f>
        <v>0</v>
      </c>
      <c r="BJ1843" s="17" t="s">
        <v>82</v>
      </c>
      <c r="BK1843" s="143">
        <f>ROUND(I1843*H1843,2)</f>
        <v>0</v>
      </c>
      <c r="BL1843" s="17" t="s">
        <v>2787</v>
      </c>
      <c r="BM1843" s="142" t="s">
        <v>6083</v>
      </c>
    </row>
    <row r="1844" spans="2:65" s="12" customFormat="1">
      <c r="B1844" s="155"/>
      <c r="D1844" s="144" t="s">
        <v>255</v>
      </c>
      <c r="E1844" s="156" t="s">
        <v>1</v>
      </c>
      <c r="F1844" s="157" t="s">
        <v>4604</v>
      </c>
      <c r="H1844" s="156" t="s">
        <v>1</v>
      </c>
      <c r="I1844" s="158"/>
      <c r="L1844" s="155"/>
      <c r="M1844" s="159"/>
      <c r="T1844" s="160"/>
      <c r="AT1844" s="156" t="s">
        <v>255</v>
      </c>
      <c r="AU1844" s="156" t="s">
        <v>82</v>
      </c>
      <c r="AV1844" s="12" t="s">
        <v>82</v>
      </c>
      <c r="AW1844" s="12" t="s">
        <v>32</v>
      </c>
      <c r="AX1844" s="12" t="s">
        <v>75</v>
      </c>
      <c r="AY1844" s="156" t="s">
        <v>247</v>
      </c>
    </row>
    <row r="1845" spans="2:65" s="12" customFormat="1">
      <c r="B1845" s="155"/>
      <c r="D1845" s="144" t="s">
        <v>255</v>
      </c>
      <c r="E1845" s="156" t="s">
        <v>1</v>
      </c>
      <c r="F1845" s="157" t="s">
        <v>6084</v>
      </c>
      <c r="H1845" s="156" t="s">
        <v>1</v>
      </c>
      <c r="I1845" s="158"/>
      <c r="L1845" s="155"/>
      <c r="M1845" s="159"/>
      <c r="T1845" s="160"/>
      <c r="AT1845" s="156" t="s">
        <v>255</v>
      </c>
      <c r="AU1845" s="156" t="s">
        <v>82</v>
      </c>
      <c r="AV1845" s="12" t="s">
        <v>82</v>
      </c>
      <c r="AW1845" s="12" t="s">
        <v>32</v>
      </c>
      <c r="AX1845" s="12" t="s">
        <v>75</v>
      </c>
      <c r="AY1845" s="156" t="s">
        <v>247</v>
      </c>
    </row>
    <row r="1846" spans="2:65" s="11" customFormat="1">
      <c r="B1846" s="148"/>
      <c r="D1846" s="144" t="s">
        <v>255</v>
      </c>
      <c r="E1846" s="149" t="s">
        <v>6085</v>
      </c>
      <c r="F1846" s="150" t="s">
        <v>6086</v>
      </c>
      <c r="H1846" s="151">
        <v>19.763000000000002</v>
      </c>
      <c r="I1846" s="152"/>
      <c r="L1846" s="148"/>
      <c r="M1846" s="153"/>
      <c r="T1846" s="154"/>
      <c r="AT1846" s="149" t="s">
        <v>255</v>
      </c>
      <c r="AU1846" s="149" t="s">
        <v>82</v>
      </c>
      <c r="AV1846" s="11" t="s">
        <v>84</v>
      </c>
      <c r="AW1846" s="11" t="s">
        <v>32</v>
      </c>
      <c r="AX1846" s="11" t="s">
        <v>75</v>
      </c>
      <c r="AY1846" s="149" t="s">
        <v>247</v>
      </c>
    </row>
    <row r="1847" spans="2:65" s="12" customFormat="1">
      <c r="B1847" s="155"/>
      <c r="D1847" s="144" t="s">
        <v>255</v>
      </c>
      <c r="E1847" s="156" t="s">
        <v>1</v>
      </c>
      <c r="F1847" s="157" t="s">
        <v>6087</v>
      </c>
      <c r="H1847" s="156" t="s">
        <v>1</v>
      </c>
      <c r="I1847" s="158"/>
      <c r="L1847" s="155"/>
      <c r="M1847" s="159"/>
      <c r="T1847" s="160"/>
      <c r="AT1847" s="156" t="s">
        <v>255</v>
      </c>
      <c r="AU1847" s="156" t="s">
        <v>82</v>
      </c>
      <c r="AV1847" s="12" t="s">
        <v>82</v>
      </c>
      <c r="AW1847" s="12" t="s">
        <v>32</v>
      </c>
      <c r="AX1847" s="12" t="s">
        <v>75</v>
      </c>
      <c r="AY1847" s="156" t="s">
        <v>247</v>
      </c>
    </row>
    <row r="1848" spans="2:65" s="11" customFormat="1">
      <c r="B1848" s="148"/>
      <c r="D1848" s="144" t="s">
        <v>255</v>
      </c>
      <c r="E1848" s="149" t="s">
        <v>1382</v>
      </c>
      <c r="F1848" s="150" t="s">
        <v>6088</v>
      </c>
      <c r="H1848" s="151">
        <v>11.1</v>
      </c>
      <c r="I1848" s="152"/>
      <c r="L1848" s="148"/>
      <c r="M1848" s="153"/>
      <c r="T1848" s="154"/>
      <c r="AT1848" s="149" t="s">
        <v>255</v>
      </c>
      <c r="AU1848" s="149" t="s">
        <v>82</v>
      </c>
      <c r="AV1848" s="11" t="s">
        <v>84</v>
      </c>
      <c r="AW1848" s="11" t="s">
        <v>32</v>
      </c>
      <c r="AX1848" s="11" t="s">
        <v>75</v>
      </c>
      <c r="AY1848" s="149" t="s">
        <v>247</v>
      </c>
    </row>
    <row r="1849" spans="2:65" s="11" customFormat="1">
      <c r="B1849" s="148"/>
      <c r="D1849" s="144" t="s">
        <v>255</v>
      </c>
      <c r="E1849" s="149" t="s">
        <v>6089</v>
      </c>
      <c r="F1849" s="150" t="s">
        <v>6090</v>
      </c>
      <c r="H1849" s="151">
        <v>30.863</v>
      </c>
      <c r="I1849" s="152"/>
      <c r="L1849" s="148"/>
      <c r="M1849" s="153"/>
      <c r="T1849" s="154"/>
      <c r="AT1849" s="149" t="s">
        <v>255</v>
      </c>
      <c r="AU1849" s="149" t="s">
        <v>82</v>
      </c>
      <c r="AV1849" s="11" t="s">
        <v>84</v>
      </c>
      <c r="AW1849" s="11" t="s">
        <v>32</v>
      </c>
      <c r="AX1849" s="11" t="s">
        <v>82</v>
      </c>
      <c r="AY1849" s="149" t="s">
        <v>247</v>
      </c>
    </row>
    <row r="1850" spans="2:65" s="1" customFormat="1" ht="33" customHeight="1">
      <c r="B1850" s="130"/>
      <c r="C1850" s="131" t="s">
        <v>6091</v>
      </c>
      <c r="D1850" s="131" t="s">
        <v>248</v>
      </c>
      <c r="E1850" s="132" t="s">
        <v>6092</v>
      </c>
      <c r="F1850" s="133" t="s">
        <v>6093</v>
      </c>
      <c r="G1850" s="134" t="s">
        <v>269</v>
      </c>
      <c r="H1850" s="135">
        <v>4.68</v>
      </c>
      <c r="I1850" s="136"/>
      <c r="J1850" s="137">
        <f>ROUND(I1850*H1850,2)</f>
        <v>0</v>
      </c>
      <c r="K1850" s="133" t="s">
        <v>1</v>
      </c>
      <c r="L1850" s="32"/>
      <c r="M1850" s="138" t="s">
        <v>1</v>
      </c>
      <c r="N1850" s="139" t="s">
        <v>40</v>
      </c>
      <c r="P1850" s="140">
        <f>O1850*H1850</f>
        <v>0</v>
      </c>
      <c r="Q1850" s="140">
        <v>0</v>
      </c>
      <c r="R1850" s="140">
        <f>Q1850*H1850</f>
        <v>0</v>
      </c>
      <c r="S1850" s="140">
        <v>0</v>
      </c>
      <c r="T1850" s="141">
        <f>S1850*H1850</f>
        <v>0</v>
      </c>
      <c r="AR1850" s="142" t="s">
        <v>2787</v>
      </c>
      <c r="AT1850" s="142" t="s">
        <v>248</v>
      </c>
      <c r="AU1850" s="142" t="s">
        <v>82</v>
      </c>
      <c r="AY1850" s="17" t="s">
        <v>247</v>
      </c>
      <c r="BE1850" s="143">
        <f>IF(N1850="základní",J1850,0)</f>
        <v>0</v>
      </c>
      <c r="BF1850" s="143">
        <f>IF(N1850="snížená",J1850,0)</f>
        <v>0</v>
      </c>
      <c r="BG1850" s="143">
        <f>IF(N1850="zákl. přenesená",J1850,0)</f>
        <v>0</v>
      </c>
      <c r="BH1850" s="143">
        <f>IF(N1850="sníž. přenesená",J1850,0)</f>
        <v>0</v>
      </c>
      <c r="BI1850" s="143">
        <f>IF(N1850="nulová",J1850,0)</f>
        <v>0</v>
      </c>
      <c r="BJ1850" s="17" t="s">
        <v>82</v>
      </c>
      <c r="BK1850" s="143">
        <f>ROUND(I1850*H1850,2)</f>
        <v>0</v>
      </c>
      <c r="BL1850" s="17" t="s">
        <v>2787</v>
      </c>
      <c r="BM1850" s="142" t="s">
        <v>6094</v>
      </c>
    </row>
    <row r="1851" spans="2:65" s="12" customFormat="1">
      <c r="B1851" s="155"/>
      <c r="D1851" s="144" t="s">
        <v>255</v>
      </c>
      <c r="E1851" s="156" t="s">
        <v>1</v>
      </c>
      <c r="F1851" s="157" t="s">
        <v>4604</v>
      </c>
      <c r="H1851" s="156" t="s">
        <v>1</v>
      </c>
      <c r="I1851" s="158"/>
      <c r="L1851" s="155"/>
      <c r="M1851" s="159"/>
      <c r="T1851" s="160"/>
      <c r="AT1851" s="156" t="s">
        <v>255</v>
      </c>
      <c r="AU1851" s="156" t="s">
        <v>82</v>
      </c>
      <c r="AV1851" s="12" t="s">
        <v>82</v>
      </c>
      <c r="AW1851" s="12" t="s">
        <v>32</v>
      </c>
      <c r="AX1851" s="12" t="s">
        <v>75</v>
      </c>
      <c r="AY1851" s="156" t="s">
        <v>247</v>
      </c>
    </row>
    <row r="1852" spans="2:65" s="12" customFormat="1">
      <c r="B1852" s="155"/>
      <c r="D1852" s="144" t="s">
        <v>255</v>
      </c>
      <c r="E1852" s="156" t="s">
        <v>1</v>
      </c>
      <c r="F1852" s="157" t="s">
        <v>6095</v>
      </c>
      <c r="H1852" s="156" t="s">
        <v>1</v>
      </c>
      <c r="I1852" s="158"/>
      <c r="L1852" s="155"/>
      <c r="M1852" s="159"/>
      <c r="T1852" s="160"/>
      <c r="AT1852" s="156" t="s">
        <v>255</v>
      </c>
      <c r="AU1852" s="156" t="s">
        <v>82</v>
      </c>
      <c r="AV1852" s="12" t="s">
        <v>82</v>
      </c>
      <c r="AW1852" s="12" t="s">
        <v>32</v>
      </c>
      <c r="AX1852" s="12" t="s">
        <v>75</v>
      </c>
      <c r="AY1852" s="156" t="s">
        <v>247</v>
      </c>
    </row>
    <row r="1853" spans="2:65" s="11" customFormat="1">
      <c r="B1853" s="148"/>
      <c r="D1853" s="144" t="s">
        <v>255</v>
      </c>
      <c r="E1853" s="149" t="s">
        <v>6096</v>
      </c>
      <c r="F1853" s="150" t="s">
        <v>4632</v>
      </c>
      <c r="H1853" s="151">
        <v>0.48</v>
      </c>
      <c r="I1853" s="152"/>
      <c r="L1853" s="148"/>
      <c r="M1853" s="153"/>
      <c r="T1853" s="154"/>
      <c r="AT1853" s="149" t="s">
        <v>255</v>
      </c>
      <c r="AU1853" s="149" t="s">
        <v>82</v>
      </c>
      <c r="AV1853" s="11" t="s">
        <v>84</v>
      </c>
      <c r="AW1853" s="11" t="s">
        <v>32</v>
      </c>
      <c r="AX1853" s="11" t="s">
        <v>75</v>
      </c>
      <c r="AY1853" s="149" t="s">
        <v>247</v>
      </c>
    </row>
    <row r="1854" spans="2:65" s="12" customFormat="1">
      <c r="B1854" s="155"/>
      <c r="D1854" s="144" t="s">
        <v>255</v>
      </c>
      <c r="E1854" s="156" t="s">
        <v>1</v>
      </c>
      <c r="F1854" s="157" t="s">
        <v>6097</v>
      </c>
      <c r="H1854" s="156" t="s">
        <v>1</v>
      </c>
      <c r="I1854" s="158"/>
      <c r="L1854" s="155"/>
      <c r="M1854" s="159"/>
      <c r="T1854" s="160"/>
      <c r="AT1854" s="156" t="s">
        <v>255</v>
      </c>
      <c r="AU1854" s="156" t="s">
        <v>82</v>
      </c>
      <c r="AV1854" s="12" t="s">
        <v>82</v>
      </c>
      <c r="AW1854" s="12" t="s">
        <v>32</v>
      </c>
      <c r="AX1854" s="12" t="s">
        <v>75</v>
      </c>
      <c r="AY1854" s="156" t="s">
        <v>247</v>
      </c>
    </row>
    <row r="1855" spans="2:65" s="11" customFormat="1">
      <c r="B1855" s="148"/>
      <c r="D1855" s="144" t="s">
        <v>255</v>
      </c>
      <c r="E1855" s="149" t="s">
        <v>1384</v>
      </c>
      <c r="F1855" s="150" t="s">
        <v>4635</v>
      </c>
      <c r="H1855" s="151">
        <v>2.1</v>
      </c>
      <c r="I1855" s="152"/>
      <c r="L1855" s="148"/>
      <c r="M1855" s="153"/>
      <c r="T1855" s="154"/>
      <c r="AT1855" s="149" t="s">
        <v>255</v>
      </c>
      <c r="AU1855" s="149" t="s">
        <v>82</v>
      </c>
      <c r="AV1855" s="11" t="s">
        <v>84</v>
      </c>
      <c r="AW1855" s="11" t="s">
        <v>32</v>
      </c>
      <c r="AX1855" s="11" t="s">
        <v>75</v>
      </c>
      <c r="AY1855" s="149" t="s">
        <v>247</v>
      </c>
    </row>
    <row r="1856" spans="2:65" s="12" customFormat="1">
      <c r="B1856" s="155"/>
      <c r="D1856" s="144" t="s">
        <v>255</v>
      </c>
      <c r="E1856" s="156" t="s">
        <v>1</v>
      </c>
      <c r="F1856" s="157" t="s">
        <v>6098</v>
      </c>
      <c r="H1856" s="156" t="s">
        <v>1</v>
      </c>
      <c r="I1856" s="158"/>
      <c r="L1856" s="155"/>
      <c r="M1856" s="159"/>
      <c r="T1856" s="160"/>
      <c r="AT1856" s="156" t="s">
        <v>255</v>
      </c>
      <c r="AU1856" s="156" t="s">
        <v>82</v>
      </c>
      <c r="AV1856" s="12" t="s">
        <v>82</v>
      </c>
      <c r="AW1856" s="12" t="s">
        <v>32</v>
      </c>
      <c r="AX1856" s="12" t="s">
        <v>75</v>
      </c>
      <c r="AY1856" s="156" t="s">
        <v>247</v>
      </c>
    </row>
    <row r="1857" spans="2:65" s="11" customFormat="1">
      <c r="B1857" s="148"/>
      <c r="D1857" s="144" t="s">
        <v>255</v>
      </c>
      <c r="E1857" s="149" t="s">
        <v>5061</v>
      </c>
      <c r="F1857" s="150" t="s">
        <v>4635</v>
      </c>
      <c r="H1857" s="151">
        <v>2.1</v>
      </c>
      <c r="I1857" s="152"/>
      <c r="L1857" s="148"/>
      <c r="M1857" s="153"/>
      <c r="T1857" s="154"/>
      <c r="AT1857" s="149" t="s">
        <v>255</v>
      </c>
      <c r="AU1857" s="149" t="s">
        <v>82</v>
      </c>
      <c r="AV1857" s="11" t="s">
        <v>84</v>
      </c>
      <c r="AW1857" s="11" t="s">
        <v>32</v>
      </c>
      <c r="AX1857" s="11" t="s">
        <v>75</v>
      </c>
      <c r="AY1857" s="149" t="s">
        <v>247</v>
      </c>
    </row>
    <row r="1858" spans="2:65" s="11" customFormat="1">
      <c r="B1858" s="148"/>
      <c r="D1858" s="144" t="s">
        <v>255</v>
      </c>
      <c r="E1858" s="149" t="s">
        <v>6099</v>
      </c>
      <c r="F1858" s="150" t="s">
        <v>6100</v>
      </c>
      <c r="H1858" s="151">
        <v>4.68</v>
      </c>
      <c r="I1858" s="152"/>
      <c r="L1858" s="148"/>
      <c r="M1858" s="153"/>
      <c r="T1858" s="154"/>
      <c r="AT1858" s="149" t="s">
        <v>255</v>
      </c>
      <c r="AU1858" s="149" t="s">
        <v>82</v>
      </c>
      <c r="AV1858" s="11" t="s">
        <v>84</v>
      </c>
      <c r="AW1858" s="11" t="s">
        <v>32</v>
      </c>
      <c r="AX1858" s="11" t="s">
        <v>82</v>
      </c>
      <c r="AY1858" s="149" t="s">
        <v>247</v>
      </c>
    </row>
    <row r="1859" spans="2:65" s="1" customFormat="1" ht="44.25" customHeight="1">
      <c r="B1859" s="130"/>
      <c r="C1859" s="131" t="s">
        <v>6101</v>
      </c>
      <c r="D1859" s="131" t="s">
        <v>248</v>
      </c>
      <c r="E1859" s="132" t="s">
        <v>6102</v>
      </c>
      <c r="F1859" s="133" t="s">
        <v>6103</v>
      </c>
      <c r="G1859" s="134" t="s">
        <v>269</v>
      </c>
      <c r="H1859" s="135">
        <v>18.568000000000001</v>
      </c>
      <c r="I1859" s="136"/>
      <c r="J1859" s="137">
        <f>ROUND(I1859*H1859,2)</f>
        <v>0</v>
      </c>
      <c r="K1859" s="133" t="s">
        <v>1</v>
      </c>
      <c r="L1859" s="32"/>
      <c r="M1859" s="138" t="s">
        <v>1</v>
      </c>
      <c r="N1859" s="139" t="s">
        <v>40</v>
      </c>
      <c r="P1859" s="140">
        <f>O1859*H1859</f>
        <v>0</v>
      </c>
      <c r="Q1859" s="140">
        <v>0</v>
      </c>
      <c r="R1859" s="140">
        <f>Q1859*H1859</f>
        <v>0</v>
      </c>
      <c r="S1859" s="140">
        <v>0</v>
      </c>
      <c r="T1859" s="141">
        <f>S1859*H1859</f>
        <v>0</v>
      </c>
      <c r="AR1859" s="142" t="s">
        <v>2787</v>
      </c>
      <c r="AT1859" s="142" t="s">
        <v>248</v>
      </c>
      <c r="AU1859" s="142" t="s">
        <v>82</v>
      </c>
      <c r="AY1859" s="17" t="s">
        <v>247</v>
      </c>
      <c r="BE1859" s="143">
        <f>IF(N1859="základní",J1859,0)</f>
        <v>0</v>
      </c>
      <c r="BF1859" s="143">
        <f>IF(N1859="snížená",J1859,0)</f>
        <v>0</v>
      </c>
      <c r="BG1859" s="143">
        <f>IF(N1859="zákl. přenesená",J1859,0)</f>
        <v>0</v>
      </c>
      <c r="BH1859" s="143">
        <f>IF(N1859="sníž. přenesená",J1859,0)</f>
        <v>0</v>
      </c>
      <c r="BI1859" s="143">
        <f>IF(N1859="nulová",J1859,0)</f>
        <v>0</v>
      </c>
      <c r="BJ1859" s="17" t="s">
        <v>82</v>
      </c>
      <c r="BK1859" s="143">
        <f>ROUND(I1859*H1859,2)</f>
        <v>0</v>
      </c>
      <c r="BL1859" s="17" t="s">
        <v>2787</v>
      </c>
      <c r="BM1859" s="142" t="s">
        <v>6104</v>
      </c>
    </row>
    <row r="1860" spans="2:65" s="12" customFormat="1">
      <c r="B1860" s="155"/>
      <c r="D1860" s="144" t="s">
        <v>255</v>
      </c>
      <c r="E1860" s="156" t="s">
        <v>1</v>
      </c>
      <c r="F1860" s="157" t="s">
        <v>4604</v>
      </c>
      <c r="H1860" s="156" t="s">
        <v>1</v>
      </c>
      <c r="I1860" s="158"/>
      <c r="L1860" s="155"/>
      <c r="M1860" s="159"/>
      <c r="T1860" s="160"/>
      <c r="AT1860" s="156" t="s">
        <v>255</v>
      </c>
      <c r="AU1860" s="156" t="s">
        <v>82</v>
      </c>
      <c r="AV1860" s="12" t="s">
        <v>82</v>
      </c>
      <c r="AW1860" s="12" t="s">
        <v>32</v>
      </c>
      <c r="AX1860" s="12" t="s">
        <v>75</v>
      </c>
      <c r="AY1860" s="156" t="s">
        <v>247</v>
      </c>
    </row>
    <row r="1861" spans="2:65" s="12" customFormat="1">
      <c r="B1861" s="155"/>
      <c r="D1861" s="144" t="s">
        <v>255</v>
      </c>
      <c r="E1861" s="156" t="s">
        <v>1</v>
      </c>
      <c r="F1861" s="157" t="s">
        <v>4606</v>
      </c>
      <c r="H1861" s="156" t="s">
        <v>1</v>
      </c>
      <c r="I1861" s="158"/>
      <c r="L1861" s="155"/>
      <c r="M1861" s="159"/>
      <c r="T1861" s="160"/>
      <c r="AT1861" s="156" t="s">
        <v>255</v>
      </c>
      <c r="AU1861" s="156" t="s">
        <v>82</v>
      </c>
      <c r="AV1861" s="12" t="s">
        <v>82</v>
      </c>
      <c r="AW1861" s="12" t="s">
        <v>32</v>
      </c>
      <c r="AX1861" s="12" t="s">
        <v>75</v>
      </c>
      <c r="AY1861" s="156" t="s">
        <v>247</v>
      </c>
    </row>
    <row r="1862" spans="2:65" s="12" customFormat="1" ht="22.5">
      <c r="B1862" s="155"/>
      <c r="D1862" s="144" t="s">
        <v>255</v>
      </c>
      <c r="E1862" s="156" t="s">
        <v>1</v>
      </c>
      <c r="F1862" s="157" t="s">
        <v>6105</v>
      </c>
      <c r="H1862" s="156" t="s">
        <v>1</v>
      </c>
      <c r="I1862" s="158"/>
      <c r="L1862" s="155"/>
      <c r="M1862" s="159"/>
      <c r="T1862" s="160"/>
      <c r="AT1862" s="156" t="s">
        <v>255</v>
      </c>
      <c r="AU1862" s="156" t="s">
        <v>82</v>
      </c>
      <c r="AV1862" s="12" t="s">
        <v>82</v>
      </c>
      <c r="AW1862" s="12" t="s">
        <v>32</v>
      </c>
      <c r="AX1862" s="12" t="s">
        <v>75</v>
      </c>
      <c r="AY1862" s="156" t="s">
        <v>247</v>
      </c>
    </row>
    <row r="1863" spans="2:65" s="11" customFormat="1">
      <c r="B1863" s="148"/>
      <c r="D1863" s="144" t="s">
        <v>255</v>
      </c>
      <c r="E1863" s="149" t="s">
        <v>6106</v>
      </c>
      <c r="F1863" s="150" t="s">
        <v>4610</v>
      </c>
      <c r="H1863" s="151">
        <v>1.296</v>
      </c>
      <c r="I1863" s="152"/>
      <c r="L1863" s="148"/>
      <c r="M1863" s="153"/>
      <c r="T1863" s="154"/>
      <c r="AT1863" s="149" t="s">
        <v>255</v>
      </c>
      <c r="AU1863" s="149" t="s">
        <v>82</v>
      </c>
      <c r="AV1863" s="11" t="s">
        <v>84</v>
      </c>
      <c r="AW1863" s="11" t="s">
        <v>32</v>
      </c>
      <c r="AX1863" s="11" t="s">
        <v>75</v>
      </c>
      <c r="AY1863" s="149" t="s">
        <v>247</v>
      </c>
    </row>
    <row r="1864" spans="2:65" s="12" customFormat="1">
      <c r="B1864" s="155"/>
      <c r="D1864" s="144" t="s">
        <v>255</v>
      </c>
      <c r="E1864" s="156" t="s">
        <v>1</v>
      </c>
      <c r="F1864" s="157" t="s">
        <v>6107</v>
      </c>
      <c r="H1864" s="156" t="s">
        <v>1</v>
      </c>
      <c r="I1864" s="158"/>
      <c r="L1864" s="155"/>
      <c r="M1864" s="159"/>
      <c r="T1864" s="160"/>
      <c r="AT1864" s="156" t="s">
        <v>255</v>
      </c>
      <c r="AU1864" s="156" t="s">
        <v>82</v>
      </c>
      <c r="AV1864" s="12" t="s">
        <v>82</v>
      </c>
      <c r="AW1864" s="12" t="s">
        <v>32</v>
      </c>
      <c r="AX1864" s="12" t="s">
        <v>75</v>
      </c>
      <c r="AY1864" s="156" t="s">
        <v>247</v>
      </c>
    </row>
    <row r="1865" spans="2:65" s="11" customFormat="1">
      <c r="B1865" s="148"/>
      <c r="D1865" s="144" t="s">
        <v>255</v>
      </c>
      <c r="E1865" s="149" t="s">
        <v>1386</v>
      </c>
      <c r="F1865" s="150" t="s">
        <v>4613</v>
      </c>
      <c r="H1865" s="151">
        <v>5.78</v>
      </c>
      <c r="I1865" s="152"/>
      <c r="L1865" s="148"/>
      <c r="M1865" s="153"/>
      <c r="T1865" s="154"/>
      <c r="AT1865" s="149" t="s">
        <v>255</v>
      </c>
      <c r="AU1865" s="149" t="s">
        <v>82</v>
      </c>
      <c r="AV1865" s="11" t="s">
        <v>84</v>
      </c>
      <c r="AW1865" s="11" t="s">
        <v>32</v>
      </c>
      <c r="AX1865" s="11" t="s">
        <v>75</v>
      </c>
      <c r="AY1865" s="149" t="s">
        <v>247</v>
      </c>
    </row>
    <row r="1866" spans="2:65" s="12" customFormat="1">
      <c r="B1866" s="155"/>
      <c r="D1866" s="144" t="s">
        <v>255</v>
      </c>
      <c r="E1866" s="156" t="s">
        <v>1</v>
      </c>
      <c r="F1866" s="157" t="s">
        <v>6108</v>
      </c>
      <c r="H1866" s="156" t="s">
        <v>1</v>
      </c>
      <c r="I1866" s="158"/>
      <c r="L1866" s="155"/>
      <c r="M1866" s="159"/>
      <c r="T1866" s="160"/>
      <c r="AT1866" s="156" t="s">
        <v>255</v>
      </c>
      <c r="AU1866" s="156" t="s">
        <v>82</v>
      </c>
      <c r="AV1866" s="12" t="s">
        <v>82</v>
      </c>
      <c r="AW1866" s="12" t="s">
        <v>32</v>
      </c>
      <c r="AX1866" s="12" t="s">
        <v>75</v>
      </c>
      <c r="AY1866" s="156" t="s">
        <v>247</v>
      </c>
    </row>
    <row r="1867" spans="2:65" s="11" customFormat="1">
      <c r="B1867" s="148"/>
      <c r="D1867" s="144" t="s">
        <v>255</v>
      </c>
      <c r="E1867" s="149" t="s">
        <v>5063</v>
      </c>
      <c r="F1867" s="150" t="s">
        <v>6109</v>
      </c>
      <c r="H1867" s="151">
        <v>11.492000000000001</v>
      </c>
      <c r="I1867" s="152"/>
      <c r="L1867" s="148"/>
      <c r="M1867" s="153"/>
      <c r="T1867" s="154"/>
      <c r="AT1867" s="149" t="s">
        <v>255</v>
      </c>
      <c r="AU1867" s="149" t="s">
        <v>82</v>
      </c>
      <c r="AV1867" s="11" t="s">
        <v>84</v>
      </c>
      <c r="AW1867" s="11" t="s">
        <v>32</v>
      </c>
      <c r="AX1867" s="11" t="s">
        <v>75</v>
      </c>
      <c r="AY1867" s="149" t="s">
        <v>247</v>
      </c>
    </row>
    <row r="1868" spans="2:65" s="11" customFormat="1">
      <c r="B1868" s="148"/>
      <c r="D1868" s="144" t="s">
        <v>255</v>
      </c>
      <c r="E1868" s="149" t="s">
        <v>6110</v>
      </c>
      <c r="F1868" s="150" t="s">
        <v>6111</v>
      </c>
      <c r="H1868" s="151">
        <v>18.568000000000001</v>
      </c>
      <c r="I1868" s="152"/>
      <c r="L1868" s="148"/>
      <c r="M1868" s="153"/>
      <c r="T1868" s="154"/>
      <c r="AT1868" s="149" t="s">
        <v>255</v>
      </c>
      <c r="AU1868" s="149" t="s">
        <v>82</v>
      </c>
      <c r="AV1868" s="11" t="s">
        <v>84</v>
      </c>
      <c r="AW1868" s="11" t="s">
        <v>32</v>
      </c>
      <c r="AX1868" s="11" t="s">
        <v>82</v>
      </c>
      <c r="AY1868" s="149" t="s">
        <v>247</v>
      </c>
    </row>
    <row r="1869" spans="2:65" s="1" customFormat="1" ht="21.75" customHeight="1">
      <c r="B1869" s="130"/>
      <c r="C1869" s="131" t="s">
        <v>6112</v>
      </c>
      <c r="D1869" s="131" t="s">
        <v>248</v>
      </c>
      <c r="E1869" s="132" t="s">
        <v>6113</v>
      </c>
      <c r="F1869" s="133" t="s">
        <v>6114</v>
      </c>
      <c r="G1869" s="134" t="s">
        <v>251</v>
      </c>
      <c r="H1869" s="135">
        <v>0.03</v>
      </c>
      <c r="I1869" s="136"/>
      <c r="J1869" s="137">
        <f>ROUND(I1869*H1869,2)</f>
        <v>0</v>
      </c>
      <c r="K1869" s="133" t="s">
        <v>1</v>
      </c>
      <c r="L1869" s="32"/>
      <c r="M1869" s="138" t="s">
        <v>1</v>
      </c>
      <c r="N1869" s="139" t="s">
        <v>40</v>
      </c>
      <c r="P1869" s="140">
        <f>O1869*H1869</f>
        <v>0</v>
      </c>
      <c r="Q1869" s="140">
        <v>1.0606500000000001</v>
      </c>
      <c r="R1869" s="140">
        <f>Q1869*H1869</f>
        <v>3.1819500000000001E-2</v>
      </c>
      <c r="S1869" s="140">
        <v>0</v>
      </c>
      <c r="T1869" s="141">
        <f>S1869*H1869</f>
        <v>0</v>
      </c>
      <c r="AR1869" s="142" t="s">
        <v>2787</v>
      </c>
      <c r="AT1869" s="142" t="s">
        <v>248</v>
      </c>
      <c r="AU1869" s="142" t="s">
        <v>82</v>
      </c>
      <c r="AY1869" s="17" t="s">
        <v>247</v>
      </c>
      <c r="BE1869" s="143">
        <f>IF(N1869="základní",J1869,0)</f>
        <v>0</v>
      </c>
      <c r="BF1869" s="143">
        <f>IF(N1869="snížená",J1869,0)</f>
        <v>0</v>
      </c>
      <c r="BG1869" s="143">
        <f>IF(N1869="zákl. přenesená",J1869,0)</f>
        <v>0</v>
      </c>
      <c r="BH1869" s="143">
        <f>IF(N1869="sníž. přenesená",J1869,0)</f>
        <v>0</v>
      </c>
      <c r="BI1869" s="143">
        <f>IF(N1869="nulová",J1869,0)</f>
        <v>0</v>
      </c>
      <c r="BJ1869" s="17" t="s">
        <v>82</v>
      </c>
      <c r="BK1869" s="143">
        <f>ROUND(I1869*H1869,2)</f>
        <v>0</v>
      </c>
      <c r="BL1869" s="17" t="s">
        <v>2787</v>
      </c>
      <c r="BM1869" s="142" t="s">
        <v>6115</v>
      </c>
    </row>
    <row r="1870" spans="2:65" s="12" customFormat="1">
      <c r="B1870" s="155"/>
      <c r="D1870" s="144" t="s">
        <v>255</v>
      </c>
      <c r="E1870" s="156" t="s">
        <v>1</v>
      </c>
      <c r="F1870" s="157" t="s">
        <v>6116</v>
      </c>
      <c r="H1870" s="156" t="s">
        <v>1</v>
      </c>
      <c r="I1870" s="158"/>
      <c r="L1870" s="155"/>
      <c r="M1870" s="159"/>
      <c r="T1870" s="160"/>
      <c r="AT1870" s="156" t="s">
        <v>255</v>
      </c>
      <c r="AU1870" s="156" t="s">
        <v>82</v>
      </c>
      <c r="AV1870" s="12" t="s">
        <v>82</v>
      </c>
      <c r="AW1870" s="12" t="s">
        <v>32</v>
      </c>
      <c r="AX1870" s="12" t="s">
        <v>75</v>
      </c>
      <c r="AY1870" s="156" t="s">
        <v>247</v>
      </c>
    </row>
    <row r="1871" spans="2:65" s="12" customFormat="1" ht="22.5">
      <c r="B1871" s="155"/>
      <c r="D1871" s="144" t="s">
        <v>255</v>
      </c>
      <c r="E1871" s="156" t="s">
        <v>1</v>
      </c>
      <c r="F1871" s="157" t="s">
        <v>6117</v>
      </c>
      <c r="H1871" s="156" t="s">
        <v>1</v>
      </c>
      <c r="I1871" s="158"/>
      <c r="L1871" s="155"/>
      <c r="M1871" s="159"/>
      <c r="T1871" s="160"/>
      <c r="AT1871" s="156" t="s">
        <v>255</v>
      </c>
      <c r="AU1871" s="156" t="s">
        <v>82</v>
      </c>
      <c r="AV1871" s="12" t="s">
        <v>82</v>
      </c>
      <c r="AW1871" s="12" t="s">
        <v>32</v>
      </c>
      <c r="AX1871" s="12" t="s">
        <v>75</v>
      </c>
      <c r="AY1871" s="156" t="s">
        <v>247</v>
      </c>
    </row>
    <row r="1872" spans="2:65" s="11" customFormat="1">
      <c r="B1872" s="148"/>
      <c r="D1872" s="144" t="s">
        <v>255</v>
      </c>
      <c r="E1872" s="149" t="s">
        <v>6118</v>
      </c>
      <c r="F1872" s="150" t="s">
        <v>6119</v>
      </c>
      <c r="H1872" s="151">
        <v>0.03</v>
      </c>
      <c r="I1872" s="152"/>
      <c r="L1872" s="148"/>
      <c r="M1872" s="153"/>
      <c r="T1872" s="154"/>
      <c r="AT1872" s="149" t="s">
        <v>255</v>
      </c>
      <c r="AU1872" s="149" t="s">
        <v>82</v>
      </c>
      <c r="AV1872" s="11" t="s">
        <v>84</v>
      </c>
      <c r="AW1872" s="11" t="s">
        <v>32</v>
      </c>
      <c r="AX1872" s="11" t="s">
        <v>82</v>
      </c>
      <c r="AY1872" s="149" t="s">
        <v>247</v>
      </c>
    </row>
    <row r="1873" spans="2:65" s="1" customFormat="1" ht="24.2" customHeight="1">
      <c r="B1873" s="130"/>
      <c r="C1873" s="131" t="s">
        <v>6120</v>
      </c>
      <c r="D1873" s="131" t="s">
        <v>248</v>
      </c>
      <c r="E1873" s="132" t="s">
        <v>6121</v>
      </c>
      <c r="F1873" s="133" t="s">
        <v>6122</v>
      </c>
      <c r="G1873" s="134" t="s">
        <v>298</v>
      </c>
      <c r="H1873" s="135">
        <v>54.12</v>
      </c>
      <c r="I1873" s="136"/>
      <c r="J1873" s="137">
        <f>ROUND(I1873*H1873,2)</f>
        <v>0</v>
      </c>
      <c r="K1873" s="133" t="s">
        <v>1</v>
      </c>
      <c r="L1873" s="32"/>
      <c r="M1873" s="138" t="s">
        <v>1</v>
      </c>
      <c r="N1873" s="139" t="s">
        <v>40</v>
      </c>
      <c r="P1873" s="140">
        <f>O1873*H1873</f>
        <v>0</v>
      </c>
      <c r="Q1873" s="140">
        <v>1.16E-3</v>
      </c>
      <c r="R1873" s="140">
        <f>Q1873*H1873</f>
        <v>6.2779199999999993E-2</v>
      </c>
      <c r="S1873" s="140">
        <v>0</v>
      </c>
      <c r="T1873" s="141">
        <f>S1873*H1873</f>
        <v>0</v>
      </c>
      <c r="AR1873" s="142" t="s">
        <v>2787</v>
      </c>
      <c r="AT1873" s="142" t="s">
        <v>248</v>
      </c>
      <c r="AU1873" s="142" t="s">
        <v>82</v>
      </c>
      <c r="AY1873" s="17" t="s">
        <v>247</v>
      </c>
      <c r="BE1873" s="143">
        <f>IF(N1873="základní",J1873,0)</f>
        <v>0</v>
      </c>
      <c r="BF1873" s="143">
        <f>IF(N1873="snížená",J1873,0)</f>
        <v>0</v>
      </c>
      <c r="BG1873" s="143">
        <f>IF(N1873="zákl. přenesená",J1873,0)</f>
        <v>0</v>
      </c>
      <c r="BH1873" s="143">
        <f>IF(N1873="sníž. přenesená",J1873,0)</f>
        <v>0</v>
      </c>
      <c r="BI1873" s="143">
        <f>IF(N1873="nulová",J1873,0)</f>
        <v>0</v>
      </c>
      <c r="BJ1873" s="17" t="s">
        <v>82</v>
      </c>
      <c r="BK1873" s="143">
        <f>ROUND(I1873*H1873,2)</f>
        <v>0</v>
      </c>
      <c r="BL1873" s="17" t="s">
        <v>2787</v>
      </c>
      <c r="BM1873" s="142" t="s">
        <v>6123</v>
      </c>
    </row>
    <row r="1874" spans="2:65" s="12" customFormat="1">
      <c r="B1874" s="155"/>
      <c r="D1874" s="144" t="s">
        <v>255</v>
      </c>
      <c r="E1874" s="156" t="s">
        <v>1</v>
      </c>
      <c r="F1874" s="157" t="s">
        <v>4604</v>
      </c>
      <c r="H1874" s="156" t="s">
        <v>1</v>
      </c>
      <c r="I1874" s="158"/>
      <c r="L1874" s="155"/>
      <c r="M1874" s="159"/>
      <c r="T1874" s="160"/>
      <c r="AT1874" s="156" t="s">
        <v>255</v>
      </c>
      <c r="AU1874" s="156" t="s">
        <v>82</v>
      </c>
      <c r="AV1874" s="12" t="s">
        <v>82</v>
      </c>
      <c r="AW1874" s="12" t="s">
        <v>32</v>
      </c>
      <c r="AX1874" s="12" t="s">
        <v>75</v>
      </c>
      <c r="AY1874" s="156" t="s">
        <v>247</v>
      </c>
    </row>
    <row r="1875" spans="2:65" s="12" customFormat="1">
      <c r="B1875" s="155"/>
      <c r="D1875" s="144" t="s">
        <v>255</v>
      </c>
      <c r="E1875" s="156" t="s">
        <v>1</v>
      </c>
      <c r="F1875" s="157" t="s">
        <v>4606</v>
      </c>
      <c r="H1875" s="156" t="s">
        <v>1</v>
      </c>
      <c r="I1875" s="158"/>
      <c r="L1875" s="155"/>
      <c r="M1875" s="159"/>
      <c r="T1875" s="160"/>
      <c r="AT1875" s="156" t="s">
        <v>255</v>
      </c>
      <c r="AU1875" s="156" t="s">
        <v>82</v>
      </c>
      <c r="AV1875" s="12" t="s">
        <v>82</v>
      </c>
      <c r="AW1875" s="12" t="s">
        <v>32</v>
      </c>
      <c r="AX1875" s="12" t="s">
        <v>75</v>
      </c>
      <c r="AY1875" s="156" t="s">
        <v>247</v>
      </c>
    </row>
    <row r="1876" spans="2:65" s="12" customFormat="1" ht="22.5">
      <c r="B1876" s="155"/>
      <c r="D1876" s="144" t="s">
        <v>255</v>
      </c>
      <c r="E1876" s="156" t="s">
        <v>1</v>
      </c>
      <c r="F1876" s="157" t="s">
        <v>6124</v>
      </c>
      <c r="H1876" s="156" t="s">
        <v>1</v>
      </c>
      <c r="I1876" s="158"/>
      <c r="L1876" s="155"/>
      <c r="M1876" s="159"/>
      <c r="T1876" s="160"/>
      <c r="AT1876" s="156" t="s">
        <v>255</v>
      </c>
      <c r="AU1876" s="156" t="s">
        <v>82</v>
      </c>
      <c r="AV1876" s="12" t="s">
        <v>82</v>
      </c>
      <c r="AW1876" s="12" t="s">
        <v>32</v>
      </c>
      <c r="AX1876" s="12" t="s">
        <v>75</v>
      </c>
      <c r="AY1876" s="156" t="s">
        <v>247</v>
      </c>
    </row>
    <row r="1877" spans="2:65" s="11" customFormat="1">
      <c r="B1877" s="148"/>
      <c r="D1877" s="144" t="s">
        <v>255</v>
      </c>
      <c r="E1877" s="149" t="s">
        <v>6125</v>
      </c>
      <c r="F1877" s="150" t="s">
        <v>6126</v>
      </c>
      <c r="H1877" s="151">
        <v>8.64</v>
      </c>
      <c r="I1877" s="152"/>
      <c r="L1877" s="148"/>
      <c r="M1877" s="153"/>
      <c r="T1877" s="154"/>
      <c r="AT1877" s="149" t="s">
        <v>255</v>
      </c>
      <c r="AU1877" s="149" t="s">
        <v>82</v>
      </c>
      <c r="AV1877" s="11" t="s">
        <v>84</v>
      </c>
      <c r="AW1877" s="11" t="s">
        <v>32</v>
      </c>
      <c r="AX1877" s="11" t="s">
        <v>75</v>
      </c>
      <c r="AY1877" s="149" t="s">
        <v>247</v>
      </c>
    </row>
    <row r="1878" spans="2:65" s="12" customFormat="1">
      <c r="B1878" s="155"/>
      <c r="D1878" s="144" t="s">
        <v>255</v>
      </c>
      <c r="E1878" s="156" t="s">
        <v>1</v>
      </c>
      <c r="F1878" s="157" t="s">
        <v>6127</v>
      </c>
      <c r="H1878" s="156" t="s">
        <v>1</v>
      </c>
      <c r="I1878" s="158"/>
      <c r="L1878" s="155"/>
      <c r="M1878" s="159"/>
      <c r="T1878" s="160"/>
      <c r="AT1878" s="156" t="s">
        <v>255</v>
      </c>
      <c r="AU1878" s="156" t="s">
        <v>82</v>
      </c>
      <c r="AV1878" s="12" t="s">
        <v>82</v>
      </c>
      <c r="AW1878" s="12" t="s">
        <v>32</v>
      </c>
      <c r="AX1878" s="12" t="s">
        <v>75</v>
      </c>
      <c r="AY1878" s="156" t="s">
        <v>247</v>
      </c>
    </row>
    <row r="1879" spans="2:65" s="11" customFormat="1">
      <c r="B1879" s="148"/>
      <c r="D1879" s="144" t="s">
        <v>255</v>
      </c>
      <c r="E1879" s="149" t="s">
        <v>1391</v>
      </c>
      <c r="F1879" s="150" t="s">
        <v>6128</v>
      </c>
      <c r="H1879" s="151">
        <v>13.6</v>
      </c>
      <c r="I1879" s="152"/>
      <c r="L1879" s="148"/>
      <c r="M1879" s="153"/>
      <c r="T1879" s="154"/>
      <c r="AT1879" s="149" t="s">
        <v>255</v>
      </c>
      <c r="AU1879" s="149" t="s">
        <v>82</v>
      </c>
      <c r="AV1879" s="11" t="s">
        <v>84</v>
      </c>
      <c r="AW1879" s="11" t="s">
        <v>32</v>
      </c>
      <c r="AX1879" s="11" t="s">
        <v>75</v>
      </c>
      <c r="AY1879" s="149" t="s">
        <v>247</v>
      </c>
    </row>
    <row r="1880" spans="2:65" s="12" customFormat="1" ht="22.5">
      <c r="B1880" s="155"/>
      <c r="D1880" s="144" t="s">
        <v>255</v>
      </c>
      <c r="E1880" s="156" t="s">
        <v>1</v>
      </c>
      <c r="F1880" s="157" t="s">
        <v>6000</v>
      </c>
      <c r="H1880" s="156" t="s">
        <v>1</v>
      </c>
      <c r="I1880" s="158"/>
      <c r="L1880" s="155"/>
      <c r="M1880" s="159"/>
      <c r="T1880" s="160"/>
      <c r="AT1880" s="156" t="s">
        <v>255</v>
      </c>
      <c r="AU1880" s="156" t="s">
        <v>82</v>
      </c>
      <c r="AV1880" s="12" t="s">
        <v>82</v>
      </c>
      <c r="AW1880" s="12" t="s">
        <v>32</v>
      </c>
      <c r="AX1880" s="12" t="s">
        <v>75</v>
      </c>
      <c r="AY1880" s="156" t="s">
        <v>247</v>
      </c>
    </row>
    <row r="1881" spans="2:65" s="11" customFormat="1">
      <c r="B1881" s="148"/>
      <c r="D1881" s="144" t="s">
        <v>255</v>
      </c>
      <c r="E1881" s="149" t="s">
        <v>5067</v>
      </c>
      <c r="F1881" s="150" t="s">
        <v>6129</v>
      </c>
      <c r="H1881" s="151">
        <v>27.2</v>
      </c>
      <c r="I1881" s="152"/>
      <c r="L1881" s="148"/>
      <c r="M1881" s="153"/>
      <c r="T1881" s="154"/>
      <c r="AT1881" s="149" t="s">
        <v>255</v>
      </c>
      <c r="AU1881" s="149" t="s">
        <v>82</v>
      </c>
      <c r="AV1881" s="11" t="s">
        <v>84</v>
      </c>
      <c r="AW1881" s="11" t="s">
        <v>32</v>
      </c>
      <c r="AX1881" s="11" t="s">
        <v>75</v>
      </c>
      <c r="AY1881" s="149" t="s">
        <v>247</v>
      </c>
    </row>
    <row r="1882" spans="2:65" s="12" customFormat="1">
      <c r="B1882" s="155"/>
      <c r="D1882" s="144" t="s">
        <v>255</v>
      </c>
      <c r="E1882" s="156" t="s">
        <v>1</v>
      </c>
      <c r="F1882" s="157" t="s">
        <v>4604</v>
      </c>
      <c r="H1882" s="156" t="s">
        <v>1</v>
      </c>
      <c r="I1882" s="158"/>
      <c r="L1882" s="155"/>
      <c r="M1882" s="159"/>
      <c r="T1882" s="160"/>
      <c r="AT1882" s="156" t="s">
        <v>255</v>
      </c>
      <c r="AU1882" s="156" t="s">
        <v>82</v>
      </c>
      <c r="AV1882" s="12" t="s">
        <v>82</v>
      </c>
      <c r="AW1882" s="12" t="s">
        <v>32</v>
      </c>
      <c r="AX1882" s="12" t="s">
        <v>75</v>
      </c>
      <c r="AY1882" s="156" t="s">
        <v>247</v>
      </c>
    </row>
    <row r="1883" spans="2:65" s="12" customFormat="1">
      <c r="B1883" s="155"/>
      <c r="D1883" s="144" t="s">
        <v>255</v>
      </c>
      <c r="E1883" s="156" t="s">
        <v>1</v>
      </c>
      <c r="F1883" s="157" t="s">
        <v>6130</v>
      </c>
      <c r="H1883" s="156" t="s">
        <v>1</v>
      </c>
      <c r="I1883" s="158"/>
      <c r="L1883" s="155"/>
      <c r="M1883" s="159"/>
      <c r="T1883" s="160"/>
      <c r="AT1883" s="156" t="s">
        <v>255</v>
      </c>
      <c r="AU1883" s="156" t="s">
        <v>82</v>
      </c>
      <c r="AV1883" s="12" t="s">
        <v>82</v>
      </c>
      <c r="AW1883" s="12" t="s">
        <v>32</v>
      </c>
      <c r="AX1883" s="12" t="s">
        <v>75</v>
      </c>
      <c r="AY1883" s="156" t="s">
        <v>247</v>
      </c>
    </row>
    <row r="1884" spans="2:65" s="11" customFormat="1">
      <c r="B1884" s="148"/>
      <c r="D1884" s="144" t="s">
        <v>255</v>
      </c>
      <c r="E1884" s="149" t="s">
        <v>5070</v>
      </c>
      <c r="F1884" s="150" t="s">
        <v>4632</v>
      </c>
      <c r="H1884" s="151">
        <v>0.48</v>
      </c>
      <c r="I1884" s="152"/>
      <c r="L1884" s="148"/>
      <c r="M1884" s="153"/>
      <c r="T1884" s="154"/>
      <c r="AT1884" s="149" t="s">
        <v>255</v>
      </c>
      <c r="AU1884" s="149" t="s">
        <v>82</v>
      </c>
      <c r="AV1884" s="11" t="s">
        <v>84</v>
      </c>
      <c r="AW1884" s="11" t="s">
        <v>32</v>
      </c>
      <c r="AX1884" s="11" t="s">
        <v>75</v>
      </c>
      <c r="AY1884" s="149" t="s">
        <v>247</v>
      </c>
    </row>
    <row r="1885" spans="2:65" s="12" customFormat="1">
      <c r="B1885" s="155"/>
      <c r="D1885" s="144" t="s">
        <v>255</v>
      </c>
      <c r="E1885" s="156" t="s">
        <v>1</v>
      </c>
      <c r="F1885" s="157" t="s">
        <v>6131</v>
      </c>
      <c r="H1885" s="156" t="s">
        <v>1</v>
      </c>
      <c r="I1885" s="158"/>
      <c r="L1885" s="155"/>
      <c r="M1885" s="159"/>
      <c r="T1885" s="160"/>
      <c r="AT1885" s="156" t="s">
        <v>255</v>
      </c>
      <c r="AU1885" s="156" t="s">
        <v>82</v>
      </c>
      <c r="AV1885" s="12" t="s">
        <v>82</v>
      </c>
      <c r="AW1885" s="12" t="s">
        <v>32</v>
      </c>
      <c r="AX1885" s="12" t="s">
        <v>75</v>
      </c>
      <c r="AY1885" s="156" t="s">
        <v>247</v>
      </c>
    </row>
    <row r="1886" spans="2:65" s="11" customFormat="1">
      <c r="B1886" s="148"/>
      <c r="D1886" s="144" t="s">
        <v>255</v>
      </c>
      <c r="E1886" s="149" t="s">
        <v>5072</v>
      </c>
      <c r="F1886" s="150" t="s">
        <v>4635</v>
      </c>
      <c r="H1886" s="151">
        <v>2.1</v>
      </c>
      <c r="I1886" s="152"/>
      <c r="L1886" s="148"/>
      <c r="M1886" s="153"/>
      <c r="T1886" s="154"/>
      <c r="AT1886" s="149" t="s">
        <v>255</v>
      </c>
      <c r="AU1886" s="149" t="s">
        <v>82</v>
      </c>
      <c r="AV1886" s="11" t="s">
        <v>84</v>
      </c>
      <c r="AW1886" s="11" t="s">
        <v>32</v>
      </c>
      <c r="AX1886" s="11" t="s">
        <v>75</v>
      </c>
      <c r="AY1886" s="149" t="s">
        <v>247</v>
      </c>
    </row>
    <row r="1887" spans="2:65" s="12" customFormat="1">
      <c r="B1887" s="155"/>
      <c r="D1887" s="144" t="s">
        <v>255</v>
      </c>
      <c r="E1887" s="156" t="s">
        <v>1</v>
      </c>
      <c r="F1887" s="157" t="s">
        <v>6132</v>
      </c>
      <c r="H1887" s="156" t="s">
        <v>1</v>
      </c>
      <c r="I1887" s="158"/>
      <c r="L1887" s="155"/>
      <c r="M1887" s="159"/>
      <c r="T1887" s="160"/>
      <c r="AT1887" s="156" t="s">
        <v>255</v>
      </c>
      <c r="AU1887" s="156" t="s">
        <v>82</v>
      </c>
      <c r="AV1887" s="12" t="s">
        <v>82</v>
      </c>
      <c r="AW1887" s="12" t="s">
        <v>32</v>
      </c>
      <c r="AX1887" s="12" t="s">
        <v>75</v>
      </c>
      <c r="AY1887" s="156" t="s">
        <v>247</v>
      </c>
    </row>
    <row r="1888" spans="2:65" s="11" customFormat="1">
      <c r="B1888" s="148"/>
      <c r="D1888" s="144" t="s">
        <v>255</v>
      </c>
      <c r="E1888" s="149" t="s">
        <v>5074</v>
      </c>
      <c r="F1888" s="150" t="s">
        <v>4635</v>
      </c>
      <c r="H1888" s="151">
        <v>2.1</v>
      </c>
      <c r="I1888" s="152"/>
      <c r="L1888" s="148"/>
      <c r="M1888" s="153"/>
      <c r="T1888" s="154"/>
      <c r="AT1888" s="149" t="s">
        <v>255</v>
      </c>
      <c r="AU1888" s="149" t="s">
        <v>82</v>
      </c>
      <c r="AV1888" s="11" t="s">
        <v>84</v>
      </c>
      <c r="AW1888" s="11" t="s">
        <v>32</v>
      </c>
      <c r="AX1888" s="11" t="s">
        <v>75</v>
      </c>
      <c r="AY1888" s="149" t="s">
        <v>247</v>
      </c>
    </row>
    <row r="1889" spans="2:65" s="11" customFormat="1">
      <c r="B1889" s="148"/>
      <c r="D1889" s="144" t="s">
        <v>255</v>
      </c>
      <c r="E1889" s="149" t="s">
        <v>6133</v>
      </c>
      <c r="F1889" s="150" t="s">
        <v>6134</v>
      </c>
      <c r="H1889" s="151">
        <v>54.12</v>
      </c>
      <c r="I1889" s="152"/>
      <c r="L1889" s="148"/>
      <c r="M1889" s="153"/>
      <c r="T1889" s="154"/>
      <c r="AT1889" s="149" t="s">
        <v>255</v>
      </c>
      <c r="AU1889" s="149" t="s">
        <v>82</v>
      </c>
      <c r="AV1889" s="11" t="s">
        <v>84</v>
      </c>
      <c r="AW1889" s="11" t="s">
        <v>32</v>
      </c>
      <c r="AX1889" s="11" t="s">
        <v>82</v>
      </c>
      <c r="AY1889" s="149" t="s">
        <v>247</v>
      </c>
    </row>
    <row r="1890" spans="2:65" s="1" customFormat="1" ht="24.2" customHeight="1">
      <c r="B1890" s="130"/>
      <c r="C1890" s="131" t="s">
        <v>6135</v>
      </c>
      <c r="D1890" s="131" t="s">
        <v>248</v>
      </c>
      <c r="E1890" s="132" t="s">
        <v>6136</v>
      </c>
      <c r="F1890" s="133" t="s">
        <v>6137</v>
      </c>
      <c r="G1890" s="134" t="s">
        <v>298</v>
      </c>
      <c r="H1890" s="135">
        <v>54.12</v>
      </c>
      <c r="I1890" s="136"/>
      <c r="J1890" s="137">
        <f>ROUND(I1890*H1890,2)</f>
        <v>0</v>
      </c>
      <c r="K1890" s="133" t="s">
        <v>1</v>
      </c>
      <c r="L1890" s="32"/>
      <c r="M1890" s="138" t="s">
        <v>1</v>
      </c>
      <c r="N1890" s="139" t="s">
        <v>40</v>
      </c>
      <c r="P1890" s="140">
        <f>O1890*H1890</f>
        <v>0</v>
      </c>
      <c r="Q1890" s="140">
        <v>0</v>
      </c>
      <c r="R1890" s="140">
        <f>Q1890*H1890</f>
        <v>0</v>
      </c>
      <c r="S1890" s="140">
        <v>0</v>
      </c>
      <c r="T1890" s="141">
        <f>S1890*H1890</f>
        <v>0</v>
      </c>
      <c r="AR1890" s="142" t="s">
        <v>2787</v>
      </c>
      <c r="AT1890" s="142" t="s">
        <v>248</v>
      </c>
      <c r="AU1890" s="142" t="s">
        <v>82</v>
      </c>
      <c r="AY1890" s="17" t="s">
        <v>247</v>
      </c>
      <c r="BE1890" s="143">
        <f>IF(N1890="základní",J1890,0)</f>
        <v>0</v>
      </c>
      <c r="BF1890" s="143">
        <f>IF(N1890="snížená",J1890,0)</f>
        <v>0</v>
      </c>
      <c r="BG1890" s="143">
        <f>IF(N1890="zákl. přenesená",J1890,0)</f>
        <v>0</v>
      </c>
      <c r="BH1890" s="143">
        <f>IF(N1890="sníž. přenesená",J1890,0)</f>
        <v>0</v>
      </c>
      <c r="BI1890" s="143">
        <f>IF(N1890="nulová",J1890,0)</f>
        <v>0</v>
      </c>
      <c r="BJ1890" s="17" t="s">
        <v>82</v>
      </c>
      <c r="BK1890" s="143">
        <f>ROUND(I1890*H1890,2)</f>
        <v>0</v>
      </c>
      <c r="BL1890" s="17" t="s">
        <v>2787</v>
      </c>
      <c r="BM1890" s="142" t="s">
        <v>6138</v>
      </c>
    </row>
    <row r="1891" spans="2:65" s="12" customFormat="1">
      <c r="B1891" s="155"/>
      <c r="D1891" s="144" t="s">
        <v>255</v>
      </c>
      <c r="E1891" s="156" t="s">
        <v>1</v>
      </c>
      <c r="F1891" s="157" t="s">
        <v>4604</v>
      </c>
      <c r="H1891" s="156" t="s">
        <v>1</v>
      </c>
      <c r="I1891" s="158"/>
      <c r="L1891" s="155"/>
      <c r="M1891" s="159"/>
      <c r="T1891" s="160"/>
      <c r="AT1891" s="156" t="s">
        <v>255</v>
      </c>
      <c r="AU1891" s="156" t="s">
        <v>82</v>
      </c>
      <c r="AV1891" s="12" t="s">
        <v>82</v>
      </c>
      <c r="AW1891" s="12" t="s">
        <v>32</v>
      </c>
      <c r="AX1891" s="12" t="s">
        <v>75</v>
      </c>
      <c r="AY1891" s="156" t="s">
        <v>247</v>
      </c>
    </row>
    <row r="1892" spans="2:65" s="12" customFormat="1">
      <c r="B1892" s="155"/>
      <c r="D1892" s="144" t="s">
        <v>255</v>
      </c>
      <c r="E1892" s="156" t="s">
        <v>1</v>
      </c>
      <c r="F1892" s="157" t="s">
        <v>4606</v>
      </c>
      <c r="H1892" s="156" t="s">
        <v>1</v>
      </c>
      <c r="I1892" s="158"/>
      <c r="L1892" s="155"/>
      <c r="M1892" s="159"/>
      <c r="T1892" s="160"/>
      <c r="AT1892" s="156" t="s">
        <v>255</v>
      </c>
      <c r="AU1892" s="156" t="s">
        <v>82</v>
      </c>
      <c r="AV1892" s="12" t="s">
        <v>82</v>
      </c>
      <c r="AW1892" s="12" t="s">
        <v>32</v>
      </c>
      <c r="AX1892" s="12" t="s">
        <v>75</v>
      </c>
      <c r="AY1892" s="156" t="s">
        <v>247</v>
      </c>
    </row>
    <row r="1893" spans="2:65" s="12" customFormat="1" ht="22.5">
      <c r="B1893" s="155"/>
      <c r="D1893" s="144" t="s">
        <v>255</v>
      </c>
      <c r="E1893" s="156" t="s">
        <v>1</v>
      </c>
      <c r="F1893" s="157" t="s">
        <v>6124</v>
      </c>
      <c r="H1893" s="156" t="s">
        <v>1</v>
      </c>
      <c r="I1893" s="158"/>
      <c r="L1893" s="155"/>
      <c r="M1893" s="159"/>
      <c r="T1893" s="160"/>
      <c r="AT1893" s="156" t="s">
        <v>255</v>
      </c>
      <c r="AU1893" s="156" t="s">
        <v>82</v>
      </c>
      <c r="AV1893" s="12" t="s">
        <v>82</v>
      </c>
      <c r="AW1893" s="12" t="s">
        <v>32</v>
      </c>
      <c r="AX1893" s="12" t="s">
        <v>75</v>
      </c>
      <c r="AY1893" s="156" t="s">
        <v>247</v>
      </c>
    </row>
    <row r="1894" spans="2:65" s="11" customFormat="1">
      <c r="B1894" s="148"/>
      <c r="D1894" s="144" t="s">
        <v>255</v>
      </c>
      <c r="E1894" s="149" t="s">
        <v>6139</v>
      </c>
      <c r="F1894" s="150" t="s">
        <v>6126</v>
      </c>
      <c r="H1894" s="151">
        <v>8.64</v>
      </c>
      <c r="I1894" s="152"/>
      <c r="L1894" s="148"/>
      <c r="M1894" s="153"/>
      <c r="T1894" s="154"/>
      <c r="AT1894" s="149" t="s">
        <v>255</v>
      </c>
      <c r="AU1894" s="149" t="s">
        <v>82</v>
      </c>
      <c r="AV1894" s="11" t="s">
        <v>84</v>
      </c>
      <c r="AW1894" s="11" t="s">
        <v>32</v>
      </c>
      <c r="AX1894" s="11" t="s">
        <v>75</v>
      </c>
      <c r="AY1894" s="149" t="s">
        <v>247</v>
      </c>
    </row>
    <row r="1895" spans="2:65" s="12" customFormat="1">
      <c r="B1895" s="155"/>
      <c r="D1895" s="144" t="s">
        <v>255</v>
      </c>
      <c r="E1895" s="156" t="s">
        <v>1</v>
      </c>
      <c r="F1895" s="157" t="s">
        <v>6127</v>
      </c>
      <c r="H1895" s="156" t="s">
        <v>1</v>
      </c>
      <c r="I1895" s="158"/>
      <c r="L1895" s="155"/>
      <c r="M1895" s="159"/>
      <c r="T1895" s="160"/>
      <c r="AT1895" s="156" t="s">
        <v>255</v>
      </c>
      <c r="AU1895" s="156" t="s">
        <v>82</v>
      </c>
      <c r="AV1895" s="12" t="s">
        <v>82</v>
      </c>
      <c r="AW1895" s="12" t="s">
        <v>32</v>
      </c>
      <c r="AX1895" s="12" t="s">
        <v>75</v>
      </c>
      <c r="AY1895" s="156" t="s">
        <v>247</v>
      </c>
    </row>
    <row r="1896" spans="2:65" s="11" customFormat="1">
      <c r="B1896" s="148"/>
      <c r="D1896" s="144" t="s">
        <v>255</v>
      </c>
      <c r="E1896" s="149" t="s">
        <v>1397</v>
      </c>
      <c r="F1896" s="150" t="s">
        <v>6128</v>
      </c>
      <c r="H1896" s="151">
        <v>13.6</v>
      </c>
      <c r="I1896" s="152"/>
      <c r="L1896" s="148"/>
      <c r="M1896" s="153"/>
      <c r="T1896" s="154"/>
      <c r="AT1896" s="149" t="s">
        <v>255</v>
      </c>
      <c r="AU1896" s="149" t="s">
        <v>82</v>
      </c>
      <c r="AV1896" s="11" t="s">
        <v>84</v>
      </c>
      <c r="AW1896" s="11" t="s">
        <v>32</v>
      </c>
      <c r="AX1896" s="11" t="s">
        <v>75</v>
      </c>
      <c r="AY1896" s="149" t="s">
        <v>247</v>
      </c>
    </row>
    <row r="1897" spans="2:65" s="12" customFormat="1" ht="22.5">
      <c r="B1897" s="155"/>
      <c r="D1897" s="144" t="s">
        <v>255</v>
      </c>
      <c r="E1897" s="156" t="s">
        <v>1</v>
      </c>
      <c r="F1897" s="157" t="s">
        <v>6000</v>
      </c>
      <c r="H1897" s="156" t="s">
        <v>1</v>
      </c>
      <c r="I1897" s="158"/>
      <c r="L1897" s="155"/>
      <c r="M1897" s="159"/>
      <c r="T1897" s="160"/>
      <c r="AT1897" s="156" t="s">
        <v>255</v>
      </c>
      <c r="AU1897" s="156" t="s">
        <v>82</v>
      </c>
      <c r="AV1897" s="12" t="s">
        <v>82</v>
      </c>
      <c r="AW1897" s="12" t="s">
        <v>32</v>
      </c>
      <c r="AX1897" s="12" t="s">
        <v>75</v>
      </c>
      <c r="AY1897" s="156" t="s">
        <v>247</v>
      </c>
    </row>
    <row r="1898" spans="2:65" s="11" customFormat="1">
      <c r="B1898" s="148"/>
      <c r="D1898" s="144" t="s">
        <v>255</v>
      </c>
      <c r="E1898" s="149" t="s">
        <v>5077</v>
      </c>
      <c r="F1898" s="150" t="s">
        <v>6129</v>
      </c>
      <c r="H1898" s="151">
        <v>27.2</v>
      </c>
      <c r="I1898" s="152"/>
      <c r="L1898" s="148"/>
      <c r="M1898" s="153"/>
      <c r="T1898" s="154"/>
      <c r="AT1898" s="149" t="s">
        <v>255</v>
      </c>
      <c r="AU1898" s="149" t="s">
        <v>82</v>
      </c>
      <c r="AV1898" s="11" t="s">
        <v>84</v>
      </c>
      <c r="AW1898" s="11" t="s">
        <v>32</v>
      </c>
      <c r="AX1898" s="11" t="s">
        <v>75</v>
      </c>
      <c r="AY1898" s="149" t="s">
        <v>247</v>
      </c>
    </row>
    <row r="1899" spans="2:65" s="12" customFormat="1">
      <c r="B1899" s="155"/>
      <c r="D1899" s="144" t="s">
        <v>255</v>
      </c>
      <c r="E1899" s="156" t="s">
        <v>1</v>
      </c>
      <c r="F1899" s="157" t="s">
        <v>4604</v>
      </c>
      <c r="H1899" s="156" t="s">
        <v>1</v>
      </c>
      <c r="I1899" s="158"/>
      <c r="L1899" s="155"/>
      <c r="M1899" s="159"/>
      <c r="T1899" s="160"/>
      <c r="AT1899" s="156" t="s">
        <v>255</v>
      </c>
      <c r="AU1899" s="156" t="s">
        <v>82</v>
      </c>
      <c r="AV1899" s="12" t="s">
        <v>82</v>
      </c>
      <c r="AW1899" s="12" t="s">
        <v>32</v>
      </c>
      <c r="AX1899" s="12" t="s">
        <v>75</v>
      </c>
      <c r="AY1899" s="156" t="s">
        <v>247</v>
      </c>
    </row>
    <row r="1900" spans="2:65" s="12" customFormat="1">
      <c r="B1900" s="155"/>
      <c r="D1900" s="144" t="s">
        <v>255</v>
      </c>
      <c r="E1900" s="156" t="s">
        <v>1</v>
      </c>
      <c r="F1900" s="157" t="s">
        <v>6130</v>
      </c>
      <c r="H1900" s="156" t="s">
        <v>1</v>
      </c>
      <c r="I1900" s="158"/>
      <c r="L1900" s="155"/>
      <c r="M1900" s="159"/>
      <c r="T1900" s="160"/>
      <c r="AT1900" s="156" t="s">
        <v>255</v>
      </c>
      <c r="AU1900" s="156" t="s">
        <v>82</v>
      </c>
      <c r="AV1900" s="12" t="s">
        <v>82</v>
      </c>
      <c r="AW1900" s="12" t="s">
        <v>32</v>
      </c>
      <c r="AX1900" s="12" t="s">
        <v>75</v>
      </c>
      <c r="AY1900" s="156" t="s">
        <v>247</v>
      </c>
    </row>
    <row r="1901" spans="2:65" s="11" customFormat="1">
      <c r="B1901" s="148"/>
      <c r="D1901" s="144" t="s">
        <v>255</v>
      </c>
      <c r="E1901" s="149" t="s">
        <v>5080</v>
      </c>
      <c r="F1901" s="150" t="s">
        <v>4632</v>
      </c>
      <c r="H1901" s="151">
        <v>0.48</v>
      </c>
      <c r="I1901" s="152"/>
      <c r="L1901" s="148"/>
      <c r="M1901" s="153"/>
      <c r="T1901" s="154"/>
      <c r="AT1901" s="149" t="s">
        <v>255</v>
      </c>
      <c r="AU1901" s="149" t="s">
        <v>82</v>
      </c>
      <c r="AV1901" s="11" t="s">
        <v>84</v>
      </c>
      <c r="AW1901" s="11" t="s">
        <v>32</v>
      </c>
      <c r="AX1901" s="11" t="s">
        <v>75</v>
      </c>
      <c r="AY1901" s="149" t="s">
        <v>247</v>
      </c>
    </row>
    <row r="1902" spans="2:65" s="12" customFormat="1">
      <c r="B1902" s="155"/>
      <c r="D1902" s="144" t="s">
        <v>255</v>
      </c>
      <c r="E1902" s="156" t="s">
        <v>1</v>
      </c>
      <c r="F1902" s="157" t="s">
        <v>6131</v>
      </c>
      <c r="H1902" s="156" t="s">
        <v>1</v>
      </c>
      <c r="I1902" s="158"/>
      <c r="L1902" s="155"/>
      <c r="M1902" s="159"/>
      <c r="T1902" s="160"/>
      <c r="AT1902" s="156" t="s">
        <v>255</v>
      </c>
      <c r="AU1902" s="156" t="s">
        <v>82</v>
      </c>
      <c r="AV1902" s="12" t="s">
        <v>82</v>
      </c>
      <c r="AW1902" s="12" t="s">
        <v>32</v>
      </c>
      <c r="AX1902" s="12" t="s">
        <v>75</v>
      </c>
      <c r="AY1902" s="156" t="s">
        <v>247</v>
      </c>
    </row>
    <row r="1903" spans="2:65" s="11" customFormat="1">
      <c r="B1903" s="148"/>
      <c r="D1903" s="144" t="s">
        <v>255</v>
      </c>
      <c r="E1903" s="149" t="s">
        <v>5082</v>
      </c>
      <c r="F1903" s="150" t="s">
        <v>4635</v>
      </c>
      <c r="H1903" s="151">
        <v>2.1</v>
      </c>
      <c r="I1903" s="152"/>
      <c r="L1903" s="148"/>
      <c r="M1903" s="153"/>
      <c r="T1903" s="154"/>
      <c r="AT1903" s="149" t="s">
        <v>255</v>
      </c>
      <c r="AU1903" s="149" t="s">
        <v>82</v>
      </c>
      <c r="AV1903" s="11" t="s">
        <v>84</v>
      </c>
      <c r="AW1903" s="11" t="s">
        <v>32</v>
      </c>
      <c r="AX1903" s="11" t="s">
        <v>75</v>
      </c>
      <c r="AY1903" s="149" t="s">
        <v>247</v>
      </c>
    </row>
    <row r="1904" spans="2:65" s="12" customFormat="1">
      <c r="B1904" s="155"/>
      <c r="D1904" s="144" t="s">
        <v>255</v>
      </c>
      <c r="E1904" s="156" t="s">
        <v>1</v>
      </c>
      <c r="F1904" s="157" t="s">
        <v>6132</v>
      </c>
      <c r="H1904" s="156" t="s">
        <v>1</v>
      </c>
      <c r="I1904" s="158"/>
      <c r="L1904" s="155"/>
      <c r="M1904" s="159"/>
      <c r="T1904" s="160"/>
      <c r="AT1904" s="156" t="s">
        <v>255</v>
      </c>
      <c r="AU1904" s="156" t="s">
        <v>82</v>
      </c>
      <c r="AV1904" s="12" t="s">
        <v>82</v>
      </c>
      <c r="AW1904" s="12" t="s">
        <v>32</v>
      </c>
      <c r="AX1904" s="12" t="s">
        <v>75</v>
      </c>
      <c r="AY1904" s="156" t="s">
        <v>247</v>
      </c>
    </row>
    <row r="1905" spans="2:65" s="11" customFormat="1">
      <c r="B1905" s="148"/>
      <c r="D1905" s="144" t="s">
        <v>255</v>
      </c>
      <c r="E1905" s="149" t="s">
        <v>5084</v>
      </c>
      <c r="F1905" s="150" t="s">
        <v>4635</v>
      </c>
      <c r="H1905" s="151">
        <v>2.1</v>
      </c>
      <c r="I1905" s="152"/>
      <c r="L1905" s="148"/>
      <c r="M1905" s="153"/>
      <c r="T1905" s="154"/>
      <c r="AT1905" s="149" t="s">
        <v>255</v>
      </c>
      <c r="AU1905" s="149" t="s">
        <v>82</v>
      </c>
      <c r="AV1905" s="11" t="s">
        <v>84</v>
      </c>
      <c r="AW1905" s="11" t="s">
        <v>32</v>
      </c>
      <c r="AX1905" s="11" t="s">
        <v>75</v>
      </c>
      <c r="AY1905" s="149" t="s">
        <v>247</v>
      </c>
    </row>
    <row r="1906" spans="2:65" s="11" customFormat="1">
      <c r="B1906" s="148"/>
      <c r="D1906" s="144" t="s">
        <v>255</v>
      </c>
      <c r="E1906" s="149" t="s">
        <v>6140</v>
      </c>
      <c r="F1906" s="150" t="s">
        <v>6141</v>
      </c>
      <c r="H1906" s="151">
        <v>54.12</v>
      </c>
      <c r="I1906" s="152"/>
      <c r="L1906" s="148"/>
      <c r="M1906" s="153"/>
      <c r="T1906" s="154"/>
      <c r="AT1906" s="149" t="s">
        <v>255</v>
      </c>
      <c r="AU1906" s="149" t="s">
        <v>82</v>
      </c>
      <c r="AV1906" s="11" t="s">
        <v>84</v>
      </c>
      <c r="AW1906" s="11" t="s">
        <v>32</v>
      </c>
      <c r="AX1906" s="11" t="s">
        <v>82</v>
      </c>
      <c r="AY1906" s="149" t="s">
        <v>247</v>
      </c>
    </row>
    <row r="1907" spans="2:65" s="1" customFormat="1" ht="49.15" customHeight="1">
      <c r="B1907" s="130"/>
      <c r="C1907" s="131" t="s">
        <v>4553</v>
      </c>
      <c r="D1907" s="131" t="s">
        <v>248</v>
      </c>
      <c r="E1907" s="132" t="s">
        <v>6142</v>
      </c>
      <c r="F1907" s="133" t="s">
        <v>6143</v>
      </c>
      <c r="G1907" s="134" t="s">
        <v>308</v>
      </c>
      <c r="H1907" s="135">
        <v>9</v>
      </c>
      <c r="I1907" s="136"/>
      <c r="J1907" s="137">
        <f>ROUND(I1907*H1907,2)</f>
        <v>0</v>
      </c>
      <c r="K1907" s="133" t="s">
        <v>1</v>
      </c>
      <c r="L1907" s="32"/>
      <c r="M1907" s="138" t="s">
        <v>1</v>
      </c>
      <c r="N1907" s="139" t="s">
        <v>40</v>
      </c>
      <c r="P1907" s="140">
        <f>O1907*H1907</f>
        <v>0</v>
      </c>
      <c r="Q1907" s="140">
        <v>0.38424999999999998</v>
      </c>
      <c r="R1907" s="140">
        <f>Q1907*H1907</f>
        <v>3.4582499999999996</v>
      </c>
      <c r="S1907" s="140">
        <v>0</v>
      </c>
      <c r="T1907" s="141">
        <f>S1907*H1907</f>
        <v>0</v>
      </c>
      <c r="AR1907" s="142" t="s">
        <v>2787</v>
      </c>
      <c r="AT1907" s="142" t="s">
        <v>248</v>
      </c>
      <c r="AU1907" s="142" t="s">
        <v>82</v>
      </c>
      <c r="AY1907" s="17" t="s">
        <v>247</v>
      </c>
      <c r="BE1907" s="143">
        <f>IF(N1907="základní",J1907,0)</f>
        <v>0</v>
      </c>
      <c r="BF1907" s="143">
        <f>IF(N1907="snížená",J1907,0)</f>
        <v>0</v>
      </c>
      <c r="BG1907" s="143">
        <f>IF(N1907="zákl. přenesená",J1907,0)</f>
        <v>0</v>
      </c>
      <c r="BH1907" s="143">
        <f>IF(N1907="sníž. přenesená",J1907,0)</f>
        <v>0</v>
      </c>
      <c r="BI1907" s="143">
        <f>IF(N1907="nulová",J1907,0)</f>
        <v>0</v>
      </c>
      <c r="BJ1907" s="17" t="s">
        <v>82</v>
      </c>
      <c r="BK1907" s="143">
        <f>ROUND(I1907*H1907,2)</f>
        <v>0</v>
      </c>
      <c r="BL1907" s="17" t="s">
        <v>2787</v>
      </c>
      <c r="BM1907" s="142" t="s">
        <v>6144</v>
      </c>
    </row>
    <row r="1908" spans="2:65" s="12" customFormat="1">
      <c r="B1908" s="155"/>
      <c r="D1908" s="144" t="s">
        <v>255</v>
      </c>
      <c r="E1908" s="156" t="s">
        <v>1</v>
      </c>
      <c r="F1908" s="157" t="s">
        <v>4606</v>
      </c>
      <c r="H1908" s="156" t="s">
        <v>1</v>
      </c>
      <c r="I1908" s="158"/>
      <c r="L1908" s="155"/>
      <c r="M1908" s="159"/>
      <c r="T1908" s="160"/>
      <c r="AT1908" s="156" t="s">
        <v>255</v>
      </c>
      <c r="AU1908" s="156" t="s">
        <v>82</v>
      </c>
      <c r="AV1908" s="12" t="s">
        <v>82</v>
      </c>
      <c r="AW1908" s="12" t="s">
        <v>32</v>
      </c>
      <c r="AX1908" s="12" t="s">
        <v>75</v>
      </c>
      <c r="AY1908" s="156" t="s">
        <v>247</v>
      </c>
    </row>
    <row r="1909" spans="2:65" s="12" customFormat="1">
      <c r="B1909" s="155"/>
      <c r="D1909" s="144" t="s">
        <v>255</v>
      </c>
      <c r="E1909" s="156" t="s">
        <v>1</v>
      </c>
      <c r="F1909" s="157" t="s">
        <v>4871</v>
      </c>
      <c r="H1909" s="156" t="s">
        <v>1</v>
      </c>
      <c r="I1909" s="158"/>
      <c r="L1909" s="155"/>
      <c r="M1909" s="159"/>
      <c r="T1909" s="160"/>
      <c r="AT1909" s="156" t="s">
        <v>255</v>
      </c>
      <c r="AU1909" s="156" t="s">
        <v>82</v>
      </c>
      <c r="AV1909" s="12" t="s">
        <v>82</v>
      </c>
      <c r="AW1909" s="12" t="s">
        <v>32</v>
      </c>
      <c r="AX1909" s="12" t="s">
        <v>75</v>
      </c>
      <c r="AY1909" s="156" t="s">
        <v>247</v>
      </c>
    </row>
    <row r="1910" spans="2:65" s="11" customFormat="1">
      <c r="B1910" s="148"/>
      <c r="D1910" s="144" t="s">
        <v>255</v>
      </c>
      <c r="E1910" s="149" t="s">
        <v>6145</v>
      </c>
      <c r="F1910" s="150" t="s">
        <v>6146</v>
      </c>
      <c r="H1910" s="151">
        <v>1.5</v>
      </c>
      <c r="I1910" s="152"/>
      <c r="L1910" s="148"/>
      <c r="M1910" s="153"/>
      <c r="T1910" s="154"/>
      <c r="AT1910" s="149" t="s">
        <v>255</v>
      </c>
      <c r="AU1910" s="149" t="s">
        <v>82</v>
      </c>
      <c r="AV1910" s="11" t="s">
        <v>84</v>
      </c>
      <c r="AW1910" s="11" t="s">
        <v>32</v>
      </c>
      <c r="AX1910" s="11" t="s">
        <v>75</v>
      </c>
      <c r="AY1910" s="149" t="s">
        <v>247</v>
      </c>
    </row>
    <row r="1911" spans="2:65" s="12" customFormat="1">
      <c r="B1911" s="155"/>
      <c r="D1911" s="144" t="s">
        <v>255</v>
      </c>
      <c r="E1911" s="156" t="s">
        <v>1</v>
      </c>
      <c r="F1911" s="157" t="s">
        <v>4877</v>
      </c>
      <c r="H1911" s="156" t="s">
        <v>1</v>
      </c>
      <c r="I1911" s="158"/>
      <c r="L1911" s="155"/>
      <c r="M1911" s="159"/>
      <c r="T1911" s="160"/>
      <c r="AT1911" s="156" t="s">
        <v>255</v>
      </c>
      <c r="AU1911" s="156" t="s">
        <v>82</v>
      </c>
      <c r="AV1911" s="12" t="s">
        <v>82</v>
      </c>
      <c r="AW1911" s="12" t="s">
        <v>32</v>
      </c>
      <c r="AX1911" s="12" t="s">
        <v>75</v>
      </c>
      <c r="AY1911" s="156" t="s">
        <v>247</v>
      </c>
    </row>
    <row r="1912" spans="2:65" s="11" customFormat="1">
      <c r="B1912" s="148"/>
      <c r="D1912" s="144" t="s">
        <v>255</v>
      </c>
      <c r="E1912" s="149" t="s">
        <v>1404</v>
      </c>
      <c r="F1912" s="150" t="s">
        <v>6146</v>
      </c>
      <c r="H1912" s="151">
        <v>1.5</v>
      </c>
      <c r="I1912" s="152"/>
      <c r="L1912" s="148"/>
      <c r="M1912" s="153"/>
      <c r="T1912" s="154"/>
      <c r="AT1912" s="149" t="s">
        <v>255</v>
      </c>
      <c r="AU1912" s="149" t="s">
        <v>82</v>
      </c>
      <c r="AV1912" s="11" t="s">
        <v>84</v>
      </c>
      <c r="AW1912" s="11" t="s">
        <v>32</v>
      </c>
      <c r="AX1912" s="11" t="s">
        <v>75</v>
      </c>
      <c r="AY1912" s="149" t="s">
        <v>247</v>
      </c>
    </row>
    <row r="1913" spans="2:65" s="12" customFormat="1">
      <c r="B1913" s="155"/>
      <c r="D1913" s="144" t="s">
        <v>255</v>
      </c>
      <c r="E1913" s="156" t="s">
        <v>1</v>
      </c>
      <c r="F1913" s="157" t="s">
        <v>4882</v>
      </c>
      <c r="H1913" s="156" t="s">
        <v>1</v>
      </c>
      <c r="I1913" s="158"/>
      <c r="L1913" s="155"/>
      <c r="M1913" s="159"/>
      <c r="T1913" s="160"/>
      <c r="AT1913" s="156" t="s">
        <v>255</v>
      </c>
      <c r="AU1913" s="156" t="s">
        <v>82</v>
      </c>
      <c r="AV1913" s="12" t="s">
        <v>82</v>
      </c>
      <c r="AW1913" s="12" t="s">
        <v>32</v>
      </c>
      <c r="AX1913" s="12" t="s">
        <v>75</v>
      </c>
      <c r="AY1913" s="156" t="s">
        <v>247</v>
      </c>
    </row>
    <row r="1914" spans="2:65" s="11" customFormat="1">
      <c r="B1914" s="148"/>
      <c r="D1914" s="144" t="s">
        <v>255</v>
      </c>
      <c r="E1914" s="149" t="s">
        <v>5087</v>
      </c>
      <c r="F1914" s="150" t="s">
        <v>6146</v>
      </c>
      <c r="H1914" s="151">
        <v>1.5</v>
      </c>
      <c r="I1914" s="152"/>
      <c r="L1914" s="148"/>
      <c r="M1914" s="153"/>
      <c r="T1914" s="154"/>
      <c r="AT1914" s="149" t="s">
        <v>255</v>
      </c>
      <c r="AU1914" s="149" t="s">
        <v>82</v>
      </c>
      <c r="AV1914" s="11" t="s">
        <v>84</v>
      </c>
      <c r="AW1914" s="11" t="s">
        <v>32</v>
      </c>
      <c r="AX1914" s="11" t="s">
        <v>75</v>
      </c>
      <c r="AY1914" s="149" t="s">
        <v>247</v>
      </c>
    </row>
    <row r="1915" spans="2:65" s="12" customFormat="1">
      <c r="B1915" s="155"/>
      <c r="D1915" s="144" t="s">
        <v>255</v>
      </c>
      <c r="E1915" s="156" t="s">
        <v>1</v>
      </c>
      <c r="F1915" s="157" t="s">
        <v>4888</v>
      </c>
      <c r="H1915" s="156" t="s">
        <v>1</v>
      </c>
      <c r="I1915" s="158"/>
      <c r="L1915" s="155"/>
      <c r="M1915" s="159"/>
      <c r="T1915" s="160"/>
      <c r="AT1915" s="156" t="s">
        <v>255</v>
      </c>
      <c r="AU1915" s="156" t="s">
        <v>82</v>
      </c>
      <c r="AV1915" s="12" t="s">
        <v>82</v>
      </c>
      <c r="AW1915" s="12" t="s">
        <v>32</v>
      </c>
      <c r="AX1915" s="12" t="s">
        <v>75</v>
      </c>
      <c r="AY1915" s="156" t="s">
        <v>247</v>
      </c>
    </row>
    <row r="1916" spans="2:65" s="11" customFormat="1">
      <c r="B1916" s="148"/>
      <c r="D1916" s="144" t="s">
        <v>255</v>
      </c>
      <c r="E1916" s="149" t="s">
        <v>5089</v>
      </c>
      <c r="F1916" s="150" t="s">
        <v>6146</v>
      </c>
      <c r="H1916" s="151">
        <v>1.5</v>
      </c>
      <c r="I1916" s="152"/>
      <c r="L1916" s="148"/>
      <c r="M1916" s="153"/>
      <c r="T1916" s="154"/>
      <c r="AT1916" s="149" t="s">
        <v>255</v>
      </c>
      <c r="AU1916" s="149" t="s">
        <v>82</v>
      </c>
      <c r="AV1916" s="11" t="s">
        <v>84</v>
      </c>
      <c r="AW1916" s="11" t="s">
        <v>32</v>
      </c>
      <c r="AX1916" s="11" t="s">
        <v>75</v>
      </c>
      <c r="AY1916" s="149" t="s">
        <v>247</v>
      </c>
    </row>
    <row r="1917" spans="2:65" s="12" customFormat="1">
      <c r="B1917" s="155"/>
      <c r="D1917" s="144" t="s">
        <v>255</v>
      </c>
      <c r="E1917" s="156" t="s">
        <v>1</v>
      </c>
      <c r="F1917" s="157" t="s">
        <v>4893</v>
      </c>
      <c r="H1917" s="156" t="s">
        <v>1</v>
      </c>
      <c r="I1917" s="158"/>
      <c r="L1917" s="155"/>
      <c r="M1917" s="159"/>
      <c r="T1917" s="160"/>
      <c r="AT1917" s="156" t="s">
        <v>255</v>
      </c>
      <c r="AU1917" s="156" t="s">
        <v>82</v>
      </c>
      <c r="AV1917" s="12" t="s">
        <v>82</v>
      </c>
      <c r="AW1917" s="12" t="s">
        <v>32</v>
      </c>
      <c r="AX1917" s="12" t="s">
        <v>75</v>
      </c>
      <c r="AY1917" s="156" t="s">
        <v>247</v>
      </c>
    </row>
    <row r="1918" spans="2:65" s="11" customFormat="1">
      <c r="B1918" s="148"/>
      <c r="D1918" s="144" t="s">
        <v>255</v>
      </c>
      <c r="E1918" s="149" t="s">
        <v>5091</v>
      </c>
      <c r="F1918" s="150" t="s">
        <v>6146</v>
      </c>
      <c r="H1918" s="151">
        <v>1.5</v>
      </c>
      <c r="I1918" s="152"/>
      <c r="L1918" s="148"/>
      <c r="M1918" s="153"/>
      <c r="T1918" s="154"/>
      <c r="AT1918" s="149" t="s">
        <v>255</v>
      </c>
      <c r="AU1918" s="149" t="s">
        <v>82</v>
      </c>
      <c r="AV1918" s="11" t="s">
        <v>84</v>
      </c>
      <c r="AW1918" s="11" t="s">
        <v>32</v>
      </c>
      <c r="AX1918" s="11" t="s">
        <v>75</v>
      </c>
      <c r="AY1918" s="149" t="s">
        <v>247</v>
      </c>
    </row>
    <row r="1919" spans="2:65" s="12" customFormat="1">
      <c r="B1919" s="155"/>
      <c r="D1919" s="144" t="s">
        <v>255</v>
      </c>
      <c r="E1919" s="156" t="s">
        <v>1</v>
      </c>
      <c r="F1919" s="157" t="s">
        <v>4894</v>
      </c>
      <c r="H1919" s="156" t="s">
        <v>1</v>
      </c>
      <c r="I1919" s="158"/>
      <c r="L1919" s="155"/>
      <c r="M1919" s="159"/>
      <c r="T1919" s="160"/>
      <c r="AT1919" s="156" t="s">
        <v>255</v>
      </c>
      <c r="AU1919" s="156" t="s">
        <v>82</v>
      </c>
      <c r="AV1919" s="12" t="s">
        <v>82</v>
      </c>
      <c r="AW1919" s="12" t="s">
        <v>32</v>
      </c>
      <c r="AX1919" s="12" t="s">
        <v>75</v>
      </c>
      <c r="AY1919" s="156" t="s">
        <v>247</v>
      </c>
    </row>
    <row r="1920" spans="2:65" s="11" customFormat="1">
      <c r="B1920" s="148"/>
      <c r="D1920" s="144" t="s">
        <v>255</v>
      </c>
      <c r="E1920" s="149" t="s">
        <v>5094</v>
      </c>
      <c r="F1920" s="150" t="s">
        <v>6146</v>
      </c>
      <c r="H1920" s="151">
        <v>1.5</v>
      </c>
      <c r="I1920" s="152"/>
      <c r="L1920" s="148"/>
      <c r="M1920" s="153"/>
      <c r="T1920" s="154"/>
      <c r="AT1920" s="149" t="s">
        <v>255</v>
      </c>
      <c r="AU1920" s="149" t="s">
        <v>82</v>
      </c>
      <c r="AV1920" s="11" t="s">
        <v>84</v>
      </c>
      <c r="AW1920" s="11" t="s">
        <v>32</v>
      </c>
      <c r="AX1920" s="11" t="s">
        <v>75</v>
      </c>
      <c r="AY1920" s="149" t="s">
        <v>247</v>
      </c>
    </row>
    <row r="1921" spans="2:65" s="11" customFormat="1">
      <c r="B1921" s="148"/>
      <c r="D1921" s="144" t="s">
        <v>255</v>
      </c>
      <c r="E1921" s="149" t="s">
        <v>6147</v>
      </c>
      <c r="F1921" s="150" t="s">
        <v>6148</v>
      </c>
      <c r="H1921" s="151">
        <v>9</v>
      </c>
      <c r="I1921" s="152"/>
      <c r="L1921" s="148"/>
      <c r="M1921" s="153"/>
      <c r="T1921" s="154"/>
      <c r="AT1921" s="149" t="s">
        <v>255</v>
      </c>
      <c r="AU1921" s="149" t="s">
        <v>82</v>
      </c>
      <c r="AV1921" s="11" t="s">
        <v>84</v>
      </c>
      <c r="AW1921" s="11" t="s">
        <v>32</v>
      </c>
      <c r="AX1921" s="11" t="s">
        <v>82</v>
      </c>
      <c r="AY1921" s="149" t="s">
        <v>247</v>
      </c>
    </row>
    <row r="1922" spans="2:65" s="1" customFormat="1" ht="24.2" customHeight="1">
      <c r="B1922" s="130"/>
      <c r="C1922" s="179" t="s">
        <v>6149</v>
      </c>
      <c r="D1922" s="179" t="s">
        <v>308</v>
      </c>
      <c r="E1922" s="180" t="s">
        <v>6150</v>
      </c>
      <c r="F1922" s="181" t="s">
        <v>6151</v>
      </c>
      <c r="G1922" s="182" t="s">
        <v>308</v>
      </c>
      <c r="H1922" s="183">
        <v>9</v>
      </c>
      <c r="I1922" s="184"/>
      <c r="J1922" s="185">
        <f>ROUND(I1922*H1922,2)</f>
        <v>0</v>
      </c>
      <c r="K1922" s="181" t="s">
        <v>1</v>
      </c>
      <c r="L1922" s="186"/>
      <c r="M1922" s="187" t="s">
        <v>1</v>
      </c>
      <c r="N1922" s="188" t="s">
        <v>40</v>
      </c>
      <c r="P1922" s="140">
        <f>O1922*H1922</f>
        <v>0</v>
      </c>
      <c r="Q1922" s="140">
        <v>1.5959999999999998E-2</v>
      </c>
      <c r="R1922" s="140">
        <f>Q1922*H1922</f>
        <v>0.14363999999999999</v>
      </c>
      <c r="S1922" s="140">
        <v>0</v>
      </c>
      <c r="T1922" s="141">
        <f>S1922*H1922</f>
        <v>0</v>
      </c>
      <c r="AR1922" s="142" t="s">
        <v>4729</v>
      </c>
      <c r="AT1922" s="142" t="s">
        <v>308</v>
      </c>
      <c r="AU1922" s="142" t="s">
        <v>82</v>
      </c>
      <c r="AY1922" s="17" t="s">
        <v>247</v>
      </c>
      <c r="BE1922" s="143">
        <f>IF(N1922="základní",J1922,0)</f>
        <v>0</v>
      </c>
      <c r="BF1922" s="143">
        <f>IF(N1922="snížená",J1922,0)</f>
        <v>0</v>
      </c>
      <c r="BG1922" s="143">
        <f>IF(N1922="zákl. přenesená",J1922,0)</f>
        <v>0</v>
      </c>
      <c r="BH1922" s="143">
        <f>IF(N1922="sníž. přenesená",J1922,0)</f>
        <v>0</v>
      </c>
      <c r="BI1922" s="143">
        <f>IF(N1922="nulová",J1922,0)</f>
        <v>0</v>
      </c>
      <c r="BJ1922" s="17" t="s">
        <v>82</v>
      </c>
      <c r="BK1922" s="143">
        <f>ROUND(I1922*H1922,2)</f>
        <v>0</v>
      </c>
      <c r="BL1922" s="17" t="s">
        <v>2787</v>
      </c>
      <c r="BM1922" s="142" t="s">
        <v>6152</v>
      </c>
    </row>
    <row r="1923" spans="2:65" s="12" customFormat="1">
      <c r="B1923" s="155"/>
      <c r="D1923" s="144" t="s">
        <v>255</v>
      </c>
      <c r="E1923" s="156" t="s">
        <v>1</v>
      </c>
      <c r="F1923" s="157" t="s">
        <v>4606</v>
      </c>
      <c r="H1923" s="156" t="s">
        <v>1</v>
      </c>
      <c r="I1923" s="158"/>
      <c r="L1923" s="155"/>
      <c r="M1923" s="159"/>
      <c r="T1923" s="160"/>
      <c r="AT1923" s="156" t="s">
        <v>255</v>
      </c>
      <c r="AU1923" s="156" t="s">
        <v>82</v>
      </c>
      <c r="AV1923" s="12" t="s">
        <v>82</v>
      </c>
      <c r="AW1923" s="12" t="s">
        <v>32</v>
      </c>
      <c r="AX1923" s="12" t="s">
        <v>75</v>
      </c>
      <c r="AY1923" s="156" t="s">
        <v>247</v>
      </c>
    </row>
    <row r="1924" spans="2:65" s="12" customFormat="1">
      <c r="B1924" s="155"/>
      <c r="D1924" s="144" t="s">
        <v>255</v>
      </c>
      <c r="E1924" s="156" t="s">
        <v>1</v>
      </c>
      <c r="F1924" s="157" t="s">
        <v>4871</v>
      </c>
      <c r="H1924" s="156" t="s">
        <v>1</v>
      </c>
      <c r="I1924" s="158"/>
      <c r="L1924" s="155"/>
      <c r="M1924" s="159"/>
      <c r="T1924" s="160"/>
      <c r="AT1924" s="156" t="s">
        <v>255</v>
      </c>
      <c r="AU1924" s="156" t="s">
        <v>82</v>
      </c>
      <c r="AV1924" s="12" t="s">
        <v>82</v>
      </c>
      <c r="AW1924" s="12" t="s">
        <v>32</v>
      </c>
      <c r="AX1924" s="12" t="s">
        <v>75</v>
      </c>
      <c r="AY1924" s="156" t="s">
        <v>247</v>
      </c>
    </row>
    <row r="1925" spans="2:65" s="11" customFormat="1">
      <c r="B1925" s="148"/>
      <c r="D1925" s="144" t="s">
        <v>255</v>
      </c>
      <c r="E1925" s="149" t="s">
        <v>6153</v>
      </c>
      <c r="F1925" s="150" t="s">
        <v>6146</v>
      </c>
      <c r="H1925" s="151">
        <v>1.5</v>
      </c>
      <c r="I1925" s="152"/>
      <c r="L1925" s="148"/>
      <c r="M1925" s="153"/>
      <c r="T1925" s="154"/>
      <c r="AT1925" s="149" t="s">
        <v>255</v>
      </c>
      <c r="AU1925" s="149" t="s">
        <v>82</v>
      </c>
      <c r="AV1925" s="11" t="s">
        <v>84</v>
      </c>
      <c r="AW1925" s="11" t="s">
        <v>32</v>
      </c>
      <c r="AX1925" s="11" t="s">
        <v>75</v>
      </c>
      <c r="AY1925" s="149" t="s">
        <v>247</v>
      </c>
    </row>
    <row r="1926" spans="2:65" s="12" customFormat="1">
      <c r="B1926" s="155"/>
      <c r="D1926" s="144" t="s">
        <v>255</v>
      </c>
      <c r="E1926" s="156" t="s">
        <v>1</v>
      </c>
      <c r="F1926" s="157" t="s">
        <v>4877</v>
      </c>
      <c r="H1926" s="156" t="s">
        <v>1</v>
      </c>
      <c r="I1926" s="158"/>
      <c r="L1926" s="155"/>
      <c r="M1926" s="159"/>
      <c r="T1926" s="160"/>
      <c r="AT1926" s="156" t="s">
        <v>255</v>
      </c>
      <c r="AU1926" s="156" t="s">
        <v>82</v>
      </c>
      <c r="AV1926" s="12" t="s">
        <v>82</v>
      </c>
      <c r="AW1926" s="12" t="s">
        <v>32</v>
      </c>
      <c r="AX1926" s="12" t="s">
        <v>75</v>
      </c>
      <c r="AY1926" s="156" t="s">
        <v>247</v>
      </c>
    </row>
    <row r="1927" spans="2:65" s="11" customFormat="1">
      <c r="B1927" s="148"/>
      <c r="D1927" s="144" t="s">
        <v>255</v>
      </c>
      <c r="E1927" s="149" t="s">
        <v>1408</v>
      </c>
      <c r="F1927" s="150" t="s">
        <v>6146</v>
      </c>
      <c r="H1927" s="151">
        <v>1.5</v>
      </c>
      <c r="I1927" s="152"/>
      <c r="L1927" s="148"/>
      <c r="M1927" s="153"/>
      <c r="T1927" s="154"/>
      <c r="AT1927" s="149" t="s">
        <v>255</v>
      </c>
      <c r="AU1927" s="149" t="s">
        <v>82</v>
      </c>
      <c r="AV1927" s="11" t="s">
        <v>84</v>
      </c>
      <c r="AW1927" s="11" t="s">
        <v>32</v>
      </c>
      <c r="AX1927" s="11" t="s">
        <v>75</v>
      </c>
      <c r="AY1927" s="149" t="s">
        <v>247</v>
      </c>
    </row>
    <row r="1928" spans="2:65" s="12" customFormat="1">
      <c r="B1928" s="155"/>
      <c r="D1928" s="144" t="s">
        <v>255</v>
      </c>
      <c r="E1928" s="156" t="s">
        <v>1</v>
      </c>
      <c r="F1928" s="157" t="s">
        <v>4882</v>
      </c>
      <c r="H1928" s="156" t="s">
        <v>1</v>
      </c>
      <c r="I1928" s="158"/>
      <c r="L1928" s="155"/>
      <c r="M1928" s="159"/>
      <c r="T1928" s="160"/>
      <c r="AT1928" s="156" t="s">
        <v>255</v>
      </c>
      <c r="AU1928" s="156" t="s">
        <v>82</v>
      </c>
      <c r="AV1928" s="12" t="s">
        <v>82</v>
      </c>
      <c r="AW1928" s="12" t="s">
        <v>32</v>
      </c>
      <c r="AX1928" s="12" t="s">
        <v>75</v>
      </c>
      <c r="AY1928" s="156" t="s">
        <v>247</v>
      </c>
    </row>
    <row r="1929" spans="2:65" s="11" customFormat="1">
      <c r="B1929" s="148"/>
      <c r="D1929" s="144" t="s">
        <v>255</v>
      </c>
      <c r="E1929" s="149" t="s">
        <v>5097</v>
      </c>
      <c r="F1929" s="150" t="s">
        <v>6146</v>
      </c>
      <c r="H1929" s="151">
        <v>1.5</v>
      </c>
      <c r="I1929" s="152"/>
      <c r="L1929" s="148"/>
      <c r="M1929" s="153"/>
      <c r="T1929" s="154"/>
      <c r="AT1929" s="149" t="s">
        <v>255</v>
      </c>
      <c r="AU1929" s="149" t="s">
        <v>82</v>
      </c>
      <c r="AV1929" s="11" t="s">
        <v>84</v>
      </c>
      <c r="AW1929" s="11" t="s">
        <v>32</v>
      </c>
      <c r="AX1929" s="11" t="s">
        <v>75</v>
      </c>
      <c r="AY1929" s="149" t="s">
        <v>247</v>
      </c>
    </row>
    <row r="1930" spans="2:65" s="12" customFormat="1">
      <c r="B1930" s="155"/>
      <c r="D1930" s="144" t="s">
        <v>255</v>
      </c>
      <c r="E1930" s="156" t="s">
        <v>1</v>
      </c>
      <c r="F1930" s="157" t="s">
        <v>4888</v>
      </c>
      <c r="H1930" s="156" t="s">
        <v>1</v>
      </c>
      <c r="I1930" s="158"/>
      <c r="L1930" s="155"/>
      <c r="M1930" s="159"/>
      <c r="T1930" s="160"/>
      <c r="AT1930" s="156" t="s">
        <v>255</v>
      </c>
      <c r="AU1930" s="156" t="s">
        <v>82</v>
      </c>
      <c r="AV1930" s="12" t="s">
        <v>82</v>
      </c>
      <c r="AW1930" s="12" t="s">
        <v>32</v>
      </c>
      <c r="AX1930" s="12" t="s">
        <v>75</v>
      </c>
      <c r="AY1930" s="156" t="s">
        <v>247</v>
      </c>
    </row>
    <row r="1931" spans="2:65" s="11" customFormat="1">
      <c r="B1931" s="148"/>
      <c r="D1931" s="144" t="s">
        <v>255</v>
      </c>
      <c r="E1931" s="149" t="s">
        <v>5099</v>
      </c>
      <c r="F1931" s="150" t="s">
        <v>6146</v>
      </c>
      <c r="H1931" s="151">
        <v>1.5</v>
      </c>
      <c r="I1931" s="152"/>
      <c r="L1931" s="148"/>
      <c r="M1931" s="153"/>
      <c r="T1931" s="154"/>
      <c r="AT1931" s="149" t="s">
        <v>255</v>
      </c>
      <c r="AU1931" s="149" t="s">
        <v>82</v>
      </c>
      <c r="AV1931" s="11" t="s">
        <v>84</v>
      </c>
      <c r="AW1931" s="11" t="s">
        <v>32</v>
      </c>
      <c r="AX1931" s="11" t="s">
        <v>75</v>
      </c>
      <c r="AY1931" s="149" t="s">
        <v>247</v>
      </c>
    </row>
    <row r="1932" spans="2:65" s="12" customFormat="1">
      <c r="B1932" s="155"/>
      <c r="D1932" s="144" t="s">
        <v>255</v>
      </c>
      <c r="E1932" s="156" t="s">
        <v>1</v>
      </c>
      <c r="F1932" s="157" t="s">
        <v>4893</v>
      </c>
      <c r="H1932" s="156" t="s">
        <v>1</v>
      </c>
      <c r="I1932" s="158"/>
      <c r="L1932" s="155"/>
      <c r="M1932" s="159"/>
      <c r="T1932" s="160"/>
      <c r="AT1932" s="156" t="s">
        <v>255</v>
      </c>
      <c r="AU1932" s="156" t="s">
        <v>82</v>
      </c>
      <c r="AV1932" s="12" t="s">
        <v>82</v>
      </c>
      <c r="AW1932" s="12" t="s">
        <v>32</v>
      </c>
      <c r="AX1932" s="12" t="s">
        <v>75</v>
      </c>
      <c r="AY1932" s="156" t="s">
        <v>247</v>
      </c>
    </row>
    <row r="1933" spans="2:65" s="11" customFormat="1">
      <c r="B1933" s="148"/>
      <c r="D1933" s="144" t="s">
        <v>255</v>
      </c>
      <c r="E1933" s="149" t="s">
        <v>5102</v>
      </c>
      <c r="F1933" s="150" t="s">
        <v>6146</v>
      </c>
      <c r="H1933" s="151">
        <v>1.5</v>
      </c>
      <c r="I1933" s="152"/>
      <c r="L1933" s="148"/>
      <c r="M1933" s="153"/>
      <c r="T1933" s="154"/>
      <c r="AT1933" s="149" t="s">
        <v>255</v>
      </c>
      <c r="AU1933" s="149" t="s">
        <v>82</v>
      </c>
      <c r="AV1933" s="11" t="s">
        <v>84</v>
      </c>
      <c r="AW1933" s="11" t="s">
        <v>32</v>
      </c>
      <c r="AX1933" s="11" t="s">
        <v>75</v>
      </c>
      <c r="AY1933" s="149" t="s">
        <v>247</v>
      </c>
    </row>
    <row r="1934" spans="2:65" s="12" customFormat="1">
      <c r="B1934" s="155"/>
      <c r="D1934" s="144" t="s">
        <v>255</v>
      </c>
      <c r="E1934" s="156" t="s">
        <v>1</v>
      </c>
      <c r="F1934" s="157" t="s">
        <v>4894</v>
      </c>
      <c r="H1934" s="156" t="s">
        <v>1</v>
      </c>
      <c r="I1934" s="158"/>
      <c r="L1934" s="155"/>
      <c r="M1934" s="159"/>
      <c r="T1934" s="160"/>
      <c r="AT1934" s="156" t="s">
        <v>255</v>
      </c>
      <c r="AU1934" s="156" t="s">
        <v>82</v>
      </c>
      <c r="AV1934" s="12" t="s">
        <v>82</v>
      </c>
      <c r="AW1934" s="12" t="s">
        <v>32</v>
      </c>
      <c r="AX1934" s="12" t="s">
        <v>75</v>
      </c>
      <c r="AY1934" s="156" t="s">
        <v>247</v>
      </c>
    </row>
    <row r="1935" spans="2:65" s="11" customFormat="1">
      <c r="B1935" s="148"/>
      <c r="D1935" s="144" t="s">
        <v>255</v>
      </c>
      <c r="E1935" s="149" t="s">
        <v>5104</v>
      </c>
      <c r="F1935" s="150" t="s">
        <v>6146</v>
      </c>
      <c r="H1935" s="151">
        <v>1.5</v>
      </c>
      <c r="I1935" s="152"/>
      <c r="L1935" s="148"/>
      <c r="M1935" s="153"/>
      <c r="T1935" s="154"/>
      <c r="AT1935" s="149" t="s">
        <v>255</v>
      </c>
      <c r="AU1935" s="149" t="s">
        <v>82</v>
      </c>
      <c r="AV1935" s="11" t="s">
        <v>84</v>
      </c>
      <c r="AW1935" s="11" t="s">
        <v>32</v>
      </c>
      <c r="AX1935" s="11" t="s">
        <v>75</v>
      </c>
      <c r="AY1935" s="149" t="s">
        <v>247</v>
      </c>
    </row>
    <row r="1936" spans="2:65" s="11" customFormat="1">
      <c r="B1936" s="148"/>
      <c r="D1936" s="144" t="s">
        <v>255</v>
      </c>
      <c r="E1936" s="149" t="s">
        <v>6154</v>
      </c>
      <c r="F1936" s="150" t="s">
        <v>6155</v>
      </c>
      <c r="H1936" s="151">
        <v>9</v>
      </c>
      <c r="I1936" s="152"/>
      <c r="L1936" s="148"/>
      <c r="M1936" s="153"/>
      <c r="T1936" s="154"/>
      <c r="AT1936" s="149" t="s">
        <v>255</v>
      </c>
      <c r="AU1936" s="149" t="s">
        <v>82</v>
      </c>
      <c r="AV1936" s="11" t="s">
        <v>84</v>
      </c>
      <c r="AW1936" s="11" t="s">
        <v>32</v>
      </c>
      <c r="AX1936" s="11" t="s">
        <v>82</v>
      </c>
      <c r="AY1936" s="149" t="s">
        <v>247</v>
      </c>
    </row>
    <row r="1937" spans="2:65" s="1" customFormat="1" ht="37.9" customHeight="1">
      <c r="B1937" s="130"/>
      <c r="C1937" s="131" t="s">
        <v>6156</v>
      </c>
      <c r="D1937" s="131" t="s">
        <v>248</v>
      </c>
      <c r="E1937" s="132" t="s">
        <v>6157</v>
      </c>
      <c r="F1937" s="133" t="s">
        <v>6158</v>
      </c>
      <c r="G1937" s="134" t="s">
        <v>308</v>
      </c>
      <c r="H1937" s="135">
        <v>90</v>
      </c>
      <c r="I1937" s="136"/>
      <c r="J1937" s="137">
        <f>ROUND(I1937*H1937,2)</f>
        <v>0</v>
      </c>
      <c r="K1937" s="133" t="s">
        <v>1</v>
      </c>
      <c r="L1937" s="32"/>
      <c r="M1937" s="138" t="s">
        <v>1</v>
      </c>
      <c r="N1937" s="139" t="s">
        <v>40</v>
      </c>
      <c r="P1937" s="140">
        <f>O1937*H1937</f>
        <v>0</v>
      </c>
      <c r="Q1937" s="140">
        <v>0.38428000000000001</v>
      </c>
      <c r="R1937" s="140">
        <f>Q1937*H1937</f>
        <v>34.5852</v>
      </c>
      <c r="S1937" s="140">
        <v>0</v>
      </c>
      <c r="T1937" s="141">
        <f>S1937*H1937</f>
        <v>0</v>
      </c>
      <c r="AR1937" s="142" t="s">
        <v>2787</v>
      </c>
      <c r="AT1937" s="142" t="s">
        <v>248</v>
      </c>
      <c r="AU1937" s="142" t="s">
        <v>82</v>
      </c>
      <c r="AY1937" s="17" t="s">
        <v>247</v>
      </c>
      <c r="BE1937" s="143">
        <f>IF(N1937="základní",J1937,0)</f>
        <v>0</v>
      </c>
      <c r="BF1937" s="143">
        <f>IF(N1937="snížená",J1937,0)</f>
        <v>0</v>
      </c>
      <c r="BG1937" s="143">
        <f>IF(N1937="zákl. přenesená",J1937,0)</f>
        <v>0</v>
      </c>
      <c r="BH1937" s="143">
        <f>IF(N1937="sníž. přenesená",J1937,0)</f>
        <v>0</v>
      </c>
      <c r="BI1937" s="143">
        <f>IF(N1937="nulová",J1937,0)</f>
        <v>0</v>
      </c>
      <c r="BJ1937" s="17" t="s">
        <v>82</v>
      </c>
      <c r="BK1937" s="143">
        <f>ROUND(I1937*H1937,2)</f>
        <v>0</v>
      </c>
      <c r="BL1937" s="17" t="s">
        <v>2787</v>
      </c>
      <c r="BM1937" s="142" t="s">
        <v>6159</v>
      </c>
    </row>
    <row r="1938" spans="2:65" s="12" customFormat="1">
      <c r="B1938" s="155"/>
      <c r="D1938" s="144" t="s">
        <v>255</v>
      </c>
      <c r="E1938" s="156" t="s">
        <v>1</v>
      </c>
      <c r="F1938" s="157" t="s">
        <v>4604</v>
      </c>
      <c r="H1938" s="156" t="s">
        <v>1</v>
      </c>
      <c r="I1938" s="158"/>
      <c r="L1938" s="155"/>
      <c r="M1938" s="159"/>
      <c r="T1938" s="160"/>
      <c r="AT1938" s="156" t="s">
        <v>255</v>
      </c>
      <c r="AU1938" s="156" t="s">
        <v>82</v>
      </c>
      <c r="AV1938" s="12" t="s">
        <v>82</v>
      </c>
      <c r="AW1938" s="12" t="s">
        <v>32</v>
      </c>
      <c r="AX1938" s="12" t="s">
        <v>75</v>
      </c>
      <c r="AY1938" s="156" t="s">
        <v>247</v>
      </c>
    </row>
    <row r="1939" spans="2:65" s="12" customFormat="1">
      <c r="B1939" s="155"/>
      <c r="D1939" s="144" t="s">
        <v>255</v>
      </c>
      <c r="E1939" s="156" t="s">
        <v>1</v>
      </c>
      <c r="F1939" s="157" t="s">
        <v>6160</v>
      </c>
      <c r="H1939" s="156" t="s">
        <v>1</v>
      </c>
      <c r="I1939" s="158"/>
      <c r="L1939" s="155"/>
      <c r="M1939" s="159"/>
      <c r="T1939" s="160"/>
      <c r="AT1939" s="156" t="s">
        <v>255</v>
      </c>
      <c r="AU1939" s="156" t="s">
        <v>82</v>
      </c>
      <c r="AV1939" s="12" t="s">
        <v>82</v>
      </c>
      <c r="AW1939" s="12" t="s">
        <v>32</v>
      </c>
      <c r="AX1939" s="12" t="s">
        <v>75</v>
      </c>
      <c r="AY1939" s="156" t="s">
        <v>247</v>
      </c>
    </row>
    <row r="1940" spans="2:65" s="11" customFormat="1">
      <c r="B1940" s="148"/>
      <c r="D1940" s="144" t="s">
        <v>255</v>
      </c>
      <c r="E1940" s="149" t="s">
        <v>6161</v>
      </c>
      <c r="F1940" s="150" t="s">
        <v>4196</v>
      </c>
      <c r="H1940" s="151">
        <v>90</v>
      </c>
      <c r="I1940" s="152"/>
      <c r="L1940" s="148"/>
      <c r="M1940" s="153"/>
      <c r="T1940" s="154"/>
      <c r="AT1940" s="149" t="s">
        <v>255</v>
      </c>
      <c r="AU1940" s="149" t="s">
        <v>82</v>
      </c>
      <c r="AV1940" s="11" t="s">
        <v>84</v>
      </c>
      <c r="AW1940" s="11" t="s">
        <v>32</v>
      </c>
      <c r="AX1940" s="11" t="s">
        <v>82</v>
      </c>
      <c r="AY1940" s="149" t="s">
        <v>247</v>
      </c>
    </row>
    <row r="1941" spans="2:65" s="1" customFormat="1" ht="16.5" customHeight="1">
      <c r="B1941" s="130"/>
      <c r="C1941" s="179" t="s">
        <v>6162</v>
      </c>
      <c r="D1941" s="179" t="s">
        <v>308</v>
      </c>
      <c r="E1941" s="180" t="s">
        <v>6163</v>
      </c>
      <c r="F1941" s="181" t="s">
        <v>6164</v>
      </c>
      <c r="G1941" s="182" t="s">
        <v>363</v>
      </c>
      <c r="H1941" s="183">
        <v>90</v>
      </c>
      <c r="I1941" s="184"/>
      <c r="J1941" s="185">
        <f>ROUND(I1941*H1941,2)</f>
        <v>0</v>
      </c>
      <c r="K1941" s="181" t="s">
        <v>1</v>
      </c>
      <c r="L1941" s="186"/>
      <c r="M1941" s="187" t="s">
        <v>1</v>
      </c>
      <c r="N1941" s="188" t="s">
        <v>40</v>
      </c>
      <c r="P1941" s="140">
        <f>O1941*H1941</f>
        <v>0</v>
      </c>
      <c r="Q1941" s="140">
        <v>0.02</v>
      </c>
      <c r="R1941" s="140">
        <f>Q1941*H1941</f>
        <v>1.8</v>
      </c>
      <c r="S1941" s="140">
        <v>0</v>
      </c>
      <c r="T1941" s="141">
        <f>S1941*H1941</f>
        <v>0</v>
      </c>
      <c r="AR1941" s="142" t="s">
        <v>4729</v>
      </c>
      <c r="AT1941" s="142" t="s">
        <v>308</v>
      </c>
      <c r="AU1941" s="142" t="s">
        <v>82</v>
      </c>
      <c r="AY1941" s="17" t="s">
        <v>247</v>
      </c>
      <c r="BE1941" s="143">
        <f>IF(N1941="základní",J1941,0)</f>
        <v>0</v>
      </c>
      <c r="BF1941" s="143">
        <f>IF(N1941="snížená",J1941,0)</f>
        <v>0</v>
      </c>
      <c r="BG1941" s="143">
        <f>IF(N1941="zákl. přenesená",J1941,0)</f>
        <v>0</v>
      </c>
      <c r="BH1941" s="143">
        <f>IF(N1941="sníž. přenesená",J1941,0)</f>
        <v>0</v>
      </c>
      <c r="BI1941" s="143">
        <f>IF(N1941="nulová",J1941,0)</f>
        <v>0</v>
      </c>
      <c r="BJ1941" s="17" t="s">
        <v>82</v>
      </c>
      <c r="BK1941" s="143">
        <f>ROUND(I1941*H1941,2)</f>
        <v>0</v>
      </c>
      <c r="BL1941" s="17" t="s">
        <v>2787</v>
      </c>
      <c r="BM1941" s="142" t="s">
        <v>6165</v>
      </c>
    </row>
    <row r="1942" spans="2:65" s="12" customFormat="1">
      <c r="B1942" s="155"/>
      <c r="D1942" s="144" t="s">
        <v>255</v>
      </c>
      <c r="E1942" s="156" t="s">
        <v>1</v>
      </c>
      <c r="F1942" s="157" t="s">
        <v>4604</v>
      </c>
      <c r="H1942" s="156" t="s">
        <v>1</v>
      </c>
      <c r="I1942" s="158"/>
      <c r="L1942" s="155"/>
      <c r="M1942" s="159"/>
      <c r="T1942" s="160"/>
      <c r="AT1942" s="156" t="s">
        <v>255</v>
      </c>
      <c r="AU1942" s="156" t="s">
        <v>82</v>
      </c>
      <c r="AV1942" s="12" t="s">
        <v>82</v>
      </c>
      <c r="AW1942" s="12" t="s">
        <v>32</v>
      </c>
      <c r="AX1942" s="12" t="s">
        <v>75</v>
      </c>
      <c r="AY1942" s="156" t="s">
        <v>247</v>
      </c>
    </row>
    <row r="1943" spans="2:65" s="12" customFormat="1">
      <c r="B1943" s="155"/>
      <c r="D1943" s="144" t="s">
        <v>255</v>
      </c>
      <c r="E1943" s="156" t="s">
        <v>1</v>
      </c>
      <c r="F1943" s="157" t="s">
        <v>6166</v>
      </c>
      <c r="H1943" s="156" t="s">
        <v>1</v>
      </c>
      <c r="I1943" s="158"/>
      <c r="L1943" s="155"/>
      <c r="M1943" s="159"/>
      <c r="T1943" s="160"/>
      <c r="AT1943" s="156" t="s">
        <v>255</v>
      </c>
      <c r="AU1943" s="156" t="s">
        <v>82</v>
      </c>
      <c r="AV1943" s="12" t="s">
        <v>82</v>
      </c>
      <c r="AW1943" s="12" t="s">
        <v>32</v>
      </c>
      <c r="AX1943" s="12" t="s">
        <v>75</v>
      </c>
      <c r="AY1943" s="156" t="s">
        <v>247</v>
      </c>
    </row>
    <row r="1944" spans="2:65" s="11" customFormat="1">
      <c r="B1944" s="148"/>
      <c r="D1944" s="144" t="s">
        <v>255</v>
      </c>
      <c r="E1944" s="149" t="s">
        <v>6167</v>
      </c>
      <c r="F1944" s="150" t="s">
        <v>4196</v>
      </c>
      <c r="H1944" s="151">
        <v>90</v>
      </c>
      <c r="I1944" s="152"/>
      <c r="L1944" s="148"/>
      <c r="M1944" s="153"/>
      <c r="T1944" s="154"/>
      <c r="AT1944" s="149" t="s">
        <v>255</v>
      </c>
      <c r="AU1944" s="149" t="s">
        <v>82</v>
      </c>
      <c r="AV1944" s="11" t="s">
        <v>84</v>
      </c>
      <c r="AW1944" s="11" t="s">
        <v>32</v>
      </c>
      <c r="AX1944" s="11" t="s">
        <v>82</v>
      </c>
      <c r="AY1944" s="149" t="s">
        <v>247</v>
      </c>
    </row>
    <row r="1945" spans="2:65" s="1" customFormat="1" ht="16.5" customHeight="1">
      <c r="B1945" s="130"/>
      <c r="C1945" s="179" t="s">
        <v>6168</v>
      </c>
      <c r="D1945" s="179" t="s">
        <v>308</v>
      </c>
      <c r="E1945" s="180" t="s">
        <v>6169</v>
      </c>
      <c r="F1945" s="181" t="s">
        <v>6170</v>
      </c>
      <c r="G1945" s="182" t="s">
        <v>363</v>
      </c>
      <c r="H1945" s="183">
        <v>360</v>
      </c>
      <c r="I1945" s="184"/>
      <c r="J1945" s="185">
        <f>ROUND(I1945*H1945,2)</f>
        <v>0</v>
      </c>
      <c r="K1945" s="181" t="s">
        <v>1</v>
      </c>
      <c r="L1945" s="186"/>
      <c r="M1945" s="187" t="s">
        <v>1</v>
      </c>
      <c r="N1945" s="188" t="s">
        <v>40</v>
      </c>
      <c r="P1945" s="140">
        <f>O1945*H1945</f>
        <v>0</v>
      </c>
      <c r="Q1945" s="140">
        <v>2.0000000000000001E-4</v>
      </c>
      <c r="R1945" s="140">
        <f>Q1945*H1945</f>
        <v>7.2000000000000008E-2</v>
      </c>
      <c r="S1945" s="140">
        <v>0</v>
      </c>
      <c r="T1945" s="141">
        <f>S1945*H1945</f>
        <v>0</v>
      </c>
      <c r="AR1945" s="142" t="s">
        <v>4729</v>
      </c>
      <c r="AT1945" s="142" t="s">
        <v>308</v>
      </c>
      <c r="AU1945" s="142" t="s">
        <v>82</v>
      </c>
      <c r="AY1945" s="17" t="s">
        <v>247</v>
      </c>
      <c r="BE1945" s="143">
        <f>IF(N1945="základní",J1945,0)</f>
        <v>0</v>
      </c>
      <c r="BF1945" s="143">
        <f>IF(N1945="snížená",J1945,0)</f>
        <v>0</v>
      </c>
      <c r="BG1945" s="143">
        <f>IF(N1945="zákl. přenesená",J1945,0)</f>
        <v>0</v>
      </c>
      <c r="BH1945" s="143">
        <f>IF(N1945="sníž. přenesená",J1945,0)</f>
        <v>0</v>
      </c>
      <c r="BI1945" s="143">
        <f>IF(N1945="nulová",J1945,0)</f>
        <v>0</v>
      </c>
      <c r="BJ1945" s="17" t="s">
        <v>82</v>
      </c>
      <c r="BK1945" s="143">
        <f>ROUND(I1945*H1945,2)</f>
        <v>0</v>
      </c>
      <c r="BL1945" s="17" t="s">
        <v>2787</v>
      </c>
      <c r="BM1945" s="142" t="s">
        <v>6171</v>
      </c>
    </row>
    <row r="1946" spans="2:65" s="12" customFormat="1">
      <c r="B1946" s="155"/>
      <c r="D1946" s="144" t="s">
        <v>255</v>
      </c>
      <c r="E1946" s="156" t="s">
        <v>1</v>
      </c>
      <c r="F1946" s="157" t="s">
        <v>4604</v>
      </c>
      <c r="H1946" s="156" t="s">
        <v>1</v>
      </c>
      <c r="I1946" s="158"/>
      <c r="L1946" s="155"/>
      <c r="M1946" s="159"/>
      <c r="T1946" s="160"/>
      <c r="AT1946" s="156" t="s">
        <v>255</v>
      </c>
      <c r="AU1946" s="156" t="s">
        <v>82</v>
      </c>
      <c r="AV1946" s="12" t="s">
        <v>82</v>
      </c>
      <c r="AW1946" s="12" t="s">
        <v>32</v>
      </c>
      <c r="AX1946" s="12" t="s">
        <v>75</v>
      </c>
      <c r="AY1946" s="156" t="s">
        <v>247</v>
      </c>
    </row>
    <row r="1947" spans="2:65" s="12" customFormat="1">
      <c r="B1947" s="155"/>
      <c r="D1947" s="144" t="s">
        <v>255</v>
      </c>
      <c r="E1947" s="156" t="s">
        <v>1</v>
      </c>
      <c r="F1947" s="157" t="s">
        <v>6172</v>
      </c>
      <c r="H1947" s="156" t="s">
        <v>1</v>
      </c>
      <c r="I1947" s="158"/>
      <c r="L1947" s="155"/>
      <c r="M1947" s="159"/>
      <c r="T1947" s="160"/>
      <c r="AT1947" s="156" t="s">
        <v>255</v>
      </c>
      <c r="AU1947" s="156" t="s">
        <v>82</v>
      </c>
      <c r="AV1947" s="12" t="s">
        <v>82</v>
      </c>
      <c r="AW1947" s="12" t="s">
        <v>32</v>
      </c>
      <c r="AX1947" s="12" t="s">
        <v>75</v>
      </c>
      <c r="AY1947" s="156" t="s">
        <v>247</v>
      </c>
    </row>
    <row r="1948" spans="2:65" s="11" customFormat="1">
      <c r="B1948" s="148"/>
      <c r="D1948" s="144" t="s">
        <v>255</v>
      </c>
      <c r="E1948" s="149" t="s">
        <v>6173</v>
      </c>
      <c r="F1948" s="150" t="s">
        <v>6174</v>
      </c>
      <c r="H1948" s="151">
        <v>360</v>
      </c>
      <c r="I1948" s="152"/>
      <c r="L1948" s="148"/>
      <c r="M1948" s="153"/>
      <c r="T1948" s="154"/>
      <c r="AT1948" s="149" t="s">
        <v>255</v>
      </c>
      <c r="AU1948" s="149" t="s">
        <v>82</v>
      </c>
      <c r="AV1948" s="11" t="s">
        <v>84</v>
      </c>
      <c r="AW1948" s="11" t="s">
        <v>32</v>
      </c>
      <c r="AX1948" s="11" t="s">
        <v>82</v>
      </c>
      <c r="AY1948" s="149" t="s">
        <v>247</v>
      </c>
    </row>
    <row r="1949" spans="2:65" s="1" customFormat="1" ht="16.5" customHeight="1">
      <c r="B1949" s="130"/>
      <c r="C1949" s="179" t="s">
        <v>6175</v>
      </c>
      <c r="D1949" s="179" t="s">
        <v>308</v>
      </c>
      <c r="E1949" s="180" t="s">
        <v>6176</v>
      </c>
      <c r="F1949" s="181" t="s">
        <v>6177</v>
      </c>
      <c r="G1949" s="182" t="s">
        <v>363</v>
      </c>
      <c r="H1949" s="183">
        <v>180</v>
      </c>
      <c r="I1949" s="184"/>
      <c r="J1949" s="185">
        <f>ROUND(I1949*H1949,2)</f>
        <v>0</v>
      </c>
      <c r="K1949" s="181" t="s">
        <v>1</v>
      </c>
      <c r="L1949" s="186"/>
      <c r="M1949" s="187" t="s">
        <v>1</v>
      </c>
      <c r="N1949" s="188" t="s">
        <v>40</v>
      </c>
      <c r="P1949" s="140">
        <f>O1949*H1949</f>
        <v>0</v>
      </c>
      <c r="Q1949" s="140">
        <v>5.0000000000000001E-4</v>
      </c>
      <c r="R1949" s="140">
        <f>Q1949*H1949</f>
        <v>0.09</v>
      </c>
      <c r="S1949" s="140">
        <v>0</v>
      </c>
      <c r="T1949" s="141">
        <f>S1949*H1949</f>
        <v>0</v>
      </c>
      <c r="AR1949" s="142" t="s">
        <v>4729</v>
      </c>
      <c r="AT1949" s="142" t="s">
        <v>308</v>
      </c>
      <c r="AU1949" s="142" t="s">
        <v>82</v>
      </c>
      <c r="AY1949" s="17" t="s">
        <v>247</v>
      </c>
      <c r="BE1949" s="143">
        <f>IF(N1949="základní",J1949,0)</f>
        <v>0</v>
      </c>
      <c r="BF1949" s="143">
        <f>IF(N1949="snížená",J1949,0)</f>
        <v>0</v>
      </c>
      <c r="BG1949" s="143">
        <f>IF(N1949="zákl. přenesená",J1949,0)</f>
        <v>0</v>
      </c>
      <c r="BH1949" s="143">
        <f>IF(N1949="sníž. přenesená",J1949,0)</f>
        <v>0</v>
      </c>
      <c r="BI1949" s="143">
        <f>IF(N1949="nulová",J1949,0)</f>
        <v>0</v>
      </c>
      <c r="BJ1949" s="17" t="s">
        <v>82</v>
      </c>
      <c r="BK1949" s="143">
        <f>ROUND(I1949*H1949,2)</f>
        <v>0</v>
      </c>
      <c r="BL1949" s="17" t="s">
        <v>2787</v>
      </c>
      <c r="BM1949" s="142" t="s">
        <v>6178</v>
      </c>
    </row>
    <row r="1950" spans="2:65" s="12" customFormat="1">
      <c r="B1950" s="155"/>
      <c r="D1950" s="144" t="s">
        <v>255</v>
      </c>
      <c r="E1950" s="156" t="s">
        <v>1</v>
      </c>
      <c r="F1950" s="157" t="s">
        <v>4604</v>
      </c>
      <c r="H1950" s="156" t="s">
        <v>1</v>
      </c>
      <c r="I1950" s="158"/>
      <c r="L1950" s="155"/>
      <c r="M1950" s="159"/>
      <c r="T1950" s="160"/>
      <c r="AT1950" s="156" t="s">
        <v>255</v>
      </c>
      <c r="AU1950" s="156" t="s">
        <v>82</v>
      </c>
      <c r="AV1950" s="12" t="s">
        <v>82</v>
      </c>
      <c r="AW1950" s="12" t="s">
        <v>32</v>
      </c>
      <c r="AX1950" s="12" t="s">
        <v>75</v>
      </c>
      <c r="AY1950" s="156" t="s">
        <v>247</v>
      </c>
    </row>
    <row r="1951" spans="2:65" s="12" customFormat="1">
      <c r="B1951" s="155"/>
      <c r="D1951" s="144" t="s">
        <v>255</v>
      </c>
      <c r="E1951" s="156" t="s">
        <v>1</v>
      </c>
      <c r="F1951" s="157" t="s">
        <v>6179</v>
      </c>
      <c r="H1951" s="156" t="s">
        <v>1</v>
      </c>
      <c r="I1951" s="158"/>
      <c r="L1951" s="155"/>
      <c r="M1951" s="159"/>
      <c r="T1951" s="160"/>
      <c r="AT1951" s="156" t="s">
        <v>255</v>
      </c>
      <c r="AU1951" s="156" t="s">
        <v>82</v>
      </c>
      <c r="AV1951" s="12" t="s">
        <v>82</v>
      </c>
      <c r="AW1951" s="12" t="s">
        <v>32</v>
      </c>
      <c r="AX1951" s="12" t="s">
        <v>75</v>
      </c>
      <c r="AY1951" s="156" t="s">
        <v>247</v>
      </c>
    </row>
    <row r="1952" spans="2:65" s="11" customFormat="1">
      <c r="B1952" s="148"/>
      <c r="D1952" s="144" t="s">
        <v>255</v>
      </c>
      <c r="E1952" s="149" t="s">
        <v>6180</v>
      </c>
      <c r="F1952" s="150" t="s">
        <v>6181</v>
      </c>
      <c r="H1952" s="151">
        <v>180</v>
      </c>
      <c r="I1952" s="152"/>
      <c r="L1952" s="148"/>
      <c r="M1952" s="153"/>
      <c r="T1952" s="154"/>
      <c r="AT1952" s="149" t="s">
        <v>255</v>
      </c>
      <c r="AU1952" s="149" t="s">
        <v>82</v>
      </c>
      <c r="AV1952" s="11" t="s">
        <v>84</v>
      </c>
      <c r="AW1952" s="11" t="s">
        <v>32</v>
      </c>
      <c r="AX1952" s="11" t="s">
        <v>82</v>
      </c>
      <c r="AY1952" s="149" t="s">
        <v>247</v>
      </c>
    </row>
    <row r="1953" spans="2:65" s="1" customFormat="1" ht="44.25" customHeight="1">
      <c r="B1953" s="130"/>
      <c r="C1953" s="131" t="s">
        <v>6182</v>
      </c>
      <c r="D1953" s="131" t="s">
        <v>248</v>
      </c>
      <c r="E1953" s="132" t="s">
        <v>4449</v>
      </c>
      <c r="F1953" s="133" t="s">
        <v>4450</v>
      </c>
      <c r="G1953" s="134" t="s">
        <v>363</v>
      </c>
      <c r="H1953" s="135">
        <v>4</v>
      </c>
      <c r="I1953" s="136"/>
      <c r="J1953" s="137">
        <f>ROUND(I1953*H1953,2)</f>
        <v>0</v>
      </c>
      <c r="K1953" s="133" t="s">
        <v>1</v>
      </c>
      <c r="L1953" s="32"/>
      <c r="M1953" s="138" t="s">
        <v>1</v>
      </c>
      <c r="N1953" s="139" t="s">
        <v>40</v>
      </c>
      <c r="P1953" s="140">
        <f>O1953*H1953</f>
        <v>0</v>
      </c>
      <c r="Q1953" s="140">
        <v>0.37430000000000002</v>
      </c>
      <c r="R1953" s="140">
        <f>Q1953*H1953</f>
        <v>1.4972000000000001</v>
      </c>
      <c r="S1953" s="140">
        <v>0</v>
      </c>
      <c r="T1953" s="141">
        <f>S1953*H1953</f>
        <v>0</v>
      </c>
      <c r="AR1953" s="142" t="s">
        <v>2787</v>
      </c>
      <c r="AT1953" s="142" t="s">
        <v>248</v>
      </c>
      <c r="AU1953" s="142" t="s">
        <v>82</v>
      </c>
      <c r="AY1953" s="17" t="s">
        <v>247</v>
      </c>
      <c r="BE1953" s="143">
        <f>IF(N1953="základní",J1953,0)</f>
        <v>0</v>
      </c>
      <c r="BF1953" s="143">
        <f>IF(N1953="snížená",J1953,0)</f>
        <v>0</v>
      </c>
      <c r="BG1953" s="143">
        <f>IF(N1953="zákl. přenesená",J1953,0)</f>
        <v>0</v>
      </c>
      <c r="BH1953" s="143">
        <f>IF(N1953="sníž. přenesená",J1953,0)</f>
        <v>0</v>
      </c>
      <c r="BI1953" s="143">
        <f>IF(N1953="nulová",J1953,0)</f>
        <v>0</v>
      </c>
      <c r="BJ1953" s="17" t="s">
        <v>82</v>
      </c>
      <c r="BK1953" s="143">
        <f>ROUND(I1953*H1953,2)</f>
        <v>0</v>
      </c>
      <c r="BL1953" s="17" t="s">
        <v>2787</v>
      </c>
      <c r="BM1953" s="142" t="s">
        <v>6183</v>
      </c>
    </row>
    <row r="1954" spans="2:65" s="12" customFormat="1">
      <c r="B1954" s="155"/>
      <c r="D1954" s="144" t="s">
        <v>255</v>
      </c>
      <c r="E1954" s="156" t="s">
        <v>1</v>
      </c>
      <c r="F1954" s="157" t="s">
        <v>4604</v>
      </c>
      <c r="H1954" s="156" t="s">
        <v>1</v>
      </c>
      <c r="I1954" s="158"/>
      <c r="L1954" s="155"/>
      <c r="M1954" s="159"/>
      <c r="T1954" s="160"/>
      <c r="AT1954" s="156" t="s">
        <v>255</v>
      </c>
      <c r="AU1954" s="156" t="s">
        <v>82</v>
      </c>
      <c r="AV1954" s="12" t="s">
        <v>82</v>
      </c>
      <c r="AW1954" s="12" t="s">
        <v>32</v>
      </c>
      <c r="AX1954" s="12" t="s">
        <v>75</v>
      </c>
      <c r="AY1954" s="156" t="s">
        <v>247</v>
      </c>
    </row>
    <row r="1955" spans="2:65" s="12" customFormat="1">
      <c r="B1955" s="155"/>
      <c r="D1955" s="144" t="s">
        <v>255</v>
      </c>
      <c r="E1955" s="156" t="s">
        <v>1</v>
      </c>
      <c r="F1955" s="157" t="s">
        <v>6184</v>
      </c>
      <c r="H1955" s="156" t="s">
        <v>1</v>
      </c>
      <c r="I1955" s="158"/>
      <c r="L1955" s="155"/>
      <c r="M1955" s="159"/>
      <c r="T1955" s="160"/>
      <c r="AT1955" s="156" t="s">
        <v>255</v>
      </c>
      <c r="AU1955" s="156" t="s">
        <v>82</v>
      </c>
      <c r="AV1955" s="12" t="s">
        <v>82</v>
      </c>
      <c r="AW1955" s="12" t="s">
        <v>32</v>
      </c>
      <c r="AX1955" s="12" t="s">
        <v>75</v>
      </c>
      <c r="AY1955" s="156" t="s">
        <v>247</v>
      </c>
    </row>
    <row r="1956" spans="2:65" s="11" customFormat="1">
      <c r="B1956" s="148"/>
      <c r="D1956" s="144" t="s">
        <v>255</v>
      </c>
      <c r="E1956" s="149" t="s">
        <v>6185</v>
      </c>
      <c r="F1956" s="150" t="s">
        <v>96</v>
      </c>
      <c r="H1956" s="151">
        <v>4</v>
      </c>
      <c r="I1956" s="152"/>
      <c r="L1956" s="148"/>
      <c r="M1956" s="153"/>
      <c r="T1956" s="154"/>
      <c r="AT1956" s="149" t="s">
        <v>255</v>
      </c>
      <c r="AU1956" s="149" t="s">
        <v>82</v>
      </c>
      <c r="AV1956" s="11" t="s">
        <v>84</v>
      </c>
      <c r="AW1956" s="11" t="s">
        <v>32</v>
      </c>
      <c r="AX1956" s="11" t="s">
        <v>82</v>
      </c>
      <c r="AY1956" s="149" t="s">
        <v>247</v>
      </c>
    </row>
    <row r="1957" spans="2:65" s="1" customFormat="1" ht="16.5" customHeight="1">
      <c r="B1957" s="130"/>
      <c r="C1957" s="179" t="s">
        <v>6186</v>
      </c>
      <c r="D1957" s="179" t="s">
        <v>308</v>
      </c>
      <c r="E1957" s="180" t="s">
        <v>4454</v>
      </c>
      <c r="F1957" s="181" t="s">
        <v>4455</v>
      </c>
      <c r="G1957" s="182" t="s">
        <v>363</v>
      </c>
      <c r="H1957" s="183">
        <v>4</v>
      </c>
      <c r="I1957" s="184"/>
      <c r="J1957" s="185">
        <f>ROUND(I1957*H1957,2)</f>
        <v>0</v>
      </c>
      <c r="K1957" s="181" t="s">
        <v>1</v>
      </c>
      <c r="L1957" s="186"/>
      <c r="M1957" s="187" t="s">
        <v>1</v>
      </c>
      <c r="N1957" s="188" t="s">
        <v>40</v>
      </c>
      <c r="P1957" s="140">
        <f>O1957*H1957</f>
        <v>0</v>
      </c>
      <c r="Q1957" s="140">
        <v>0</v>
      </c>
      <c r="R1957" s="140">
        <f>Q1957*H1957</f>
        <v>0</v>
      </c>
      <c r="S1957" s="140">
        <v>0</v>
      </c>
      <c r="T1957" s="141">
        <f>S1957*H1957</f>
        <v>0</v>
      </c>
      <c r="AR1957" s="142" t="s">
        <v>4729</v>
      </c>
      <c r="AT1957" s="142" t="s">
        <v>308</v>
      </c>
      <c r="AU1957" s="142" t="s">
        <v>82</v>
      </c>
      <c r="AY1957" s="17" t="s">
        <v>247</v>
      </c>
      <c r="BE1957" s="143">
        <f>IF(N1957="základní",J1957,0)</f>
        <v>0</v>
      </c>
      <c r="BF1957" s="143">
        <f>IF(N1957="snížená",J1957,0)</f>
        <v>0</v>
      </c>
      <c r="BG1957" s="143">
        <f>IF(N1957="zákl. přenesená",J1957,0)</f>
        <v>0</v>
      </c>
      <c r="BH1957" s="143">
        <f>IF(N1957="sníž. přenesená",J1957,0)</f>
        <v>0</v>
      </c>
      <c r="BI1957" s="143">
        <f>IF(N1957="nulová",J1957,0)</f>
        <v>0</v>
      </c>
      <c r="BJ1957" s="17" t="s">
        <v>82</v>
      </c>
      <c r="BK1957" s="143">
        <f>ROUND(I1957*H1957,2)</f>
        <v>0</v>
      </c>
      <c r="BL1957" s="17" t="s">
        <v>2787</v>
      </c>
      <c r="BM1957" s="142" t="s">
        <v>6187</v>
      </c>
    </row>
    <row r="1958" spans="2:65" s="12" customFormat="1">
      <c r="B1958" s="155"/>
      <c r="D1958" s="144" t="s">
        <v>255</v>
      </c>
      <c r="E1958" s="156" t="s">
        <v>1</v>
      </c>
      <c r="F1958" s="157" t="s">
        <v>4604</v>
      </c>
      <c r="H1958" s="156" t="s">
        <v>1</v>
      </c>
      <c r="I1958" s="158"/>
      <c r="L1958" s="155"/>
      <c r="M1958" s="159"/>
      <c r="T1958" s="160"/>
      <c r="AT1958" s="156" t="s">
        <v>255</v>
      </c>
      <c r="AU1958" s="156" t="s">
        <v>82</v>
      </c>
      <c r="AV1958" s="12" t="s">
        <v>82</v>
      </c>
      <c r="AW1958" s="12" t="s">
        <v>32</v>
      </c>
      <c r="AX1958" s="12" t="s">
        <v>75</v>
      </c>
      <c r="AY1958" s="156" t="s">
        <v>247</v>
      </c>
    </row>
    <row r="1959" spans="2:65" s="12" customFormat="1">
      <c r="B1959" s="155"/>
      <c r="D1959" s="144" t="s">
        <v>255</v>
      </c>
      <c r="E1959" s="156" t="s">
        <v>1</v>
      </c>
      <c r="F1959" s="157" t="s">
        <v>6188</v>
      </c>
      <c r="H1959" s="156" t="s">
        <v>1</v>
      </c>
      <c r="I1959" s="158"/>
      <c r="L1959" s="155"/>
      <c r="M1959" s="159"/>
      <c r="T1959" s="160"/>
      <c r="AT1959" s="156" t="s">
        <v>255</v>
      </c>
      <c r="AU1959" s="156" t="s">
        <v>82</v>
      </c>
      <c r="AV1959" s="12" t="s">
        <v>82</v>
      </c>
      <c r="AW1959" s="12" t="s">
        <v>32</v>
      </c>
      <c r="AX1959" s="12" t="s">
        <v>75</v>
      </c>
      <c r="AY1959" s="156" t="s">
        <v>247</v>
      </c>
    </row>
    <row r="1960" spans="2:65" s="11" customFormat="1">
      <c r="B1960" s="148"/>
      <c r="D1960" s="144" t="s">
        <v>255</v>
      </c>
      <c r="E1960" s="149" t="s">
        <v>6189</v>
      </c>
      <c r="F1960" s="150" t="s">
        <v>96</v>
      </c>
      <c r="H1960" s="151">
        <v>4</v>
      </c>
      <c r="I1960" s="152"/>
      <c r="L1960" s="148"/>
      <c r="M1960" s="153"/>
      <c r="T1960" s="154"/>
      <c r="AT1960" s="149" t="s">
        <v>255</v>
      </c>
      <c r="AU1960" s="149" t="s">
        <v>82</v>
      </c>
      <c r="AV1960" s="11" t="s">
        <v>84</v>
      </c>
      <c r="AW1960" s="11" t="s">
        <v>32</v>
      </c>
      <c r="AX1960" s="11" t="s">
        <v>82</v>
      </c>
      <c r="AY1960" s="149" t="s">
        <v>247</v>
      </c>
    </row>
    <row r="1961" spans="2:65" s="1" customFormat="1" ht="49.15" customHeight="1">
      <c r="B1961" s="130"/>
      <c r="C1961" s="131" t="s">
        <v>6190</v>
      </c>
      <c r="D1961" s="131" t="s">
        <v>248</v>
      </c>
      <c r="E1961" s="132" t="s">
        <v>6191</v>
      </c>
      <c r="F1961" s="133" t="s">
        <v>6192</v>
      </c>
      <c r="G1961" s="134" t="s">
        <v>363</v>
      </c>
      <c r="H1961" s="135">
        <v>10</v>
      </c>
      <c r="I1961" s="136"/>
      <c r="J1961" s="137">
        <f>ROUND(I1961*H1961,2)</f>
        <v>0</v>
      </c>
      <c r="K1961" s="133" t="s">
        <v>1</v>
      </c>
      <c r="L1961" s="32"/>
      <c r="M1961" s="138" t="s">
        <v>1</v>
      </c>
      <c r="N1961" s="139" t="s">
        <v>40</v>
      </c>
      <c r="P1961" s="140">
        <f>O1961*H1961</f>
        <v>0</v>
      </c>
      <c r="Q1961" s="140">
        <v>1.49532</v>
      </c>
      <c r="R1961" s="140">
        <f>Q1961*H1961</f>
        <v>14.953199999999999</v>
      </c>
      <c r="S1961" s="140">
        <v>0</v>
      </c>
      <c r="T1961" s="141">
        <f>S1961*H1961</f>
        <v>0</v>
      </c>
      <c r="AR1961" s="142" t="s">
        <v>2787</v>
      </c>
      <c r="AT1961" s="142" t="s">
        <v>248</v>
      </c>
      <c r="AU1961" s="142" t="s">
        <v>82</v>
      </c>
      <c r="AY1961" s="17" t="s">
        <v>247</v>
      </c>
      <c r="BE1961" s="143">
        <f>IF(N1961="základní",J1961,0)</f>
        <v>0</v>
      </c>
      <c r="BF1961" s="143">
        <f>IF(N1961="snížená",J1961,0)</f>
        <v>0</v>
      </c>
      <c r="BG1961" s="143">
        <f>IF(N1961="zákl. přenesená",J1961,0)</f>
        <v>0</v>
      </c>
      <c r="BH1961" s="143">
        <f>IF(N1961="sníž. přenesená",J1961,0)</f>
        <v>0</v>
      </c>
      <c r="BI1961" s="143">
        <f>IF(N1961="nulová",J1961,0)</f>
        <v>0</v>
      </c>
      <c r="BJ1961" s="17" t="s">
        <v>82</v>
      </c>
      <c r="BK1961" s="143">
        <f>ROUND(I1961*H1961,2)</f>
        <v>0</v>
      </c>
      <c r="BL1961" s="17" t="s">
        <v>2787</v>
      </c>
      <c r="BM1961" s="142" t="s">
        <v>6193</v>
      </c>
    </row>
    <row r="1962" spans="2:65" s="12" customFormat="1">
      <c r="B1962" s="155"/>
      <c r="D1962" s="144" t="s">
        <v>255</v>
      </c>
      <c r="E1962" s="156" t="s">
        <v>1</v>
      </c>
      <c r="F1962" s="157" t="s">
        <v>4604</v>
      </c>
      <c r="H1962" s="156" t="s">
        <v>1</v>
      </c>
      <c r="I1962" s="158"/>
      <c r="L1962" s="155"/>
      <c r="M1962" s="159"/>
      <c r="T1962" s="160"/>
      <c r="AT1962" s="156" t="s">
        <v>255</v>
      </c>
      <c r="AU1962" s="156" t="s">
        <v>82</v>
      </c>
      <c r="AV1962" s="12" t="s">
        <v>82</v>
      </c>
      <c r="AW1962" s="12" t="s">
        <v>32</v>
      </c>
      <c r="AX1962" s="12" t="s">
        <v>75</v>
      </c>
      <c r="AY1962" s="156" t="s">
        <v>247</v>
      </c>
    </row>
    <row r="1963" spans="2:65" s="12" customFormat="1" ht="22.5">
      <c r="B1963" s="155"/>
      <c r="D1963" s="144" t="s">
        <v>255</v>
      </c>
      <c r="E1963" s="156" t="s">
        <v>1</v>
      </c>
      <c r="F1963" s="157" t="s">
        <v>6194</v>
      </c>
      <c r="H1963" s="156" t="s">
        <v>1</v>
      </c>
      <c r="I1963" s="158"/>
      <c r="L1963" s="155"/>
      <c r="M1963" s="159"/>
      <c r="T1963" s="160"/>
      <c r="AT1963" s="156" t="s">
        <v>255</v>
      </c>
      <c r="AU1963" s="156" t="s">
        <v>82</v>
      </c>
      <c r="AV1963" s="12" t="s">
        <v>82</v>
      </c>
      <c r="AW1963" s="12" t="s">
        <v>32</v>
      </c>
      <c r="AX1963" s="12" t="s">
        <v>75</v>
      </c>
      <c r="AY1963" s="156" t="s">
        <v>247</v>
      </c>
    </row>
    <row r="1964" spans="2:65" s="11" customFormat="1">
      <c r="B1964" s="148"/>
      <c r="D1964" s="144" t="s">
        <v>255</v>
      </c>
      <c r="E1964" s="149" t="s">
        <v>6195</v>
      </c>
      <c r="F1964" s="150" t="s">
        <v>6196</v>
      </c>
      <c r="H1964" s="151">
        <v>10</v>
      </c>
      <c r="I1964" s="152"/>
      <c r="L1964" s="148"/>
      <c r="M1964" s="153"/>
      <c r="T1964" s="154"/>
      <c r="AT1964" s="149" t="s">
        <v>255</v>
      </c>
      <c r="AU1964" s="149" t="s">
        <v>82</v>
      </c>
      <c r="AV1964" s="11" t="s">
        <v>84</v>
      </c>
      <c r="AW1964" s="11" t="s">
        <v>32</v>
      </c>
      <c r="AX1964" s="11" t="s">
        <v>82</v>
      </c>
      <c r="AY1964" s="149" t="s">
        <v>247</v>
      </c>
    </row>
    <row r="1965" spans="2:65" s="1" customFormat="1" ht="37.9" customHeight="1">
      <c r="B1965" s="130"/>
      <c r="C1965" s="131" t="s">
        <v>6197</v>
      </c>
      <c r="D1965" s="131" t="s">
        <v>248</v>
      </c>
      <c r="E1965" s="132" t="s">
        <v>6198</v>
      </c>
      <c r="F1965" s="133" t="s">
        <v>6199</v>
      </c>
      <c r="G1965" s="134" t="s">
        <v>363</v>
      </c>
      <c r="H1965" s="135">
        <v>2</v>
      </c>
      <c r="I1965" s="136"/>
      <c r="J1965" s="137">
        <f>ROUND(I1965*H1965,2)</f>
        <v>0</v>
      </c>
      <c r="K1965" s="133" t="s">
        <v>1</v>
      </c>
      <c r="L1965" s="32"/>
      <c r="M1965" s="138" t="s">
        <v>1</v>
      </c>
      <c r="N1965" s="139" t="s">
        <v>40</v>
      </c>
      <c r="P1965" s="140">
        <f>O1965*H1965</f>
        <v>0</v>
      </c>
      <c r="Q1965" s="140">
        <v>0</v>
      </c>
      <c r="R1965" s="140">
        <f>Q1965*H1965</f>
        <v>0</v>
      </c>
      <c r="S1965" s="140">
        <v>0</v>
      </c>
      <c r="T1965" s="141">
        <f>S1965*H1965</f>
        <v>0</v>
      </c>
      <c r="AR1965" s="142" t="s">
        <v>2787</v>
      </c>
      <c r="AT1965" s="142" t="s">
        <v>248</v>
      </c>
      <c r="AU1965" s="142" t="s">
        <v>82</v>
      </c>
      <c r="AY1965" s="17" t="s">
        <v>247</v>
      </c>
      <c r="BE1965" s="143">
        <f>IF(N1965="základní",J1965,0)</f>
        <v>0</v>
      </c>
      <c r="BF1965" s="143">
        <f>IF(N1965="snížená",J1965,0)</f>
        <v>0</v>
      </c>
      <c r="BG1965" s="143">
        <f>IF(N1965="zákl. přenesená",J1965,0)</f>
        <v>0</v>
      </c>
      <c r="BH1965" s="143">
        <f>IF(N1965="sníž. přenesená",J1965,0)</f>
        <v>0</v>
      </c>
      <c r="BI1965" s="143">
        <f>IF(N1965="nulová",J1965,0)</f>
        <v>0</v>
      </c>
      <c r="BJ1965" s="17" t="s">
        <v>82</v>
      </c>
      <c r="BK1965" s="143">
        <f>ROUND(I1965*H1965,2)</f>
        <v>0</v>
      </c>
      <c r="BL1965" s="17" t="s">
        <v>2787</v>
      </c>
      <c r="BM1965" s="142" t="s">
        <v>6200</v>
      </c>
    </row>
    <row r="1966" spans="2:65" s="12" customFormat="1">
      <c r="B1966" s="155"/>
      <c r="D1966" s="144" t="s">
        <v>255</v>
      </c>
      <c r="E1966" s="156" t="s">
        <v>1</v>
      </c>
      <c r="F1966" s="157" t="s">
        <v>4604</v>
      </c>
      <c r="H1966" s="156" t="s">
        <v>1</v>
      </c>
      <c r="I1966" s="158"/>
      <c r="L1966" s="155"/>
      <c r="M1966" s="159"/>
      <c r="T1966" s="160"/>
      <c r="AT1966" s="156" t="s">
        <v>255</v>
      </c>
      <c r="AU1966" s="156" t="s">
        <v>82</v>
      </c>
      <c r="AV1966" s="12" t="s">
        <v>82</v>
      </c>
      <c r="AW1966" s="12" t="s">
        <v>32</v>
      </c>
      <c r="AX1966" s="12" t="s">
        <v>75</v>
      </c>
      <c r="AY1966" s="156" t="s">
        <v>247</v>
      </c>
    </row>
    <row r="1967" spans="2:65" s="12" customFormat="1" ht="22.5">
      <c r="B1967" s="155"/>
      <c r="D1967" s="144" t="s">
        <v>255</v>
      </c>
      <c r="E1967" s="156" t="s">
        <v>1</v>
      </c>
      <c r="F1967" s="157" t="s">
        <v>6201</v>
      </c>
      <c r="H1967" s="156" t="s">
        <v>1</v>
      </c>
      <c r="I1967" s="158"/>
      <c r="L1967" s="155"/>
      <c r="M1967" s="159"/>
      <c r="T1967" s="160"/>
      <c r="AT1967" s="156" t="s">
        <v>255</v>
      </c>
      <c r="AU1967" s="156" t="s">
        <v>82</v>
      </c>
      <c r="AV1967" s="12" t="s">
        <v>82</v>
      </c>
      <c r="AW1967" s="12" t="s">
        <v>32</v>
      </c>
      <c r="AX1967" s="12" t="s">
        <v>75</v>
      </c>
      <c r="AY1967" s="156" t="s">
        <v>247</v>
      </c>
    </row>
    <row r="1968" spans="2:65" s="11" customFormat="1">
      <c r="B1968" s="148"/>
      <c r="D1968" s="144" t="s">
        <v>255</v>
      </c>
      <c r="E1968" s="149" t="s">
        <v>6202</v>
      </c>
      <c r="F1968" s="150" t="s">
        <v>84</v>
      </c>
      <c r="H1968" s="151">
        <v>2</v>
      </c>
      <c r="I1968" s="152"/>
      <c r="L1968" s="148"/>
      <c r="M1968" s="153"/>
      <c r="T1968" s="154"/>
      <c r="AT1968" s="149" t="s">
        <v>255</v>
      </c>
      <c r="AU1968" s="149" t="s">
        <v>82</v>
      </c>
      <c r="AV1968" s="11" t="s">
        <v>84</v>
      </c>
      <c r="AW1968" s="11" t="s">
        <v>32</v>
      </c>
      <c r="AX1968" s="11" t="s">
        <v>82</v>
      </c>
      <c r="AY1968" s="149" t="s">
        <v>247</v>
      </c>
    </row>
    <row r="1969" spans="2:65" s="1" customFormat="1" ht="24.2" customHeight="1">
      <c r="B1969" s="130"/>
      <c r="C1969" s="179" t="s">
        <v>6203</v>
      </c>
      <c r="D1969" s="179" t="s">
        <v>308</v>
      </c>
      <c r="E1969" s="180" t="s">
        <v>6204</v>
      </c>
      <c r="F1969" s="181" t="s">
        <v>6205</v>
      </c>
      <c r="G1969" s="182" t="s">
        <v>363</v>
      </c>
      <c r="H1969" s="183">
        <v>2</v>
      </c>
      <c r="I1969" s="184"/>
      <c r="J1969" s="185">
        <f>ROUND(I1969*H1969,2)</f>
        <v>0</v>
      </c>
      <c r="K1969" s="181" t="s">
        <v>1</v>
      </c>
      <c r="L1969" s="186"/>
      <c r="M1969" s="187" t="s">
        <v>1</v>
      </c>
      <c r="N1969" s="188" t="s">
        <v>40</v>
      </c>
      <c r="P1969" s="140">
        <f>O1969*H1969</f>
        <v>0</v>
      </c>
      <c r="Q1969" s="140">
        <v>4.5999999999999999E-2</v>
      </c>
      <c r="R1969" s="140">
        <f>Q1969*H1969</f>
        <v>9.1999999999999998E-2</v>
      </c>
      <c r="S1969" s="140">
        <v>0</v>
      </c>
      <c r="T1969" s="141">
        <f>S1969*H1969</f>
        <v>0</v>
      </c>
      <c r="AR1969" s="142" t="s">
        <v>4729</v>
      </c>
      <c r="AT1969" s="142" t="s">
        <v>308</v>
      </c>
      <c r="AU1969" s="142" t="s">
        <v>82</v>
      </c>
      <c r="AY1969" s="17" t="s">
        <v>247</v>
      </c>
      <c r="BE1969" s="143">
        <f>IF(N1969="základní",J1969,0)</f>
        <v>0</v>
      </c>
      <c r="BF1969" s="143">
        <f>IF(N1969="snížená",J1969,0)</f>
        <v>0</v>
      </c>
      <c r="BG1969" s="143">
        <f>IF(N1969="zákl. přenesená",J1969,0)</f>
        <v>0</v>
      </c>
      <c r="BH1969" s="143">
        <f>IF(N1969="sníž. přenesená",J1969,0)</f>
        <v>0</v>
      </c>
      <c r="BI1969" s="143">
        <f>IF(N1969="nulová",J1969,0)</f>
        <v>0</v>
      </c>
      <c r="BJ1969" s="17" t="s">
        <v>82</v>
      </c>
      <c r="BK1969" s="143">
        <f>ROUND(I1969*H1969,2)</f>
        <v>0</v>
      </c>
      <c r="BL1969" s="17" t="s">
        <v>2787</v>
      </c>
      <c r="BM1969" s="142" t="s">
        <v>6206</v>
      </c>
    </row>
    <row r="1970" spans="2:65" s="12" customFormat="1">
      <c r="B1970" s="155"/>
      <c r="D1970" s="144" t="s">
        <v>255</v>
      </c>
      <c r="E1970" s="156" t="s">
        <v>1</v>
      </c>
      <c r="F1970" s="157" t="s">
        <v>4604</v>
      </c>
      <c r="H1970" s="156" t="s">
        <v>1</v>
      </c>
      <c r="I1970" s="158"/>
      <c r="L1970" s="155"/>
      <c r="M1970" s="159"/>
      <c r="T1970" s="160"/>
      <c r="AT1970" s="156" t="s">
        <v>255</v>
      </c>
      <c r="AU1970" s="156" t="s">
        <v>82</v>
      </c>
      <c r="AV1970" s="12" t="s">
        <v>82</v>
      </c>
      <c r="AW1970" s="12" t="s">
        <v>32</v>
      </c>
      <c r="AX1970" s="12" t="s">
        <v>75</v>
      </c>
      <c r="AY1970" s="156" t="s">
        <v>247</v>
      </c>
    </row>
    <row r="1971" spans="2:65" s="12" customFormat="1" ht="22.5">
      <c r="B1971" s="155"/>
      <c r="D1971" s="144" t="s">
        <v>255</v>
      </c>
      <c r="E1971" s="156" t="s">
        <v>1</v>
      </c>
      <c r="F1971" s="157" t="s">
        <v>6207</v>
      </c>
      <c r="H1971" s="156" t="s">
        <v>1</v>
      </c>
      <c r="I1971" s="158"/>
      <c r="L1971" s="155"/>
      <c r="M1971" s="159"/>
      <c r="T1971" s="160"/>
      <c r="AT1971" s="156" t="s">
        <v>255</v>
      </c>
      <c r="AU1971" s="156" t="s">
        <v>82</v>
      </c>
      <c r="AV1971" s="12" t="s">
        <v>82</v>
      </c>
      <c r="AW1971" s="12" t="s">
        <v>32</v>
      </c>
      <c r="AX1971" s="12" t="s">
        <v>75</v>
      </c>
      <c r="AY1971" s="156" t="s">
        <v>247</v>
      </c>
    </row>
    <row r="1972" spans="2:65" s="11" customFormat="1">
      <c r="B1972" s="148"/>
      <c r="D1972" s="144" t="s">
        <v>255</v>
      </c>
      <c r="E1972" s="149" t="s">
        <v>6208</v>
      </c>
      <c r="F1972" s="150" t="s">
        <v>84</v>
      </c>
      <c r="H1972" s="151">
        <v>2</v>
      </c>
      <c r="I1972" s="152"/>
      <c r="L1972" s="148"/>
      <c r="M1972" s="153"/>
      <c r="T1972" s="154"/>
      <c r="AT1972" s="149" t="s">
        <v>255</v>
      </c>
      <c r="AU1972" s="149" t="s">
        <v>82</v>
      </c>
      <c r="AV1972" s="11" t="s">
        <v>84</v>
      </c>
      <c r="AW1972" s="11" t="s">
        <v>32</v>
      </c>
      <c r="AX1972" s="11" t="s">
        <v>82</v>
      </c>
      <c r="AY1972" s="149" t="s">
        <v>247</v>
      </c>
    </row>
    <row r="1973" spans="2:65" s="1" customFormat="1" ht="37.9" customHeight="1">
      <c r="B1973" s="130"/>
      <c r="C1973" s="131" t="s">
        <v>6209</v>
      </c>
      <c r="D1973" s="131" t="s">
        <v>248</v>
      </c>
      <c r="E1973" s="132" t="s">
        <v>6210</v>
      </c>
      <c r="F1973" s="133" t="s">
        <v>6211</v>
      </c>
      <c r="G1973" s="134" t="s">
        <v>363</v>
      </c>
      <c r="H1973" s="135">
        <v>8</v>
      </c>
      <c r="I1973" s="136"/>
      <c r="J1973" s="137">
        <f>ROUND(I1973*H1973,2)</f>
        <v>0</v>
      </c>
      <c r="K1973" s="133" t="s">
        <v>1</v>
      </c>
      <c r="L1973" s="32"/>
      <c r="M1973" s="138" t="s">
        <v>1</v>
      </c>
      <c r="N1973" s="139" t="s">
        <v>40</v>
      </c>
      <c r="P1973" s="140">
        <f>O1973*H1973</f>
        <v>0</v>
      </c>
      <c r="Q1973" s="140">
        <v>0</v>
      </c>
      <c r="R1973" s="140">
        <f>Q1973*H1973</f>
        <v>0</v>
      </c>
      <c r="S1973" s="140">
        <v>0</v>
      </c>
      <c r="T1973" s="141">
        <f>S1973*H1973</f>
        <v>0</v>
      </c>
      <c r="AR1973" s="142" t="s">
        <v>2787</v>
      </c>
      <c r="AT1973" s="142" t="s">
        <v>248</v>
      </c>
      <c r="AU1973" s="142" t="s">
        <v>82</v>
      </c>
      <c r="AY1973" s="17" t="s">
        <v>247</v>
      </c>
      <c r="BE1973" s="143">
        <f>IF(N1973="základní",J1973,0)</f>
        <v>0</v>
      </c>
      <c r="BF1973" s="143">
        <f>IF(N1973="snížená",J1973,0)</f>
        <v>0</v>
      </c>
      <c r="BG1973" s="143">
        <f>IF(N1973="zákl. přenesená",J1973,0)</f>
        <v>0</v>
      </c>
      <c r="BH1973" s="143">
        <f>IF(N1973="sníž. přenesená",J1973,0)</f>
        <v>0</v>
      </c>
      <c r="BI1973" s="143">
        <f>IF(N1973="nulová",J1973,0)</f>
        <v>0</v>
      </c>
      <c r="BJ1973" s="17" t="s">
        <v>82</v>
      </c>
      <c r="BK1973" s="143">
        <f>ROUND(I1973*H1973,2)</f>
        <v>0</v>
      </c>
      <c r="BL1973" s="17" t="s">
        <v>2787</v>
      </c>
      <c r="BM1973" s="142" t="s">
        <v>6212</v>
      </c>
    </row>
    <row r="1974" spans="2:65" s="12" customFormat="1">
      <c r="B1974" s="155"/>
      <c r="D1974" s="144" t="s">
        <v>255</v>
      </c>
      <c r="E1974" s="156" t="s">
        <v>1</v>
      </c>
      <c r="F1974" s="157" t="s">
        <v>4604</v>
      </c>
      <c r="H1974" s="156" t="s">
        <v>1</v>
      </c>
      <c r="I1974" s="158"/>
      <c r="L1974" s="155"/>
      <c r="M1974" s="159"/>
      <c r="T1974" s="160"/>
      <c r="AT1974" s="156" t="s">
        <v>255</v>
      </c>
      <c r="AU1974" s="156" t="s">
        <v>82</v>
      </c>
      <c r="AV1974" s="12" t="s">
        <v>82</v>
      </c>
      <c r="AW1974" s="12" t="s">
        <v>32</v>
      </c>
      <c r="AX1974" s="12" t="s">
        <v>75</v>
      </c>
      <c r="AY1974" s="156" t="s">
        <v>247</v>
      </c>
    </row>
    <row r="1975" spans="2:65" s="12" customFormat="1" ht="33.75">
      <c r="B1975" s="155"/>
      <c r="D1975" s="144" t="s">
        <v>255</v>
      </c>
      <c r="E1975" s="156" t="s">
        <v>1</v>
      </c>
      <c r="F1975" s="157" t="s">
        <v>6213</v>
      </c>
      <c r="H1975" s="156" t="s">
        <v>1</v>
      </c>
      <c r="I1975" s="158"/>
      <c r="L1975" s="155"/>
      <c r="M1975" s="159"/>
      <c r="T1975" s="160"/>
      <c r="AT1975" s="156" t="s">
        <v>255</v>
      </c>
      <c r="AU1975" s="156" t="s">
        <v>82</v>
      </c>
      <c r="AV1975" s="12" t="s">
        <v>82</v>
      </c>
      <c r="AW1975" s="12" t="s">
        <v>32</v>
      </c>
      <c r="AX1975" s="12" t="s">
        <v>75</v>
      </c>
      <c r="AY1975" s="156" t="s">
        <v>247</v>
      </c>
    </row>
    <row r="1976" spans="2:65" s="11" customFormat="1">
      <c r="B1976" s="148"/>
      <c r="D1976" s="144" t="s">
        <v>255</v>
      </c>
      <c r="E1976" s="149" t="s">
        <v>6214</v>
      </c>
      <c r="F1976" s="150" t="s">
        <v>305</v>
      </c>
      <c r="H1976" s="151">
        <v>8</v>
      </c>
      <c r="I1976" s="152"/>
      <c r="L1976" s="148"/>
      <c r="M1976" s="153"/>
      <c r="T1976" s="154"/>
      <c r="AT1976" s="149" t="s">
        <v>255</v>
      </c>
      <c r="AU1976" s="149" t="s">
        <v>82</v>
      </c>
      <c r="AV1976" s="11" t="s">
        <v>84</v>
      </c>
      <c r="AW1976" s="11" t="s">
        <v>32</v>
      </c>
      <c r="AX1976" s="11" t="s">
        <v>82</v>
      </c>
      <c r="AY1976" s="149" t="s">
        <v>247</v>
      </c>
    </row>
    <row r="1977" spans="2:65" s="1" customFormat="1" ht="33" customHeight="1">
      <c r="B1977" s="130"/>
      <c r="C1977" s="179" t="s">
        <v>6215</v>
      </c>
      <c r="D1977" s="179" t="s">
        <v>308</v>
      </c>
      <c r="E1977" s="180" t="s">
        <v>6216</v>
      </c>
      <c r="F1977" s="181" t="s">
        <v>6217</v>
      </c>
      <c r="G1977" s="182" t="s">
        <v>363</v>
      </c>
      <c r="H1977" s="183">
        <v>8</v>
      </c>
      <c r="I1977" s="184"/>
      <c r="J1977" s="185">
        <f>ROUND(I1977*H1977,2)</f>
        <v>0</v>
      </c>
      <c r="K1977" s="181" t="s">
        <v>1</v>
      </c>
      <c r="L1977" s="186"/>
      <c r="M1977" s="187" t="s">
        <v>1</v>
      </c>
      <c r="N1977" s="188" t="s">
        <v>40</v>
      </c>
      <c r="P1977" s="140">
        <f>O1977*H1977</f>
        <v>0</v>
      </c>
      <c r="Q1977" s="140">
        <v>4.2000000000000003E-2</v>
      </c>
      <c r="R1977" s="140">
        <f>Q1977*H1977</f>
        <v>0.33600000000000002</v>
      </c>
      <c r="S1977" s="140">
        <v>0</v>
      </c>
      <c r="T1977" s="141">
        <f>S1977*H1977</f>
        <v>0</v>
      </c>
      <c r="AR1977" s="142" t="s">
        <v>4729</v>
      </c>
      <c r="AT1977" s="142" t="s">
        <v>308</v>
      </c>
      <c r="AU1977" s="142" t="s">
        <v>82</v>
      </c>
      <c r="AY1977" s="17" t="s">
        <v>247</v>
      </c>
      <c r="BE1977" s="143">
        <f>IF(N1977="základní",J1977,0)</f>
        <v>0</v>
      </c>
      <c r="BF1977" s="143">
        <f>IF(N1977="snížená",J1977,0)</f>
        <v>0</v>
      </c>
      <c r="BG1977" s="143">
        <f>IF(N1977="zákl. přenesená",J1977,0)</f>
        <v>0</v>
      </c>
      <c r="BH1977" s="143">
        <f>IF(N1977="sníž. přenesená",J1977,0)</f>
        <v>0</v>
      </c>
      <c r="BI1977" s="143">
        <f>IF(N1977="nulová",J1977,0)</f>
        <v>0</v>
      </c>
      <c r="BJ1977" s="17" t="s">
        <v>82</v>
      </c>
      <c r="BK1977" s="143">
        <f>ROUND(I1977*H1977,2)</f>
        <v>0</v>
      </c>
      <c r="BL1977" s="17" t="s">
        <v>2787</v>
      </c>
      <c r="BM1977" s="142" t="s">
        <v>6218</v>
      </c>
    </row>
    <row r="1978" spans="2:65" s="12" customFormat="1">
      <c r="B1978" s="155"/>
      <c r="D1978" s="144" t="s">
        <v>255</v>
      </c>
      <c r="E1978" s="156" t="s">
        <v>1</v>
      </c>
      <c r="F1978" s="157" t="s">
        <v>4604</v>
      </c>
      <c r="H1978" s="156" t="s">
        <v>1</v>
      </c>
      <c r="I1978" s="158"/>
      <c r="L1978" s="155"/>
      <c r="M1978" s="159"/>
      <c r="T1978" s="160"/>
      <c r="AT1978" s="156" t="s">
        <v>255</v>
      </c>
      <c r="AU1978" s="156" t="s">
        <v>82</v>
      </c>
      <c r="AV1978" s="12" t="s">
        <v>82</v>
      </c>
      <c r="AW1978" s="12" t="s">
        <v>32</v>
      </c>
      <c r="AX1978" s="12" t="s">
        <v>75</v>
      </c>
      <c r="AY1978" s="156" t="s">
        <v>247</v>
      </c>
    </row>
    <row r="1979" spans="2:65" s="12" customFormat="1" ht="33.75">
      <c r="B1979" s="155"/>
      <c r="D1979" s="144" t="s">
        <v>255</v>
      </c>
      <c r="E1979" s="156" t="s">
        <v>1</v>
      </c>
      <c r="F1979" s="157" t="s">
        <v>6219</v>
      </c>
      <c r="H1979" s="156" t="s">
        <v>1</v>
      </c>
      <c r="I1979" s="158"/>
      <c r="L1979" s="155"/>
      <c r="M1979" s="159"/>
      <c r="T1979" s="160"/>
      <c r="AT1979" s="156" t="s">
        <v>255</v>
      </c>
      <c r="AU1979" s="156" t="s">
        <v>82</v>
      </c>
      <c r="AV1979" s="12" t="s">
        <v>82</v>
      </c>
      <c r="AW1979" s="12" t="s">
        <v>32</v>
      </c>
      <c r="AX1979" s="12" t="s">
        <v>75</v>
      </c>
      <c r="AY1979" s="156" t="s">
        <v>247</v>
      </c>
    </row>
    <row r="1980" spans="2:65" s="11" customFormat="1">
      <c r="B1980" s="148"/>
      <c r="D1980" s="144" t="s">
        <v>255</v>
      </c>
      <c r="E1980" s="149" t="s">
        <v>6220</v>
      </c>
      <c r="F1980" s="150" t="s">
        <v>305</v>
      </c>
      <c r="H1980" s="151">
        <v>8</v>
      </c>
      <c r="I1980" s="152"/>
      <c r="L1980" s="148"/>
      <c r="M1980" s="153"/>
      <c r="T1980" s="154"/>
      <c r="AT1980" s="149" t="s">
        <v>255</v>
      </c>
      <c r="AU1980" s="149" t="s">
        <v>82</v>
      </c>
      <c r="AV1980" s="11" t="s">
        <v>84</v>
      </c>
      <c r="AW1980" s="11" t="s">
        <v>32</v>
      </c>
      <c r="AX1980" s="11" t="s">
        <v>82</v>
      </c>
      <c r="AY1980" s="149" t="s">
        <v>247</v>
      </c>
    </row>
    <row r="1981" spans="2:65" s="1" customFormat="1" ht="24.2" customHeight="1">
      <c r="B1981" s="130"/>
      <c r="C1981" s="131" t="s">
        <v>6221</v>
      </c>
      <c r="D1981" s="131" t="s">
        <v>248</v>
      </c>
      <c r="E1981" s="132" t="s">
        <v>6222</v>
      </c>
      <c r="F1981" s="133" t="s">
        <v>6223</v>
      </c>
      <c r="G1981" s="134" t="s">
        <v>363</v>
      </c>
      <c r="H1981" s="135">
        <v>25</v>
      </c>
      <c r="I1981" s="136"/>
      <c r="J1981" s="137">
        <f>ROUND(I1981*H1981,2)</f>
        <v>0</v>
      </c>
      <c r="K1981" s="133" t="s">
        <v>1</v>
      </c>
      <c r="L1981" s="32"/>
      <c r="M1981" s="138" t="s">
        <v>1</v>
      </c>
      <c r="N1981" s="139" t="s">
        <v>40</v>
      </c>
      <c r="P1981" s="140">
        <f>O1981*H1981</f>
        <v>0</v>
      </c>
      <c r="Q1981" s="140">
        <v>0</v>
      </c>
      <c r="R1981" s="140">
        <f>Q1981*H1981</f>
        <v>0</v>
      </c>
      <c r="S1981" s="140">
        <v>0</v>
      </c>
      <c r="T1981" s="141">
        <f>S1981*H1981</f>
        <v>0</v>
      </c>
      <c r="AR1981" s="142" t="s">
        <v>2787</v>
      </c>
      <c r="AT1981" s="142" t="s">
        <v>248</v>
      </c>
      <c r="AU1981" s="142" t="s">
        <v>82</v>
      </c>
      <c r="AY1981" s="17" t="s">
        <v>247</v>
      </c>
      <c r="BE1981" s="143">
        <f>IF(N1981="základní",J1981,0)</f>
        <v>0</v>
      </c>
      <c r="BF1981" s="143">
        <f>IF(N1981="snížená",J1981,0)</f>
        <v>0</v>
      </c>
      <c r="BG1981" s="143">
        <f>IF(N1981="zákl. přenesená",J1981,0)</f>
        <v>0</v>
      </c>
      <c r="BH1981" s="143">
        <f>IF(N1981="sníž. přenesená",J1981,0)</f>
        <v>0</v>
      </c>
      <c r="BI1981" s="143">
        <f>IF(N1981="nulová",J1981,0)</f>
        <v>0</v>
      </c>
      <c r="BJ1981" s="17" t="s">
        <v>82</v>
      </c>
      <c r="BK1981" s="143">
        <f>ROUND(I1981*H1981,2)</f>
        <v>0</v>
      </c>
      <c r="BL1981" s="17" t="s">
        <v>2787</v>
      </c>
      <c r="BM1981" s="142" t="s">
        <v>6224</v>
      </c>
    </row>
    <row r="1982" spans="2:65" s="12" customFormat="1">
      <c r="B1982" s="155"/>
      <c r="D1982" s="144" t="s">
        <v>255</v>
      </c>
      <c r="E1982" s="156" t="s">
        <v>1</v>
      </c>
      <c r="F1982" s="157" t="s">
        <v>4604</v>
      </c>
      <c r="H1982" s="156" t="s">
        <v>1</v>
      </c>
      <c r="I1982" s="158"/>
      <c r="L1982" s="155"/>
      <c r="M1982" s="159"/>
      <c r="T1982" s="160"/>
      <c r="AT1982" s="156" t="s">
        <v>255</v>
      </c>
      <c r="AU1982" s="156" t="s">
        <v>82</v>
      </c>
      <c r="AV1982" s="12" t="s">
        <v>82</v>
      </c>
      <c r="AW1982" s="12" t="s">
        <v>32</v>
      </c>
      <c r="AX1982" s="12" t="s">
        <v>75</v>
      </c>
      <c r="AY1982" s="156" t="s">
        <v>247</v>
      </c>
    </row>
    <row r="1983" spans="2:65" s="12" customFormat="1">
      <c r="B1983" s="155"/>
      <c r="D1983" s="144" t="s">
        <v>255</v>
      </c>
      <c r="E1983" s="156" t="s">
        <v>1</v>
      </c>
      <c r="F1983" s="157" t="s">
        <v>4693</v>
      </c>
      <c r="H1983" s="156" t="s">
        <v>1</v>
      </c>
      <c r="I1983" s="158"/>
      <c r="L1983" s="155"/>
      <c r="M1983" s="159"/>
      <c r="T1983" s="160"/>
      <c r="AT1983" s="156" t="s">
        <v>255</v>
      </c>
      <c r="AU1983" s="156" t="s">
        <v>82</v>
      </c>
      <c r="AV1983" s="12" t="s">
        <v>82</v>
      </c>
      <c r="AW1983" s="12" t="s">
        <v>32</v>
      </c>
      <c r="AX1983" s="12" t="s">
        <v>75</v>
      </c>
      <c r="AY1983" s="156" t="s">
        <v>247</v>
      </c>
    </row>
    <row r="1984" spans="2:65" s="12" customFormat="1" ht="22.5">
      <c r="B1984" s="155"/>
      <c r="D1984" s="144" t="s">
        <v>255</v>
      </c>
      <c r="E1984" s="156" t="s">
        <v>1</v>
      </c>
      <c r="F1984" s="157" t="s">
        <v>6225</v>
      </c>
      <c r="H1984" s="156" t="s">
        <v>1</v>
      </c>
      <c r="I1984" s="158"/>
      <c r="L1984" s="155"/>
      <c r="M1984" s="159"/>
      <c r="T1984" s="160"/>
      <c r="AT1984" s="156" t="s">
        <v>255</v>
      </c>
      <c r="AU1984" s="156" t="s">
        <v>82</v>
      </c>
      <c r="AV1984" s="12" t="s">
        <v>82</v>
      </c>
      <c r="AW1984" s="12" t="s">
        <v>32</v>
      </c>
      <c r="AX1984" s="12" t="s">
        <v>75</v>
      </c>
      <c r="AY1984" s="156" t="s">
        <v>247</v>
      </c>
    </row>
    <row r="1985" spans="2:51" s="12" customFormat="1">
      <c r="B1985" s="155"/>
      <c r="D1985" s="144" t="s">
        <v>255</v>
      </c>
      <c r="E1985" s="156" t="s">
        <v>1</v>
      </c>
      <c r="F1985" s="157" t="s">
        <v>6226</v>
      </c>
      <c r="H1985" s="156" t="s">
        <v>1</v>
      </c>
      <c r="I1985" s="158"/>
      <c r="L1985" s="155"/>
      <c r="M1985" s="159"/>
      <c r="T1985" s="160"/>
      <c r="AT1985" s="156" t="s">
        <v>255</v>
      </c>
      <c r="AU1985" s="156" t="s">
        <v>82</v>
      </c>
      <c r="AV1985" s="12" t="s">
        <v>82</v>
      </c>
      <c r="AW1985" s="12" t="s">
        <v>32</v>
      </c>
      <c r="AX1985" s="12" t="s">
        <v>75</v>
      </c>
      <c r="AY1985" s="156" t="s">
        <v>247</v>
      </c>
    </row>
    <row r="1986" spans="2:51" s="11" customFormat="1">
      <c r="B1986" s="148"/>
      <c r="D1986" s="144" t="s">
        <v>255</v>
      </c>
      <c r="E1986" s="149" t="s">
        <v>6227</v>
      </c>
      <c r="F1986" s="150" t="s">
        <v>6228</v>
      </c>
      <c r="H1986" s="151">
        <v>4</v>
      </c>
      <c r="I1986" s="152"/>
      <c r="L1986" s="148"/>
      <c r="M1986" s="153"/>
      <c r="T1986" s="154"/>
      <c r="AT1986" s="149" t="s">
        <v>255</v>
      </c>
      <c r="AU1986" s="149" t="s">
        <v>82</v>
      </c>
      <c r="AV1986" s="11" t="s">
        <v>84</v>
      </c>
      <c r="AW1986" s="11" t="s">
        <v>32</v>
      </c>
      <c r="AX1986" s="11" t="s">
        <v>75</v>
      </c>
      <c r="AY1986" s="149" t="s">
        <v>247</v>
      </c>
    </row>
    <row r="1987" spans="2:51" s="12" customFormat="1">
      <c r="B1987" s="155"/>
      <c r="D1987" s="144" t="s">
        <v>255</v>
      </c>
      <c r="E1987" s="156" t="s">
        <v>1</v>
      </c>
      <c r="F1987" s="157" t="s">
        <v>6229</v>
      </c>
      <c r="H1987" s="156" t="s">
        <v>1</v>
      </c>
      <c r="I1987" s="158"/>
      <c r="L1987" s="155"/>
      <c r="M1987" s="159"/>
      <c r="T1987" s="160"/>
      <c r="AT1987" s="156" t="s">
        <v>255</v>
      </c>
      <c r="AU1987" s="156" t="s">
        <v>82</v>
      </c>
      <c r="AV1987" s="12" t="s">
        <v>82</v>
      </c>
      <c r="AW1987" s="12" t="s">
        <v>32</v>
      </c>
      <c r="AX1987" s="12" t="s">
        <v>75</v>
      </c>
      <c r="AY1987" s="156" t="s">
        <v>247</v>
      </c>
    </row>
    <row r="1988" spans="2:51" s="11" customFormat="1">
      <c r="B1988" s="148"/>
      <c r="D1988" s="144" t="s">
        <v>255</v>
      </c>
      <c r="E1988" s="149" t="s">
        <v>1465</v>
      </c>
      <c r="F1988" s="150" t="s">
        <v>82</v>
      </c>
      <c r="H1988" s="151">
        <v>1</v>
      </c>
      <c r="I1988" s="152"/>
      <c r="L1988" s="148"/>
      <c r="M1988" s="153"/>
      <c r="T1988" s="154"/>
      <c r="AT1988" s="149" t="s">
        <v>255</v>
      </c>
      <c r="AU1988" s="149" t="s">
        <v>82</v>
      </c>
      <c r="AV1988" s="11" t="s">
        <v>84</v>
      </c>
      <c r="AW1988" s="11" t="s">
        <v>32</v>
      </c>
      <c r="AX1988" s="11" t="s">
        <v>75</v>
      </c>
      <c r="AY1988" s="149" t="s">
        <v>247</v>
      </c>
    </row>
    <row r="1989" spans="2:51" s="12" customFormat="1">
      <c r="B1989" s="155"/>
      <c r="D1989" s="144" t="s">
        <v>255</v>
      </c>
      <c r="E1989" s="156" t="s">
        <v>1</v>
      </c>
      <c r="F1989" s="157" t="s">
        <v>6230</v>
      </c>
      <c r="H1989" s="156" t="s">
        <v>1</v>
      </c>
      <c r="I1989" s="158"/>
      <c r="L1989" s="155"/>
      <c r="M1989" s="159"/>
      <c r="T1989" s="160"/>
      <c r="AT1989" s="156" t="s">
        <v>255</v>
      </c>
      <c r="AU1989" s="156" t="s">
        <v>82</v>
      </c>
      <c r="AV1989" s="12" t="s">
        <v>82</v>
      </c>
      <c r="AW1989" s="12" t="s">
        <v>32</v>
      </c>
      <c r="AX1989" s="12" t="s">
        <v>75</v>
      </c>
      <c r="AY1989" s="156" t="s">
        <v>247</v>
      </c>
    </row>
    <row r="1990" spans="2:51" s="11" customFormat="1">
      <c r="B1990" s="148"/>
      <c r="D1990" s="144" t="s">
        <v>255</v>
      </c>
      <c r="E1990" s="149" t="s">
        <v>5106</v>
      </c>
      <c r="F1990" s="150" t="s">
        <v>5138</v>
      </c>
      <c r="H1990" s="151">
        <v>2</v>
      </c>
      <c r="I1990" s="152"/>
      <c r="L1990" s="148"/>
      <c r="M1990" s="153"/>
      <c r="T1990" s="154"/>
      <c r="AT1990" s="149" t="s">
        <v>255</v>
      </c>
      <c r="AU1990" s="149" t="s">
        <v>82</v>
      </c>
      <c r="AV1990" s="11" t="s">
        <v>84</v>
      </c>
      <c r="AW1990" s="11" t="s">
        <v>32</v>
      </c>
      <c r="AX1990" s="11" t="s">
        <v>75</v>
      </c>
      <c r="AY1990" s="149" t="s">
        <v>247</v>
      </c>
    </row>
    <row r="1991" spans="2:51" s="12" customFormat="1">
      <c r="B1991" s="155"/>
      <c r="D1991" s="144" t="s">
        <v>255</v>
      </c>
      <c r="E1991" s="156" t="s">
        <v>1</v>
      </c>
      <c r="F1991" s="157" t="s">
        <v>6231</v>
      </c>
      <c r="H1991" s="156" t="s">
        <v>1</v>
      </c>
      <c r="I1991" s="158"/>
      <c r="L1991" s="155"/>
      <c r="M1991" s="159"/>
      <c r="T1991" s="160"/>
      <c r="AT1991" s="156" t="s">
        <v>255</v>
      </c>
      <c r="AU1991" s="156" t="s">
        <v>82</v>
      </c>
      <c r="AV1991" s="12" t="s">
        <v>82</v>
      </c>
      <c r="AW1991" s="12" t="s">
        <v>32</v>
      </c>
      <c r="AX1991" s="12" t="s">
        <v>75</v>
      </c>
      <c r="AY1991" s="156" t="s">
        <v>247</v>
      </c>
    </row>
    <row r="1992" spans="2:51" s="11" customFormat="1">
      <c r="B1992" s="148"/>
      <c r="D1992" s="144" t="s">
        <v>255</v>
      </c>
      <c r="E1992" s="149" t="s">
        <v>5108</v>
      </c>
      <c r="F1992" s="150" t="s">
        <v>6232</v>
      </c>
      <c r="H1992" s="151">
        <v>5</v>
      </c>
      <c r="I1992" s="152"/>
      <c r="L1992" s="148"/>
      <c r="M1992" s="153"/>
      <c r="T1992" s="154"/>
      <c r="AT1992" s="149" t="s">
        <v>255</v>
      </c>
      <c r="AU1992" s="149" t="s">
        <v>82</v>
      </c>
      <c r="AV1992" s="11" t="s">
        <v>84</v>
      </c>
      <c r="AW1992" s="11" t="s">
        <v>32</v>
      </c>
      <c r="AX1992" s="11" t="s">
        <v>75</v>
      </c>
      <c r="AY1992" s="149" t="s">
        <v>247</v>
      </c>
    </row>
    <row r="1993" spans="2:51" s="12" customFormat="1">
      <c r="B1993" s="155"/>
      <c r="D1993" s="144" t="s">
        <v>255</v>
      </c>
      <c r="E1993" s="156" t="s">
        <v>1</v>
      </c>
      <c r="F1993" s="157" t="s">
        <v>6233</v>
      </c>
      <c r="H1993" s="156" t="s">
        <v>1</v>
      </c>
      <c r="I1993" s="158"/>
      <c r="L1993" s="155"/>
      <c r="M1993" s="159"/>
      <c r="T1993" s="160"/>
      <c r="AT1993" s="156" t="s">
        <v>255</v>
      </c>
      <c r="AU1993" s="156" t="s">
        <v>82</v>
      </c>
      <c r="AV1993" s="12" t="s">
        <v>82</v>
      </c>
      <c r="AW1993" s="12" t="s">
        <v>32</v>
      </c>
      <c r="AX1993" s="12" t="s">
        <v>75</v>
      </c>
      <c r="AY1993" s="156" t="s">
        <v>247</v>
      </c>
    </row>
    <row r="1994" spans="2:51" s="11" customFormat="1">
      <c r="B1994" s="148"/>
      <c r="D1994" s="144" t="s">
        <v>255</v>
      </c>
      <c r="E1994" s="149" t="s">
        <v>5109</v>
      </c>
      <c r="F1994" s="150" t="s">
        <v>82</v>
      </c>
      <c r="H1994" s="151">
        <v>1</v>
      </c>
      <c r="I1994" s="152"/>
      <c r="L1994" s="148"/>
      <c r="M1994" s="153"/>
      <c r="T1994" s="154"/>
      <c r="AT1994" s="149" t="s">
        <v>255</v>
      </c>
      <c r="AU1994" s="149" t="s">
        <v>82</v>
      </c>
      <c r="AV1994" s="11" t="s">
        <v>84</v>
      </c>
      <c r="AW1994" s="11" t="s">
        <v>32</v>
      </c>
      <c r="AX1994" s="11" t="s">
        <v>75</v>
      </c>
      <c r="AY1994" s="149" t="s">
        <v>247</v>
      </c>
    </row>
    <row r="1995" spans="2:51" s="12" customFormat="1">
      <c r="B1995" s="155"/>
      <c r="D1995" s="144" t="s">
        <v>255</v>
      </c>
      <c r="E1995" s="156" t="s">
        <v>1</v>
      </c>
      <c r="F1995" s="157" t="s">
        <v>6234</v>
      </c>
      <c r="H1995" s="156" t="s">
        <v>1</v>
      </c>
      <c r="I1995" s="158"/>
      <c r="L1995" s="155"/>
      <c r="M1995" s="159"/>
      <c r="T1995" s="160"/>
      <c r="AT1995" s="156" t="s">
        <v>255</v>
      </c>
      <c r="AU1995" s="156" t="s">
        <v>82</v>
      </c>
      <c r="AV1995" s="12" t="s">
        <v>82</v>
      </c>
      <c r="AW1995" s="12" t="s">
        <v>32</v>
      </c>
      <c r="AX1995" s="12" t="s">
        <v>75</v>
      </c>
      <c r="AY1995" s="156" t="s">
        <v>247</v>
      </c>
    </row>
    <row r="1996" spans="2:51" s="11" customFormat="1">
      <c r="B1996" s="148"/>
      <c r="D1996" s="144" t="s">
        <v>255</v>
      </c>
      <c r="E1996" s="149" t="s">
        <v>5111</v>
      </c>
      <c r="F1996" s="150" t="s">
        <v>91</v>
      </c>
      <c r="H1996" s="151">
        <v>3</v>
      </c>
      <c r="I1996" s="152"/>
      <c r="L1996" s="148"/>
      <c r="M1996" s="153"/>
      <c r="T1996" s="154"/>
      <c r="AT1996" s="149" t="s">
        <v>255</v>
      </c>
      <c r="AU1996" s="149" t="s">
        <v>82</v>
      </c>
      <c r="AV1996" s="11" t="s">
        <v>84</v>
      </c>
      <c r="AW1996" s="11" t="s">
        <v>32</v>
      </c>
      <c r="AX1996" s="11" t="s">
        <v>75</v>
      </c>
      <c r="AY1996" s="149" t="s">
        <v>247</v>
      </c>
    </row>
    <row r="1997" spans="2:51" s="12" customFormat="1">
      <c r="B1997" s="155"/>
      <c r="D1997" s="144" t="s">
        <v>255</v>
      </c>
      <c r="E1997" s="156" t="s">
        <v>1</v>
      </c>
      <c r="F1997" s="157" t="s">
        <v>6235</v>
      </c>
      <c r="H1997" s="156" t="s">
        <v>1</v>
      </c>
      <c r="I1997" s="158"/>
      <c r="L1997" s="155"/>
      <c r="M1997" s="159"/>
      <c r="T1997" s="160"/>
      <c r="AT1997" s="156" t="s">
        <v>255</v>
      </c>
      <c r="AU1997" s="156" t="s">
        <v>82</v>
      </c>
      <c r="AV1997" s="12" t="s">
        <v>82</v>
      </c>
      <c r="AW1997" s="12" t="s">
        <v>32</v>
      </c>
      <c r="AX1997" s="12" t="s">
        <v>75</v>
      </c>
      <c r="AY1997" s="156" t="s">
        <v>247</v>
      </c>
    </row>
    <row r="1998" spans="2:51" s="11" customFormat="1">
      <c r="B1998" s="148"/>
      <c r="D1998" s="144" t="s">
        <v>255</v>
      </c>
      <c r="E1998" s="149" t="s">
        <v>5114</v>
      </c>
      <c r="F1998" s="150" t="s">
        <v>91</v>
      </c>
      <c r="H1998" s="151">
        <v>3</v>
      </c>
      <c r="I1998" s="152"/>
      <c r="L1998" s="148"/>
      <c r="M1998" s="153"/>
      <c r="T1998" s="154"/>
      <c r="AT1998" s="149" t="s">
        <v>255</v>
      </c>
      <c r="AU1998" s="149" t="s">
        <v>82</v>
      </c>
      <c r="AV1998" s="11" t="s">
        <v>84</v>
      </c>
      <c r="AW1998" s="11" t="s">
        <v>32</v>
      </c>
      <c r="AX1998" s="11" t="s">
        <v>75</v>
      </c>
      <c r="AY1998" s="149" t="s">
        <v>247</v>
      </c>
    </row>
    <row r="1999" spans="2:51" s="12" customFormat="1">
      <c r="B1999" s="155"/>
      <c r="D1999" s="144" t="s">
        <v>255</v>
      </c>
      <c r="E1999" s="156" t="s">
        <v>1</v>
      </c>
      <c r="F1999" s="157" t="s">
        <v>6236</v>
      </c>
      <c r="H1999" s="156" t="s">
        <v>1</v>
      </c>
      <c r="I1999" s="158"/>
      <c r="L1999" s="155"/>
      <c r="M1999" s="159"/>
      <c r="T1999" s="160"/>
      <c r="AT1999" s="156" t="s">
        <v>255</v>
      </c>
      <c r="AU1999" s="156" t="s">
        <v>82</v>
      </c>
      <c r="AV1999" s="12" t="s">
        <v>82</v>
      </c>
      <c r="AW1999" s="12" t="s">
        <v>32</v>
      </c>
      <c r="AX1999" s="12" t="s">
        <v>75</v>
      </c>
      <c r="AY1999" s="156" t="s">
        <v>247</v>
      </c>
    </row>
    <row r="2000" spans="2:51" s="11" customFormat="1">
      <c r="B2000" s="148"/>
      <c r="D2000" s="144" t="s">
        <v>255</v>
      </c>
      <c r="E2000" s="149" t="s">
        <v>5116</v>
      </c>
      <c r="F2000" s="150" t="s">
        <v>82</v>
      </c>
      <c r="H2000" s="151">
        <v>1</v>
      </c>
      <c r="I2000" s="152"/>
      <c r="L2000" s="148"/>
      <c r="M2000" s="153"/>
      <c r="T2000" s="154"/>
      <c r="AT2000" s="149" t="s">
        <v>255</v>
      </c>
      <c r="AU2000" s="149" t="s">
        <v>82</v>
      </c>
      <c r="AV2000" s="11" t="s">
        <v>84</v>
      </c>
      <c r="AW2000" s="11" t="s">
        <v>32</v>
      </c>
      <c r="AX2000" s="11" t="s">
        <v>75</v>
      </c>
      <c r="AY2000" s="149" t="s">
        <v>247</v>
      </c>
    </row>
    <row r="2001" spans="2:65" s="12" customFormat="1">
      <c r="B2001" s="155"/>
      <c r="D2001" s="144" t="s">
        <v>255</v>
      </c>
      <c r="E2001" s="156" t="s">
        <v>1</v>
      </c>
      <c r="F2001" s="157" t="s">
        <v>6237</v>
      </c>
      <c r="H2001" s="156" t="s">
        <v>1</v>
      </c>
      <c r="I2001" s="158"/>
      <c r="L2001" s="155"/>
      <c r="M2001" s="159"/>
      <c r="T2001" s="160"/>
      <c r="AT2001" s="156" t="s">
        <v>255</v>
      </c>
      <c r="AU2001" s="156" t="s">
        <v>82</v>
      </c>
      <c r="AV2001" s="12" t="s">
        <v>82</v>
      </c>
      <c r="AW2001" s="12" t="s">
        <v>32</v>
      </c>
      <c r="AX2001" s="12" t="s">
        <v>75</v>
      </c>
      <c r="AY2001" s="156" t="s">
        <v>247</v>
      </c>
    </row>
    <row r="2002" spans="2:65" s="11" customFormat="1">
      <c r="B2002" s="148"/>
      <c r="D2002" s="144" t="s">
        <v>255</v>
      </c>
      <c r="E2002" s="149" t="s">
        <v>5118</v>
      </c>
      <c r="F2002" s="150" t="s">
        <v>5138</v>
      </c>
      <c r="H2002" s="151">
        <v>2</v>
      </c>
      <c r="I2002" s="152"/>
      <c r="L2002" s="148"/>
      <c r="M2002" s="153"/>
      <c r="T2002" s="154"/>
      <c r="AT2002" s="149" t="s">
        <v>255</v>
      </c>
      <c r="AU2002" s="149" t="s">
        <v>82</v>
      </c>
      <c r="AV2002" s="11" t="s">
        <v>84</v>
      </c>
      <c r="AW2002" s="11" t="s">
        <v>32</v>
      </c>
      <c r="AX2002" s="11" t="s">
        <v>75</v>
      </c>
      <c r="AY2002" s="149" t="s">
        <v>247</v>
      </c>
    </row>
    <row r="2003" spans="2:65" s="12" customFormat="1">
      <c r="B2003" s="155"/>
      <c r="D2003" s="144" t="s">
        <v>255</v>
      </c>
      <c r="E2003" s="156" t="s">
        <v>1</v>
      </c>
      <c r="F2003" s="157" t="s">
        <v>6238</v>
      </c>
      <c r="H2003" s="156" t="s">
        <v>1</v>
      </c>
      <c r="I2003" s="158"/>
      <c r="L2003" s="155"/>
      <c r="M2003" s="159"/>
      <c r="T2003" s="160"/>
      <c r="AT2003" s="156" t="s">
        <v>255</v>
      </c>
      <c r="AU2003" s="156" t="s">
        <v>82</v>
      </c>
      <c r="AV2003" s="12" t="s">
        <v>82</v>
      </c>
      <c r="AW2003" s="12" t="s">
        <v>32</v>
      </c>
      <c r="AX2003" s="12" t="s">
        <v>75</v>
      </c>
      <c r="AY2003" s="156" t="s">
        <v>247</v>
      </c>
    </row>
    <row r="2004" spans="2:65" s="11" customFormat="1">
      <c r="B2004" s="148"/>
      <c r="D2004" s="144" t="s">
        <v>255</v>
      </c>
      <c r="E2004" s="149" t="s">
        <v>5119</v>
      </c>
      <c r="F2004" s="150" t="s">
        <v>91</v>
      </c>
      <c r="H2004" s="151">
        <v>3</v>
      </c>
      <c r="I2004" s="152"/>
      <c r="L2004" s="148"/>
      <c r="M2004" s="153"/>
      <c r="T2004" s="154"/>
      <c r="AT2004" s="149" t="s">
        <v>255</v>
      </c>
      <c r="AU2004" s="149" t="s">
        <v>82</v>
      </c>
      <c r="AV2004" s="11" t="s">
        <v>84</v>
      </c>
      <c r="AW2004" s="11" t="s">
        <v>32</v>
      </c>
      <c r="AX2004" s="11" t="s">
        <v>75</v>
      </c>
      <c r="AY2004" s="149" t="s">
        <v>247</v>
      </c>
    </row>
    <row r="2005" spans="2:65" s="11" customFormat="1" ht="33.75">
      <c r="B2005" s="148"/>
      <c r="D2005" s="144" t="s">
        <v>255</v>
      </c>
      <c r="E2005" s="149" t="s">
        <v>6239</v>
      </c>
      <c r="F2005" s="150" t="s">
        <v>6240</v>
      </c>
      <c r="H2005" s="151">
        <v>25</v>
      </c>
      <c r="I2005" s="152"/>
      <c r="L2005" s="148"/>
      <c r="M2005" s="153"/>
      <c r="T2005" s="154"/>
      <c r="AT2005" s="149" t="s">
        <v>255</v>
      </c>
      <c r="AU2005" s="149" t="s">
        <v>82</v>
      </c>
      <c r="AV2005" s="11" t="s">
        <v>84</v>
      </c>
      <c r="AW2005" s="11" t="s">
        <v>32</v>
      </c>
      <c r="AX2005" s="11" t="s">
        <v>82</v>
      </c>
      <c r="AY2005" s="149" t="s">
        <v>247</v>
      </c>
    </row>
    <row r="2006" spans="2:65" s="1" customFormat="1" ht="37.9" customHeight="1">
      <c r="B2006" s="130"/>
      <c r="C2006" s="131" t="s">
        <v>6241</v>
      </c>
      <c r="D2006" s="131" t="s">
        <v>248</v>
      </c>
      <c r="E2006" s="132" t="s">
        <v>6242</v>
      </c>
      <c r="F2006" s="133" t="s">
        <v>6243</v>
      </c>
      <c r="G2006" s="134" t="s">
        <v>298</v>
      </c>
      <c r="H2006" s="135">
        <v>34</v>
      </c>
      <c r="I2006" s="136"/>
      <c r="J2006" s="137">
        <f>ROUND(I2006*H2006,2)</f>
        <v>0</v>
      </c>
      <c r="K2006" s="133" t="s">
        <v>1</v>
      </c>
      <c r="L2006" s="32"/>
      <c r="M2006" s="138" t="s">
        <v>1</v>
      </c>
      <c r="N2006" s="139" t="s">
        <v>40</v>
      </c>
      <c r="P2006" s="140">
        <f>O2006*H2006</f>
        <v>0</v>
      </c>
      <c r="Q2006" s="140">
        <v>0</v>
      </c>
      <c r="R2006" s="140">
        <f>Q2006*H2006</f>
        <v>0</v>
      </c>
      <c r="S2006" s="140">
        <v>0</v>
      </c>
      <c r="T2006" s="141">
        <f>S2006*H2006</f>
        <v>0</v>
      </c>
      <c r="AR2006" s="142" t="s">
        <v>2787</v>
      </c>
      <c r="AT2006" s="142" t="s">
        <v>248</v>
      </c>
      <c r="AU2006" s="142" t="s">
        <v>82</v>
      </c>
      <c r="AY2006" s="17" t="s">
        <v>247</v>
      </c>
      <c r="BE2006" s="143">
        <f>IF(N2006="základní",J2006,0)</f>
        <v>0</v>
      </c>
      <c r="BF2006" s="143">
        <f>IF(N2006="snížená",J2006,0)</f>
        <v>0</v>
      </c>
      <c r="BG2006" s="143">
        <f>IF(N2006="zákl. přenesená",J2006,0)</f>
        <v>0</v>
      </c>
      <c r="BH2006" s="143">
        <f>IF(N2006="sníž. přenesená",J2006,0)</f>
        <v>0</v>
      </c>
      <c r="BI2006" s="143">
        <f>IF(N2006="nulová",J2006,0)</f>
        <v>0</v>
      </c>
      <c r="BJ2006" s="17" t="s">
        <v>82</v>
      </c>
      <c r="BK2006" s="143">
        <f>ROUND(I2006*H2006,2)</f>
        <v>0</v>
      </c>
      <c r="BL2006" s="17" t="s">
        <v>2787</v>
      </c>
      <c r="BM2006" s="142" t="s">
        <v>6244</v>
      </c>
    </row>
    <row r="2007" spans="2:65" s="12" customFormat="1">
      <c r="B2007" s="155"/>
      <c r="D2007" s="144" t="s">
        <v>255</v>
      </c>
      <c r="E2007" s="156" t="s">
        <v>1</v>
      </c>
      <c r="F2007" s="157" t="s">
        <v>4604</v>
      </c>
      <c r="H2007" s="156" t="s">
        <v>1</v>
      </c>
      <c r="I2007" s="158"/>
      <c r="L2007" s="155"/>
      <c r="M2007" s="159"/>
      <c r="T2007" s="160"/>
      <c r="AT2007" s="156" t="s">
        <v>255</v>
      </c>
      <c r="AU2007" s="156" t="s">
        <v>82</v>
      </c>
      <c r="AV2007" s="12" t="s">
        <v>82</v>
      </c>
      <c r="AW2007" s="12" t="s">
        <v>32</v>
      </c>
      <c r="AX2007" s="12" t="s">
        <v>75</v>
      </c>
      <c r="AY2007" s="156" t="s">
        <v>247</v>
      </c>
    </row>
    <row r="2008" spans="2:65" s="12" customFormat="1" ht="22.5">
      <c r="B2008" s="155"/>
      <c r="D2008" s="144" t="s">
        <v>255</v>
      </c>
      <c r="E2008" s="156" t="s">
        <v>1</v>
      </c>
      <c r="F2008" s="157" t="s">
        <v>6245</v>
      </c>
      <c r="H2008" s="156" t="s">
        <v>1</v>
      </c>
      <c r="I2008" s="158"/>
      <c r="L2008" s="155"/>
      <c r="M2008" s="159"/>
      <c r="T2008" s="160"/>
      <c r="AT2008" s="156" t="s">
        <v>255</v>
      </c>
      <c r="AU2008" s="156" t="s">
        <v>82</v>
      </c>
      <c r="AV2008" s="12" t="s">
        <v>82</v>
      </c>
      <c r="AW2008" s="12" t="s">
        <v>32</v>
      </c>
      <c r="AX2008" s="12" t="s">
        <v>75</v>
      </c>
      <c r="AY2008" s="156" t="s">
        <v>247</v>
      </c>
    </row>
    <row r="2009" spans="2:65" s="11" customFormat="1">
      <c r="B2009" s="148"/>
      <c r="D2009" s="144" t="s">
        <v>255</v>
      </c>
      <c r="E2009" s="149" t="s">
        <v>6246</v>
      </c>
      <c r="F2009" s="150" t="s">
        <v>6247</v>
      </c>
      <c r="H2009" s="151">
        <v>34</v>
      </c>
      <c r="I2009" s="152"/>
      <c r="L2009" s="148"/>
      <c r="M2009" s="153"/>
      <c r="T2009" s="154"/>
      <c r="AT2009" s="149" t="s">
        <v>255</v>
      </c>
      <c r="AU2009" s="149" t="s">
        <v>82</v>
      </c>
      <c r="AV2009" s="11" t="s">
        <v>84</v>
      </c>
      <c r="AW2009" s="11" t="s">
        <v>32</v>
      </c>
      <c r="AX2009" s="11" t="s">
        <v>82</v>
      </c>
      <c r="AY2009" s="149" t="s">
        <v>247</v>
      </c>
    </row>
    <row r="2010" spans="2:65" s="1" customFormat="1" ht="16.5" customHeight="1">
      <c r="B2010" s="130"/>
      <c r="C2010" s="179" t="s">
        <v>5331</v>
      </c>
      <c r="D2010" s="179" t="s">
        <v>308</v>
      </c>
      <c r="E2010" s="180" t="s">
        <v>6248</v>
      </c>
      <c r="F2010" s="181" t="s">
        <v>6249</v>
      </c>
      <c r="G2010" s="182" t="s">
        <v>251</v>
      </c>
      <c r="H2010" s="183">
        <v>6.29</v>
      </c>
      <c r="I2010" s="184"/>
      <c r="J2010" s="185">
        <f>ROUND(I2010*H2010,2)</f>
        <v>0</v>
      </c>
      <c r="K2010" s="181" t="s">
        <v>1</v>
      </c>
      <c r="L2010" s="186"/>
      <c r="M2010" s="187" t="s">
        <v>1</v>
      </c>
      <c r="N2010" s="188" t="s">
        <v>40</v>
      </c>
      <c r="P2010" s="140">
        <f>O2010*H2010</f>
        <v>0</v>
      </c>
      <c r="Q2010" s="140">
        <v>1</v>
      </c>
      <c r="R2010" s="140">
        <f>Q2010*H2010</f>
        <v>6.29</v>
      </c>
      <c r="S2010" s="140">
        <v>0</v>
      </c>
      <c r="T2010" s="141">
        <f>S2010*H2010</f>
        <v>0</v>
      </c>
      <c r="AR2010" s="142" t="s">
        <v>4729</v>
      </c>
      <c r="AT2010" s="142" t="s">
        <v>308</v>
      </c>
      <c r="AU2010" s="142" t="s">
        <v>82</v>
      </c>
      <c r="AY2010" s="17" t="s">
        <v>247</v>
      </c>
      <c r="BE2010" s="143">
        <f>IF(N2010="základní",J2010,0)</f>
        <v>0</v>
      </c>
      <c r="BF2010" s="143">
        <f>IF(N2010="snížená",J2010,0)</f>
        <v>0</v>
      </c>
      <c r="BG2010" s="143">
        <f>IF(N2010="zákl. přenesená",J2010,0)</f>
        <v>0</v>
      </c>
      <c r="BH2010" s="143">
        <f>IF(N2010="sníž. přenesená",J2010,0)</f>
        <v>0</v>
      </c>
      <c r="BI2010" s="143">
        <f>IF(N2010="nulová",J2010,0)</f>
        <v>0</v>
      </c>
      <c r="BJ2010" s="17" t="s">
        <v>82</v>
      </c>
      <c r="BK2010" s="143">
        <f>ROUND(I2010*H2010,2)</f>
        <v>0</v>
      </c>
      <c r="BL2010" s="17" t="s">
        <v>2787</v>
      </c>
      <c r="BM2010" s="142" t="s">
        <v>6250</v>
      </c>
    </row>
    <row r="2011" spans="2:65" s="12" customFormat="1">
      <c r="B2011" s="155"/>
      <c r="D2011" s="144" t="s">
        <v>255</v>
      </c>
      <c r="E2011" s="156" t="s">
        <v>1</v>
      </c>
      <c r="F2011" s="157" t="s">
        <v>4604</v>
      </c>
      <c r="H2011" s="156" t="s">
        <v>1</v>
      </c>
      <c r="I2011" s="158"/>
      <c r="L2011" s="155"/>
      <c r="M2011" s="159"/>
      <c r="T2011" s="160"/>
      <c r="AT2011" s="156" t="s">
        <v>255</v>
      </c>
      <c r="AU2011" s="156" t="s">
        <v>82</v>
      </c>
      <c r="AV2011" s="12" t="s">
        <v>82</v>
      </c>
      <c r="AW2011" s="12" t="s">
        <v>32</v>
      </c>
      <c r="AX2011" s="12" t="s">
        <v>75</v>
      </c>
      <c r="AY2011" s="156" t="s">
        <v>247</v>
      </c>
    </row>
    <row r="2012" spans="2:65" s="12" customFormat="1" ht="22.5">
      <c r="B2012" s="155"/>
      <c r="D2012" s="144" t="s">
        <v>255</v>
      </c>
      <c r="E2012" s="156" t="s">
        <v>1</v>
      </c>
      <c r="F2012" s="157" t="s">
        <v>6245</v>
      </c>
      <c r="H2012" s="156" t="s">
        <v>1</v>
      </c>
      <c r="I2012" s="158"/>
      <c r="L2012" s="155"/>
      <c r="M2012" s="159"/>
      <c r="T2012" s="160"/>
      <c r="AT2012" s="156" t="s">
        <v>255</v>
      </c>
      <c r="AU2012" s="156" t="s">
        <v>82</v>
      </c>
      <c r="AV2012" s="12" t="s">
        <v>82</v>
      </c>
      <c r="AW2012" s="12" t="s">
        <v>32</v>
      </c>
      <c r="AX2012" s="12" t="s">
        <v>75</v>
      </c>
      <c r="AY2012" s="156" t="s">
        <v>247</v>
      </c>
    </row>
    <row r="2013" spans="2:65" s="11" customFormat="1">
      <c r="B2013" s="148"/>
      <c r="D2013" s="144" t="s">
        <v>255</v>
      </c>
      <c r="E2013" s="149" t="s">
        <v>6251</v>
      </c>
      <c r="F2013" s="150" t="s">
        <v>6252</v>
      </c>
      <c r="H2013" s="151">
        <v>6.29</v>
      </c>
      <c r="I2013" s="152"/>
      <c r="L2013" s="148"/>
      <c r="M2013" s="153"/>
      <c r="T2013" s="154"/>
      <c r="AT2013" s="149" t="s">
        <v>255</v>
      </c>
      <c r="AU2013" s="149" t="s">
        <v>82</v>
      </c>
      <c r="AV2013" s="11" t="s">
        <v>84</v>
      </c>
      <c r="AW2013" s="11" t="s">
        <v>32</v>
      </c>
      <c r="AX2013" s="11" t="s">
        <v>82</v>
      </c>
      <c r="AY2013" s="149" t="s">
        <v>247</v>
      </c>
    </row>
    <row r="2014" spans="2:65" s="1" customFormat="1" ht="37.9" customHeight="1">
      <c r="B2014" s="130"/>
      <c r="C2014" s="131" t="s">
        <v>6253</v>
      </c>
      <c r="D2014" s="131" t="s">
        <v>248</v>
      </c>
      <c r="E2014" s="132" t="s">
        <v>6254</v>
      </c>
      <c r="F2014" s="133" t="s">
        <v>6255</v>
      </c>
      <c r="G2014" s="134" t="s">
        <v>363</v>
      </c>
      <c r="H2014" s="135">
        <v>1</v>
      </c>
      <c r="I2014" s="136"/>
      <c r="J2014" s="137">
        <f>ROUND(I2014*H2014,2)</f>
        <v>0</v>
      </c>
      <c r="K2014" s="133" t="s">
        <v>1</v>
      </c>
      <c r="L2014" s="32"/>
      <c r="M2014" s="138" t="s">
        <v>1</v>
      </c>
      <c r="N2014" s="139" t="s">
        <v>40</v>
      </c>
      <c r="P2014" s="140">
        <f>O2014*H2014</f>
        <v>0</v>
      </c>
      <c r="Q2014" s="140">
        <v>0.23974999999999999</v>
      </c>
      <c r="R2014" s="140">
        <f>Q2014*H2014</f>
        <v>0.23974999999999999</v>
      </c>
      <c r="S2014" s="140">
        <v>0</v>
      </c>
      <c r="T2014" s="141">
        <f>S2014*H2014</f>
        <v>0</v>
      </c>
      <c r="AR2014" s="142" t="s">
        <v>2787</v>
      </c>
      <c r="AT2014" s="142" t="s">
        <v>248</v>
      </c>
      <c r="AU2014" s="142" t="s">
        <v>82</v>
      </c>
      <c r="AY2014" s="17" t="s">
        <v>247</v>
      </c>
      <c r="BE2014" s="143">
        <f>IF(N2014="základní",J2014,0)</f>
        <v>0</v>
      </c>
      <c r="BF2014" s="143">
        <f>IF(N2014="snížená",J2014,0)</f>
        <v>0</v>
      </c>
      <c r="BG2014" s="143">
        <f>IF(N2014="zákl. přenesená",J2014,0)</f>
        <v>0</v>
      </c>
      <c r="BH2014" s="143">
        <f>IF(N2014="sníž. přenesená",J2014,0)</f>
        <v>0</v>
      </c>
      <c r="BI2014" s="143">
        <f>IF(N2014="nulová",J2014,0)</f>
        <v>0</v>
      </c>
      <c r="BJ2014" s="17" t="s">
        <v>82</v>
      </c>
      <c r="BK2014" s="143">
        <f>ROUND(I2014*H2014,2)</f>
        <v>0</v>
      </c>
      <c r="BL2014" s="17" t="s">
        <v>2787</v>
      </c>
      <c r="BM2014" s="142" t="s">
        <v>6256</v>
      </c>
    </row>
    <row r="2015" spans="2:65" s="12" customFormat="1">
      <c r="B2015" s="155"/>
      <c r="D2015" s="144" t="s">
        <v>255</v>
      </c>
      <c r="E2015" s="156" t="s">
        <v>1</v>
      </c>
      <c r="F2015" s="157" t="s">
        <v>4604</v>
      </c>
      <c r="H2015" s="156" t="s">
        <v>1</v>
      </c>
      <c r="I2015" s="158"/>
      <c r="L2015" s="155"/>
      <c r="M2015" s="159"/>
      <c r="T2015" s="160"/>
      <c r="AT2015" s="156" t="s">
        <v>255</v>
      </c>
      <c r="AU2015" s="156" t="s">
        <v>82</v>
      </c>
      <c r="AV2015" s="12" t="s">
        <v>82</v>
      </c>
      <c r="AW2015" s="12" t="s">
        <v>32</v>
      </c>
      <c r="AX2015" s="12" t="s">
        <v>75</v>
      </c>
      <c r="AY2015" s="156" t="s">
        <v>247</v>
      </c>
    </row>
    <row r="2016" spans="2:65" s="12" customFormat="1">
      <c r="B2016" s="155"/>
      <c r="D2016" s="144" t="s">
        <v>255</v>
      </c>
      <c r="E2016" s="156" t="s">
        <v>1</v>
      </c>
      <c r="F2016" s="157" t="s">
        <v>6257</v>
      </c>
      <c r="H2016" s="156" t="s">
        <v>1</v>
      </c>
      <c r="I2016" s="158"/>
      <c r="L2016" s="155"/>
      <c r="M2016" s="159"/>
      <c r="T2016" s="160"/>
      <c r="AT2016" s="156" t="s">
        <v>255</v>
      </c>
      <c r="AU2016" s="156" t="s">
        <v>82</v>
      </c>
      <c r="AV2016" s="12" t="s">
        <v>82</v>
      </c>
      <c r="AW2016" s="12" t="s">
        <v>32</v>
      </c>
      <c r="AX2016" s="12" t="s">
        <v>75</v>
      </c>
      <c r="AY2016" s="156" t="s">
        <v>247</v>
      </c>
    </row>
    <row r="2017" spans="2:65" s="12" customFormat="1">
      <c r="B2017" s="155"/>
      <c r="D2017" s="144" t="s">
        <v>255</v>
      </c>
      <c r="E2017" s="156" t="s">
        <v>1</v>
      </c>
      <c r="F2017" s="157" t="s">
        <v>4743</v>
      </c>
      <c r="H2017" s="156" t="s">
        <v>1</v>
      </c>
      <c r="I2017" s="158"/>
      <c r="L2017" s="155"/>
      <c r="M2017" s="159"/>
      <c r="T2017" s="160"/>
      <c r="AT2017" s="156" t="s">
        <v>255</v>
      </c>
      <c r="AU2017" s="156" t="s">
        <v>82</v>
      </c>
      <c r="AV2017" s="12" t="s">
        <v>82</v>
      </c>
      <c r="AW2017" s="12" t="s">
        <v>32</v>
      </c>
      <c r="AX2017" s="12" t="s">
        <v>75</v>
      </c>
      <c r="AY2017" s="156" t="s">
        <v>247</v>
      </c>
    </row>
    <row r="2018" spans="2:65" s="11" customFormat="1">
      <c r="B2018" s="148"/>
      <c r="D2018" s="144" t="s">
        <v>255</v>
      </c>
      <c r="E2018" s="149" t="s">
        <v>6258</v>
      </c>
      <c r="F2018" s="150" t="s">
        <v>82</v>
      </c>
      <c r="H2018" s="151">
        <v>1</v>
      </c>
      <c r="I2018" s="152"/>
      <c r="L2018" s="148"/>
      <c r="M2018" s="153"/>
      <c r="T2018" s="154"/>
      <c r="AT2018" s="149" t="s">
        <v>255</v>
      </c>
      <c r="AU2018" s="149" t="s">
        <v>82</v>
      </c>
      <c r="AV2018" s="11" t="s">
        <v>84</v>
      </c>
      <c r="AW2018" s="11" t="s">
        <v>32</v>
      </c>
      <c r="AX2018" s="11" t="s">
        <v>82</v>
      </c>
      <c r="AY2018" s="149" t="s">
        <v>247</v>
      </c>
    </row>
    <row r="2019" spans="2:65" s="10" customFormat="1" ht="25.9" customHeight="1">
      <c r="B2019" s="120"/>
      <c r="D2019" s="121" t="s">
        <v>74</v>
      </c>
      <c r="E2019" s="122" t="s">
        <v>6259</v>
      </c>
      <c r="F2019" s="122" t="s">
        <v>6260</v>
      </c>
      <c r="I2019" s="123"/>
      <c r="J2019" s="124">
        <f>BK2019</f>
        <v>0</v>
      </c>
      <c r="L2019" s="120"/>
      <c r="M2019" s="125"/>
      <c r="P2019" s="126">
        <f>SUM(P2020:P2027)</f>
        <v>0</v>
      </c>
      <c r="R2019" s="126">
        <f>SUM(R2020:R2027)</f>
        <v>1.4659999999999999E-2</v>
      </c>
      <c r="T2019" s="127">
        <f>SUM(T2020:T2027)</f>
        <v>0</v>
      </c>
      <c r="AR2019" s="121" t="s">
        <v>84</v>
      </c>
      <c r="AT2019" s="128" t="s">
        <v>74</v>
      </c>
      <c r="AU2019" s="128" t="s">
        <v>75</v>
      </c>
      <c r="AY2019" s="121" t="s">
        <v>247</v>
      </c>
      <c r="BK2019" s="129">
        <f>SUM(BK2020:BK2027)</f>
        <v>0</v>
      </c>
    </row>
    <row r="2020" spans="2:65" s="1" customFormat="1" ht="44.25" customHeight="1">
      <c r="B2020" s="130"/>
      <c r="C2020" s="131" t="s">
        <v>6261</v>
      </c>
      <c r="D2020" s="131" t="s">
        <v>248</v>
      </c>
      <c r="E2020" s="132" t="s">
        <v>6262</v>
      </c>
      <c r="F2020" s="133" t="s">
        <v>6263</v>
      </c>
      <c r="G2020" s="134" t="s">
        <v>363</v>
      </c>
      <c r="H2020" s="135">
        <v>14</v>
      </c>
      <c r="I2020" s="136"/>
      <c r="J2020" s="137">
        <f>ROUND(I2020*H2020,2)</f>
        <v>0</v>
      </c>
      <c r="K2020" s="133" t="s">
        <v>1</v>
      </c>
      <c r="L2020" s="32"/>
      <c r="M2020" s="138" t="s">
        <v>1</v>
      </c>
      <c r="N2020" s="139" t="s">
        <v>40</v>
      </c>
      <c r="P2020" s="140">
        <f>O2020*H2020</f>
        <v>0</v>
      </c>
      <c r="Q2020" s="140">
        <v>1E-3</v>
      </c>
      <c r="R2020" s="140">
        <f>Q2020*H2020</f>
        <v>1.4E-2</v>
      </c>
      <c r="S2020" s="140">
        <v>0</v>
      </c>
      <c r="T2020" s="141">
        <f>S2020*H2020</f>
        <v>0</v>
      </c>
      <c r="AR2020" s="142" t="s">
        <v>360</v>
      </c>
      <c r="AT2020" s="142" t="s">
        <v>248</v>
      </c>
      <c r="AU2020" s="142" t="s">
        <v>82</v>
      </c>
      <c r="AY2020" s="17" t="s">
        <v>247</v>
      </c>
      <c r="BE2020" s="143">
        <f>IF(N2020="základní",J2020,0)</f>
        <v>0</v>
      </c>
      <c r="BF2020" s="143">
        <f>IF(N2020="snížená",J2020,0)</f>
        <v>0</v>
      </c>
      <c r="BG2020" s="143">
        <f>IF(N2020="zákl. přenesená",J2020,0)</f>
        <v>0</v>
      </c>
      <c r="BH2020" s="143">
        <f>IF(N2020="sníž. přenesená",J2020,0)</f>
        <v>0</v>
      </c>
      <c r="BI2020" s="143">
        <f>IF(N2020="nulová",J2020,0)</f>
        <v>0</v>
      </c>
      <c r="BJ2020" s="17" t="s">
        <v>82</v>
      </c>
      <c r="BK2020" s="143">
        <f>ROUND(I2020*H2020,2)</f>
        <v>0</v>
      </c>
      <c r="BL2020" s="17" t="s">
        <v>360</v>
      </c>
      <c r="BM2020" s="142" t="s">
        <v>6264</v>
      </c>
    </row>
    <row r="2021" spans="2:65" s="12" customFormat="1">
      <c r="B2021" s="155"/>
      <c r="D2021" s="144" t="s">
        <v>255</v>
      </c>
      <c r="E2021" s="156" t="s">
        <v>1</v>
      </c>
      <c r="F2021" s="157" t="s">
        <v>5127</v>
      </c>
      <c r="H2021" s="156" t="s">
        <v>1</v>
      </c>
      <c r="I2021" s="158"/>
      <c r="L2021" s="155"/>
      <c r="M2021" s="159"/>
      <c r="T2021" s="160"/>
      <c r="AT2021" s="156" t="s">
        <v>255</v>
      </c>
      <c r="AU2021" s="156" t="s">
        <v>82</v>
      </c>
      <c r="AV2021" s="12" t="s">
        <v>82</v>
      </c>
      <c r="AW2021" s="12" t="s">
        <v>32</v>
      </c>
      <c r="AX2021" s="12" t="s">
        <v>75</v>
      </c>
      <c r="AY2021" s="156" t="s">
        <v>247</v>
      </c>
    </row>
    <row r="2022" spans="2:65" s="12" customFormat="1">
      <c r="B2022" s="155"/>
      <c r="D2022" s="144" t="s">
        <v>255</v>
      </c>
      <c r="E2022" s="156" t="s">
        <v>1</v>
      </c>
      <c r="F2022" s="157" t="s">
        <v>6265</v>
      </c>
      <c r="H2022" s="156" t="s">
        <v>1</v>
      </c>
      <c r="I2022" s="158"/>
      <c r="L2022" s="155"/>
      <c r="M2022" s="159"/>
      <c r="T2022" s="160"/>
      <c r="AT2022" s="156" t="s">
        <v>255</v>
      </c>
      <c r="AU2022" s="156" t="s">
        <v>82</v>
      </c>
      <c r="AV2022" s="12" t="s">
        <v>82</v>
      </c>
      <c r="AW2022" s="12" t="s">
        <v>32</v>
      </c>
      <c r="AX2022" s="12" t="s">
        <v>75</v>
      </c>
      <c r="AY2022" s="156" t="s">
        <v>247</v>
      </c>
    </row>
    <row r="2023" spans="2:65" s="11" customFormat="1">
      <c r="B2023" s="148"/>
      <c r="D2023" s="144" t="s">
        <v>255</v>
      </c>
      <c r="E2023" s="149" t="s">
        <v>486</v>
      </c>
      <c r="F2023" s="150" t="s">
        <v>348</v>
      </c>
      <c r="H2023" s="151">
        <v>14</v>
      </c>
      <c r="I2023" s="152"/>
      <c r="L2023" s="148"/>
      <c r="M2023" s="153"/>
      <c r="T2023" s="154"/>
      <c r="AT2023" s="149" t="s">
        <v>255</v>
      </c>
      <c r="AU2023" s="149" t="s">
        <v>82</v>
      </c>
      <c r="AV2023" s="11" t="s">
        <v>84</v>
      </c>
      <c r="AW2023" s="11" t="s">
        <v>32</v>
      </c>
      <c r="AX2023" s="11" t="s">
        <v>82</v>
      </c>
      <c r="AY2023" s="149" t="s">
        <v>247</v>
      </c>
    </row>
    <row r="2024" spans="2:65" s="1" customFormat="1" ht="49.15" customHeight="1">
      <c r="B2024" s="130"/>
      <c r="C2024" s="131" t="s">
        <v>6266</v>
      </c>
      <c r="D2024" s="131" t="s">
        <v>248</v>
      </c>
      <c r="E2024" s="132" t="s">
        <v>6267</v>
      </c>
      <c r="F2024" s="133" t="s">
        <v>6268</v>
      </c>
      <c r="G2024" s="134" t="s">
        <v>363</v>
      </c>
      <c r="H2024" s="135">
        <v>1</v>
      </c>
      <c r="I2024" s="136"/>
      <c r="J2024" s="137">
        <f>ROUND(I2024*H2024,2)</f>
        <v>0</v>
      </c>
      <c r="K2024" s="133" t="s">
        <v>1</v>
      </c>
      <c r="L2024" s="32"/>
      <c r="M2024" s="138" t="s">
        <v>1</v>
      </c>
      <c r="N2024" s="139" t="s">
        <v>40</v>
      </c>
      <c r="P2024" s="140">
        <f>O2024*H2024</f>
        <v>0</v>
      </c>
      <c r="Q2024" s="140">
        <v>6.6E-4</v>
      </c>
      <c r="R2024" s="140">
        <f>Q2024*H2024</f>
        <v>6.6E-4</v>
      </c>
      <c r="S2024" s="140">
        <v>0</v>
      </c>
      <c r="T2024" s="141">
        <f>S2024*H2024</f>
        <v>0</v>
      </c>
      <c r="AR2024" s="142" t="s">
        <v>360</v>
      </c>
      <c r="AT2024" s="142" t="s">
        <v>248</v>
      </c>
      <c r="AU2024" s="142" t="s">
        <v>82</v>
      </c>
      <c r="AY2024" s="17" t="s">
        <v>247</v>
      </c>
      <c r="BE2024" s="143">
        <f>IF(N2024="základní",J2024,0)</f>
        <v>0</v>
      </c>
      <c r="BF2024" s="143">
        <f>IF(N2024="snížená",J2024,0)</f>
        <v>0</v>
      </c>
      <c r="BG2024" s="143">
        <f>IF(N2024="zákl. přenesená",J2024,0)</f>
        <v>0</v>
      </c>
      <c r="BH2024" s="143">
        <f>IF(N2024="sníž. přenesená",J2024,0)</f>
        <v>0</v>
      </c>
      <c r="BI2024" s="143">
        <f>IF(N2024="nulová",J2024,0)</f>
        <v>0</v>
      </c>
      <c r="BJ2024" s="17" t="s">
        <v>82</v>
      </c>
      <c r="BK2024" s="143">
        <f>ROUND(I2024*H2024,2)</f>
        <v>0</v>
      </c>
      <c r="BL2024" s="17" t="s">
        <v>360</v>
      </c>
      <c r="BM2024" s="142" t="s">
        <v>6269</v>
      </c>
    </row>
    <row r="2025" spans="2:65" s="12" customFormat="1">
      <c r="B2025" s="155"/>
      <c r="D2025" s="144" t="s">
        <v>255</v>
      </c>
      <c r="E2025" s="156" t="s">
        <v>1</v>
      </c>
      <c r="F2025" s="157" t="s">
        <v>5127</v>
      </c>
      <c r="H2025" s="156" t="s">
        <v>1</v>
      </c>
      <c r="I2025" s="158"/>
      <c r="L2025" s="155"/>
      <c r="M2025" s="159"/>
      <c r="T2025" s="160"/>
      <c r="AT2025" s="156" t="s">
        <v>255</v>
      </c>
      <c r="AU2025" s="156" t="s">
        <v>82</v>
      </c>
      <c r="AV2025" s="12" t="s">
        <v>82</v>
      </c>
      <c r="AW2025" s="12" t="s">
        <v>32</v>
      </c>
      <c r="AX2025" s="12" t="s">
        <v>75</v>
      </c>
      <c r="AY2025" s="156" t="s">
        <v>247</v>
      </c>
    </row>
    <row r="2026" spans="2:65" s="12" customFormat="1" ht="22.5">
      <c r="B2026" s="155"/>
      <c r="D2026" s="144" t="s">
        <v>255</v>
      </c>
      <c r="E2026" s="156" t="s">
        <v>1</v>
      </c>
      <c r="F2026" s="157" t="s">
        <v>6270</v>
      </c>
      <c r="H2026" s="156" t="s">
        <v>1</v>
      </c>
      <c r="I2026" s="158"/>
      <c r="L2026" s="155"/>
      <c r="M2026" s="159"/>
      <c r="T2026" s="160"/>
      <c r="AT2026" s="156" t="s">
        <v>255</v>
      </c>
      <c r="AU2026" s="156" t="s">
        <v>82</v>
      </c>
      <c r="AV2026" s="12" t="s">
        <v>82</v>
      </c>
      <c r="AW2026" s="12" t="s">
        <v>32</v>
      </c>
      <c r="AX2026" s="12" t="s">
        <v>75</v>
      </c>
      <c r="AY2026" s="156" t="s">
        <v>247</v>
      </c>
    </row>
    <row r="2027" spans="2:65" s="11" customFormat="1">
      <c r="B2027" s="148"/>
      <c r="D2027" s="144" t="s">
        <v>255</v>
      </c>
      <c r="E2027" s="149" t="s">
        <v>492</v>
      </c>
      <c r="F2027" s="150" t="s">
        <v>82</v>
      </c>
      <c r="H2027" s="151">
        <v>1</v>
      </c>
      <c r="I2027" s="152"/>
      <c r="L2027" s="148"/>
      <c r="M2027" s="153"/>
      <c r="T2027" s="154"/>
      <c r="AT2027" s="149" t="s">
        <v>255</v>
      </c>
      <c r="AU2027" s="149" t="s">
        <v>82</v>
      </c>
      <c r="AV2027" s="11" t="s">
        <v>84</v>
      </c>
      <c r="AW2027" s="11" t="s">
        <v>32</v>
      </c>
      <c r="AX2027" s="11" t="s">
        <v>82</v>
      </c>
      <c r="AY2027" s="149" t="s">
        <v>247</v>
      </c>
    </row>
    <row r="2028" spans="2:65" s="10" customFormat="1" ht="25.9" customHeight="1">
      <c r="B2028" s="120"/>
      <c r="D2028" s="121" t="s">
        <v>74</v>
      </c>
      <c r="E2028" s="122" t="s">
        <v>6271</v>
      </c>
      <c r="F2028" s="122" t="s">
        <v>6272</v>
      </c>
      <c r="I2028" s="123"/>
      <c r="J2028" s="124">
        <f>BK2028</f>
        <v>0</v>
      </c>
      <c r="L2028" s="120"/>
      <c r="M2028" s="125"/>
      <c r="P2028" s="126">
        <f>SUM(P2029:P2119)</f>
        <v>0</v>
      </c>
      <c r="R2028" s="126">
        <f>SUM(R2029:R2119)</f>
        <v>3.7100000000000002E-3</v>
      </c>
      <c r="T2028" s="127">
        <f>SUM(T2029:T2119)</f>
        <v>0</v>
      </c>
      <c r="AR2028" s="121" t="s">
        <v>84</v>
      </c>
      <c r="AT2028" s="128" t="s">
        <v>74</v>
      </c>
      <c r="AU2028" s="128" t="s">
        <v>75</v>
      </c>
      <c r="AY2028" s="121" t="s">
        <v>247</v>
      </c>
      <c r="BK2028" s="129">
        <f>SUM(BK2029:BK2119)</f>
        <v>0</v>
      </c>
    </row>
    <row r="2029" spans="2:65" s="1" customFormat="1" ht="33" customHeight="1">
      <c r="B2029" s="130"/>
      <c r="C2029" s="131" t="s">
        <v>6273</v>
      </c>
      <c r="D2029" s="131" t="s">
        <v>248</v>
      </c>
      <c r="E2029" s="132" t="s">
        <v>6274</v>
      </c>
      <c r="F2029" s="133" t="s">
        <v>6275</v>
      </c>
      <c r="G2029" s="134" t="s">
        <v>308</v>
      </c>
      <c r="H2029" s="135">
        <v>15</v>
      </c>
      <c r="I2029" s="136"/>
      <c r="J2029" s="137">
        <f>ROUND(I2029*H2029,2)</f>
        <v>0</v>
      </c>
      <c r="K2029" s="133" t="s">
        <v>1</v>
      </c>
      <c r="L2029" s="32"/>
      <c r="M2029" s="138" t="s">
        <v>1</v>
      </c>
      <c r="N2029" s="139" t="s">
        <v>40</v>
      </c>
      <c r="P2029" s="140">
        <f>O2029*H2029</f>
        <v>0</v>
      </c>
      <c r="Q2029" s="140">
        <v>0</v>
      </c>
      <c r="R2029" s="140">
        <f>Q2029*H2029</f>
        <v>0</v>
      </c>
      <c r="S2029" s="140">
        <v>0</v>
      </c>
      <c r="T2029" s="141">
        <f>S2029*H2029</f>
        <v>0</v>
      </c>
      <c r="AR2029" s="142" t="s">
        <v>360</v>
      </c>
      <c r="AT2029" s="142" t="s">
        <v>248</v>
      </c>
      <c r="AU2029" s="142" t="s">
        <v>82</v>
      </c>
      <c r="AY2029" s="17" t="s">
        <v>247</v>
      </c>
      <c r="BE2029" s="143">
        <f>IF(N2029="základní",J2029,0)</f>
        <v>0</v>
      </c>
      <c r="BF2029" s="143">
        <f>IF(N2029="snížená",J2029,0)</f>
        <v>0</v>
      </c>
      <c r="BG2029" s="143">
        <f>IF(N2029="zákl. přenesená",J2029,0)</f>
        <v>0</v>
      </c>
      <c r="BH2029" s="143">
        <f>IF(N2029="sníž. přenesená",J2029,0)</f>
        <v>0</v>
      </c>
      <c r="BI2029" s="143">
        <f>IF(N2029="nulová",J2029,0)</f>
        <v>0</v>
      </c>
      <c r="BJ2029" s="17" t="s">
        <v>82</v>
      </c>
      <c r="BK2029" s="143">
        <f>ROUND(I2029*H2029,2)</f>
        <v>0</v>
      </c>
      <c r="BL2029" s="17" t="s">
        <v>360</v>
      </c>
      <c r="BM2029" s="142" t="s">
        <v>6276</v>
      </c>
    </row>
    <row r="2030" spans="2:65" s="12" customFormat="1">
      <c r="B2030" s="155"/>
      <c r="D2030" s="144" t="s">
        <v>255</v>
      </c>
      <c r="E2030" s="156" t="s">
        <v>1</v>
      </c>
      <c r="F2030" s="157" t="s">
        <v>5127</v>
      </c>
      <c r="H2030" s="156" t="s">
        <v>1</v>
      </c>
      <c r="I2030" s="158"/>
      <c r="L2030" s="155"/>
      <c r="M2030" s="159"/>
      <c r="T2030" s="160"/>
      <c r="AT2030" s="156" t="s">
        <v>255</v>
      </c>
      <c r="AU2030" s="156" t="s">
        <v>82</v>
      </c>
      <c r="AV2030" s="12" t="s">
        <v>82</v>
      </c>
      <c r="AW2030" s="12" t="s">
        <v>32</v>
      </c>
      <c r="AX2030" s="12" t="s">
        <v>75</v>
      </c>
      <c r="AY2030" s="156" t="s">
        <v>247</v>
      </c>
    </row>
    <row r="2031" spans="2:65" s="12" customFormat="1" ht="22.5">
      <c r="B2031" s="155"/>
      <c r="D2031" s="144" t="s">
        <v>255</v>
      </c>
      <c r="E2031" s="156" t="s">
        <v>1</v>
      </c>
      <c r="F2031" s="157" t="s">
        <v>6277</v>
      </c>
      <c r="H2031" s="156" t="s">
        <v>1</v>
      </c>
      <c r="I2031" s="158"/>
      <c r="L2031" s="155"/>
      <c r="M2031" s="159"/>
      <c r="T2031" s="160"/>
      <c r="AT2031" s="156" t="s">
        <v>255</v>
      </c>
      <c r="AU2031" s="156" t="s">
        <v>82</v>
      </c>
      <c r="AV2031" s="12" t="s">
        <v>82</v>
      </c>
      <c r="AW2031" s="12" t="s">
        <v>32</v>
      </c>
      <c r="AX2031" s="12" t="s">
        <v>75</v>
      </c>
      <c r="AY2031" s="156" t="s">
        <v>247</v>
      </c>
    </row>
    <row r="2032" spans="2:65" s="11" customFormat="1">
      <c r="B2032" s="148"/>
      <c r="D2032" s="144" t="s">
        <v>255</v>
      </c>
      <c r="E2032" s="149" t="s">
        <v>585</v>
      </c>
      <c r="F2032" s="150" t="s">
        <v>8</v>
      </c>
      <c r="H2032" s="151">
        <v>15</v>
      </c>
      <c r="I2032" s="152"/>
      <c r="L2032" s="148"/>
      <c r="M2032" s="153"/>
      <c r="T2032" s="154"/>
      <c r="AT2032" s="149" t="s">
        <v>255</v>
      </c>
      <c r="AU2032" s="149" t="s">
        <v>82</v>
      </c>
      <c r="AV2032" s="11" t="s">
        <v>84</v>
      </c>
      <c r="AW2032" s="11" t="s">
        <v>32</v>
      </c>
      <c r="AX2032" s="11" t="s">
        <v>82</v>
      </c>
      <c r="AY2032" s="149" t="s">
        <v>247</v>
      </c>
    </row>
    <row r="2033" spans="2:65" s="1" customFormat="1" ht="24.2" customHeight="1">
      <c r="B2033" s="130"/>
      <c r="C2033" s="179" t="s">
        <v>6049</v>
      </c>
      <c r="D2033" s="179" t="s">
        <v>308</v>
      </c>
      <c r="E2033" s="180" t="s">
        <v>6278</v>
      </c>
      <c r="F2033" s="181" t="s">
        <v>6279</v>
      </c>
      <c r="G2033" s="182" t="s">
        <v>308</v>
      </c>
      <c r="H2033" s="183">
        <v>15</v>
      </c>
      <c r="I2033" s="184"/>
      <c r="J2033" s="185">
        <f>ROUND(I2033*H2033,2)</f>
        <v>0</v>
      </c>
      <c r="K2033" s="181" t="s">
        <v>1</v>
      </c>
      <c r="L2033" s="186"/>
      <c r="M2033" s="187" t="s">
        <v>1</v>
      </c>
      <c r="N2033" s="188" t="s">
        <v>40</v>
      </c>
      <c r="P2033" s="140">
        <f>O2033*H2033</f>
        <v>0</v>
      </c>
      <c r="Q2033" s="140">
        <v>6.9999999999999994E-5</v>
      </c>
      <c r="R2033" s="140">
        <f>Q2033*H2033</f>
        <v>1.0499999999999999E-3</v>
      </c>
      <c r="S2033" s="140">
        <v>0</v>
      </c>
      <c r="T2033" s="141">
        <f>S2033*H2033</f>
        <v>0</v>
      </c>
      <c r="AR2033" s="142" t="s">
        <v>927</v>
      </c>
      <c r="AT2033" s="142" t="s">
        <v>308</v>
      </c>
      <c r="AU2033" s="142" t="s">
        <v>82</v>
      </c>
      <c r="AY2033" s="17" t="s">
        <v>247</v>
      </c>
      <c r="BE2033" s="143">
        <f>IF(N2033="základní",J2033,0)</f>
        <v>0</v>
      </c>
      <c r="BF2033" s="143">
        <f>IF(N2033="snížená",J2033,0)</f>
        <v>0</v>
      </c>
      <c r="BG2033" s="143">
        <f>IF(N2033="zákl. přenesená",J2033,0)</f>
        <v>0</v>
      </c>
      <c r="BH2033" s="143">
        <f>IF(N2033="sníž. přenesená",J2033,0)</f>
        <v>0</v>
      </c>
      <c r="BI2033" s="143">
        <f>IF(N2033="nulová",J2033,0)</f>
        <v>0</v>
      </c>
      <c r="BJ2033" s="17" t="s">
        <v>82</v>
      </c>
      <c r="BK2033" s="143">
        <f>ROUND(I2033*H2033,2)</f>
        <v>0</v>
      </c>
      <c r="BL2033" s="17" t="s">
        <v>360</v>
      </c>
      <c r="BM2033" s="142" t="s">
        <v>6280</v>
      </c>
    </row>
    <row r="2034" spans="2:65" s="12" customFormat="1">
      <c r="B2034" s="155"/>
      <c r="D2034" s="144" t="s">
        <v>255</v>
      </c>
      <c r="E2034" s="156" t="s">
        <v>1</v>
      </c>
      <c r="F2034" s="157" t="s">
        <v>5127</v>
      </c>
      <c r="H2034" s="156" t="s">
        <v>1</v>
      </c>
      <c r="I2034" s="158"/>
      <c r="L2034" s="155"/>
      <c r="M2034" s="159"/>
      <c r="T2034" s="160"/>
      <c r="AT2034" s="156" t="s">
        <v>255</v>
      </c>
      <c r="AU2034" s="156" t="s">
        <v>82</v>
      </c>
      <c r="AV2034" s="12" t="s">
        <v>82</v>
      </c>
      <c r="AW2034" s="12" t="s">
        <v>32</v>
      </c>
      <c r="AX2034" s="12" t="s">
        <v>75</v>
      </c>
      <c r="AY2034" s="156" t="s">
        <v>247</v>
      </c>
    </row>
    <row r="2035" spans="2:65" s="12" customFormat="1" ht="22.5">
      <c r="B2035" s="155"/>
      <c r="D2035" s="144" t="s">
        <v>255</v>
      </c>
      <c r="E2035" s="156" t="s">
        <v>1</v>
      </c>
      <c r="F2035" s="157" t="s">
        <v>6281</v>
      </c>
      <c r="H2035" s="156" t="s">
        <v>1</v>
      </c>
      <c r="I2035" s="158"/>
      <c r="L2035" s="155"/>
      <c r="M2035" s="159"/>
      <c r="T2035" s="160"/>
      <c r="AT2035" s="156" t="s">
        <v>255</v>
      </c>
      <c r="AU2035" s="156" t="s">
        <v>82</v>
      </c>
      <c r="AV2035" s="12" t="s">
        <v>82</v>
      </c>
      <c r="AW2035" s="12" t="s">
        <v>32</v>
      </c>
      <c r="AX2035" s="12" t="s">
        <v>75</v>
      </c>
      <c r="AY2035" s="156" t="s">
        <v>247</v>
      </c>
    </row>
    <row r="2036" spans="2:65" s="11" customFormat="1">
      <c r="B2036" s="148"/>
      <c r="D2036" s="144" t="s">
        <v>255</v>
      </c>
      <c r="E2036" s="149" t="s">
        <v>589</v>
      </c>
      <c r="F2036" s="150" t="s">
        <v>8</v>
      </c>
      <c r="H2036" s="151">
        <v>15</v>
      </c>
      <c r="I2036" s="152"/>
      <c r="L2036" s="148"/>
      <c r="M2036" s="153"/>
      <c r="T2036" s="154"/>
      <c r="AT2036" s="149" t="s">
        <v>255</v>
      </c>
      <c r="AU2036" s="149" t="s">
        <v>82</v>
      </c>
      <c r="AV2036" s="11" t="s">
        <v>84</v>
      </c>
      <c r="AW2036" s="11" t="s">
        <v>32</v>
      </c>
      <c r="AX2036" s="11" t="s">
        <v>82</v>
      </c>
      <c r="AY2036" s="149" t="s">
        <v>247</v>
      </c>
    </row>
    <row r="2037" spans="2:65" s="1" customFormat="1" ht="24.2" customHeight="1">
      <c r="B2037" s="130"/>
      <c r="C2037" s="179" t="s">
        <v>6282</v>
      </c>
      <c r="D2037" s="179" t="s">
        <v>308</v>
      </c>
      <c r="E2037" s="180" t="s">
        <v>6283</v>
      </c>
      <c r="F2037" s="181" t="s">
        <v>6284</v>
      </c>
      <c r="G2037" s="182" t="s">
        <v>363</v>
      </c>
      <c r="H2037" s="183">
        <v>20</v>
      </c>
      <c r="I2037" s="184"/>
      <c r="J2037" s="185">
        <f>ROUND(I2037*H2037,2)</f>
        <v>0</v>
      </c>
      <c r="K2037" s="181" t="s">
        <v>1</v>
      </c>
      <c r="L2037" s="186"/>
      <c r="M2037" s="187" t="s">
        <v>1</v>
      </c>
      <c r="N2037" s="188" t="s">
        <v>40</v>
      </c>
      <c r="P2037" s="140">
        <f>O2037*H2037</f>
        <v>0</v>
      </c>
      <c r="Q2037" s="140">
        <v>1.0000000000000001E-5</v>
      </c>
      <c r="R2037" s="140">
        <f>Q2037*H2037</f>
        <v>2.0000000000000001E-4</v>
      </c>
      <c r="S2037" s="140">
        <v>0</v>
      </c>
      <c r="T2037" s="141">
        <f>S2037*H2037</f>
        <v>0</v>
      </c>
      <c r="AR2037" s="142" t="s">
        <v>927</v>
      </c>
      <c r="AT2037" s="142" t="s">
        <v>308</v>
      </c>
      <c r="AU2037" s="142" t="s">
        <v>82</v>
      </c>
      <c r="AY2037" s="17" t="s">
        <v>247</v>
      </c>
      <c r="BE2037" s="143">
        <f>IF(N2037="základní",J2037,0)</f>
        <v>0</v>
      </c>
      <c r="BF2037" s="143">
        <f>IF(N2037="snížená",J2037,0)</f>
        <v>0</v>
      </c>
      <c r="BG2037" s="143">
        <f>IF(N2037="zákl. přenesená",J2037,0)</f>
        <v>0</v>
      </c>
      <c r="BH2037" s="143">
        <f>IF(N2037="sníž. přenesená",J2037,0)</f>
        <v>0</v>
      </c>
      <c r="BI2037" s="143">
        <f>IF(N2037="nulová",J2037,0)</f>
        <v>0</v>
      </c>
      <c r="BJ2037" s="17" t="s">
        <v>82</v>
      </c>
      <c r="BK2037" s="143">
        <f>ROUND(I2037*H2037,2)</f>
        <v>0</v>
      </c>
      <c r="BL2037" s="17" t="s">
        <v>360</v>
      </c>
      <c r="BM2037" s="142" t="s">
        <v>6285</v>
      </c>
    </row>
    <row r="2038" spans="2:65" s="12" customFormat="1">
      <c r="B2038" s="155"/>
      <c r="D2038" s="144" t="s">
        <v>255</v>
      </c>
      <c r="E2038" s="156" t="s">
        <v>1</v>
      </c>
      <c r="F2038" s="157" t="s">
        <v>5127</v>
      </c>
      <c r="H2038" s="156" t="s">
        <v>1</v>
      </c>
      <c r="I2038" s="158"/>
      <c r="L2038" s="155"/>
      <c r="M2038" s="159"/>
      <c r="T2038" s="160"/>
      <c r="AT2038" s="156" t="s">
        <v>255</v>
      </c>
      <c r="AU2038" s="156" t="s">
        <v>82</v>
      </c>
      <c r="AV2038" s="12" t="s">
        <v>82</v>
      </c>
      <c r="AW2038" s="12" t="s">
        <v>32</v>
      </c>
      <c r="AX2038" s="12" t="s">
        <v>75</v>
      </c>
      <c r="AY2038" s="156" t="s">
        <v>247</v>
      </c>
    </row>
    <row r="2039" spans="2:65" s="12" customFormat="1" ht="22.5">
      <c r="B2039" s="155"/>
      <c r="D2039" s="144" t="s">
        <v>255</v>
      </c>
      <c r="E2039" s="156" t="s">
        <v>1</v>
      </c>
      <c r="F2039" s="157" t="s">
        <v>6286</v>
      </c>
      <c r="H2039" s="156" t="s">
        <v>1</v>
      </c>
      <c r="I2039" s="158"/>
      <c r="L2039" s="155"/>
      <c r="M2039" s="159"/>
      <c r="T2039" s="160"/>
      <c r="AT2039" s="156" t="s">
        <v>255</v>
      </c>
      <c r="AU2039" s="156" t="s">
        <v>82</v>
      </c>
      <c r="AV2039" s="12" t="s">
        <v>82</v>
      </c>
      <c r="AW2039" s="12" t="s">
        <v>32</v>
      </c>
      <c r="AX2039" s="12" t="s">
        <v>75</v>
      </c>
      <c r="AY2039" s="156" t="s">
        <v>247</v>
      </c>
    </row>
    <row r="2040" spans="2:65" s="11" customFormat="1">
      <c r="B2040" s="148"/>
      <c r="D2040" s="144" t="s">
        <v>255</v>
      </c>
      <c r="E2040" s="149" t="s">
        <v>577</v>
      </c>
      <c r="F2040" s="150" t="s">
        <v>394</v>
      </c>
      <c r="H2040" s="151">
        <v>20</v>
      </c>
      <c r="I2040" s="152"/>
      <c r="L2040" s="148"/>
      <c r="M2040" s="153"/>
      <c r="T2040" s="154"/>
      <c r="AT2040" s="149" t="s">
        <v>255</v>
      </c>
      <c r="AU2040" s="149" t="s">
        <v>82</v>
      </c>
      <c r="AV2040" s="11" t="s">
        <v>84</v>
      </c>
      <c r="AW2040" s="11" t="s">
        <v>32</v>
      </c>
      <c r="AX2040" s="11" t="s">
        <v>82</v>
      </c>
      <c r="AY2040" s="149" t="s">
        <v>247</v>
      </c>
    </row>
    <row r="2041" spans="2:65" s="1" customFormat="1" ht="33" customHeight="1">
      <c r="B2041" s="130"/>
      <c r="C2041" s="131" t="s">
        <v>6287</v>
      </c>
      <c r="D2041" s="131" t="s">
        <v>248</v>
      </c>
      <c r="E2041" s="132" t="s">
        <v>6288</v>
      </c>
      <c r="F2041" s="133" t="s">
        <v>6289</v>
      </c>
      <c r="G2041" s="134" t="s">
        <v>363</v>
      </c>
      <c r="H2041" s="135">
        <v>56</v>
      </c>
      <c r="I2041" s="136"/>
      <c r="J2041" s="137">
        <f>ROUND(I2041*H2041,2)</f>
        <v>0</v>
      </c>
      <c r="K2041" s="133" t="s">
        <v>1</v>
      </c>
      <c r="L2041" s="32"/>
      <c r="M2041" s="138" t="s">
        <v>1</v>
      </c>
      <c r="N2041" s="139" t="s">
        <v>40</v>
      </c>
      <c r="P2041" s="140">
        <f>O2041*H2041</f>
        <v>0</v>
      </c>
      <c r="Q2041" s="140">
        <v>0</v>
      </c>
      <c r="R2041" s="140">
        <f>Q2041*H2041</f>
        <v>0</v>
      </c>
      <c r="S2041" s="140">
        <v>0</v>
      </c>
      <c r="T2041" s="141">
        <f>S2041*H2041</f>
        <v>0</v>
      </c>
      <c r="AR2041" s="142" t="s">
        <v>360</v>
      </c>
      <c r="AT2041" s="142" t="s">
        <v>248</v>
      </c>
      <c r="AU2041" s="142" t="s">
        <v>82</v>
      </c>
      <c r="AY2041" s="17" t="s">
        <v>247</v>
      </c>
      <c r="BE2041" s="143">
        <f>IF(N2041="základní",J2041,0)</f>
        <v>0</v>
      </c>
      <c r="BF2041" s="143">
        <f>IF(N2041="snížená",J2041,0)</f>
        <v>0</v>
      </c>
      <c r="BG2041" s="143">
        <f>IF(N2041="zákl. přenesená",J2041,0)</f>
        <v>0</v>
      </c>
      <c r="BH2041" s="143">
        <f>IF(N2041="sníž. přenesená",J2041,0)</f>
        <v>0</v>
      </c>
      <c r="BI2041" s="143">
        <f>IF(N2041="nulová",J2041,0)</f>
        <v>0</v>
      </c>
      <c r="BJ2041" s="17" t="s">
        <v>82</v>
      </c>
      <c r="BK2041" s="143">
        <f>ROUND(I2041*H2041,2)</f>
        <v>0</v>
      </c>
      <c r="BL2041" s="17" t="s">
        <v>360</v>
      </c>
      <c r="BM2041" s="142" t="s">
        <v>6290</v>
      </c>
    </row>
    <row r="2042" spans="2:65" s="12" customFormat="1">
      <c r="B2042" s="155"/>
      <c r="D2042" s="144" t="s">
        <v>255</v>
      </c>
      <c r="E2042" s="156" t="s">
        <v>1</v>
      </c>
      <c r="F2042" s="157" t="s">
        <v>4693</v>
      </c>
      <c r="H2042" s="156" t="s">
        <v>1</v>
      </c>
      <c r="I2042" s="158"/>
      <c r="L2042" s="155"/>
      <c r="M2042" s="159"/>
      <c r="T2042" s="160"/>
      <c r="AT2042" s="156" t="s">
        <v>255</v>
      </c>
      <c r="AU2042" s="156" t="s">
        <v>82</v>
      </c>
      <c r="AV2042" s="12" t="s">
        <v>82</v>
      </c>
      <c r="AW2042" s="12" t="s">
        <v>32</v>
      </c>
      <c r="AX2042" s="12" t="s">
        <v>75</v>
      </c>
      <c r="AY2042" s="156" t="s">
        <v>247</v>
      </c>
    </row>
    <row r="2043" spans="2:65" s="12" customFormat="1" ht="22.5">
      <c r="B2043" s="155"/>
      <c r="D2043" s="144" t="s">
        <v>255</v>
      </c>
      <c r="E2043" s="156" t="s">
        <v>1</v>
      </c>
      <c r="F2043" s="157" t="s">
        <v>6291</v>
      </c>
      <c r="H2043" s="156" t="s">
        <v>1</v>
      </c>
      <c r="I2043" s="158"/>
      <c r="L2043" s="155"/>
      <c r="M2043" s="159"/>
      <c r="T2043" s="160"/>
      <c r="AT2043" s="156" t="s">
        <v>255</v>
      </c>
      <c r="AU2043" s="156" t="s">
        <v>82</v>
      </c>
      <c r="AV2043" s="12" t="s">
        <v>82</v>
      </c>
      <c r="AW2043" s="12" t="s">
        <v>32</v>
      </c>
      <c r="AX2043" s="12" t="s">
        <v>75</v>
      </c>
      <c r="AY2043" s="156" t="s">
        <v>247</v>
      </c>
    </row>
    <row r="2044" spans="2:65" s="11" customFormat="1">
      <c r="B2044" s="148"/>
      <c r="D2044" s="144" t="s">
        <v>255</v>
      </c>
      <c r="E2044" s="149" t="s">
        <v>609</v>
      </c>
      <c r="F2044" s="150" t="s">
        <v>82</v>
      </c>
      <c r="H2044" s="151">
        <v>1</v>
      </c>
      <c r="I2044" s="152"/>
      <c r="L2044" s="148"/>
      <c r="M2044" s="153"/>
      <c r="T2044" s="154"/>
      <c r="AT2044" s="149" t="s">
        <v>255</v>
      </c>
      <c r="AU2044" s="149" t="s">
        <v>82</v>
      </c>
      <c r="AV2044" s="11" t="s">
        <v>84</v>
      </c>
      <c r="AW2044" s="11" t="s">
        <v>32</v>
      </c>
      <c r="AX2044" s="11" t="s">
        <v>75</v>
      </c>
      <c r="AY2044" s="149" t="s">
        <v>247</v>
      </c>
    </row>
    <row r="2045" spans="2:65" s="12" customFormat="1" ht="22.5">
      <c r="B2045" s="155"/>
      <c r="D2045" s="144" t="s">
        <v>255</v>
      </c>
      <c r="E2045" s="156" t="s">
        <v>1</v>
      </c>
      <c r="F2045" s="157" t="s">
        <v>6292</v>
      </c>
      <c r="H2045" s="156" t="s">
        <v>1</v>
      </c>
      <c r="I2045" s="158"/>
      <c r="L2045" s="155"/>
      <c r="M2045" s="159"/>
      <c r="T2045" s="160"/>
      <c r="AT2045" s="156" t="s">
        <v>255</v>
      </c>
      <c r="AU2045" s="156" t="s">
        <v>82</v>
      </c>
      <c r="AV2045" s="12" t="s">
        <v>82</v>
      </c>
      <c r="AW2045" s="12" t="s">
        <v>32</v>
      </c>
      <c r="AX2045" s="12" t="s">
        <v>75</v>
      </c>
      <c r="AY2045" s="156" t="s">
        <v>247</v>
      </c>
    </row>
    <row r="2046" spans="2:65" s="11" customFormat="1">
      <c r="B2046" s="148"/>
      <c r="D2046" s="144" t="s">
        <v>255</v>
      </c>
      <c r="E2046" s="149" t="s">
        <v>333</v>
      </c>
      <c r="F2046" s="150" t="s">
        <v>82</v>
      </c>
      <c r="H2046" s="151">
        <v>1</v>
      </c>
      <c r="I2046" s="152"/>
      <c r="L2046" s="148"/>
      <c r="M2046" s="153"/>
      <c r="T2046" s="154"/>
      <c r="AT2046" s="149" t="s">
        <v>255</v>
      </c>
      <c r="AU2046" s="149" t="s">
        <v>82</v>
      </c>
      <c r="AV2046" s="11" t="s">
        <v>84</v>
      </c>
      <c r="AW2046" s="11" t="s">
        <v>32</v>
      </c>
      <c r="AX2046" s="11" t="s">
        <v>75</v>
      </c>
      <c r="AY2046" s="149" t="s">
        <v>247</v>
      </c>
    </row>
    <row r="2047" spans="2:65" s="12" customFormat="1" ht="22.5">
      <c r="B2047" s="155"/>
      <c r="D2047" s="144" t="s">
        <v>255</v>
      </c>
      <c r="E2047" s="156" t="s">
        <v>1</v>
      </c>
      <c r="F2047" s="157" t="s">
        <v>6293</v>
      </c>
      <c r="H2047" s="156" t="s">
        <v>1</v>
      </c>
      <c r="I2047" s="158"/>
      <c r="L2047" s="155"/>
      <c r="M2047" s="159"/>
      <c r="T2047" s="160"/>
      <c r="AT2047" s="156" t="s">
        <v>255</v>
      </c>
      <c r="AU2047" s="156" t="s">
        <v>82</v>
      </c>
      <c r="AV2047" s="12" t="s">
        <v>82</v>
      </c>
      <c r="AW2047" s="12" t="s">
        <v>32</v>
      </c>
      <c r="AX2047" s="12" t="s">
        <v>75</v>
      </c>
      <c r="AY2047" s="156" t="s">
        <v>247</v>
      </c>
    </row>
    <row r="2048" spans="2:65" s="11" customFormat="1">
      <c r="B2048" s="148"/>
      <c r="D2048" s="144" t="s">
        <v>255</v>
      </c>
      <c r="E2048" s="149" t="s">
        <v>632</v>
      </c>
      <c r="F2048" s="150" t="s">
        <v>82</v>
      </c>
      <c r="H2048" s="151">
        <v>1</v>
      </c>
      <c r="I2048" s="152"/>
      <c r="L2048" s="148"/>
      <c r="M2048" s="153"/>
      <c r="T2048" s="154"/>
      <c r="AT2048" s="149" t="s">
        <v>255</v>
      </c>
      <c r="AU2048" s="149" t="s">
        <v>82</v>
      </c>
      <c r="AV2048" s="11" t="s">
        <v>84</v>
      </c>
      <c r="AW2048" s="11" t="s">
        <v>32</v>
      </c>
      <c r="AX2048" s="11" t="s">
        <v>75</v>
      </c>
      <c r="AY2048" s="149" t="s">
        <v>247</v>
      </c>
    </row>
    <row r="2049" spans="2:65" s="12" customFormat="1" ht="22.5">
      <c r="B2049" s="155"/>
      <c r="D2049" s="144" t="s">
        <v>255</v>
      </c>
      <c r="E2049" s="156" t="s">
        <v>1</v>
      </c>
      <c r="F2049" s="157" t="s">
        <v>6294</v>
      </c>
      <c r="H2049" s="156" t="s">
        <v>1</v>
      </c>
      <c r="I2049" s="158"/>
      <c r="L2049" s="155"/>
      <c r="M2049" s="159"/>
      <c r="T2049" s="160"/>
      <c r="AT2049" s="156" t="s">
        <v>255</v>
      </c>
      <c r="AU2049" s="156" t="s">
        <v>82</v>
      </c>
      <c r="AV2049" s="12" t="s">
        <v>82</v>
      </c>
      <c r="AW2049" s="12" t="s">
        <v>32</v>
      </c>
      <c r="AX2049" s="12" t="s">
        <v>75</v>
      </c>
      <c r="AY2049" s="156" t="s">
        <v>247</v>
      </c>
    </row>
    <row r="2050" spans="2:65" s="11" customFormat="1">
      <c r="B2050" s="148"/>
      <c r="D2050" s="144" t="s">
        <v>255</v>
      </c>
      <c r="E2050" s="149" t="s">
        <v>1441</v>
      </c>
      <c r="F2050" s="150" t="s">
        <v>82</v>
      </c>
      <c r="H2050" s="151">
        <v>1</v>
      </c>
      <c r="I2050" s="152"/>
      <c r="L2050" s="148"/>
      <c r="M2050" s="153"/>
      <c r="T2050" s="154"/>
      <c r="AT2050" s="149" t="s">
        <v>255</v>
      </c>
      <c r="AU2050" s="149" t="s">
        <v>82</v>
      </c>
      <c r="AV2050" s="11" t="s">
        <v>84</v>
      </c>
      <c r="AW2050" s="11" t="s">
        <v>32</v>
      </c>
      <c r="AX2050" s="11" t="s">
        <v>75</v>
      </c>
      <c r="AY2050" s="149" t="s">
        <v>247</v>
      </c>
    </row>
    <row r="2051" spans="2:65" s="12" customFormat="1" ht="22.5">
      <c r="B2051" s="155"/>
      <c r="D2051" s="144" t="s">
        <v>255</v>
      </c>
      <c r="E2051" s="156" t="s">
        <v>1</v>
      </c>
      <c r="F2051" s="157" t="s">
        <v>6295</v>
      </c>
      <c r="H2051" s="156" t="s">
        <v>1</v>
      </c>
      <c r="I2051" s="158"/>
      <c r="L2051" s="155"/>
      <c r="M2051" s="159"/>
      <c r="T2051" s="160"/>
      <c r="AT2051" s="156" t="s">
        <v>255</v>
      </c>
      <c r="AU2051" s="156" t="s">
        <v>82</v>
      </c>
      <c r="AV2051" s="12" t="s">
        <v>82</v>
      </c>
      <c r="AW2051" s="12" t="s">
        <v>32</v>
      </c>
      <c r="AX2051" s="12" t="s">
        <v>75</v>
      </c>
      <c r="AY2051" s="156" t="s">
        <v>247</v>
      </c>
    </row>
    <row r="2052" spans="2:65" s="11" customFormat="1">
      <c r="B2052" s="148"/>
      <c r="D2052" s="144" t="s">
        <v>255</v>
      </c>
      <c r="E2052" s="149" t="s">
        <v>1443</v>
      </c>
      <c r="F2052" s="150" t="s">
        <v>6296</v>
      </c>
      <c r="H2052" s="151">
        <v>16</v>
      </c>
      <c r="I2052" s="152"/>
      <c r="L2052" s="148"/>
      <c r="M2052" s="153"/>
      <c r="T2052" s="154"/>
      <c r="AT2052" s="149" t="s">
        <v>255</v>
      </c>
      <c r="AU2052" s="149" t="s">
        <v>82</v>
      </c>
      <c r="AV2052" s="11" t="s">
        <v>84</v>
      </c>
      <c r="AW2052" s="11" t="s">
        <v>32</v>
      </c>
      <c r="AX2052" s="11" t="s">
        <v>75</v>
      </c>
      <c r="AY2052" s="149" t="s">
        <v>247</v>
      </c>
    </row>
    <row r="2053" spans="2:65" s="12" customFormat="1" ht="22.5">
      <c r="B2053" s="155"/>
      <c r="D2053" s="144" t="s">
        <v>255</v>
      </c>
      <c r="E2053" s="156" t="s">
        <v>1</v>
      </c>
      <c r="F2053" s="157" t="s">
        <v>6297</v>
      </c>
      <c r="H2053" s="156" t="s">
        <v>1</v>
      </c>
      <c r="I2053" s="158"/>
      <c r="L2053" s="155"/>
      <c r="M2053" s="159"/>
      <c r="T2053" s="160"/>
      <c r="AT2053" s="156" t="s">
        <v>255</v>
      </c>
      <c r="AU2053" s="156" t="s">
        <v>82</v>
      </c>
      <c r="AV2053" s="12" t="s">
        <v>82</v>
      </c>
      <c r="AW2053" s="12" t="s">
        <v>32</v>
      </c>
      <c r="AX2053" s="12" t="s">
        <v>75</v>
      </c>
      <c r="AY2053" s="156" t="s">
        <v>247</v>
      </c>
    </row>
    <row r="2054" spans="2:65" s="11" customFormat="1">
      <c r="B2054" s="148"/>
      <c r="D2054" s="144" t="s">
        <v>255</v>
      </c>
      <c r="E2054" s="149" t="s">
        <v>1444</v>
      </c>
      <c r="F2054" s="150" t="s">
        <v>6298</v>
      </c>
      <c r="H2054" s="151">
        <v>12</v>
      </c>
      <c r="I2054" s="152"/>
      <c r="L2054" s="148"/>
      <c r="M2054" s="153"/>
      <c r="T2054" s="154"/>
      <c r="AT2054" s="149" t="s">
        <v>255</v>
      </c>
      <c r="AU2054" s="149" t="s">
        <v>82</v>
      </c>
      <c r="AV2054" s="11" t="s">
        <v>84</v>
      </c>
      <c r="AW2054" s="11" t="s">
        <v>32</v>
      </c>
      <c r="AX2054" s="11" t="s">
        <v>75</v>
      </c>
      <c r="AY2054" s="149" t="s">
        <v>247</v>
      </c>
    </row>
    <row r="2055" spans="2:65" s="12" customFormat="1" ht="22.5">
      <c r="B2055" s="155"/>
      <c r="D2055" s="144" t="s">
        <v>255</v>
      </c>
      <c r="E2055" s="156" t="s">
        <v>1</v>
      </c>
      <c r="F2055" s="157" t="s">
        <v>6299</v>
      </c>
      <c r="H2055" s="156" t="s">
        <v>1</v>
      </c>
      <c r="I2055" s="158"/>
      <c r="L2055" s="155"/>
      <c r="M2055" s="159"/>
      <c r="T2055" s="160"/>
      <c r="AT2055" s="156" t="s">
        <v>255</v>
      </c>
      <c r="AU2055" s="156" t="s">
        <v>82</v>
      </c>
      <c r="AV2055" s="12" t="s">
        <v>82</v>
      </c>
      <c r="AW2055" s="12" t="s">
        <v>32</v>
      </c>
      <c r="AX2055" s="12" t="s">
        <v>75</v>
      </c>
      <c r="AY2055" s="156" t="s">
        <v>247</v>
      </c>
    </row>
    <row r="2056" spans="2:65" s="11" customFormat="1">
      <c r="B2056" s="148"/>
      <c r="D2056" s="144" t="s">
        <v>255</v>
      </c>
      <c r="E2056" s="149" t="s">
        <v>1446</v>
      </c>
      <c r="F2056" s="150" t="s">
        <v>6300</v>
      </c>
      <c r="H2056" s="151">
        <v>24</v>
      </c>
      <c r="I2056" s="152"/>
      <c r="L2056" s="148"/>
      <c r="M2056" s="153"/>
      <c r="T2056" s="154"/>
      <c r="AT2056" s="149" t="s">
        <v>255</v>
      </c>
      <c r="AU2056" s="149" t="s">
        <v>82</v>
      </c>
      <c r="AV2056" s="11" t="s">
        <v>84</v>
      </c>
      <c r="AW2056" s="11" t="s">
        <v>32</v>
      </c>
      <c r="AX2056" s="11" t="s">
        <v>75</v>
      </c>
      <c r="AY2056" s="149" t="s">
        <v>247</v>
      </c>
    </row>
    <row r="2057" spans="2:65" s="11" customFormat="1">
      <c r="B2057" s="148"/>
      <c r="D2057" s="144" t="s">
        <v>255</v>
      </c>
      <c r="E2057" s="149" t="s">
        <v>1448</v>
      </c>
      <c r="F2057" s="150" t="s">
        <v>6301</v>
      </c>
      <c r="H2057" s="151">
        <v>56</v>
      </c>
      <c r="I2057" s="152"/>
      <c r="L2057" s="148"/>
      <c r="M2057" s="153"/>
      <c r="T2057" s="154"/>
      <c r="AT2057" s="149" t="s">
        <v>255</v>
      </c>
      <c r="AU2057" s="149" t="s">
        <v>82</v>
      </c>
      <c r="AV2057" s="11" t="s">
        <v>84</v>
      </c>
      <c r="AW2057" s="11" t="s">
        <v>32</v>
      </c>
      <c r="AX2057" s="11" t="s">
        <v>82</v>
      </c>
      <c r="AY2057" s="149" t="s">
        <v>247</v>
      </c>
    </row>
    <row r="2058" spans="2:65" s="1" customFormat="1" ht="21.75" customHeight="1">
      <c r="B2058" s="130"/>
      <c r="C2058" s="179" t="s">
        <v>6302</v>
      </c>
      <c r="D2058" s="179" t="s">
        <v>308</v>
      </c>
      <c r="E2058" s="180" t="s">
        <v>6303</v>
      </c>
      <c r="F2058" s="181" t="s">
        <v>6304</v>
      </c>
      <c r="G2058" s="182" t="s">
        <v>363</v>
      </c>
      <c r="H2058" s="183">
        <v>56</v>
      </c>
      <c r="I2058" s="184"/>
      <c r="J2058" s="185">
        <f>ROUND(I2058*H2058,2)</f>
        <v>0</v>
      </c>
      <c r="K2058" s="181" t="s">
        <v>1</v>
      </c>
      <c r="L2058" s="186"/>
      <c r="M2058" s="187" t="s">
        <v>1</v>
      </c>
      <c r="N2058" s="188" t="s">
        <v>40</v>
      </c>
      <c r="P2058" s="140">
        <f>O2058*H2058</f>
        <v>0</v>
      </c>
      <c r="Q2058" s="140">
        <v>1.0000000000000001E-5</v>
      </c>
      <c r="R2058" s="140">
        <f>Q2058*H2058</f>
        <v>5.6000000000000006E-4</v>
      </c>
      <c r="S2058" s="140">
        <v>0</v>
      </c>
      <c r="T2058" s="141">
        <f>S2058*H2058</f>
        <v>0</v>
      </c>
      <c r="AR2058" s="142" t="s">
        <v>927</v>
      </c>
      <c r="AT2058" s="142" t="s">
        <v>308</v>
      </c>
      <c r="AU2058" s="142" t="s">
        <v>82</v>
      </c>
      <c r="AY2058" s="17" t="s">
        <v>247</v>
      </c>
      <c r="BE2058" s="143">
        <f>IF(N2058="základní",J2058,0)</f>
        <v>0</v>
      </c>
      <c r="BF2058" s="143">
        <f>IF(N2058="snížená",J2058,0)</f>
        <v>0</v>
      </c>
      <c r="BG2058" s="143">
        <f>IF(N2058="zákl. přenesená",J2058,0)</f>
        <v>0</v>
      </c>
      <c r="BH2058" s="143">
        <f>IF(N2058="sníž. přenesená",J2058,0)</f>
        <v>0</v>
      </c>
      <c r="BI2058" s="143">
        <f>IF(N2058="nulová",J2058,0)</f>
        <v>0</v>
      </c>
      <c r="BJ2058" s="17" t="s">
        <v>82</v>
      </c>
      <c r="BK2058" s="143">
        <f>ROUND(I2058*H2058,2)</f>
        <v>0</v>
      </c>
      <c r="BL2058" s="17" t="s">
        <v>360</v>
      </c>
      <c r="BM2058" s="142" t="s">
        <v>6305</v>
      </c>
    </row>
    <row r="2059" spans="2:65" s="12" customFormat="1">
      <c r="B2059" s="155"/>
      <c r="D2059" s="144" t="s">
        <v>255</v>
      </c>
      <c r="E2059" s="156" t="s">
        <v>1</v>
      </c>
      <c r="F2059" s="157" t="s">
        <v>4693</v>
      </c>
      <c r="H2059" s="156" t="s">
        <v>1</v>
      </c>
      <c r="I2059" s="158"/>
      <c r="L2059" s="155"/>
      <c r="M2059" s="159"/>
      <c r="T2059" s="160"/>
      <c r="AT2059" s="156" t="s">
        <v>255</v>
      </c>
      <c r="AU2059" s="156" t="s">
        <v>82</v>
      </c>
      <c r="AV2059" s="12" t="s">
        <v>82</v>
      </c>
      <c r="AW2059" s="12" t="s">
        <v>32</v>
      </c>
      <c r="AX2059" s="12" t="s">
        <v>75</v>
      </c>
      <c r="AY2059" s="156" t="s">
        <v>247</v>
      </c>
    </row>
    <row r="2060" spans="2:65" s="12" customFormat="1" ht="22.5">
      <c r="B2060" s="155"/>
      <c r="D2060" s="144" t="s">
        <v>255</v>
      </c>
      <c r="E2060" s="156" t="s">
        <v>1</v>
      </c>
      <c r="F2060" s="157" t="s">
        <v>6291</v>
      </c>
      <c r="H2060" s="156" t="s">
        <v>1</v>
      </c>
      <c r="I2060" s="158"/>
      <c r="L2060" s="155"/>
      <c r="M2060" s="159"/>
      <c r="T2060" s="160"/>
      <c r="AT2060" s="156" t="s">
        <v>255</v>
      </c>
      <c r="AU2060" s="156" t="s">
        <v>82</v>
      </c>
      <c r="AV2060" s="12" t="s">
        <v>82</v>
      </c>
      <c r="AW2060" s="12" t="s">
        <v>32</v>
      </c>
      <c r="AX2060" s="12" t="s">
        <v>75</v>
      </c>
      <c r="AY2060" s="156" t="s">
        <v>247</v>
      </c>
    </row>
    <row r="2061" spans="2:65" s="11" customFormat="1">
      <c r="B2061" s="148"/>
      <c r="D2061" s="144" t="s">
        <v>255</v>
      </c>
      <c r="E2061" s="149" t="s">
        <v>714</v>
      </c>
      <c r="F2061" s="150" t="s">
        <v>82</v>
      </c>
      <c r="H2061" s="151">
        <v>1</v>
      </c>
      <c r="I2061" s="152"/>
      <c r="L2061" s="148"/>
      <c r="M2061" s="153"/>
      <c r="T2061" s="154"/>
      <c r="AT2061" s="149" t="s">
        <v>255</v>
      </c>
      <c r="AU2061" s="149" t="s">
        <v>82</v>
      </c>
      <c r="AV2061" s="11" t="s">
        <v>84</v>
      </c>
      <c r="AW2061" s="11" t="s">
        <v>32</v>
      </c>
      <c r="AX2061" s="11" t="s">
        <v>75</v>
      </c>
      <c r="AY2061" s="149" t="s">
        <v>247</v>
      </c>
    </row>
    <row r="2062" spans="2:65" s="12" customFormat="1" ht="22.5">
      <c r="B2062" s="155"/>
      <c r="D2062" s="144" t="s">
        <v>255</v>
      </c>
      <c r="E2062" s="156" t="s">
        <v>1</v>
      </c>
      <c r="F2062" s="157" t="s">
        <v>6292</v>
      </c>
      <c r="H2062" s="156" t="s">
        <v>1</v>
      </c>
      <c r="I2062" s="158"/>
      <c r="L2062" s="155"/>
      <c r="M2062" s="159"/>
      <c r="T2062" s="160"/>
      <c r="AT2062" s="156" t="s">
        <v>255</v>
      </c>
      <c r="AU2062" s="156" t="s">
        <v>82</v>
      </c>
      <c r="AV2062" s="12" t="s">
        <v>82</v>
      </c>
      <c r="AW2062" s="12" t="s">
        <v>32</v>
      </c>
      <c r="AX2062" s="12" t="s">
        <v>75</v>
      </c>
      <c r="AY2062" s="156" t="s">
        <v>247</v>
      </c>
    </row>
    <row r="2063" spans="2:65" s="11" customFormat="1">
      <c r="B2063" s="148"/>
      <c r="D2063" s="144" t="s">
        <v>255</v>
      </c>
      <c r="E2063" s="149" t="s">
        <v>340</v>
      </c>
      <c r="F2063" s="150" t="s">
        <v>82</v>
      </c>
      <c r="H2063" s="151">
        <v>1</v>
      </c>
      <c r="I2063" s="152"/>
      <c r="L2063" s="148"/>
      <c r="M2063" s="153"/>
      <c r="T2063" s="154"/>
      <c r="AT2063" s="149" t="s">
        <v>255</v>
      </c>
      <c r="AU2063" s="149" t="s">
        <v>82</v>
      </c>
      <c r="AV2063" s="11" t="s">
        <v>84</v>
      </c>
      <c r="AW2063" s="11" t="s">
        <v>32</v>
      </c>
      <c r="AX2063" s="11" t="s">
        <v>75</v>
      </c>
      <c r="AY2063" s="149" t="s">
        <v>247</v>
      </c>
    </row>
    <row r="2064" spans="2:65" s="12" customFormat="1" ht="22.5">
      <c r="B2064" s="155"/>
      <c r="D2064" s="144" t="s">
        <v>255</v>
      </c>
      <c r="E2064" s="156" t="s">
        <v>1</v>
      </c>
      <c r="F2064" s="157" t="s">
        <v>6293</v>
      </c>
      <c r="H2064" s="156" t="s">
        <v>1</v>
      </c>
      <c r="I2064" s="158"/>
      <c r="L2064" s="155"/>
      <c r="M2064" s="159"/>
      <c r="T2064" s="160"/>
      <c r="AT2064" s="156" t="s">
        <v>255</v>
      </c>
      <c r="AU2064" s="156" t="s">
        <v>82</v>
      </c>
      <c r="AV2064" s="12" t="s">
        <v>82</v>
      </c>
      <c r="AW2064" s="12" t="s">
        <v>32</v>
      </c>
      <c r="AX2064" s="12" t="s">
        <v>75</v>
      </c>
      <c r="AY2064" s="156" t="s">
        <v>247</v>
      </c>
    </row>
    <row r="2065" spans="2:65" s="11" customFormat="1">
      <c r="B2065" s="148"/>
      <c r="D2065" s="144" t="s">
        <v>255</v>
      </c>
      <c r="E2065" s="149" t="s">
        <v>638</v>
      </c>
      <c r="F2065" s="150" t="s">
        <v>82</v>
      </c>
      <c r="H2065" s="151">
        <v>1</v>
      </c>
      <c r="I2065" s="152"/>
      <c r="L2065" s="148"/>
      <c r="M2065" s="153"/>
      <c r="T2065" s="154"/>
      <c r="AT2065" s="149" t="s">
        <v>255</v>
      </c>
      <c r="AU2065" s="149" t="s">
        <v>82</v>
      </c>
      <c r="AV2065" s="11" t="s">
        <v>84</v>
      </c>
      <c r="AW2065" s="11" t="s">
        <v>32</v>
      </c>
      <c r="AX2065" s="11" t="s">
        <v>75</v>
      </c>
      <c r="AY2065" s="149" t="s">
        <v>247</v>
      </c>
    </row>
    <row r="2066" spans="2:65" s="12" customFormat="1" ht="22.5">
      <c r="B2066" s="155"/>
      <c r="D2066" s="144" t="s">
        <v>255</v>
      </c>
      <c r="E2066" s="156" t="s">
        <v>1</v>
      </c>
      <c r="F2066" s="157" t="s">
        <v>6294</v>
      </c>
      <c r="H2066" s="156" t="s">
        <v>1</v>
      </c>
      <c r="I2066" s="158"/>
      <c r="L2066" s="155"/>
      <c r="M2066" s="159"/>
      <c r="T2066" s="160"/>
      <c r="AT2066" s="156" t="s">
        <v>255</v>
      </c>
      <c r="AU2066" s="156" t="s">
        <v>82</v>
      </c>
      <c r="AV2066" s="12" t="s">
        <v>82</v>
      </c>
      <c r="AW2066" s="12" t="s">
        <v>32</v>
      </c>
      <c r="AX2066" s="12" t="s">
        <v>75</v>
      </c>
      <c r="AY2066" s="156" t="s">
        <v>247</v>
      </c>
    </row>
    <row r="2067" spans="2:65" s="11" customFormat="1">
      <c r="B2067" s="148"/>
      <c r="D2067" s="144" t="s">
        <v>255</v>
      </c>
      <c r="E2067" s="149" t="s">
        <v>1453</v>
      </c>
      <c r="F2067" s="150" t="s">
        <v>82</v>
      </c>
      <c r="H2067" s="151">
        <v>1</v>
      </c>
      <c r="I2067" s="152"/>
      <c r="L2067" s="148"/>
      <c r="M2067" s="153"/>
      <c r="T2067" s="154"/>
      <c r="AT2067" s="149" t="s">
        <v>255</v>
      </c>
      <c r="AU2067" s="149" t="s">
        <v>82</v>
      </c>
      <c r="AV2067" s="11" t="s">
        <v>84</v>
      </c>
      <c r="AW2067" s="11" t="s">
        <v>32</v>
      </c>
      <c r="AX2067" s="11" t="s">
        <v>75</v>
      </c>
      <c r="AY2067" s="149" t="s">
        <v>247</v>
      </c>
    </row>
    <row r="2068" spans="2:65" s="12" customFormat="1" ht="22.5">
      <c r="B2068" s="155"/>
      <c r="D2068" s="144" t="s">
        <v>255</v>
      </c>
      <c r="E2068" s="156" t="s">
        <v>1</v>
      </c>
      <c r="F2068" s="157" t="s">
        <v>6295</v>
      </c>
      <c r="H2068" s="156" t="s">
        <v>1</v>
      </c>
      <c r="I2068" s="158"/>
      <c r="L2068" s="155"/>
      <c r="M2068" s="159"/>
      <c r="T2068" s="160"/>
      <c r="AT2068" s="156" t="s">
        <v>255</v>
      </c>
      <c r="AU2068" s="156" t="s">
        <v>82</v>
      </c>
      <c r="AV2068" s="12" t="s">
        <v>82</v>
      </c>
      <c r="AW2068" s="12" t="s">
        <v>32</v>
      </c>
      <c r="AX2068" s="12" t="s">
        <v>75</v>
      </c>
      <c r="AY2068" s="156" t="s">
        <v>247</v>
      </c>
    </row>
    <row r="2069" spans="2:65" s="11" customFormat="1">
      <c r="B2069" s="148"/>
      <c r="D2069" s="144" t="s">
        <v>255</v>
      </c>
      <c r="E2069" s="149" t="s">
        <v>1454</v>
      </c>
      <c r="F2069" s="150" t="s">
        <v>6296</v>
      </c>
      <c r="H2069" s="151">
        <v>16</v>
      </c>
      <c r="I2069" s="152"/>
      <c r="L2069" s="148"/>
      <c r="M2069" s="153"/>
      <c r="T2069" s="154"/>
      <c r="AT2069" s="149" t="s">
        <v>255</v>
      </c>
      <c r="AU2069" s="149" t="s">
        <v>82</v>
      </c>
      <c r="AV2069" s="11" t="s">
        <v>84</v>
      </c>
      <c r="AW2069" s="11" t="s">
        <v>32</v>
      </c>
      <c r="AX2069" s="11" t="s">
        <v>75</v>
      </c>
      <c r="AY2069" s="149" t="s">
        <v>247</v>
      </c>
    </row>
    <row r="2070" spans="2:65" s="12" customFormat="1" ht="22.5">
      <c r="B2070" s="155"/>
      <c r="D2070" s="144" t="s">
        <v>255</v>
      </c>
      <c r="E2070" s="156" t="s">
        <v>1</v>
      </c>
      <c r="F2070" s="157" t="s">
        <v>6297</v>
      </c>
      <c r="H2070" s="156" t="s">
        <v>1</v>
      </c>
      <c r="I2070" s="158"/>
      <c r="L2070" s="155"/>
      <c r="M2070" s="159"/>
      <c r="T2070" s="160"/>
      <c r="AT2070" s="156" t="s">
        <v>255</v>
      </c>
      <c r="AU2070" s="156" t="s">
        <v>82</v>
      </c>
      <c r="AV2070" s="12" t="s">
        <v>82</v>
      </c>
      <c r="AW2070" s="12" t="s">
        <v>32</v>
      </c>
      <c r="AX2070" s="12" t="s">
        <v>75</v>
      </c>
      <c r="AY2070" s="156" t="s">
        <v>247</v>
      </c>
    </row>
    <row r="2071" spans="2:65" s="11" customFormat="1">
      <c r="B2071" s="148"/>
      <c r="D2071" s="144" t="s">
        <v>255</v>
      </c>
      <c r="E2071" s="149" t="s">
        <v>1455</v>
      </c>
      <c r="F2071" s="150" t="s">
        <v>6298</v>
      </c>
      <c r="H2071" s="151">
        <v>12</v>
      </c>
      <c r="I2071" s="152"/>
      <c r="L2071" s="148"/>
      <c r="M2071" s="153"/>
      <c r="T2071" s="154"/>
      <c r="AT2071" s="149" t="s">
        <v>255</v>
      </c>
      <c r="AU2071" s="149" t="s">
        <v>82</v>
      </c>
      <c r="AV2071" s="11" t="s">
        <v>84</v>
      </c>
      <c r="AW2071" s="11" t="s">
        <v>32</v>
      </c>
      <c r="AX2071" s="11" t="s">
        <v>75</v>
      </c>
      <c r="AY2071" s="149" t="s">
        <v>247</v>
      </c>
    </row>
    <row r="2072" spans="2:65" s="12" customFormat="1" ht="22.5">
      <c r="B2072" s="155"/>
      <c r="D2072" s="144" t="s">
        <v>255</v>
      </c>
      <c r="E2072" s="156" t="s">
        <v>1</v>
      </c>
      <c r="F2072" s="157" t="s">
        <v>6299</v>
      </c>
      <c r="H2072" s="156" t="s">
        <v>1</v>
      </c>
      <c r="I2072" s="158"/>
      <c r="L2072" s="155"/>
      <c r="M2072" s="159"/>
      <c r="T2072" s="160"/>
      <c r="AT2072" s="156" t="s">
        <v>255</v>
      </c>
      <c r="AU2072" s="156" t="s">
        <v>82</v>
      </c>
      <c r="AV2072" s="12" t="s">
        <v>82</v>
      </c>
      <c r="AW2072" s="12" t="s">
        <v>32</v>
      </c>
      <c r="AX2072" s="12" t="s">
        <v>75</v>
      </c>
      <c r="AY2072" s="156" t="s">
        <v>247</v>
      </c>
    </row>
    <row r="2073" spans="2:65" s="11" customFormat="1">
      <c r="B2073" s="148"/>
      <c r="D2073" s="144" t="s">
        <v>255</v>
      </c>
      <c r="E2073" s="149" t="s">
        <v>1456</v>
      </c>
      <c r="F2073" s="150" t="s">
        <v>6300</v>
      </c>
      <c r="H2073" s="151">
        <v>24</v>
      </c>
      <c r="I2073" s="152"/>
      <c r="L2073" s="148"/>
      <c r="M2073" s="153"/>
      <c r="T2073" s="154"/>
      <c r="AT2073" s="149" t="s">
        <v>255</v>
      </c>
      <c r="AU2073" s="149" t="s">
        <v>82</v>
      </c>
      <c r="AV2073" s="11" t="s">
        <v>84</v>
      </c>
      <c r="AW2073" s="11" t="s">
        <v>32</v>
      </c>
      <c r="AX2073" s="11" t="s">
        <v>75</v>
      </c>
      <c r="AY2073" s="149" t="s">
        <v>247</v>
      </c>
    </row>
    <row r="2074" spans="2:65" s="11" customFormat="1">
      <c r="B2074" s="148"/>
      <c r="D2074" s="144" t="s">
        <v>255</v>
      </c>
      <c r="E2074" s="149" t="s">
        <v>1513</v>
      </c>
      <c r="F2074" s="150" t="s">
        <v>6306</v>
      </c>
      <c r="H2074" s="151">
        <v>56</v>
      </c>
      <c r="I2074" s="152"/>
      <c r="L2074" s="148"/>
      <c r="M2074" s="153"/>
      <c r="T2074" s="154"/>
      <c r="AT2074" s="149" t="s">
        <v>255</v>
      </c>
      <c r="AU2074" s="149" t="s">
        <v>82</v>
      </c>
      <c r="AV2074" s="11" t="s">
        <v>84</v>
      </c>
      <c r="AW2074" s="11" t="s">
        <v>32</v>
      </c>
      <c r="AX2074" s="11" t="s">
        <v>82</v>
      </c>
      <c r="AY2074" s="149" t="s">
        <v>247</v>
      </c>
    </row>
    <row r="2075" spans="2:65" s="1" customFormat="1" ht="37.9" customHeight="1">
      <c r="B2075" s="130"/>
      <c r="C2075" s="131" t="s">
        <v>6307</v>
      </c>
      <c r="D2075" s="131" t="s">
        <v>248</v>
      </c>
      <c r="E2075" s="132" t="s">
        <v>6308</v>
      </c>
      <c r="F2075" s="133" t="s">
        <v>6309</v>
      </c>
      <c r="G2075" s="134" t="s">
        <v>363</v>
      </c>
      <c r="H2075" s="135">
        <v>20</v>
      </c>
      <c r="I2075" s="136"/>
      <c r="J2075" s="137">
        <f>ROUND(I2075*H2075,2)</f>
        <v>0</v>
      </c>
      <c r="K2075" s="133" t="s">
        <v>1</v>
      </c>
      <c r="L2075" s="32"/>
      <c r="M2075" s="138" t="s">
        <v>1</v>
      </c>
      <c r="N2075" s="139" t="s">
        <v>40</v>
      </c>
      <c r="P2075" s="140">
        <f>O2075*H2075</f>
        <v>0</v>
      </c>
      <c r="Q2075" s="140">
        <v>0</v>
      </c>
      <c r="R2075" s="140">
        <f>Q2075*H2075</f>
        <v>0</v>
      </c>
      <c r="S2075" s="140">
        <v>0</v>
      </c>
      <c r="T2075" s="141">
        <f>S2075*H2075</f>
        <v>0</v>
      </c>
      <c r="AR2075" s="142" t="s">
        <v>360</v>
      </c>
      <c r="AT2075" s="142" t="s">
        <v>248</v>
      </c>
      <c r="AU2075" s="142" t="s">
        <v>82</v>
      </c>
      <c r="AY2075" s="17" t="s">
        <v>247</v>
      </c>
      <c r="BE2075" s="143">
        <f>IF(N2075="základní",J2075,0)</f>
        <v>0</v>
      </c>
      <c r="BF2075" s="143">
        <f>IF(N2075="snížená",J2075,0)</f>
        <v>0</v>
      </c>
      <c r="BG2075" s="143">
        <f>IF(N2075="zákl. přenesená",J2075,0)</f>
        <v>0</v>
      </c>
      <c r="BH2075" s="143">
        <f>IF(N2075="sníž. přenesená",J2075,0)</f>
        <v>0</v>
      </c>
      <c r="BI2075" s="143">
        <f>IF(N2075="nulová",J2075,0)</f>
        <v>0</v>
      </c>
      <c r="BJ2075" s="17" t="s">
        <v>82</v>
      </c>
      <c r="BK2075" s="143">
        <f>ROUND(I2075*H2075,2)</f>
        <v>0</v>
      </c>
      <c r="BL2075" s="17" t="s">
        <v>360</v>
      </c>
      <c r="BM2075" s="142" t="s">
        <v>6310</v>
      </c>
    </row>
    <row r="2076" spans="2:65" s="12" customFormat="1">
      <c r="B2076" s="155"/>
      <c r="D2076" s="144" t="s">
        <v>255</v>
      </c>
      <c r="E2076" s="156" t="s">
        <v>1</v>
      </c>
      <c r="F2076" s="157" t="s">
        <v>4693</v>
      </c>
      <c r="H2076" s="156" t="s">
        <v>1</v>
      </c>
      <c r="I2076" s="158"/>
      <c r="L2076" s="155"/>
      <c r="M2076" s="159"/>
      <c r="T2076" s="160"/>
      <c r="AT2076" s="156" t="s">
        <v>255</v>
      </c>
      <c r="AU2076" s="156" t="s">
        <v>82</v>
      </c>
      <c r="AV2076" s="12" t="s">
        <v>82</v>
      </c>
      <c r="AW2076" s="12" t="s">
        <v>32</v>
      </c>
      <c r="AX2076" s="12" t="s">
        <v>75</v>
      </c>
      <c r="AY2076" s="156" t="s">
        <v>247</v>
      </c>
    </row>
    <row r="2077" spans="2:65" s="12" customFormat="1" ht="22.5">
      <c r="B2077" s="155"/>
      <c r="D2077" s="144" t="s">
        <v>255</v>
      </c>
      <c r="E2077" s="156" t="s">
        <v>1</v>
      </c>
      <c r="F2077" s="157" t="s">
        <v>6291</v>
      </c>
      <c r="H2077" s="156" t="s">
        <v>1</v>
      </c>
      <c r="I2077" s="158"/>
      <c r="L2077" s="155"/>
      <c r="M2077" s="159"/>
      <c r="T2077" s="160"/>
      <c r="AT2077" s="156" t="s">
        <v>255</v>
      </c>
      <c r="AU2077" s="156" t="s">
        <v>82</v>
      </c>
      <c r="AV2077" s="12" t="s">
        <v>82</v>
      </c>
      <c r="AW2077" s="12" t="s">
        <v>32</v>
      </c>
      <c r="AX2077" s="12" t="s">
        <v>75</v>
      </c>
      <c r="AY2077" s="156" t="s">
        <v>247</v>
      </c>
    </row>
    <row r="2078" spans="2:65" s="11" customFormat="1">
      <c r="B2078" s="148"/>
      <c r="D2078" s="144" t="s">
        <v>255</v>
      </c>
      <c r="E2078" s="149" t="s">
        <v>720</v>
      </c>
      <c r="F2078" s="150" t="s">
        <v>82</v>
      </c>
      <c r="H2078" s="151">
        <v>1</v>
      </c>
      <c r="I2078" s="152"/>
      <c r="L2078" s="148"/>
      <c r="M2078" s="153"/>
      <c r="T2078" s="154"/>
      <c r="AT2078" s="149" t="s">
        <v>255</v>
      </c>
      <c r="AU2078" s="149" t="s">
        <v>82</v>
      </c>
      <c r="AV2078" s="11" t="s">
        <v>84</v>
      </c>
      <c r="AW2078" s="11" t="s">
        <v>32</v>
      </c>
      <c r="AX2078" s="11" t="s">
        <v>75</v>
      </c>
      <c r="AY2078" s="149" t="s">
        <v>247</v>
      </c>
    </row>
    <row r="2079" spans="2:65" s="12" customFormat="1" ht="22.5">
      <c r="B2079" s="155"/>
      <c r="D2079" s="144" t="s">
        <v>255</v>
      </c>
      <c r="E2079" s="156" t="s">
        <v>1</v>
      </c>
      <c r="F2079" s="157" t="s">
        <v>6292</v>
      </c>
      <c r="H2079" s="156" t="s">
        <v>1</v>
      </c>
      <c r="I2079" s="158"/>
      <c r="L2079" s="155"/>
      <c r="M2079" s="159"/>
      <c r="T2079" s="160"/>
      <c r="AT2079" s="156" t="s">
        <v>255</v>
      </c>
      <c r="AU2079" s="156" t="s">
        <v>82</v>
      </c>
      <c r="AV2079" s="12" t="s">
        <v>82</v>
      </c>
      <c r="AW2079" s="12" t="s">
        <v>32</v>
      </c>
      <c r="AX2079" s="12" t="s">
        <v>75</v>
      </c>
      <c r="AY2079" s="156" t="s">
        <v>247</v>
      </c>
    </row>
    <row r="2080" spans="2:65" s="11" customFormat="1">
      <c r="B2080" s="148"/>
      <c r="D2080" s="144" t="s">
        <v>255</v>
      </c>
      <c r="E2080" s="149" t="s">
        <v>347</v>
      </c>
      <c r="F2080" s="150" t="s">
        <v>82</v>
      </c>
      <c r="H2080" s="151">
        <v>1</v>
      </c>
      <c r="I2080" s="152"/>
      <c r="L2080" s="148"/>
      <c r="M2080" s="153"/>
      <c r="T2080" s="154"/>
      <c r="AT2080" s="149" t="s">
        <v>255</v>
      </c>
      <c r="AU2080" s="149" t="s">
        <v>82</v>
      </c>
      <c r="AV2080" s="11" t="s">
        <v>84</v>
      </c>
      <c r="AW2080" s="11" t="s">
        <v>32</v>
      </c>
      <c r="AX2080" s="11" t="s">
        <v>75</v>
      </c>
      <c r="AY2080" s="149" t="s">
        <v>247</v>
      </c>
    </row>
    <row r="2081" spans="2:65" s="12" customFormat="1" ht="22.5">
      <c r="B2081" s="155"/>
      <c r="D2081" s="144" t="s">
        <v>255</v>
      </c>
      <c r="E2081" s="156" t="s">
        <v>1</v>
      </c>
      <c r="F2081" s="157" t="s">
        <v>6293</v>
      </c>
      <c r="H2081" s="156" t="s">
        <v>1</v>
      </c>
      <c r="I2081" s="158"/>
      <c r="L2081" s="155"/>
      <c r="M2081" s="159"/>
      <c r="T2081" s="160"/>
      <c r="AT2081" s="156" t="s">
        <v>255</v>
      </c>
      <c r="AU2081" s="156" t="s">
        <v>82</v>
      </c>
      <c r="AV2081" s="12" t="s">
        <v>82</v>
      </c>
      <c r="AW2081" s="12" t="s">
        <v>32</v>
      </c>
      <c r="AX2081" s="12" t="s">
        <v>75</v>
      </c>
      <c r="AY2081" s="156" t="s">
        <v>247</v>
      </c>
    </row>
    <row r="2082" spans="2:65" s="11" customFormat="1">
      <c r="B2082" s="148"/>
      <c r="D2082" s="144" t="s">
        <v>255</v>
      </c>
      <c r="E2082" s="149" t="s">
        <v>643</v>
      </c>
      <c r="F2082" s="150" t="s">
        <v>82</v>
      </c>
      <c r="H2082" s="151">
        <v>1</v>
      </c>
      <c r="I2082" s="152"/>
      <c r="L2082" s="148"/>
      <c r="M2082" s="153"/>
      <c r="T2082" s="154"/>
      <c r="AT2082" s="149" t="s">
        <v>255</v>
      </c>
      <c r="AU2082" s="149" t="s">
        <v>82</v>
      </c>
      <c r="AV2082" s="11" t="s">
        <v>84</v>
      </c>
      <c r="AW2082" s="11" t="s">
        <v>32</v>
      </c>
      <c r="AX2082" s="11" t="s">
        <v>75</v>
      </c>
      <c r="AY2082" s="149" t="s">
        <v>247</v>
      </c>
    </row>
    <row r="2083" spans="2:65" s="12" customFormat="1" ht="22.5">
      <c r="B2083" s="155"/>
      <c r="D2083" s="144" t="s">
        <v>255</v>
      </c>
      <c r="E2083" s="156" t="s">
        <v>1</v>
      </c>
      <c r="F2083" s="157" t="s">
        <v>6294</v>
      </c>
      <c r="H2083" s="156" t="s">
        <v>1</v>
      </c>
      <c r="I2083" s="158"/>
      <c r="L2083" s="155"/>
      <c r="M2083" s="159"/>
      <c r="T2083" s="160"/>
      <c r="AT2083" s="156" t="s">
        <v>255</v>
      </c>
      <c r="AU2083" s="156" t="s">
        <v>82</v>
      </c>
      <c r="AV2083" s="12" t="s">
        <v>82</v>
      </c>
      <c r="AW2083" s="12" t="s">
        <v>32</v>
      </c>
      <c r="AX2083" s="12" t="s">
        <v>75</v>
      </c>
      <c r="AY2083" s="156" t="s">
        <v>247</v>
      </c>
    </row>
    <row r="2084" spans="2:65" s="11" customFormat="1">
      <c r="B2084" s="148"/>
      <c r="D2084" s="144" t="s">
        <v>255</v>
      </c>
      <c r="E2084" s="149" t="s">
        <v>1505</v>
      </c>
      <c r="F2084" s="150" t="s">
        <v>82</v>
      </c>
      <c r="H2084" s="151">
        <v>1</v>
      </c>
      <c r="I2084" s="152"/>
      <c r="L2084" s="148"/>
      <c r="M2084" s="153"/>
      <c r="T2084" s="154"/>
      <c r="AT2084" s="149" t="s">
        <v>255</v>
      </c>
      <c r="AU2084" s="149" t="s">
        <v>82</v>
      </c>
      <c r="AV2084" s="11" t="s">
        <v>84</v>
      </c>
      <c r="AW2084" s="11" t="s">
        <v>32</v>
      </c>
      <c r="AX2084" s="11" t="s">
        <v>75</v>
      </c>
      <c r="AY2084" s="149" t="s">
        <v>247</v>
      </c>
    </row>
    <row r="2085" spans="2:65" s="12" customFormat="1" ht="22.5">
      <c r="B2085" s="155"/>
      <c r="D2085" s="144" t="s">
        <v>255</v>
      </c>
      <c r="E2085" s="156" t="s">
        <v>1</v>
      </c>
      <c r="F2085" s="157" t="s">
        <v>6295</v>
      </c>
      <c r="H2085" s="156" t="s">
        <v>1</v>
      </c>
      <c r="I2085" s="158"/>
      <c r="L2085" s="155"/>
      <c r="M2085" s="159"/>
      <c r="T2085" s="160"/>
      <c r="AT2085" s="156" t="s">
        <v>255</v>
      </c>
      <c r="AU2085" s="156" t="s">
        <v>82</v>
      </c>
      <c r="AV2085" s="12" t="s">
        <v>82</v>
      </c>
      <c r="AW2085" s="12" t="s">
        <v>32</v>
      </c>
      <c r="AX2085" s="12" t="s">
        <v>75</v>
      </c>
      <c r="AY2085" s="156" t="s">
        <v>247</v>
      </c>
    </row>
    <row r="2086" spans="2:65" s="11" customFormat="1">
      <c r="B2086" s="148"/>
      <c r="D2086" s="144" t="s">
        <v>255</v>
      </c>
      <c r="E2086" s="149" t="s">
        <v>1507</v>
      </c>
      <c r="F2086" s="150" t="s">
        <v>6296</v>
      </c>
      <c r="H2086" s="151">
        <v>16</v>
      </c>
      <c r="I2086" s="152"/>
      <c r="L2086" s="148"/>
      <c r="M2086" s="153"/>
      <c r="T2086" s="154"/>
      <c r="AT2086" s="149" t="s">
        <v>255</v>
      </c>
      <c r="AU2086" s="149" t="s">
        <v>82</v>
      </c>
      <c r="AV2086" s="11" t="s">
        <v>84</v>
      </c>
      <c r="AW2086" s="11" t="s">
        <v>32</v>
      </c>
      <c r="AX2086" s="11" t="s">
        <v>75</v>
      </c>
      <c r="AY2086" s="149" t="s">
        <v>247</v>
      </c>
    </row>
    <row r="2087" spans="2:65" s="11" customFormat="1">
      <c r="B2087" s="148"/>
      <c r="D2087" s="144" t="s">
        <v>255</v>
      </c>
      <c r="E2087" s="149" t="s">
        <v>1509</v>
      </c>
      <c r="F2087" s="150" t="s">
        <v>6311</v>
      </c>
      <c r="H2087" s="151">
        <v>20</v>
      </c>
      <c r="I2087" s="152"/>
      <c r="L2087" s="148"/>
      <c r="M2087" s="153"/>
      <c r="T2087" s="154"/>
      <c r="AT2087" s="149" t="s">
        <v>255</v>
      </c>
      <c r="AU2087" s="149" t="s">
        <v>82</v>
      </c>
      <c r="AV2087" s="11" t="s">
        <v>84</v>
      </c>
      <c r="AW2087" s="11" t="s">
        <v>32</v>
      </c>
      <c r="AX2087" s="11" t="s">
        <v>82</v>
      </c>
      <c r="AY2087" s="149" t="s">
        <v>247</v>
      </c>
    </row>
    <row r="2088" spans="2:65" s="1" customFormat="1" ht="16.5" customHeight="1">
      <c r="B2088" s="130"/>
      <c r="C2088" s="179" t="s">
        <v>4542</v>
      </c>
      <c r="D2088" s="179" t="s">
        <v>308</v>
      </c>
      <c r="E2088" s="180" t="s">
        <v>6312</v>
      </c>
      <c r="F2088" s="181" t="s">
        <v>6313</v>
      </c>
      <c r="G2088" s="182" t="s">
        <v>363</v>
      </c>
      <c r="H2088" s="183">
        <v>20</v>
      </c>
      <c r="I2088" s="184"/>
      <c r="J2088" s="185">
        <f>ROUND(I2088*H2088,2)</f>
        <v>0</v>
      </c>
      <c r="K2088" s="181" t="s">
        <v>1</v>
      </c>
      <c r="L2088" s="186"/>
      <c r="M2088" s="187" t="s">
        <v>1</v>
      </c>
      <c r="N2088" s="188" t="s">
        <v>40</v>
      </c>
      <c r="P2088" s="140">
        <f>O2088*H2088</f>
        <v>0</v>
      </c>
      <c r="Q2088" s="140">
        <v>5.0000000000000002E-5</v>
      </c>
      <c r="R2088" s="140">
        <f>Q2088*H2088</f>
        <v>1E-3</v>
      </c>
      <c r="S2088" s="140">
        <v>0</v>
      </c>
      <c r="T2088" s="141">
        <f>S2088*H2088</f>
        <v>0</v>
      </c>
      <c r="AR2088" s="142" t="s">
        <v>927</v>
      </c>
      <c r="AT2088" s="142" t="s">
        <v>308</v>
      </c>
      <c r="AU2088" s="142" t="s">
        <v>82</v>
      </c>
      <c r="AY2088" s="17" t="s">
        <v>247</v>
      </c>
      <c r="BE2088" s="143">
        <f>IF(N2088="základní",J2088,0)</f>
        <v>0</v>
      </c>
      <c r="BF2088" s="143">
        <f>IF(N2088="snížená",J2088,0)</f>
        <v>0</v>
      </c>
      <c r="BG2088" s="143">
        <f>IF(N2088="zákl. přenesená",J2088,0)</f>
        <v>0</v>
      </c>
      <c r="BH2088" s="143">
        <f>IF(N2088="sníž. přenesená",J2088,0)</f>
        <v>0</v>
      </c>
      <c r="BI2088" s="143">
        <f>IF(N2088="nulová",J2088,0)</f>
        <v>0</v>
      </c>
      <c r="BJ2088" s="17" t="s">
        <v>82</v>
      </c>
      <c r="BK2088" s="143">
        <f>ROUND(I2088*H2088,2)</f>
        <v>0</v>
      </c>
      <c r="BL2088" s="17" t="s">
        <v>360</v>
      </c>
      <c r="BM2088" s="142" t="s">
        <v>6314</v>
      </c>
    </row>
    <row r="2089" spans="2:65" s="12" customFormat="1">
      <c r="B2089" s="155"/>
      <c r="D2089" s="144" t="s">
        <v>255</v>
      </c>
      <c r="E2089" s="156" t="s">
        <v>1</v>
      </c>
      <c r="F2089" s="157" t="s">
        <v>4693</v>
      </c>
      <c r="H2089" s="156" t="s">
        <v>1</v>
      </c>
      <c r="I2089" s="158"/>
      <c r="L2089" s="155"/>
      <c r="M2089" s="159"/>
      <c r="T2089" s="160"/>
      <c r="AT2089" s="156" t="s">
        <v>255</v>
      </c>
      <c r="AU2089" s="156" t="s">
        <v>82</v>
      </c>
      <c r="AV2089" s="12" t="s">
        <v>82</v>
      </c>
      <c r="AW2089" s="12" t="s">
        <v>32</v>
      </c>
      <c r="AX2089" s="12" t="s">
        <v>75</v>
      </c>
      <c r="AY2089" s="156" t="s">
        <v>247</v>
      </c>
    </row>
    <row r="2090" spans="2:65" s="12" customFormat="1" ht="22.5">
      <c r="B2090" s="155"/>
      <c r="D2090" s="144" t="s">
        <v>255</v>
      </c>
      <c r="E2090" s="156" t="s">
        <v>1</v>
      </c>
      <c r="F2090" s="157" t="s">
        <v>6315</v>
      </c>
      <c r="H2090" s="156" t="s">
        <v>1</v>
      </c>
      <c r="I2090" s="158"/>
      <c r="L2090" s="155"/>
      <c r="M2090" s="159"/>
      <c r="T2090" s="160"/>
      <c r="AT2090" s="156" t="s">
        <v>255</v>
      </c>
      <c r="AU2090" s="156" t="s">
        <v>82</v>
      </c>
      <c r="AV2090" s="12" t="s">
        <v>82</v>
      </c>
      <c r="AW2090" s="12" t="s">
        <v>32</v>
      </c>
      <c r="AX2090" s="12" t="s">
        <v>75</v>
      </c>
      <c r="AY2090" s="156" t="s">
        <v>247</v>
      </c>
    </row>
    <row r="2091" spans="2:65" s="11" customFormat="1">
      <c r="B2091" s="148"/>
      <c r="D2091" s="144" t="s">
        <v>255</v>
      </c>
      <c r="E2091" s="149" t="s">
        <v>735</v>
      </c>
      <c r="F2091" s="150" t="s">
        <v>82</v>
      </c>
      <c r="H2091" s="151">
        <v>1</v>
      </c>
      <c r="I2091" s="152"/>
      <c r="L2091" s="148"/>
      <c r="M2091" s="153"/>
      <c r="T2091" s="154"/>
      <c r="AT2091" s="149" t="s">
        <v>255</v>
      </c>
      <c r="AU2091" s="149" t="s">
        <v>82</v>
      </c>
      <c r="AV2091" s="11" t="s">
        <v>84</v>
      </c>
      <c r="AW2091" s="11" t="s">
        <v>32</v>
      </c>
      <c r="AX2091" s="11" t="s">
        <v>75</v>
      </c>
      <c r="AY2091" s="149" t="s">
        <v>247</v>
      </c>
    </row>
    <row r="2092" spans="2:65" s="12" customFormat="1" ht="22.5">
      <c r="B2092" s="155"/>
      <c r="D2092" s="144" t="s">
        <v>255</v>
      </c>
      <c r="E2092" s="156" t="s">
        <v>1</v>
      </c>
      <c r="F2092" s="157" t="s">
        <v>6316</v>
      </c>
      <c r="H2092" s="156" t="s">
        <v>1</v>
      </c>
      <c r="I2092" s="158"/>
      <c r="L2092" s="155"/>
      <c r="M2092" s="159"/>
      <c r="T2092" s="160"/>
      <c r="AT2092" s="156" t="s">
        <v>255</v>
      </c>
      <c r="AU2092" s="156" t="s">
        <v>82</v>
      </c>
      <c r="AV2092" s="12" t="s">
        <v>82</v>
      </c>
      <c r="AW2092" s="12" t="s">
        <v>32</v>
      </c>
      <c r="AX2092" s="12" t="s">
        <v>75</v>
      </c>
      <c r="AY2092" s="156" t="s">
        <v>247</v>
      </c>
    </row>
    <row r="2093" spans="2:65" s="11" customFormat="1">
      <c r="B2093" s="148"/>
      <c r="D2093" s="144" t="s">
        <v>255</v>
      </c>
      <c r="E2093" s="149" t="s">
        <v>353</v>
      </c>
      <c r="F2093" s="150" t="s">
        <v>82</v>
      </c>
      <c r="H2093" s="151">
        <v>1</v>
      </c>
      <c r="I2093" s="152"/>
      <c r="L2093" s="148"/>
      <c r="M2093" s="153"/>
      <c r="T2093" s="154"/>
      <c r="AT2093" s="149" t="s">
        <v>255</v>
      </c>
      <c r="AU2093" s="149" t="s">
        <v>82</v>
      </c>
      <c r="AV2093" s="11" t="s">
        <v>84</v>
      </c>
      <c r="AW2093" s="11" t="s">
        <v>32</v>
      </c>
      <c r="AX2093" s="11" t="s">
        <v>75</v>
      </c>
      <c r="AY2093" s="149" t="s">
        <v>247</v>
      </c>
    </row>
    <row r="2094" spans="2:65" s="12" customFormat="1" ht="22.5">
      <c r="B2094" s="155"/>
      <c r="D2094" s="144" t="s">
        <v>255</v>
      </c>
      <c r="E2094" s="156" t="s">
        <v>1</v>
      </c>
      <c r="F2094" s="157" t="s">
        <v>6317</v>
      </c>
      <c r="H2094" s="156" t="s">
        <v>1</v>
      </c>
      <c r="I2094" s="158"/>
      <c r="L2094" s="155"/>
      <c r="M2094" s="159"/>
      <c r="T2094" s="160"/>
      <c r="AT2094" s="156" t="s">
        <v>255</v>
      </c>
      <c r="AU2094" s="156" t="s">
        <v>82</v>
      </c>
      <c r="AV2094" s="12" t="s">
        <v>82</v>
      </c>
      <c r="AW2094" s="12" t="s">
        <v>32</v>
      </c>
      <c r="AX2094" s="12" t="s">
        <v>75</v>
      </c>
      <c r="AY2094" s="156" t="s">
        <v>247</v>
      </c>
    </row>
    <row r="2095" spans="2:65" s="11" customFormat="1">
      <c r="B2095" s="148"/>
      <c r="D2095" s="144" t="s">
        <v>255</v>
      </c>
      <c r="E2095" s="149" t="s">
        <v>646</v>
      </c>
      <c r="F2095" s="150" t="s">
        <v>82</v>
      </c>
      <c r="H2095" s="151">
        <v>1</v>
      </c>
      <c r="I2095" s="152"/>
      <c r="L2095" s="148"/>
      <c r="M2095" s="153"/>
      <c r="T2095" s="154"/>
      <c r="AT2095" s="149" t="s">
        <v>255</v>
      </c>
      <c r="AU2095" s="149" t="s">
        <v>82</v>
      </c>
      <c r="AV2095" s="11" t="s">
        <v>84</v>
      </c>
      <c r="AW2095" s="11" t="s">
        <v>32</v>
      </c>
      <c r="AX2095" s="11" t="s">
        <v>75</v>
      </c>
      <c r="AY2095" s="149" t="s">
        <v>247</v>
      </c>
    </row>
    <row r="2096" spans="2:65" s="12" customFormat="1" ht="22.5">
      <c r="B2096" s="155"/>
      <c r="D2096" s="144" t="s">
        <v>255</v>
      </c>
      <c r="E2096" s="156" t="s">
        <v>1</v>
      </c>
      <c r="F2096" s="157" t="s">
        <v>6318</v>
      </c>
      <c r="H2096" s="156" t="s">
        <v>1</v>
      </c>
      <c r="I2096" s="158"/>
      <c r="L2096" s="155"/>
      <c r="M2096" s="159"/>
      <c r="T2096" s="160"/>
      <c r="AT2096" s="156" t="s">
        <v>255</v>
      </c>
      <c r="AU2096" s="156" t="s">
        <v>82</v>
      </c>
      <c r="AV2096" s="12" t="s">
        <v>82</v>
      </c>
      <c r="AW2096" s="12" t="s">
        <v>32</v>
      </c>
      <c r="AX2096" s="12" t="s">
        <v>75</v>
      </c>
      <c r="AY2096" s="156" t="s">
        <v>247</v>
      </c>
    </row>
    <row r="2097" spans="2:65" s="11" customFormat="1">
      <c r="B2097" s="148"/>
      <c r="D2097" s="144" t="s">
        <v>255</v>
      </c>
      <c r="E2097" s="149" t="s">
        <v>1517</v>
      </c>
      <c r="F2097" s="150" t="s">
        <v>82</v>
      </c>
      <c r="H2097" s="151">
        <v>1</v>
      </c>
      <c r="I2097" s="152"/>
      <c r="L2097" s="148"/>
      <c r="M2097" s="153"/>
      <c r="T2097" s="154"/>
      <c r="AT2097" s="149" t="s">
        <v>255</v>
      </c>
      <c r="AU2097" s="149" t="s">
        <v>82</v>
      </c>
      <c r="AV2097" s="11" t="s">
        <v>84</v>
      </c>
      <c r="AW2097" s="11" t="s">
        <v>32</v>
      </c>
      <c r="AX2097" s="11" t="s">
        <v>75</v>
      </c>
      <c r="AY2097" s="149" t="s">
        <v>247</v>
      </c>
    </row>
    <row r="2098" spans="2:65" s="12" customFormat="1" ht="22.5">
      <c r="B2098" s="155"/>
      <c r="D2098" s="144" t="s">
        <v>255</v>
      </c>
      <c r="E2098" s="156" t="s">
        <v>1</v>
      </c>
      <c r="F2098" s="157" t="s">
        <v>6319</v>
      </c>
      <c r="H2098" s="156" t="s">
        <v>1</v>
      </c>
      <c r="I2098" s="158"/>
      <c r="L2098" s="155"/>
      <c r="M2098" s="159"/>
      <c r="T2098" s="160"/>
      <c r="AT2098" s="156" t="s">
        <v>255</v>
      </c>
      <c r="AU2098" s="156" t="s">
        <v>82</v>
      </c>
      <c r="AV2098" s="12" t="s">
        <v>82</v>
      </c>
      <c r="AW2098" s="12" t="s">
        <v>32</v>
      </c>
      <c r="AX2098" s="12" t="s">
        <v>75</v>
      </c>
      <c r="AY2098" s="156" t="s">
        <v>247</v>
      </c>
    </row>
    <row r="2099" spans="2:65" s="11" customFormat="1">
      <c r="B2099" s="148"/>
      <c r="D2099" s="144" t="s">
        <v>255</v>
      </c>
      <c r="E2099" s="149" t="s">
        <v>1518</v>
      </c>
      <c r="F2099" s="150" t="s">
        <v>6296</v>
      </c>
      <c r="H2099" s="151">
        <v>16</v>
      </c>
      <c r="I2099" s="152"/>
      <c r="L2099" s="148"/>
      <c r="M2099" s="153"/>
      <c r="T2099" s="154"/>
      <c r="AT2099" s="149" t="s">
        <v>255</v>
      </c>
      <c r="AU2099" s="149" t="s">
        <v>82</v>
      </c>
      <c r="AV2099" s="11" t="s">
        <v>84</v>
      </c>
      <c r="AW2099" s="11" t="s">
        <v>32</v>
      </c>
      <c r="AX2099" s="11" t="s">
        <v>75</v>
      </c>
      <c r="AY2099" s="149" t="s">
        <v>247</v>
      </c>
    </row>
    <row r="2100" spans="2:65" s="11" customFormat="1">
      <c r="B2100" s="148"/>
      <c r="D2100" s="144" t="s">
        <v>255</v>
      </c>
      <c r="E2100" s="149" t="s">
        <v>1519</v>
      </c>
      <c r="F2100" s="150" t="s">
        <v>6320</v>
      </c>
      <c r="H2100" s="151">
        <v>20</v>
      </c>
      <c r="I2100" s="152"/>
      <c r="L2100" s="148"/>
      <c r="M2100" s="153"/>
      <c r="T2100" s="154"/>
      <c r="AT2100" s="149" t="s">
        <v>255</v>
      </c>
      <c r="AU2100" s="149" t="s">
        <v>82</v>
      </c>
      <c r="AV2100" s="11" t="s">
        <v>84</v>
      </c>
      <c r="AW2100" s="11" t="s">
        <v>32</v>
      </c>
      <c r="AX2100" s="11" t="s">
        <v>82</v>
      </c>
      <c r="AY2100" s="149" t="s">
        <v>247</v>
      </c>
    </row>
    <row r="2101" spans="2:65" s="1" customFormat="1" ht="24.2" customHeight="1">
      <c r="B2101" s="130"/>
      <c r="C2101" s="131" t="s">
        <v>6321</v>
      </c>
      <c r="D2101" s="131" t="s">
        <v>248</v>
      </c>
      <c r="E2101" s="132" t="s">
        <v>6322</v>
      </c>
      <c r="F2101" s="133" t="s">
        <v>6323</v>
      </c>
      <c r="G2101" s="134" t="s">
        <v>363</v>
      </c>
      <c r="H2101" s="135">
        <v>18</v>
      </c>
      <c r="I2101" s="136"/>
      <c r="J2101" s="137">
        <f>ROUND(I2101*H2101,2)</f>
        <v>0</v>
      </c>
      <c r="K2101" s="133" t="s">
        <v>1</v>
      </c>
      <c r="L2101" s="32"/>
      <c r="M2101" s="138" t="s">
        <v>1</v>
      </c>
      <c r="N2101" s="139" t="s">
        <v>40</v>
      </c>
      <c r="P2101" s="140">
        <f>O2101*H2101</f>
        <v>0</v>
      </c>
      <c r="Q2101" s="140">
        <v>0</v>
      </c>
      <c r="R2101" s="140">
        <f>Q2101*H2101</f>
        <v>0</v>
      </c>
      <c r="S2101" s="140">
        <v>0</v>
      </c>
      <c r="T2101" s="141">
        <f>S2101*H2101</f>
        <v>0</v>
      </c>
      <c r="AR2101" s="142" t="s">
        <v>360</v>
      </c>
      <c r="AT2101" s="142" t="s">
        <v>248</v>
      </c>
      <c r="AU2101" s="142" t="s">
        <v>82</v>
      </c>
      <c r="AY2101" s="17" t="s">
        <v>247</v>
      </c>
      <c r="BE2101" s="143">
        <f>IF(N2101="základní",J2101,0)</f>
        <v>0</v>
      </c>
      <c r="BF2101" s="143">
        <f>IF(N2101="snížená",J2101,0)</f>
        <v>0</v>
      </c>
      <c r="BG2101" s="143">
        <f>IF(N2101="zákl. přenesená",J2101,0)</f>
        <v>0</v>
      </c>
      <c r="BH2101" s="143">
        <f>IF(N2101="sníž. přenesená",J2101,0)</f>
        <v>0</v>
      </c>
      <c r="BI2101" s="143">
        <f>IF(N2101="nulová",J2101,0)</f>
        <v>0</v>
      </c>
      <c r="BJ2101" s="17" t="s">
        <v>82</v>
      </c>
      <c r="BK2101" s="143">
        <f>ROUND(I2101*H2101,2)</f>
        <v>0</v>
      </c>
      <c r="BL2101" s="17" t="s">
        <v>360</v>
      </c>
      <c r="BM2101" s="142" t="s">
        <v>6324</v>
      </c>
    </row>
    <row r="2102" spans="2:65" s="12" customFormat="1">
      <c r="B2102" s="155"/>
      <c r="D2102" s="144" t="s">
        <v>255</v>
      </c>
      <c r="E2102" s="156" t="s">
        <v>1</v>
      </c>
      <c r="F2102" s="157" t="s">
        <v>4693</v>
      </c>
      <c r="H2102" s="156" t="s">
        <v>1</v>
      </c>
      <c r="I2102" s="158"/>
      <c r="L2102" s="155"/>
      <c r="M2102" s="159"/>
      <c r="T2102" s="160"/>
      <c r="AT2102" s="156" t="s">
        <v>255</v>
      </c>
      <c r="AU2102" s="156" t="s">
        <v>82</v>
      </c>
      <c r="AV2102" s="12" t="s">
        <v>82</v>
      </c>
      <c r="AW2102" s="12" t="s">
        <v>32</v>
      </c>
      <c r="AX2102" s="12" t="s">
        <v>75</v>
      </c>
      <c r="AY2102" s="156" t="s">
        <v>247</v>
      </c>
    </row>
    <row r="2103" spans="2:65" s="12" customFormat="1" ht="22.5">
      <c r="B2103" s="155"/>
      <c r="D2103" s="144" t="s">
        <v>255</v>
      </c>
      <c r="E2103" s="156" t="s">
        <v>1</v>
      </c>
      <c r="F2103" s="157" t="s">
        <v>6325</v>
      </c>
      <c r="H2103" s="156" t="s">
        <v>1</v>
      </c>
      <c r="I2103" s="158"/>
      <c r="L2103" s="155"/>
      <c r="M2103" s="159"/>
      <c r="T2103" s="160"/>
      <c r="AT2103" s="156" t="s">
        <v>255</v>
      </c>
      <c r="AU2103" s="156" t="s">
        <v>82</v>
      </c>
      <c r="AV2103" s="12" t="s">
        <v>82</v>
      </c>
      <c r="AW2103" s="12" t="s">
        <v>32</v>
      </c>
      <c r="AX2103" s="12" t="s">
        <v>75</v>
      </c>
      <c r="AY2103" s="156" t="s">
        <v>247</v>
      </c>
    </row>
    <row r="2104" spans="2:65" s="11" customFormat="1">
      <c r="B2104" s="148"/>
      <c r="D2104" s="144" t="s">
        <v>255</v>
      </c>
      <c r="E2104" s="149" t="s">
        <v>738</v>
      </c>
      <c r="F2104" s="150" t="s">
        <v>4725</v>
      </c>
      <c r="H2104" s="151">
        <v>4</v>
      </c>
      <c r="I2104" s="152"/>
      <c r="L2104" s="148"/>
      <c r="M2104" s="153"/>
      <c r="T2104" s="154"/>
      <c r="AT2104" s="149" t="s">
        <v>255</v>
      </c>
      <c r="AU2104" s="149" t="s">
        <v>82</v>
      </c>
      <c r="AV2104" s="11" t="s">
        <v>84</v>
      </c>
      <c r="AW2104" s="11" t="s">
        <v>32</v>
      </c>
      <c r="AX2104" s="11" t="s">
        <v>75</v>
      </c>
      <c r="AY2104" s="149" t="s">
        <v>247</v>
      </c>
    </row>
    <row r="2105" spans="2:65" s="12" customFormat="1" ht="22.5">
      <c r="B2105" s="155"/>
      <c r="D2105" s="144" t="s">
        <v>255</v>
      </c>
      <c r="E2105" s="156" t="s">
        <v>1</v>
      </c>
      <c r="F2105" s="157" t="s">
        <v>6326</v>
      </c>
      <c r="H2105" s="156" t="s">
        <v>1</v>
      </c>
      <c r="I2105" s="158"/>
      <c r="L2105" s="155"/>
      <c r="M2105" s="159"/>
      <c r="T2105" s="160"/>
      <c r="AT2105" s="156" t="s">
        <v>255</v>
      </c>
      <c r="AU2105" s="156" t="s">
        <v>82</v>
      </c>
      <c r="AV2105" s="12" t="s">
        <v>82</v>
      </c>
      <c r="AW2105" s="12" t="s">
        <v>32</v>
      </c>
      <c r="AX2105" s="12" t="s">
        <v>75</v>
      </c>
      <c r="AY2105" s="156" t="s">
        <v>247</v>
      </c>
    </row>
    <row r="2106" spans="2:65" s="11" customFormat="1">
      <c r="B2106" s="148"/>
      <c r="D2106" s="144" t="s">
        <v>255</v>
      </c>
      <c r="E2106" s="149" t="s">
        <v>358</v>
      </c>
      <c r="F2106" s="150" t="s">
        <v>5240</v>
      </c>
      <c r="H2106" s="151">
        <v>2</v>
      </c>
      <c r="I2106" s="152"/>
      <c r="L2106" s="148"/>
      <c r="M2106" s="153"/>
      <c r="T2106" s="154"/>
      <c r="AT2106" s="149" t="s">
        <v>255</v>
      </c>
      <c r="AU2106" s="149" t="s">
        <v>82</v>
      </c>
      <c r="AV2106" s="11" t="s">
        <v>84</v>
      </c>
      <c r="AW2106" s="11" t="s">
        <v>32</v>
      </c>
      <c r="AX2106" s="11" t="s">
        <v>75</v>
      </c>
      <c r="AY2106" s="149" t="s">
        <v>247</v>
      </c>
    </row>
    <row r="2107" spans="2:65" s="12" customFormat="1" ht="22.5">
      <c r="B2107" s="155"/>
      <c r="D2107" s="144" t="s">
        <v>255</v>
      </c>
      <c r="E2107" s="156" t="s">
        <v>1</v>
      </c>
      <c r="F2107" s="157" t="s">
        <v>6327</v>
      </c>
      <c r="H2107" s="156" t="s">
        <v>1</v>
      </c>
      <c r="I2107" s="158"/>
      <c r="L2107" s="155"/>
      <c r="M2107" s="159"/>
      <c r="T2107" s="160"/>
      <c r="AT2107" s="156" t="s">
        <v>255</v>
      </c>
      <c r="AU2107" s="156" t="s">
        <v>82</v>
      </c>
      <c r="AV2107" s="12" t="s">
        <v>82</v>
      </c>
      <c r="AW2107" s="12" t="s">
        <v>32</v>
      </c>
      <c r="AX2107" s="12" t="s">
        <v>75</v>
      </c>
      <c r="AY2107" s="156" t="s">
        <v>247</v>
      </c>
    </row>
    <row r="2108" spans="2:65" s="11" customFormat="1">
      <c r="B2108" s="148"/>
      <c r="D2108" s="144" t="s">
        <v>255</v>
      </c>
      <c r="E2108" s="149" t="s">
        <v>376</v>
      </c>
      <c r="F2108" s="150" t="s">
        <v>4725</v>
      </c>
      <c r="H2108" s="151">
        <v>4</v>
      </c>
      <c r="I2108" s="152"/>
      <c r="L2108" s="148"/>
      <c r="M2108" s="153"/>
      <c r="T2108" s="154"/>
      <c r="AT2108" s="149" t="s">
        <v>255</v>
      </c>
      <c r="AU2108" s="149" t="s">
        <v>82</v>
      </c>
      <c r="AV2108" s="11" t="s">
        <v>84</v>
      </c>
      <c r="AW2108" s="11" t="s">
        <v>32</v>
      </c>
      <c r="AX2108" s="11" t="s">
        <v>75</v>
      </c>
      <c r="AY2108" s="149" t="s">
        <v>247</v>
      </c>
    </row>
    <row r="2109" spans="2:65" s="12" customFormat="1" ht="22.5">
      <c r="B2109" s="155"/>
      <c r="D2109" s="144" t="s">
        <v>255</v>
      </c>
      <c r="E2109" s="156" t="s">
        <v>1</v>
      </c>
      <c r="F2109" s="157" t="s">
        <v>6328</v>
      </c>
      <c r="H2109" s="156" t="s">
        <v>1</v>
      </c>
      <c r="I2109" s="158"/>
      <c r="L2109" s="155"/>
      <c r="M2109" s="159"/>
      <c r="T2109" s="160"/>
      <c r="AT2109" s="156" t="s">
        <v>255</v>
      </c>
      <c r="AU2109" s="156" t="s">
        <v>82</v>
      </c>
      <c r="AV2109" s="12" t="s">
        <v>82</v>
      </c>
      <c r="AW2109" s="12" t="s">
        <v>32</v>
      </c>
      <c r="AX2109" s="12" t="s">
        <v>75</v>
      </c>
      <c r="AY2109" s="156" t="s">
        <v>247</v>
      </c>
    </row>
    <row r="2110" spans="2:65" s="11" customFormat="1">
      <c r="B2110" s="148"/>
      <c r="D2110" s="144" t="s">
        <v>255</v>
      </c>
      <c r="E2110" s="149" t="s">
        <v>2060</v>
      </c>
      <c r="F2110" s="150" t="s">
        <v>5240</v>
      </c>
      <c r="H2110" s="151">
        <v>2</v>
      </c>
      <c r="I2110" s="152"/>
      <c r="L2110" s="148"/>
      <c r="M2110" s="153"/>
      <c r="T2110" s="154"/>
      <c r="AT2110" s="149" t="s">
        <v>255</v>
      </c>
      <c r="AU2110" s="149" t="s">
        <v>82</v>
      </c>
      <c r="AV2110" s="11" t="s">
        <v>84</v>
      </c>
      <c r="AW2110" s="11" t="s">
        <v>32</v>
      </c>
      <c r="AX2110" s="11" t="s">
        <v>75</v>
      </c>
      <c r="AY2110" s="149" t="s">
        <v>247</v>
      </c>
    </row>
    <row r="2111" spans="2:65" s="12" customFormat="1" ht="22.5">
      <c r="B2111" s="155"/>
      <c r="D2111" s="144" t="s">
        <v>255</v>
      </c>
      <c r="E2111" s="156" t="s">
        <v>1</v>
      </c>
      <c r="F2111" s="157" t="s">
        <v>6329</v>
      </c>
      <c r="H2111" s="156" t="s">
        <v>1</v>
      </c>
      <c r="I2111" s="158"/>
      <c r="L2111" s="155"/>
      <c r="M2111" s="159"/>
      <c r="T2111" s="160"/>
      <c r="AT2111" s="156" t="s">
        <v>255</v>
      </c>
      <c r="AU2111" s="156" t="s">
        <v>82</v>
      </c>
      <c r="AV2111" s="12" t="s">
        <v>82</v>
      </c>
      <c r="AW2111" s="12" t="s">
        <v>32</v>
      </c>
      <c r="AX2111" s="12" t="s">
        <v>75</v>
      </c>
      <c r="AY2111" s="156" t="s">
        <v>247</v>
      </c>
    </row>
    <row r="2112" spans="2:65" s="11" customFormat="1">
      <c r="B2112" s="148"/>
      <c r="D2112" s="144" t="s">
        <v>255</v>
      </c>
      <c r="E2112" s="149" t="s">
        <v>2062</v>
      </c>
      <c r="F2112" s="150" t="s">
        <v>4725</v>
      </c>
      <c r="H2112" s="151">
        <v>4</v>
      </c>
      <c r="I2112" s="152"/>
      <c r="L2112" s="148"/>
      <c r="M2112" s="153"/>
      <c r="T2112" s="154"/>
      <c r="AT2112" s="149" t="s">
        <v>255</v>
      </c>
      <c r="AU2112" s="149" t="s">
        <v>82</v>
      </c>
      <c r="AV2112" s="11" t="s">
        <v>84</v>
      </c>
      <c r="AW2112" s="11" t="s">
        <v>32</v>
      </c>
      <c r="AX2112" s="11" t="s">
        <v>75</v>
      </c>
      <c r="AY2112" s="149" t="s">
        <v>247</v>
      </c>
    </row>
    <row r="2113" spans="2:65" s="12" customFormat="1" ht="22.5">
      <c r="B2113" s="155"/>
      <c r="D2113" s="144" t="s">
        <v>255</v>
      </c>
      <c r="E2113" s="156" t="s">
        <v>1</v>
      </c>
      <c r="F2113" s="157" t="s">
        <v>6330</v>
      </c>
      <c r="H2113" s="156" t="s">
        <v>1</v>
      </c>
      <c r="I2113" s="158"/>
      <c r="L2113" s="155"/>
      <c r="M2113" s="159"/>
      <c r="T2113" s="160"/>
      <c r="AT2113" s="156" t="s">
        <v>255</v>
      </c>
      <c r="AU2113" s="156" t="s">
        <v>82</v>
      </c>
      <c r="AV2113" s="12" t="s">
        <v>82</v>
      </c>
      <c r="AW2113" s="12" t="s">
        <v>32</v>
      </c>
      <c r="AX2113" s="12" t="s">
        <v>75</v>
      </c>
      <c r="AY2113" s="156" t="s">
        <v>247</v>
      </c>
    </row>
    <row r="2114" spans="2:65" s="11" customFormat="1">
      <c r="B2114" s="148"/>
      <c r="D2114" s="144" t="s">
        <v>255</v>
      </c>
      <c r="E2114" s="149" t="s">
        <v>2221</v>
      </c>
      <c r="F2114" s="150" t="s">
        <v>5240</v>
      </c>
      <c r="H2114" s="151">
        <v>2</v>
      </c>
      <c r="I2114" s="152"/>
      <c r="L2114" s="148"/>
      <c r="M2114" s="153"/>
      <c r="T2114" s="154"/>
      <c r="AT2114" s="149" t="s">
        <v>255</v>
      </c>
      <c r="AU2114" s="149" t="s">
        <v>82</v>
      </c>
      <c r="AV2114" s="11" t="s">
        <v>84</v>
      </c>
      <c r="AW2114" s="11" t="s">
        <v>32</v>
      </c>
      <c r="AX2114" s="11" t="s">
        <v>75</v>
      </c>
      <c r="AY2114" s="149" t="s">
        <v>247</v>
      </c>
    </row>
    <row r="2115" spans="2:65" s="11" customFormat="1">
      <c r="B2115" s="148"/>
      <c r="D2115" s="144" t="s">
        <v>255</v>
      </c>
      <c r="E2115" s="149" t="s">
        <v>3772</v>
      </c>
      <c r="F2115" s="150" t="s">
        <v>6331</v>
      </c>
      <c r="H2115" s="151">
        <v>18</v>
      </c>
      <c r="I2115" s="152"/>
      <c r="L2115" s="148"/>
      <c r="M2115" s="153"/>
      <c r="T2115" s="154"/>
      <c r="AT2115" s="149" t="s">
        <v>255</v>
      </c>
      <c r="AU2115" s="149" t="s">
        <v>82</v>
      </c>
      <c r="AV2115" s="11" t="s">
        <v>84</v>
      </c>
      <c r="AW2115" s="11" t="s">
        <v>32</v>
      </c>
      <c r="AX2115" s="11" t="s">
        <v>82</v>
      </c>
      <c r="AY2115" s="149" t="s">
        <v>247</v>
      </c>
    </row>
    <row r="2116" spans="2:65" s="1" customFormat="1" ht="24.2" customHeight="1">
      <c r="B2116" s="130"/>
      <c r="C2116" s="179" t="s">
        <v>6332</v>
      </c>
      <c r="D2116" s="179" t="s">
        <v>308</v>
      </c>
      <c r="E2116" s="180" t="s">
        <v>6333</v>
      </c>
      <c r="F2116" s="181" t="s">
        <v>6334</v>
      </c>
      <c r="G2116" s="182" t="s">
        <v>363</v>
      </c>
      <c r="H2116" s="183">
        <v>18</v>
      </c>
      <c r="I2116" s="184"/>
      <c r="J2116" s="185">
        <f>ROUND(I2116*H2116,2)</f>
        <v>0</v>
      </c>
      <c r="K2116" s="181" t="s">
        <v>1</v>
      </c>
      <c r="L2116" s="186"/>
      <c r="M2116" s="187" t="s">
        <v>1</v>
      </c>
      <c r="N2116" s="188" t="s">
        <v>40</v>
      </c>
      <c r="P2116" s="140">
        <f>O2116*H2116</f>
        <v>0</v>
      </c>
      <c r="Q2116" s="140">
        <v>5.0000000000000002E-5</v>
      </c>
      <c r="R2116" s="140">
        <f>Q2116*H2116</f>
        <v>9.0000000000000008E-4</v>
      </c>
      <c r="S2116" s="140">
        <v>0</v>
      </c>
      <c r="T2116" s="141">
        <f>S2116*H2116</f>
        <v>0</v>
      </c>
      <c r="AR2116" s="142" t="s">
        <v>927</v>
      </c>
      <c r="AT2116" s="142" t="s">
        <v>308</v>
      </c>
      <c r="AU2116" s="142" t="s">
        <v>82</v>
      </c>
      <c r="AY2116" s="17" t="s">
        <v>247</v>
      </c>
      <c r="BE2116" s="143">
        <f>IF(N2116="základní",J2116,0)</f>
        <v>0</v>
      </c>
      <c r="BF2116" s="143">
        <f>IF(N2116="snížená",J2116,0)</f>
        <v>0</v>
      </c>
      <c r="BG2116" s="143">
        <f>IF(N2116="zákl. přenesená",J2116,0)</f>
        <v>0</v>
      </c>
      <c r="BH2116" s="143">
        <f>IF(N2116="sníž. přenesená",J2116,0)</f>
        <v>0</v>
      </c>
      <c r="BI2116" s="143">
        <f>IF(N2116="nulová",J2116,0)</f>
        <v>0</v>
      </c>
      <c r="BJ2116" s="17" t="s">
        <v>82</v>
      </c>
      <c r="BK2116" s="143">
        <f>ROUND(I2116*H2116,2)</f>
        <v>0</v>
      </c>
      <c r="BL2116" s="17" t="s">
        <v>360</v>
      </c>
      <c r="BM2116" s="142" t="s">
        <v>6335</v>
      </c>
    </row>
    <row r="2117" spans="2:65" s="12" customFormat="1">
      <c r="B2117" s="155"/>
      <c r="D2117" s="144" t="s">
        <v>255</v>
      </c>
      <c r="E2117" s="156" t="s">
        <v>1</v>
      </c>
      <c r="F2117" s="157" t="s">
        <v>4693</v>
      </c>
      <c r="H2117" s="156" t="s">
        <v>1</v>
      </c>
      <c r="I2117" s="158"/>
      <c r="L2117" s="155"/>
      <c r="M2117" s="159"/>
      <c r="T2117" s="160"/>
      <c r="AT2117" s="156" t="s">
        <v>255</v>
      </c>
      <c r="AU2117" s="156" t="s">
        <v>82</v>
      </c>
      <c r="AV2117" s="12" t="s">
        <v>82</v>
      </c>
      <c r="AW2117" s="12" t="s">
        <v>32</v>
      </c>
      <c r="AX2117" s="12" t="s">
        <v>75</v>
      </c>
      <c r="AY2117" s="156" t="s">
        <v>247</v>
      </c>
    </row>
    <row r="2118" spans="2:65" s="12" customFormat="1">
      <c r="B2118" s="155"/>
      <c r="D2118" s="144" t="s">
        <v>255</v>
      </c>
      <c r="E2118" s="156" t="s">
        <v>1</v>
      </c>
      <c r="F2118" s="157" t="s">
        <v>6336</v>
      </c>
      <c r="H2118" s="156" t="s">
        <v>1</v>
      </c>
      <c r="I2118" s="158"/>
      <c r="L2118" s="155"/>
      <c r="M2118" s="159"/>
      <c r="T2118" s="160"/>
      <c r="AT2118" s="156" t="s">
        <v>255</v>
      </c>
      <c r="AU2118" s="156" t="s">
        <v>82</v>
      </c>
      <c r="AV2118" s="12" t="s">
        <v>82</v>
      </c>
      <c r="AW2118" s="12" t="s">
        <v>32</v>
      </c>
      <c r="AX2118" s="12" t="s">
        <v>75</v>
      </c>
      <c r="AY2118" s="156" t="s">
        <v>247</v>
      </c>
    </row>
    <row r="2119" spans="2:65" s="11" customFormat="1">
      <c r="B2119" s="148"/>
      <c r="D2119" s="144" t="s">
        <v>255</v>
      </c>
      <c r="E2119" s="149" t="s">
        <v>755</v>
      </c>
      <c r="F2119" s="150" t="s">
        <v>6337</v>
      </c>
      <c r="H2119" s="151">
        <v>18</v>
      </c>
      <c r="I2119" s="152"/>
      <c r="L2119" s="148"/>
      <c r="M2119" s="153"/>
      <c r="T2119" s="154"/>
      <c r="AT2119" s="149" t="s">
        <v>255</v>
      </c>
      <c r="AU2119" s="149" t="s">
        <v>82</v>
      </c>
      <c r="AV2119" s="11" t="s">
        <v>84</v>
      </c>
      <c r="AW2119" s="11" t="s">
        <v>32</v>
      </c>
      <c r="AX2119" s="11" t="s">
        <v>82</v>
      </c>
      <c r="AY2119" s="149" t="s">
        <v>247</v>
      </c>
    </row>
    <row r="2120" spans="2:65" s="10" customFormat="1" ht="25.9" customHeight="1">
      <c r="B2120" s="120"/>
      <c r="D2120" s="121" t="s">
        <v>74</v>
      </c>
      <c r="E2120" s="122" t="s">
        <v>315</v>
      </c>
      <c r="F2120" s="122" t="s">
        <v>4458</v>
      </c>
      <c r="I2120" s="123"/>
      <c r="J2120" s="124">
        <f>BK2120</f>
        <v>0</v>
      </c>
      <c r="L2120" s="120"/>
      <c r="M2120" s="125"/>
      <c r="P2120" s="126">
        <f>SUM(P2121:P2128)</f>
        <v>0</v>
      </c>
      <c r="R2120" s="126">
        <f>SUM(R2121:R2128)</f>
        <v>0.14017499999999999</v>
      </c>
      <c r="T2120" s="127">
        <f>SUM(T2121:T2128)</f>
        <v>0</v>
      </c>
      <c r="AR2120" s="121" t="s">
        <v>82</v>
      </c>
      <c r="AT2120" s="128" t="s">
        <v>74</v>
      </c>
      <c r="AU2120" s="128" t="s">
        <v>75</v>
      </c>
      <c r="AY2120" s="121" t="s">
        <v>247</v>
      </c>
      <c r="BK2120" s="129">
        <f>SUM(BK2121:BK2128)</f>
        <v>0</v>
      </c>
    </row>
    <row r="2121" spans="2:65" s="1" customFormat="1" ht="37.9" customHeight="1">
      <c r="B2121" s="130"/>
      <c r="C2121" s="131" t="s">
        <v>6338</v>
      </c>
      <c r="D2121" s="131" t="s">
        <v>248</v>
      </c>
      <c r="E2121" s="132" t="s">
        <v>4459</v>
      </c>
      <c r="F2121" s="133" t="s">
        <v>4460</v>
      </c>
      <c r="G2121" s="134" t="s">
        <v>308</v>
      </c>
      <c r="H2121" s="135">
        <v>157.5</v>
      </c>
      <c r="I2121" s="136"/>
      <c r="J2121" s="137">
        <f>ROUND(I2121*H2121,2)</f>
        <v>0</v>
      </c>
      <c r="K2121" s="133" t="s">
        <v>1</v>
      </c>
      <c r="L2121" s="32"/>
      <c r="M2121" s="138" t="s">
        <v>1</v>
      </c>
      <c r="N2121" s="139" t="s">
        <v>40</v>
      </c>
      <c r="P2121" s="140">
        <f>O2121*H2121</f>
        <v>0</v>
      </c>
      <c r="Q2121" s="140">
        <v>1.0000000000000001E-5</v>
      </c>
      <c r="R2121" s="140">
        <f>Q2121*H2121</f>
        <v>1.5750000000000002E-3</v>
      </c>
      <c r="S2121" s="140">
        <v>0</v>
      </c>
      <c r="T2121" s="141">
        <f>S2121*H2121</f>
        <v>0</v>
      </c>
      <c r="AR2121" s="142" t="s">
        <v>96</v>
      </c>
      <c r="AT2121" s="142" t="s">
        <v>248</v>
      </c>
      <c r="AU2121" s="142" t="s">
        <v>82</v>
      </c>
      <c r="AY2121" s="17" t="s">
        <v>247</v>
      </c>
      <c r="BE2121" s="143">
        <f>IF(N2121="základní",J2121,0)</f>
        <v>0</v>
      </c>
      <c r="BF2121" s="143">
        <f>IF(N2121="snížená",J2121,0)</f>
        <v>0</v>
      </c>
      <c r="BG2121" s="143">
        <f>IF(N2121="zákl. přenesená",J2121,0)</f>
        <v>0</v>
      </c>
      <c r="BH2121" s="143">
        <f>IF(N2121="sníž. přenesená",J2121,0)</f>
        <v>0</v>
      </c>
      <c r="BI2121" s="143">
        <f>IF(N2121="nulová",J2121,0)</f>
        <v>0</v>
      </c>
      <c r="BJ2121" s="17" t="s">
        <v>82</v>
      </c>
      <c r="BK2121" s="143">
        <f>ROUND(I2121*H2121,2)</f>
        <v>0</v>
      </c>
      <c r="BL2121" s="17" t="s">
        <v>96</v>
      </c>
      <c r="BM2121" s="142" t="s">
        <v>6339</v>
      </c>
    </row>
    <row r="2122" spans="2:65" s="12" customFormat="1">
      <c r="B2122" s="155"/>
      <c r="D2122" s="144" t="s">
        <v>255</v>
      </c>
      <c r="E2122" s="156" t="s">
        <v>1</v>
      </c>
      <c r="F2122" s="157" t="s">
        <v>4604</v>
      </c>
      <c r="H2122" s="156" t="s">
        <v>1</v>
      </c>
      <c r="I2122" s="158"/>
      <c r="L2122" s="155"/>
      <c r="M2122" s="159"/>
      <c r="T2122" s="160"/>
      <c r="AT2122" s="156" t="s">
        <v>255</v>
      </c>
      <c r="AU2122" s="156" t="s">
        <v>82</v>
      </c>
      <c r="AV2122" s="12" t="s">
        <v>82</v>
      </c>
      <c r="AW2122" s="12" t="s">
        <v>32</v>
      </c>
      <c r="AX2122" s="12" t="s">
        <v>75</v>
      </c>
      <c r="AY2122" s="156" t="s">
        <v>247</v>
      </c>
    </row>
    <row r="2123" spans="2:65" s="12" customFormat="1" ht="22.5">
      <c r="B2123" s="155"/>
      <c r="D2123" s="144" t="s">
        <v>255</v>
      </c>
      <c r="E2123" s="156" t="s">
        <v>1</v>
      </c>
      <c r="F2123" s="157" t="s">
        <v>6340</v>
      </c>
      <c r="H2123" s="156" t="s">
        <v>1</v>
      </c>
      <c r="I2123" s="158"/>
      <c r="L2123" s="155"/>
      <c r="M2123" s="159"/>
      <c r="T2123" s="160"/>
      <c r="AT2123" s="156" t="s">
        <v>255</v>
      </c>
      <c r="AU2123" s="156" t="s">
        <v>82</v>
      </c>
      <c r="AV2123" s="12" t="s">
        <v>82</v>
      </c>
      <c r="AW2123" s="12" t="s">
        <v>32</v>
      </c>
      <c r="AX2123" s="12" t="s">
        <v>75</v>
      </c>
      <c r="AY2123" s="156" t="s">
        <v>247</v>
      </c>
    </row>
    <row r="2124" spans="2:65" s="11" customFormat="1">
      <c r="B2124" s="148"/>
      <c r="D2124" s="144" t="s">
        <v>255</v>
      </c>
      <c r="E2124" s="149" t="s">
        <v>457</v>
      </c>
      <c r="F2124" s="150" t="s">
        <v>6341</v>
      </c>
      <c r="H2124" s="151">
        <v>157.5</v>
      </c>
      <c r="I2124" s="152"/>
      <c r="L2124" s="148"/>
      <c r="M2124" s="153"/>
      <c r="T2124" s="154"/>
      <c r="AT2124" s="149" t="s">
        <v>255</v>
      </c>
      <c r="AU2124" s="149" t="s">
        <v>82</v>
      </c>
      <c r="AV2124" s="11" t="s">
        <v>84</v>
      </c>
      <c r="AW2124" s="11" t="s">
        <v>32</v>
      </c>
      <c r="AX2124" s="11" t="s">
        <v>82</v>
      </c>
      <c r="AY2124" s="149" t="s">
        <v>247</v>
      </c>
    </row>
    <row r="2125" spans="2:65" s="1" customFormat="1" ht="49.15" customHeight="1">
      <c r="B2125" s="130"/>
      <c r="C2125" s="131" t="s">
        <v>6342</v>
      </c>
      <c r="D2125" s="131" t="s">
        <v>248</v>
      </c>
      <c r="E2125" s="132" t="s">
        <v>4465</v>
      </c>
      <c r="F2125" s="133" t="s">
        <v>4466</v>
      </c>
      <c r="G2125" s="134" t="s">
        <v>308</v>
      </c>
      <c r="H2125" s="135">
        <v>157.5</v>
      </c>
      <c r="I2125" s="136"/>
      <c r="J2125" s="137">
        <f>ROUND(I2125*H2125,2)</f>
        <v>0</v>
      </c>
      <c r="K2125" s="133" t="s">
        <v>1</v>
      </c>
      <c r="L2125" s="32"/>
      <c r="M2125" s="138" t="s">
        <v>1</v>
      </c>
      <c r="N2125" s="139" t="s">
        <v>40</v>
      </c>
      <c r="P2125" s="140">
        <f>O2125*H2125</f>
        <v>0</v>
      </c>
      <c r="Q2125" s="140">
        <v>8.8000000000000003E-4</v>
      </c>
      <c r="R2125" s="140">
        <f>Q2125*H2125</f>
        <v>0.1386</v>
      </c>
      <c r="S2125" s="140">
        <v>0</v>
      </c>
      <c r="T2125" s="141">
        <f>S2125*H2125</f>
        <v>0</v>
      </c>
      <c r="AR2125" s="142" t="s">
        <v>96</v>
      </c>
      <c r="AT2125" s="142" t="s">
        <v>248</v>
      </c>
      <c r="AU2125" s="142" t="s">
        <v>82</v>
      </c>
      <c r="AY2125" s="17" t="s">
        <v>247</v>
      </c>
      <c r="BE2125" s="143">
        <f>IF(N2125="základní",J2125,0)</f>
        <v>0</v>
      </c>
      <c r="BF2125" s="143">
        <f>IF(N2125="snížená",J2125,0)</f>
        <v>0</v>
      </c>
      <c r="BG2125" s="143">
        <f>IF(N2125="zákl. přenesená",J2125,0)</f>
        <v>0</v>
      </c>
      <c r="BH2125" s="143">
        <f>IF(N2125="sníž. přenesená",J2125,0)</f>
        <v>0</v>
      </c>
      <c r="BI2125" s="143">
        <f>IF(N2125="nulová",J2125,0)</f>
        <v>0</v>
      </c>
      <c r="BJ2125" s="17" t="s">
        <v>82</v>
      </c>
      <c r="BK2125" s="143">
        <f>ROUND(I2125*H2125,2)</f>
        <v>0</v>
      </c>
      <c r="BL2125" s="17" t="s">
        <v>96</v>
      </c>
      <c r="BM2125" s="142" t="s">
        <v>6343</v>
      </c>
    </row>
    <row r="2126" spans="2:65" s="12" customFormat="1">
      <c r="B2126" s="155"/>
      <c r="D2126" s="144" t="s">
        <v>255</v>
      </c>
      <c r="E2126" s="156" t="s">
        <v>1</v>
      </c>
      <c r="F2126" s="157" t="s">
        <v>4604</v>
      </c>
      <c r="H2126" s="156" t="s">
        <v>1</v>
      </c>
      <c r="I2126" s="158"/>
      <c r="L2126" s="155"/>
      <c r="M2126" s="159"/>
      <c r="T2126" s="160"/>
      <c r="AT2126" s="156" t="s">
        <v>255</v>
      </c>
      <c r="AU2126" s="156" t="s">
        <v>82</v>
      </c>
      <c r="AV2126" s="12" t="s">
        <v>82</v>
      </c>
      <c r="AW2126" s="12" t="s">
        <v>32</v>
      </c>
      <c r="AX2126" s="12" t="s">
        <v>75</v>
      </c>
      <c r="AY2126" s="156" t="s">
        <v>247</v>
      </c>
    </row>
    <row r="2127" spans="2:65" s="12" customFormat="1" ht="22.5">
      <c r="B2127" s="155"/>
      <c r="D2127" s="144" t="s">
        <v>255</v>
      </c>
      <c r="E2127" s="156" t="s">
        <v>1</v>
      </c>
      <c r="F2127" s="157" t="s">
        <v>6340</v>
      </c>
      <c r="H2127" s="156" t="s">
        <v>1</v>
      </c>
      <c r="I2127" s="158"/>
      <c r="L2127" s="155"/>
      <c r="M2127" s="159"/>
      <c r="T2127" s="160"/>
      <c r="AT2127" s="156" t="s">
        <v>255</v>
      </c>
      <c r="AU2127" s="156" t="s">
        <v>82</v>
      </c>
      <c r="AV2127" s="12" t="s">
        <v>82</v>
      </c>
      <c r="AW2127" s="12" t="s">
        <v>32</v>
      </c>
      <c r="AX2127" s="12" t="s">
        <v>75</v>
      </c>
      <c r="AY2127" s="156" t="s">
        <v>247</v>
      </c>
    </row>
    <row r="2128" spans="2:65" s="11" customFormat="1">
      <c r="B2128" s="148"/>
      <c r="D2128" s="144" t="s">
        <v>255</v>
      </c>
      <c r="E2128" s="149" t="s">
        <v>463</v>
      </c>
      <c r="F2128" s="150" t="s">
        <v>6341</v>
      </c>
      <c r="H2128" s="151">
        <v>157.5</v>
      </c>
      <c r="I2128" s="152"/>
      <c r="L2128" s="148"/>
      <c r="M2128" s="153"/>
      <c r="T2128" s="154"/>
      <c r="AT2128" s="149" t="s">
        <v>255</v>
      </c>
      <c r="AU2128" s="149" t="s">
        <v>82</v>
      </c>
      <c r="AV2128" s="11" t="s">
        <v>84</v>
      </c>
      <c r="AW2128" s="11" t="s">
        <v>32</v>
      </c>
      <c r="AX2128" s="11" t="s">
        <v>82</v>
      </c>
      <c r="AY2128" s="149" t="s">
        <v>247</v>
      </c>
    </row>
    <row r="2129" spans="2:65" s="10" customFormat="1" ht="25.9" customHeight="1">
      <c r="B2129" s="120"/>
      <c r="D2129" s="121" t="s">
        <v>74</v>
      </c>
      <c r="E2129" s="122" t="s">
        <v>6344</v>
      </c>
      <c r="F2129" s="122" t="s">
        <v>6345</v>
      </c>
      <c r="I2129" s="123"/>
      <c r="J2129" s="124">
        <f>BK2129</f>
        <v>0</v>
      </c>
      <c r="L2129" s="120"/>
      <c r="M2129" s="125"/>
      <c r="P2129" s="126">
        <f>SUM(P2130:P2184)</f>
        <v>0</v>
      </c>
      <c r="R2129" s="126">
        <f>SUM(R2130:R2184)</f>
        <v>0</v>
      </c>
      <c r="T2129" s="127">
        <f>SUM(T2130:T2184)</f>
        <v>0</v>
      </c>
      <c r="AR2129" s="121" t="s">
        <v>82</v>
      </c>
      <c r="AT2129" s="128" t="s">
        <v>74</v>
      </c>
      <c r="AU2129" s="128" t="s">
        <v>75</v>
      </c>
      <c r="AY2129" s="121" t="s">
        <v>247</v>
      </c>
      <c r="BK2129" s="129">
        <f>SUM(BK2130:BK2184)</f>
        <v>0</v>
      </c>
    </row>
    <row r="2130" spans="2:65" s="1" customFormat="1" ht="37.9" customHeight="1">
      <c r="B2130" s="130"/>
      <c r="C2130" s="131" t="s">
        <v>6346</v>
      </c>
      <c r="D2130" s="131" t="s">
        <v>248</v>
      </c>
      <c r="E2130" s="132" t="s">
        <v>4469</v>
      </c>
      <c r="F2130" s="133" t="s">
        <v>4470</v>
      </c>
      <c r="G2130" s="134" t="s">
        <v>251</v>
      </c>
      <c r="H2130" s="135">
        <v>236.124</v>
      </c>
      <c r="I2130" s="136"/>
      <c r="J2130" s="137">
        <f>ROUND(I2130*H2130,2)</f>
        <v>0</v>
      </c>
      <c r="K2130" s="133" t="s">
        <v>1</v>
      </c>
      <c r="L2130" s="32"/>
      <c r="M2130" s="138" t="s">
        <v>1</v>
      </c>
      <c r="N2130" s="139" t="s">
        <v>40</v>
      </c>
      <c r="P2130" s="140">
        <f>O2130*H2130</f>
        <v>0</v>
      </c>
      <c r="Q2130" s="140">
        <v>0</v>
      </c>
      <c r="R2130" s="140">
        <f>Q2130*H2130</f>
        <v>0</v>
      </c>
      <c r="S2130" s="140">
        <v>0</v>
      </c>
      <c r="T2130" s="141">
        <f>S2130*H2130</f>
        <v>0</v>
      </c>
      <c r="AR2130" s="142" t="s">
        <v>96</v>
      </c>
      <c r="AT2130" s="142" t="s">
        <v>248</v>
      </c>
      <c r="AU2130" s="142" t="s">
        <v>82</v>
      </c>
      <c r="AY2130" s="17" t="s">
        <v>247</v>
      </c>
      <c r="BE2130" s="143">
        <f>IF(N2130="základní",J2130,0)</f>
        <v>0</v>
      </c>
      <c r="BF2130" s="143">
        <f>IF(N2130="snížená",J2130,0)</f>
        <v>0</v>
      </c>
      <c r="BG2130" s="143">
        <f>IF(N2130="zákl. přenesená",J2130,0)</f>
        <v>0</v>
      </c>
      <c r="BH2130" s="143">
        <f>IF(N2130="sníž. přenesená",J2130,0)</f>
        <v>0</v>
      </c>
      <c r="BI2130" s="143">
        <f>IF(N2130="nulová",J2130,0)</f>
        <v>0</v>
      </c>
      <c r="BJ2130" s="17" t="s">
        <v>82</v>
      </c>
      <c r="BK2130" s="143">
        <f>ROUND(I2130*H2130,2)</f>
        <v>0</v>
      </c>
      <c r="BL2130" s="17" t="s">
        <v>96</v>
      </c>
      <c r="BM2130" s="142" t="s">
        <v>6347</v>
      </c>
    </row>
    <row r="2131" spans="2:65" s="12" customFormat="1">
      <c r="B2131" s="155"/>
      <c r="D2131" s="144" t="s">
        <v>255</v>
      </c>
      <c r="E2131" s="156" t="s">
        <v>1</v>
      </c>
      <c r="F2131" s="157" t="s">
        <v>4604</v>
      </c>
      <c r="H2131" s="156" t="s">
        <v>1</v>
      </c>
      <c r="I2131" s="158"/>
      <c r="L2131" s="155"/>
      <c r="M2131" s="159"/>
      <c r="T2131" s="160"/>
      <c r="AT2131" s="156" t="s">
        <v>255</v>
      </c>
      <c r="AU2131" s="156" t="s">
        <v>82</v>
      </c>
      <c r="AV2131" s="12" t="s">
        <v>82</v>
      </c>
      <c r="AW2131" s="12" t="s">
        <v>32</v>
      </c>
      <c r="AX2131" s="12" t="s">
        <v>75</v>
      </c>
      <c r="AY2131" s="156" t="s">
        <v>247</v>
      </c>
    </row>
    <row r="2132" spans="2:65" s="12" customFormat="1">
      <c r="B2132" s="155"/>
      <c r="D2132" s="144" t="s">
        <v>255</v>
      </c>
      <c r="E2132" s="156" t="s">
        <v>1</v>
      </c>
      <c r="F2132" s="157" t="s">
        <v>4606</v>
      </c>
      <c r="H2132" s="156" t="s">
        <v>1</v>
      </c>
      <c r="I2132" s="158"/>
      <c r="L2132" s="155"/>
      <c r="M2132" s="159"/>
      <c r="T2132" s="160"/>
      <c r="AT2132" s="156" t="s">
        <v>255</v>
      </c>
      <c r="AU2132" s="156" t="s">
        <v>82</v>
      </c>
      <c r="AV2132" s="12" t="s">
        <v>82</v>
      </c>
      <c r="AW2132" s="12" t="s">
        <v>32</v>
      </c>
      <c r="AX2132" s="12" t="s">
        <v>75</v>
      </c>
      <c r="AY2132" s="156" t="s">
        <v>247</v>
      </c>
    </row>
    <row r="2133" spans="2:65" s="12" customFormat="1" ht="22.5">
      <c r="B2133" s="155"/>
      <c r="D2133" s="144" t="s">
        <v>255</v>
      </c>
      <c r="E2133" s="156" t="s">
        <v>1</v>
      </c>
      <c r="F2133" s="157" t="s">
        <v>6348</v>
      </c>
      <c r="H2133" s="156" t="s">
        <v>1</v>
      </c>
      <c r="I2133" s="158"/>
      <c r="L2133" s="155"/>
      <c r="M2133" s="159"/>
      <c r="T2133" s="160"/>
      <c r="AT2133" s="156" t="s">
        <v>255</v>
      </c>
      <c r="AU2133" s="156" t="s">
        <v>82</v>
      </c>
      <c r="AV2133" s="12" t="s">
        <v>82</v>
      </c>
      <c r="AW2133" s="12" t="s">
        <v>32</v>
      </c>
      <c r="AX2133" s="12" t="s">
        <v>75</v>
      </c>
      <c r="AY2133" s="156" t="s">
        <v>247</v>
      </c>
    </row>
    <row r="2134" spans="2:65" s="11" customFormat="1">
      <c r="B2134" s="148"/>
      <c r="D2134" s="144" t="s">
        <v>255</v>
      </c>
      <c r="E2134" s="149" t="s">
        <v>286</v>
      </c>
      <c r="F2134" s="150" t="s">
        <v>4653</v>
      </c>
      <c r="H2134" s="151">
        <v>2.3330000000000002</v>
      </c>
      <c r="I2134" s="152"/>
      <c r="L2134" s="148"/>
      <c r="M2134" s="153"/>
      <c r="T2134" s="154"/>
      <c r="AT2134" s="149" t="s">
        <v>255</v>
      </c>
      <c r="AU2134" s="149" t="s">
        <v>82</v>
      </c>
      <c r="AV2134" s="11" t="s">
        <v>84</v>
      </c>
      <c r="AW2134" s="11" t="s">
        <v>32</v>
      </c>
      <c r="AX2134" s="11" t="s">
        <v>75</v>
      </c>
      <c r="AY2134" s="149" t="s">
        <v>247</v>
      </c>
    </row>
    <row r="2135" spans="2:65" s="12" customFormat="1" ht="22.5">
      <c r="B2135" s="155"/>
      <c r="D2135" s="144" t="s">
        <v>255</v>
      </c>
      <c r="E2135" s="156" t="s">
        <v>1</v>
      </c>
      <c r="F2135" s="157" t="s">
        <v>6349</v>
      </c>
      <c r="H2135" s="156" t="s">
        <v>1</v>
      </c>
      <c r="I2135" s="158"/>
      <c r="L2135" s="155"/>
      <c r="M2135" s="159"/>
      <c r="T2135" s="160"/>
      <c r="AT2135" s="156" t="s">
        <v>255</v>
      </c>
      <c r="AU2135" s="156" t="s">
        <v>82</v>
      </c>
      <c r="AV2135" s="12" t="s">
        <v>82</v>
      </c>
      <c r="AW2135" s="12" t="s">
        <v>32</v>
      </c>
      <c r="AX2135" s="12" t="s">
        <v>75</v>
      </c>
      <c r="AY2135" s="156" t="s">
        <v>247</v>
      </c>
    </row>
    <row r="2136" spans="2:65" s="11" customFormat="1">
      <c r="B2136" s="148"/>
      <c r="D2136" s="144" t="s">
        <v>255</v>
      </c>
      <c r="E2136" s="149" t="s">
        <v>258</v>
      </c>
      <c r="F2136" s="150" t="s">
        <v>4656</v>
      </c>
      <c r="H2136" s="151">
        <v>10.404</v>
      </c>
      <c r="I2136" s="152"/>
      <c r="L2136" s="148"/>
      <c r="M2136" s="153"/>
      <c r="T2136" s="154"/>
      <c r="AT2136" s="149" t="s">
        <v>255</v>
      </c>
      <c r="AU2136" s="149" t="s">
        <v>82</v>
      </c>
      <c r="AV2136" s="11" t="s">
        <v>84</v>
      </c>
      <c r="AW2136" s="11" t="s">
        <v>32</v>
      </c>
      <c r="AX2136" s="11" t="s">
        <v>75</v>
      </c>
      <c r="AY2136" s="149" t="s">
        <v>247</v>
      </c>
    </row>
    <row r="2137" spans="2:65" s="12" customFormat="1" ht="22.5">
      <c r="B2137" s="155"/>
      <c r="D2137" s="144" t="s">
        <v>255</v>
      </c>
      <c r="E2137" s="156" t="s">
        <v>1</v>
      </c>
      <c r="F2137" s="157" t="s">
        <v>6350</v>
      </c>
      <c r="H2137" s="156" t="s">
        <v>1</v>
      </c>
      <c r="I2137" s="158"/>
      <c r="L2137" s="155"/>
      <c r="M2137" s="159"/>
      <c r="T2137" s="160"/>
      <c r="AT2137" s="156" t="s">
        <v>255</v>
      </c>
      <c r="AU2137" s="156" t="s">
        <v>82</v>
      </c>
      <c r="AV2137" s="12" t="s">
        <v>82</v>
      </c>
      <c r="AW2137" s="12" t="s">
        <v>32</v>
      </c>
      <c r="AX2137" s="12" t="s">
        <v>75</v>
      </c>
      <c r="AY2137" s="156" t="s">
        <v>247</v>
      </c>
    </row>
    <row r="2138" spans="2:65" s="11" customFormat="1">
      <c r="B2138" s="148"/>
      <c r="D2138" s="144" t="s">
        <v>255</v>
      </c>
      <c r="E2138" s="149" t="s">
        <v>469</v>
      </c>
      <c r="F2138" s="150" t="s">
        <v>4658</v>
      </c>
      <c r="H2138" s="151">
        <v>20.808</v>
      </c>
      <c r="I2138" s="152"/>
      <c r="L2138" s="148"/>
      <c r="M2138" s="153"/>
      <c r="T2138" s="154"/>
      <c r="AT2138" s="149" t="s">
        <v>255</v>
      </c>
      <c r="AU2138" s="149" t="s">
        <v>82</v>
      </c>
      <c r="AV2138" s="11" t="s">
        <v>84</v>
      </c>
      <c r="AW2138" s="11" t="s">
        <v>32</v>
      </c>
      <c r="AX2138" s="11" t="s">
        <v>75</v>
      </c>
      <c r="AY2138" s="149" t="s">
        <v>247</v>
      </c>
    </row>
    <row r="2139" spans="2:65" s="12" customFormat="1">
      <c r="B2139" s="155"/>
      <c r="D2139" s="144" t="s">
        <v>255</v>
      </c>
      <c r="E2139" s="156" t="s">
        <v>1</v>
      </c>
      <c r="F2139" s="157" t="s">
        <v>4604</v>
      </c>
      <c r="H2139" s="156" t="s">
        <v>1</v>
      </c>
      <c r="I2139" s="158"/>
      <c r="L2139" s="155"/>
      <c r="M2139" s="159"/>
      <c r="T2139" s="160"/>
      <c r="AT2139" s="156" t="s">
        <v>255</v>
      </c>
      <c r="AU2139" s="156" t="s">
        <v>82</v>
      </c>
      <c r="AV2139" s="12" t="s">
        <v>82</v>
      </c>
      <c r="AW2139" s="12" t="s">
        <v>32</v>
      </c>
      <c r="AX2139" s="12" t="s">
        <v>75</v>
      </c>
      <c r="AY2139" s="156" t="s">
        <v>247</v>
      </c>
    </row>
    <row r="2140" spans="2:65" s="12" customFormat="1">
      <c r="B2140" s="155"/>
      <c r="D2140" s="144" t="s">
        <v>255</v>
      </c>
      <c r="E2140" s="156" t="s">
        <v>1</v>
      </c>
      <c r="F2140" s="157" t="s">
        <v>6351</v>
      </c>
      <c r="H2140" s="156" t="s">
        <v>1</v>
      </c>
      <c r="I2140" s="158"/>
      <c r="L2140" s="155"/>
      <c r="M2140" s="159"/>
      <c r="T2140" s="160"/>
      <c r="AT2140" s="156" t="s">
        <v>255</v>
      </c>
      <c r="AU2140" s="156" t="s">
        <v>82</v>
      </c>
      <c r="AV2140" s="12" t="s">
        <v>82</v>
      </c>
      <c r="AW2140" s="12" t="s">
        <v>32</v>
      </c>
      <c r="AX2140" s="12" t="s">
        <v>75</v>
      </c>
      <c r="AY2140" s="156" t="s">
        <v>247</v>
      </c>
    </row>
    <row r="2141" spans="2:65" s="11" customFormat="1">
      <c r="B2141" s="148"/>
      <c r="D2141" s="144" t="s">
        <v>255</v>
      </c>
      <c r="E2141" s="149" t="s">
        <v>535</v>
      </c>
      <c r="F2141" s="150" t="s">
        <v>4663</v>
      </c>
      <c r="H2141" s="151">
        <v>25.83</v>
      </c>
      <c r="I2141" s="152"/>
      <c r="L2141" s="148"/>
      <c r="M2141" s="153"/>
      <c r="T2141" s="154"/>
      <c r="AT2141" s="149" t="s">
        <v>255</v>
      </c>
      <c r="AU2141" s="149" t="s">
        <v>82</v>
      </c>
      <c r="AV2141" s="11" t="s">
        <v>84</v>
      </c>
      <c r="AW2141" s="11" t="s">
        <v>32</v>
      </c>
      <c r="AX2141" s="11" t="s">
        <v>75</v>
      </c>
      <c r="AY2141" s="149" t="s">
        <v>247</v>
      </c>
    </row>
    <row r="2142" spans="2:65" s="12" customFormat="1">
      <c r="B2142" s="155"/>
      <c r="D2142" s="144" t="s">
        <v>255</v>
      </c>
      <c r="E2142" s="156" t="s">
        <v>1</v>
      </c>
      <c r="F2142" s="157" t="s">
        <v>6352</v>
      </c>
      <c r="H2142" s="156" t="s">
        <v>1</v>
      </c>
      <c r="I2142" s="158"/>
      <c r="L2142" s="155"/>
      <c r="M2142" s="159"/>
      <c r="T2142" s="160"/>
      <c r="AT2142" s="156" t="s">
        <v>255</v>
      </c>
      <c r="AU2142" s="156" t="s">
        <v>82</v>
      </c>
      <c r="AV2142" s="12" t="s">
        <v>82</v>
      </c>
      <c r="AW2142" s="12" t="s">
        <v>32</v>
      </c>
      <c r="AX2142" s="12" t="s">
        <v>75</v>
      </c>
      <c r="AY2142" s="156" t="s">
        <v>247</v>
      </c>
    </row>
    <row r="2143" spans="2:65" s="11" customFormat="1">
      <c r="B2143" s="148"/>
      <c r="D2143" s="144" t="s">
        <v>255</v>
      </c>
      <c r="E2143" s="149" t="s">
        <v>537</v>
      </c>
      <c r="F2143" s="150" t="s">
        <v>4667</v>
      </c>
      <c r="H2143" s="151">
        <v>6.3</v>
      </c>
      <c r="I2143" s="152"/>
      <c r="L2143" s="148"/>
      <c r="M2143" s="153"/>
      <c r="T2143" s="154"/>
      <c r="AT2143" s="149" t="s">
        <v>255</v>
      </c>
      <c r="AU2143" s="149" t="s">
        <v>82</v>
      </c>
      <c r="AV2143" s="11" t="s">
        <v>84</v>
      </c>
      <c r="AW2143" s="11" t="s">
        <v>32</v>
      </c>
      <c r="AX2143" s="11" t="s">
        <v>75</v>
      </c>
      <c r="AY2143" s="149" t="s">
        <v>247</v>
      </c>
    </row>
    <row r="2144" spans="2:65" s="12" customFormat="1">
      <c r="B2144" s="155"/>
      <c r="D2144" s="144" t="s">
        <v>255</v>
      </c>
      <c r="E2144" s="156" t="s">
        <v>1</v>
      </c>
      <c r="F2144" s="157" t="s">
        <v>6353</v>
      </c>
      <c r="H2144" s="156" t="s">
        <v>1</v>
      </c>
      <c r="I2144" s="158"/>
      <c r="L2144" s="155"/>
      <c r="M2144" s="159"/>
      <c r="T2144" s="160"/>
      <c r="AT2144" s="156" t="s">
        <v>255</v>
      </c>
      <c r="AU2144" s="156" t="s">
        <v>82</v>
      </c>
      <c r="AV2144" s="12" t="s">
        <v>82</v>
      </c>
      <c r="AW2144" s="12" t="s">
        <v>32</v>
      </c>
      <c r="AX2144" s="12" t="s">
        <v>75</v>
      </c>
      <c r="AY2144" s="156" t="s">
        <v>247</v>
      </c>
    </row>
    <row r="2145" spans="2:65" s="11" customFormat="1">
      <c r="B2145" s="148"/>
      <c r="D2145" s="144" t="s">
        <v>255</v>
      </c>
      <c r="E2145" s="149" t="s">
        <v>1890</v>
      </c>
      <c r="F2145" s="150" t="s">
        <v>4671</v>
      </c>
      <c r="H2145" s="151">
        <v>59.67</v>
      </c>
      <c r="I2145" s="152"/>
      <c r="L2145" s="148"/>
      <c r="M2145" s="153"/>
      <c r="T2145" s="154"/>
      <c r="AT2145" s="149" t="s">
        <v>255</v>
      </c>
      <c r="AU2145" s="149" t="s">
        <v>82</v>
      </c>
      <c r="AV2145" s="11" t="s">
        <v>84</v>
      </c>
      <c r="AW2145" s="11" t="s">
        <v>32</v>
      </c>
      <c r="AX2145" s="11" t="s">
        <v>75</v>
      </c>
      <c r="AY2145" s="149" t="s">
        <v>247</v>
      </c>
    </row>
    <row r="2146" spans="2:65" s="12" customFormat="1" ht="22.5">
      <c r="B2146" s="155"/>
      <c r="D2146" s="144" t="s">
        <v>255</v>
      </c>
      <c r="E2146" s="156" t="s">
        <v>1</v>
      </c>
      <c r="F2146" s="157" t="s">
        <v>6354</v>
      </c>
      <c r="H2146" s="156" t="s">
        <v>1</v>
      </c>
      <c r="I2146" s="158"/>
      <c r="L2146" s="155"/>
      <c r="M2146" s="159"/>
      <c r="T2146" s="160"/>
      <c r="AT2146" s="156" t="s">
        <v>255</v>
      </c>
      <c r="AU2146" s="156" t="s">
        <v>82</v>
      </c>
      <c r="AV2146" s="12" t="s">
        <v>82</v>
      </c>
      <c r="AW2146" s="12" t="s">
        <v>32</v>
      </c>
      <c r="AX2146" s="12" t="s">
        <v>75</v>
      </c>
      <c r="AY2146" s="156" t="s">
        <v>247</v>
      </c>
    </row>
    <row r="2147" spans="2:65" s="11" customFormat="1">
      <c r="B2147" s="148"/>
      <c r="D2147" s="144" t="s">
        <v>255</v>
      </c>
      <c r="E2147" s="149" t="s">
        <v>1892</v>
      </c>
      <c r="F2147" s="150" t="s">
        <v>4674</v>
      </c>
      <c r="H2147" s="151">
        <v>0.86399999999999999</v>
      </c>
      <c r="I2147" s="152"/>
      <c r="L2147" s="148"/>
      <c r="M2147" s="153"/>
      <c r="T2147" s="154"/>
      <c r="AT2147" s="149" t="s">
        <v>255</v>
      </c>
      <c r="AU2147" s="149" t="s">
        <v>82</v>
      </c>
      <c r="AV2147" s="11" t="s">
        <v>84</v>
      </c>
      <c r="AW2147" s="11" t="s">
        <v>32</v>
      </c>
      <c r="AX2147" s="11" t="s">
        <v>75</v>
      </c>
      <c r="AY2147" s="149" t="s">
        <v>247</v>
      </c>
    </row>
    <row r="2148" spans="2:65" s="12" customFormat="1" ht="22.5">
      <c r="B2148" s="155"/>
      <c r="D2148" s="144" t="s">
        <v>255</v>
      </c>
      <c r="E2148" s="156" t="s">
        <v>1</v>
      </c>
      <c r="F2148" s="157" t="s">
        <v>6355</v>
      </c>
      <c r="H2148" s="156" t="s">
        <v>1</v>
      </c>
      <c r="I2148" s="158"/>
      <c r="L2148" s="155"/>
      <c r="M2148" s="159"/>
      <c r="T2148" s="160"/>
      <c r="AT2148" s="156" t="s">
        <v>255</v>
      </c>
      <c r="AU2148" s="156" t="s">
        <v>82</v>
      </c>
      <c r="AV2148" s="12" t="s">
        <v>82</v>
      </c>
      <c r="AW2148" s="12" t="s">
        <v>32</v>
      </c>
      <c r="AX2148" s="12" t="s">
        <v>75</v>
      </c>
      <c r="AY2148" s="156" t="s">
        <v>247</v>
      </c>
    </row>
    <row r="2149" spans="2:65" s="11" customFormat="1">
      <c r="B2149" s="148"/>
      <c r="D2149" s="144" t="s">
        <v>255</v>
      </c>
      <c r="E2149" s="149" t="s">
        <v>1942</v>
      </c>
      <c r="F2149" s="150" t="s">
        <v>4676</v>
      </c>
      <c r="H2149" s="151">
        <v>3.78</v>
      </c>
      <c r="I2149" s="152"/>
      <c r="L2149" s="148"/>
      <c r="M2149" s="153"/>
      <c r="T2149" s="154"/>
      <c r="AT2149" s="149" t="s">
        <v>255</v>
      </c>
      <c r="AU2149" s="149" t="s">
        <v>82</v>
      </c>
      <c r="AV2149" s="11" t="s">
        <v>84</v>
      </c>
      <c r="AW2149" s="11" t="s">
        <v>32</v>
      </c>
      <c r="AX2149" s="11" t="s">
        <v>75</v>
      </c>
      <c r="AY2149" s="149" t="s">
        <v>247</v>
      </c>
    </row>
    <row r="2150" spans="2:65" s="12" customFormat="1" ht="22.5">
      <c r="B2150" s="155"/>
      <c r="D2150" s="144" t="s">
        <v>255</v>
      </c>
      <c r="E2150" s="156" t="s">
        <v>1</v>
      </c>
      <c r="F2150" s="157" t="s">
        <v>6356</v>
      </c>
      <c r="H2150" s="156" t="s">
        <v>1</v>
      </c>
      <c r="I2150" s="158"/>
      <c r="L2150" s="155"/>
      <c r="M2150" s="159"/>
      <c r="T2150" s="160"/>
      <c r="AT2150" s="156" t="s">
        <v>255</v>
      </c>
      <c r="AU2150" s="156" t="s">
        <v>82</v>
      </c>
      <c r="AV2150" s="12" t="s">
        <v>82</v>
      </c>
      <c r="AW2150" s="12" t="s">
        <v>32</v>
      </c>
      <c r="AX2150" s="12" t="s">
        <v>75</v>
      </c>
      <c r="AY2150" s="156" t="s">
        <v>247</v>
      </c>
    </row>
    <row r="2151" spans="2:65" s="11" customFormat="1">
      <c r="B2151" s="148"/>
      <c r="D2151" s="144" t="s">
        <v>255</v>
      </c>
      <c r="E2151" s="149" t="s">
        <v>5149</v>
      </c>
      <c r="F2151" s="150" t="s">
        <v>4676</v>
      </c>
      <c r="H2151" s="151">
        <v>3.78</v>
      </c>
      <c r="I2151" s="152"/>
      <c r="L2151" s="148"/>
      <c r="M2151" s="153"/>
      <c r="T2151" s="154"/>
      <c r="AT2151" s="149" t="s">
        <v>255</v>
      </c>
      <c r="AU2151" s="149" t="s">
        <v>82</v>
      </c>
      <c r="AV2151" s="11" t="s">
        <v>84</v>
      </c>
      <c r="AW2151" s="11" t="s">
        <v>32</v>
      </c>
      <c r="AX2151" s="11" t="s">
        <v>75</v>
      </c>
      <c r="AY2151" s="149" t="s">
        <v>247</v>
      </c>
    </row>
    <row r="2152" spans="2:65" s="12" customFormat="1" ht="22.5">
      <c r="B2152" s="155"/>
      <c r="D2152" s="144" t="s">
        <v>255</v>
      </c>
      <c r="E2152" s="156" t="s">
        <v>1</v>
      </c>
      <c r="F2152" s="157" t="s">
        <v>6357</v>
      </c>
      <c r="H2152" s="156" t="s">
        <v>1</v>
      </c>
      <c r="I2152" s="158"/>
      <c r="L2152" s="155"/>
      <c r="M2152" s="159"/>
      <c r="T2152" s="160"/>
      <c r="AT2152" s="156" t="s">
        <v>255</v>
      </c>
      <c r="AU2152" s="156" t="s">
        <v>82</v>
      </c>
      <c r="AV2152" s="12" t="s">
        <v>82</v>
      </c>
      <c r="AW2152" s="12" t="s">
        <v>32</v>
      </c>
      <c r="AX2152" s="12" t="s">
        <v>75</v>
      </c>
      <c r="AY2152" s="156" t="s">
        <v>247</v>
      </c>
    </row>
    <row r="2153" spans="2:65" s="11" customFormat="1">
      <c r="B2153" s="148"/>
      <c r="D2153" s="144" t="s">
        <v>255</v>
      </c>
      <c r="E2153" s="149" t="s">
        <v>5151</v>
      </c>
      <c r="F2153" s="150" t="s">
        <v>4681</v>
      </c>
      <c r="H2153" s="151">
        <v>1.5549999999999999</v>
      </c>
      <c r="I2153" s="152"/>
      <c r="L2153" s="148"/>
      <c r="M2153" s="153"/>
      <c r="T2153" s="154"/>
      <c r="AT2153" s="149" t="s">
        <v>255</v>
      </c>
      <c r="AU2153" s="149" t="s">
        <v>82</v>
      </c>
      <c r="AV2153" s="11" t="s">
        <v>84</v>
      </c>
      <c r="AW2153" s="11" t="s">
        <v>32</v>
      </c>
      <c r="AX2153" s="11" t="s">
        <v>75</v>
      </c>
      <c r="AY2153" s="149" t="s">
        <v>247</v>
      </c>
    </row>
    <row r="2154" spans="2:65" s="12" customFormat="1" ht="22.5">
      <c r="B2154" s="155"/>
      <c r="D2154" s="144" t="s">
        <v>255</v>
      </c>
      <c r="E2154" s="156" t="s">
        <v>1</v>
      </c>
      <c r="F2154" s="157" t="s">
        <v>6358</v>
      </c>
      <c r="H2154" s="156" t="s">
        <v>1</v>
      </c>
      <c r="I2154" s="158"/>
      <c r="L2154" s="155"/>
      <c r="M2154" s="159"/>
      <c r="T2154" s="160"/>
      <c r="AT2154" s="156" t="s">
        <v>255</v>
      </c>
      <c r="AU2154" s="156" t="s">
        <v>82</v>
      </c>
      <c r="AV2154" s="12" t="s">
        <v>82</v>
      </c>
      <c r="AW2154" s="12" t="s">
        <v>32</v>
      </c>
      <c r="AX2154" s="12" t="s">
        <v>75</v>
      </c>
      <c r="AY2154" s="156" t="s">
        <v>247</v>
      </c>
    </row>
    <row r="2155" spans="2:65" s="11" customFormat="1">
      <c r="B2155" s="148"/>
      <c r="D2155" s="144" t="s">
        <v>255</v>
      </c>
      <c r="E2155" s="149" t="s">
        <v>5153</v>
      </c>
      <c r="F2155" s="150" t="s">
        <v>4684</v>
      </c>
      <c r="H2155" s="151">
        <v>100.8</v>
      </c>
      <c r="I2155" s="152"/>
      <c r="L2155" s="148"/>
      <c r="M2155" s="153"/>
      <c r="T2155" s="154"/>
      <c r="AT2155" s="149" t="s">
        <v>255</v>
      </c>
      <c r="AU2155" s="149" t="s">
        <v>82</v>
      </c>
      <c r="AV2155" s="11" t="s">
        <v>84</v>
      </c>
      <c r="AW2155" s="11" t="s">
        <v>32</v>
      </c>
      <c r="AX2155" s="11" t="s">
        <v>75</v>
      </c>
      <c r="AY2155" s="149" t="s">
        <v>247</v>
      </c>
    </row>
    <row r="2156" spans="2:65" s="11" customFormat="1">
      <c r="B2156" s="148"/>
      <c r="D2156" s="144" t="s">
        <v>255</v>
      </c>
      <c r="E2156" s="149" t="s">
        <v>6359</v>
      </c>
      <c r="F2156" s="150" t="s">
        <v>6360</v>
      </c>
      <c r="H2156" s="151">
        <v>236.124</v>
      </c>
      <c r="I2156" s="152"/>
      <c r="L2156" s="148"/>
      <c r="M2156" s="153"/>
      <c r="T2156" s="154"/>
      <c r="AT2156" s="149" t="s">
        <v>255</v>
      </c>
      <c r="AU2156" s="149" t="s">
        <v>82</v>
      </c>
      <c r="AV2156" s="11" t="s">
        <v>84</v>
      </c>
      <c r="AW2156" s="11" t="s">
        <v>32</v>
      </c>
      <c r="AX2156" s="11" t="s">
        <v>82</v>
      </c>
      <c r="AY2156" s="149" t="s">
        <v>247</v>
      </c>
    </row>
    <row r="2157" spans="2:65" s="1" customFormat="1" ht="37.9" customHeight="1">
      <c r="B2157" s="130"/>
      <c r="C2157" s="131" t="s">
        <v>6361</v>
      </c>
      <c r="D2157" s="131" t="s">
        <v>248</v>
      </c>
      <c r="E2157" s="132" t="s">
        <v>4474</v>
      </c>
      <c r="F2157" s="133" t="s">
        <v>4475</v>
      </c>
      <c r="G2157" s="134" t="s">
        <v>251</v>
      </c>
      <c r="H2157" s="135">
        <v>1180.6199999999999</v>
      </c>
      <c r="I2157" s="136"/>
      <c r="J2157" s="137">
        <f>ROUND(I2157*H2157,2)</f>
        <v>0</v>
      </c>
      <c r="K2157" s="133" t="s">
        <v>1</v>
      </c>
      <c r="L2157" s="32"/>
      <c r="M2157" s="138" t="s">
        <v>1</v>
      </c>
      <c r="N2157" s="139" t="s">
        <v>40</v>
      </c>
      <c r="P2157" s="140">
        <f>O2157*H2157</f>
        <v>0</v>
      </c>
      <c r="Q2157" s="140">
        <v>0</v>
      </c>
      <c r="R2157" s="140">
        <f>Q2157*H2157</f>
        <v>0</v>
      </c>
      <c r="S2157" s="140">
        <v>0</v>
      </c>
      <c r="T2157" s="141">
        <f>S2157*H2157</f>
        <v>0</v>
      </c>
      <c r="AR2157" s="142" t="s">
        <v>96</v>
      </c>
      <c r="AT2157" s="142" t="s">
        <v>248</v>
      </c>
      <c r="AU2157" s="142" t="s">
        <v>82</v>
      </c>
      <c r="AY2157" s="17" t="s">
        <v>247</v>
      </c>
      <c r="BE2157" s="143">
        <f>IF(N2157="základní",J2157,0)</f>
        <v>0</v>
      </c>
      <c r="BF2157" s="143">
        <f>IF(N2157="snížená",J2157,0)</f>
        <v>0</v>
      </c>
      <c r="BG2157" s="143">
        <f>IF(N2157="zákl. přenesená",J2157,0)</f>
        <v>0</v>
      </c>
      <c r="BH2157" s="143">
        <f>IF(N2157="sníž. přenesená",J2157,0)</f>
        <v>0</v>
      </c>
      <c r="BI2157" s="143">
        <f>IF(N2157="nulová",J2157,0)</f>
        <v>0</v>
      </c>
      <c r="BJ2157" s="17" t="s">
        <v>82</v>
      </c>
      <c r="BK2157" s="143">
        <f>ROUND(I2157*H2157,2)</f>
        <v>0</v>
      </c>
      <c r="BL2157" s="17" t="s">
        <v>96</v>
      </c>
      <c r="BM2157" s="142" t="s">
        <v>6362</v>
      </c>
    </row>
    <row r="2158" spans="2:65" s="12" customFormat="1">
      <c r="B2158" s="155"/>
      <c r="D2158" s="144" t="s">
        <v>255</v>
      </c>
      <c r="E2158" s="156" t="s">
        <v>1</v>
      </c>
      <c r="F2158" s="157" t="s">
        <v>6363</v>
      </c>
      <c r="H2158" s="156" t="s">
        <v>1</v>
      </c>
      <c r="I2158" s="158"/>
      <c r="L2158" s="155"/>
      <c r="M2158" s="159"/>
      <c r="T2158" s="160"/>
      <c r="AT2158" s="156" t="s">
        <v>255</v>
      </c>
      <c r="AU2158" s="156" t="s">
        <v>82</v>
      </c>
      <c r="AV2158" s="12" t="s">
        <v>82</v>
      </c>
      <c r="AW2158" s="12" t="s">
        <v>32</v>
      </c>
      <c r="AX2158" s="12" t="s">
        <v>75</v>
      </c>
      <c r="AY2158" s="156" t="s">
        <v>247</v>
      </c>
    </row>
    <row r="2159" spans="2:65" s="12" customFormat="1">
      <c r="B2159" s="155"/>
      <c r="D2159" s="144" t="s">
        <v>255</v>
      </c>
      <c r="E2159" s="156" t="s">
        <v>1</v>
      </c>
      <c r="F2159" s="157" t="s">
        <v>4604</v>
      </c>
      <c r="H2159" s="156" t="s">
        <v>1</v>
      </c>
      <c r="I2159" s="158"/>
      <c r="L2159" s="155"/>
      <c r="M2159" s="159"/>
      <c r="T2159" s="160"/>
      <c r="AT2159" s="156" t="s">
        <v>255</v>
      </c>
      <c r="AU2159" s="156" t="s">
        <v>82</v>
      </c>
      <c r="AV2159" s="12" t="s">
        <v>82</v>
      </c>
      <c r="AW2159" s="12" t="s">
        <v>32</v>
      </c>
      <c r="AX2159" s="12" t="s">
        <v>75</v>
      </c>
      <c r="AY2159" s="156" t="s">
        <v>247</v>
      </c>
    </row>
    <row r="2160" spans="2:65" s="12" customFormat="1">
      <c r="B2160" s="155"/>
      <c r="D2160" s="144" t="s">
        <v>255</v>
      </c>
      <c r="E2160" s="156" t="s">
        <v>1</v>
      </c>
      <c r="F2160" s="157" t="s">
        <v>4606</v>
      </c>
      <c r="H2160" s="156" t="s">
        <v>1</v>
      </c>
      <c r="I2160" s="158"/>
      <c r="L2160" s="155"/>
      <c r="M2160" s="159"/>
      <c r="T2160" s="160"/>
      <c r="AT2160" s="156" t="s">
        <v>255</v>
      </c>
      <c r="AU2160" s="156" t="s">
        <v>82</v>
      </c>
      <c r="AV2160" s="12" t="s">
        <v>82</v>
      </c>
      <c r="AW2160" s="12" t="s">
        <v>32</v>
      </c>
      <c r="AX2160" s="12" t="s">
        <v>75</v>
      </c>
      <c r="AY2160" s="156" t="s">
        <v>247</v>
      </c>
    </row>
    <row r="2161" spans="2:51" s="12" customFormat="1" ht="22.5">
      <c r="B2161" s="155"/>
      <c r="D2161" s="144" t="s">
        <v>255</v>
      </c>
      <c r="E2161" s="156" t="s">
        <v>1</v>
      </c>
      <c r="F2161" s="157" t="s">
        <v>6348</v>
      </c>
      <c r="H2161" s="156" t="s">
        <v>1</v>
      </c>
      <c r="I2161" s="158"/>
      <c r="L2161" s="155"/>
      <c r="M2161" s="159"/>
      <c r="T2161" s="160"/>
      <c r="AT2161" s="156" t="s">
        <v>255</v>
      </c>
      <c r="AU2161" s="156" t="s">
        <v>82</v>
      </c>
      <c r="AV2161" s="12" t="s">
        <v>82</v>
      </c>
      <c r="AW2161" s="12" t="s">
        <v>32</v>
      </c>
      <c r="AX2161" s="12" t="s">
        <v>75</v>
      </c>
      <c r="AY2161" s="156" t="s">
        <v>247</v>
      </c>
    </row>
    <row r="2162" spans="2:51" s="11" customFormat="1">
      <c r="B2162" s="148"/>
      <c r="D2162" s="144" t="s">
        <v>255</v>
      </c>
      <c r="E2162" s="149" t="s">
        <v>523</v>
      </c>
      <c r="F2162" s="150" t="s">
        <v>6364</v>
      </c>
      <c r="H2162" s="151">
        <v>11.664</v>
      </c>
      <c r="I2162" s="152"/>
      <c r="L2162" s="148"/>
      <c r="M2162" s="153"/>
      <c r="T2162" s="154"/>
      <c r="AT2162" s="149" t="s">
        <v>255</v>
      </c>
      <c r="AU2162" s="149" t="s">
        <v>82</v>
      </c>
      <c r="AV2162" s="11" t="s">
        <v>84</v>
      </c>
      <c r="AW2162" s="11" t="s">
        <v>32</v>
      </c>
      <c r="AX2162" s="11" t="s">
        <v>75</v>
      </c>
      <c r="AY2162" s="149" t="s">
        <v>247</v>
      </c>
    </row>
    <row r="2163" spans="2:51" s="12" customFormat="1" ht="22.5">
      <c r="B2163" s="155"/>
      <c r="D2163" s="144" t="s">
        <v>255</v>
      </c>
      <c r="E2163" s="156" t="s">
        <v>1</v>
      </c>
      <c r="F2163" s="157" t="s">
        <v>6349</v>
      </c>
      <c r="H2163" s="156" t="s">
        <v>1</v>
      </c>
      <c r="I2163" s="158"/>
      <c r="L2163" s="155"/>
      <c r="M2163" s="159"/>
      <c r="T2163" s="160"/>
      <c r="AT2163" s="156" t="s">
        <v>255</v>
      </c>
      <c r="AU2163" s="156" t="s">
        <v>82</v>
      </c>
      <c r="AV2163" s="12" t="s">
        <v>82</v>
      </c>
      <c r="AW2163" s="12" t="s">
        <v>32</v>
      </c>
      <c r="AX2163" s="12" t="s">
        <v>75</v>
      </c>
      <c r="AY2163" s="156" t="s">
        <v>247</v>
      </c>
    </row>
    <row r="2164" spans="2:51" s="11" customFormat="1">
      <c r="B2164" s="148"/>
      <c r="D2164" s="144" t="s">
        <v>255</v>
      </c>
      <c r="E2164" s="149" t="s">
        <v>273</v>
      </c>
      <c r="F2164" s="150" t="s">
        <v>6365</v>
      </c>
      <c r="H2164" s="151">
        <v>52.02</v>
      </c>
      <c r="I2164" s="152"/>
      <c r="L2164" s="148"/>
      <c r="M2164" s="153"/>
      <c r="T2164" s="154"/>
      <c r="AT2164" s="149" t="s">
        <v>255</v>
      </c>
      <c r="AU2164" s="149" t="s">
        <v>82</v>
      </c>
      <c r="AV2164" s="11" t="s">
        <v>84</v>
      </c>
      <c r="AW2164" s="11" t="s">
        <v>32</v>
      </c>
      <c r="AX2164" s="11" t="s">
        <v>75</v>
      </c>
      <c r="AY2164" s="149" t="s">
        <v>247</v>
      </c>
    </row>
    <row r="2165" spans="2:51" s="12" customFormat="1" ht="22.5">
      <c r="B2165" s="155"/>
      <c r="D2165" s="144" t="s">
        <v>255</v>
      </c>
      <c r="E2165" s="156" t="s">
        <v>1</v>
      </c>
      <c r="F2165" s="157" t="s">
        <v>6350</v>
      </c>
      <c r="H2165" s="156" t="s">
        <v>1</v>
      </c>
      <c r="I2165" s="158"/>
      <c r="L2165" s="155"/>
      <c r="M2165" s="159"/>
      <c r="T2165" s="160"/>
      <c r="AT2165" s="156" t="s">
        <v>255</v>
      </c>
      <c r="AU2165" s="156" t="s">
        <v>82</v>
      </c>
      <c r="AV2165" s="12" t="s">
        <v>82</v>
      </c>
      <c r="AW2165" s="12" t="s">
        <v>32</v>
      </c>
      <c r="AX2165" s="12" t="s">
        <v>75</v>
      </c>
      <c r="AY2165" s="156" t="s">
        <v>247</v>
      </c>
    </row>
    <row r="2166" spans="2:51" s="11" customFormat="1">
      <c r="B2166" s="148"/>
      <c r="D2166" s="144" t="s">
        <v>255</v>
      </c>
      <c r="E2166" s="149" t="s">
        <v>541</v>
      </c>
      <c r="F2166" s="150" t="s">
        <v>6366</v>
      </c>
      <c r="H2166" s="151">
        <v>104.04</v>
      </c>
      <c r="I2166" s="152"/>
      <c r="L2166" s="148"/>
      <c r="M2166" s="153"/>
      <c r="T2166" s="154"/>
      <c r="AT2166" s="149" t="s">
        <v>255</v>
      </c>
      <c r="AU2166" s="149" t="s">
        <v>82</v>
      </c>
      <c r="AV2166" s="11" t="s">
        <v>84</v>
      </c>
      <c r="AW2166" s="11" t="s">
        <v>32</v>
      </c>
      <c r="AX2166" s="11" t="s">
        <v>75</v>
      </c>
      <c r="AY2166" s="149" t="s">
        <v>247</v>
      </c>
    </row>
    <row r="2167" spans="2:51" s="12" customFormat="1">
      <c r="B2167" s="155"/>
      <c r="D2167" s="144" t="s">
        <v>255</v>
      </c>
      <c r="E2167" s="156" t="s">
        <v>1</v>
      </c>
      <c r="F2167" s="157" t="s">
        <v>4604</v>
      </c>
      <c r="H2167" s="156" t="s">
        <v>1</v>
      </c>
      <c r="I2167" s="158"/>
      <c r="L2167" s="155"/>
      <c r="M2167" s="159"/>
      <c r="T2167" s="160"/>
      <c r="AT2167" s="156" t="s">
        <v>255</v>
      </c>
      <c r="AU2167" s="156" t="s">
        <v>82</v>
      </c>
      <c r="AV2167" s="12" t="s">
        <v>82</v>
      </c>
      <c r="AW2167" s="12" t="s">
        <v>32</v>
      </c>
      <c r="AX2167" s="12" t="s">
        <v>75</v>
      </c>
      <c r="AY2167" s="156" t="s">
        <v>247</v>
      </c>
    </row>
    <row r="2168" spans="2:51" s="12" customFormat="1">
      <c r="B2168" s="155"/>
      <c r="D2168" s="144" t="s">
        <v>255</v>
      </c>
      <c r="E2168" s="156" t="s">
        <v>1</v>
      </c>
      <c r="F2168" s="157" t="s">
        <v>6351</v>
      </c>
      <c r="H2168" s="156" t="s">
        <v>1</v>
      </c>
      <c r="I2168" s="158"/>
      <c r="L2168" s="155"/>
      <c r="M2168" s="159"/>
      <c r="T2168" s="160"/>
      <c r="AT2168" s="156" t="s">
        <v>255</v>
      </c>
      <c r="AU2168" s="156" t="s">
        <v>82</v>
      </c>
      <c r="AV2168" s="12" t="s">
        <v>82</v>
      </c>
      <c r="AW2168" s="12" t="s">
        <v>32</v>
      </c>
      <c r="AX2168" s="12" t="s">
        <v>75</v>
      </c>
      <c r="AY2168" s="156" t="s">
        <v>247</v>
      </c>
    </row>
    <row r="2169" spans="2:51" s="11" customFormat="1">
      <c r="B2169" s="148"/>
      <c r="D2169" s="144" t="s">
        <v>255</v>
      </c>
      <c r="E2169" s="149" t="s">
        <v>767</v>
      </c>
      <c r="F2169" s="150" t="s">
        <v>6367</v>
      </c>
      <c r="H2169" s="151">
        <v>129.15</v>
      </c>
      <c r="I2169" s="152"/>
      <c r="L2169" s="148"/>
      <c r="M2169" s="153"/>
      <c r="T2169" s="154"/>
      <c r="AT2169" s="149" t="s">
        <v>255</v>
      </c>
      <c r="AU2169" s="149" t="s">
        <v>82</v>
      </c>
      <c r="AV2169" s="11" t="s">
        <v>84</v>
      </c>
      <c r="AW2169" s="11" t="s">
        <v>32</v>
      </c>
      <c r="AX2169" s="11" t="s">
        <v>75</v>
      </c>
      <c r="AY2169" s="149" t="s">
        <v>247</v>
      </c>
    </row>
    <row r="2170" spans="2:51" s="12" customFormat="1">
      <c r="B2170" s="155"/>
      <c r="D2170" s="144" t="s">
        <v>255</v>
      </c>
      <c r="E2170" s="156" t="s">
        <v>1</v>
      </c>
      <c r="F2170" s="157" t="s">
        <v>6352</v>
      </c>
      <c r="H2170" s="156" t="s">
        <v>1</v>
      </c>
      <c r="I2170" s="158"/>
      <c r="L2170" s="155"/>
      <c r="M2170" s="159"/>
      <c r="T2170" s="160"/>
      <c r="AT2170" s="156" t="s">
        <v>255</v>
      </c>
      <c r="AU2170" s="156" t="s">
        <v>82</v>
      </c>
      <c r="AV2170" s="12" t="s">
        <v>82</v>
      </c>
      <c r="AW2170" s="12" t="s">
        <v>32</v>
      </c>
      <c r="AX2170" s="12" t="s">
        <v>75</v>
      </c>
      <c r="AY2170" s="156" t="s">
        <v>247</v>
      </c>
    </row>
    <row r="2171" spans="2:51" s="11" customFormat="1">
      <c r="B2171" s="148"/>
      <c r="D2171" s="144" t="s">
        <v>255</v>
      </c>
      <c r="E2171" s="149" t="s">
        <v>769</v>
      </c>
      <c r="F2171" s="150" t="s">
        <v>6368</v>
      </c>
      <c r="H2171" s="151">
        <v>31.5</v>
      </c>
      <c r="I2171" s="152"/>
      <c r="L2171" s="148"/>
      <c r="M2171" s="153"/>
      <c r="T2171" s="154"/>
      <c r="AT2171" s="149" t="s">
        <v>255</v>
      </c>
      <c r="AU2171" s="149" t="s">
        <v>82</v>
      </c>
      <c r="AV2171" s="11" t="s">
        <v>84</v>
      </c>
      <c r="AW2171" s="11" t="s">
        <v>32</v>
      </c>
      <c r="AX2171" s="11" t="s">
        <v>75</v>
      </c>
      <c r="AY2171" s="149" t="s">
        <v>247</v>
      </c>
    </row>
    <row r="2172" spans="2:51" s="12" customFormat="1">
      <c r="B2172" s="155"/>
      <c r="D2172" s="144" t="s">
        <v>255</v>
      </c>
      <c r="E2172" s="156" t="s">
        <v>1</v>
      </c>
      <c r="F2172" s="157" t="s">
        <v>6353</v>
      </c>
      <c r="H2172" s="156" t="s">
        <v>1</v>
      </c>
      <c r="I2172" s="158"/>
      <c r="L2172" s="155"/>
      <c r="M2172" s="159"/>
      <c r="T2172" s="160"/>
      <c r="AT2172" s="156" t="s">
        <v>255</v>
      </c>
      <c r="AU2172" s="156" t="s">
        <v>82</v>
      </c>
      <c r="AV2172" s="12" t="s">
        <v>82</v>
      </c>
      <c r="AW2172" s="12" t="s">
        <v>32</v>
      </c>
      <c r="AX2172" s="12" t="s">
        <v>75</v>
      </c>
      <c r="AY2172" s="156" t="s">
        <v>247</v>
      </c>
    </row>
    <row r="2173" spans="2:51" s="11" customFormat="1">
      <c r="B2173" s="148"/>
      <c r="D2173" s="144" t="s">
        <v>255</v>
      </c>
      <c r="E2173" s="149" t="s">
        <v>1238</v>
      </c>
      <c r="F2173" s="150" t="s">
        <v>6369</v>
      </c>
      <c r="H2173" s="151">
        <v>298.35000000000002</v>
      </c>
      <c r="I2173" s="152"/>
      <c r="L2173" s="148"/>
      <c r="M2173" s="153"/>
      <c r="T2173" s="154"/>
      <c r="AT2173" s="149" t="s">
        <v>255</v>
      </c>
      <c r="AU2173" s="149" t="s">
        <v>82</v>
      </c>
      <c r="AV2173" s="11" t="s">
        <v>84</v>
      </c>
      <c r="AW2173" s="11" t="s">
        <v>32</v>
      </c>
      <c r="AX2173" s="11" t="s">
        <v>75</v>
      </c>
      <c r="AY2173" s="149" t="s">
        <v>247</v>
      </c>
    </row>
    <row r="2174" spans="2:51" s="12" customFormat="1" ht="22.5">
      <c r="B2174" s="155"/>
      <c r="D2174" s="144" t="s">
        <v>255</v>
      </c>
      <c r="E2174" s="156" t="s">
        <v>1</v>
      </c>
      <c r="F2174" s="157" t="s">
        <v>6354</v>
      </c>
      <c r="H2174" s="156" t="s">
        <v>1</v>
      </c>
      <c r="I2174" s="158"/>
      <c r="L2174" s="155"/>
      <c r="M2174" s="159"/>
      <c r="T2174" s="160"/>
      <c r="AT2174" s="156" t="s">
        <v>255</v>
      </c>
      <c r="AU2174" s="156" t="s">
        <v>82</v>
      </c>
      <c r="AV2174" s="12" t="s">
        <v>82</v>
      </c>
      <c r="AW2174" s="12" t="s">
        <v>32</v>
      </c>
      <c r="AX2174" s="12" t="s">
        <v>75</v>
      </c>
      <c r="AY2174" s="156" t="s">
        <v>247</v>
      </c>
    </row>
    <row r="2175" spans="2:51" s="11" customFormat="1">
      <c r="B2175" s="148"/>
      <c r="D2175" s="144" t="s">
        <v>255</v>
      </c>
      <c r="E2175" s="149" t="s">
        <v>1955</v>
      </c>
      <c r="F2175" s="150" t="s">
        <v>6370</v>
      </c>
      <c r="H2175" s="151">
        <v>4.32</v>
      </c>
      <c r="I2175" s="152"/>
      <c r="L2175" s="148"/>
      <c r="M2175" s="153"/>
      <c r="T2175" s="154"/>
      <c r="AT2175" s="149" t="s">
        <v>255</v>
      </c>
      <c r="AU2175" s="149" t="s">
        <v>82</v>
      </c>
      <c r="AV2175" s="11" t="s">
        <v>84</v>
      </c>
      <c r="AW2175" s="11" t="s">
        <v>32</v>
      </c>
      <c r="AX2175" s="11" t="s">
        <v>75</v>
      </c>
      <c r="AY2175" s="149" t="s">
        <v>247</v>
      </c>
    </row>
    <row r="2176" spans="2:51" s="12" customFormat="1" ht="22.5">
      <c r="B2176" s="155"/>
      <c r="D2176" s="144" t="s">
        <v>255</v>
      </c>
      <c r="E2176" s="156" t="s">
        <v>1</v>
      </c>
      <c r="F2176" s="157" t="s">
        <v>6355</v>
      </c>
      <c r="H2176" s="156" t="s">
        <v>1</v>
      </c>
      <c r="I2176" s="158"/>
      <c r="L2176" s="155"/>
      <c r="M2176" s="159"/>
      <c r="T2176" s="160"/>
      <c r="AT2176" s="156" t="s">
        <v>255</v>
      </c>
      <c r="AU2176" s="156" t="s">
        <v>82</v>
      </c>
      <c r="AV2176" s="12" t="s">
        <v>82</v>
      </c>
      <c r="AW2176" s="12" t="s">
        <v>32</v>
      </c>
      <c r="AX2176" s="12" t="s">
        <v>75</v>
      </c>
      <c r="AY2176" s="156" t="s">
        <v>247</v>
      </c>
    </row>
    <row r="2177" spans="2:65" s="11" customFormat="1">
      <c r="B2177" s="148"/>
      <c r="D2177" s="144" t="s">
        <v>255</v>
      </c>
      <c r="E2177" s="149" t="s">
        <v>5168</v>
      </c>
      <c r="F2177" s="150" t="s">
        <v>6371</v>
      </c>
      <c r="H2177" s="151">
        <v>18.899999999999999</v>
      </c>
      <c r="I2177" s="152"/>
      <c r="L2177" s="148"/>
      <c r="M2177" s="153"/>
      <c r="T2177" s="154"/>
      <c r="AT2177" s="149" t="s">
        <v>255</v>
      </c>
      <c r="AU2177" s="149" t="s">
        <v>82</v>
      </c>
      <c r="AV2177" s="11" t="s">
        <v>84</v>
      </c>
      <c r="AW2177" s="11" t="s">
        <v>32</v>
      </c>
      <c r="AX2177" s="11" t="s">
        <v>75</v>
      </c>
      <c r="AY2177" s="149" t="s">
        <v>247</v>
      </c>
    </row>
    <row r="2178" spans="2:65" s="12" customFormat="1" ht="22.5">
      <c r="B2178" s="155"/>
      <c r="D2178" s="144" t="s">
        <v>255</v>
      </c>
      <c r="E2178" s="156" t="s">
        <v>1</v>
      </c>
      <c r="F2178" s="157" t="s">
        <v>6356</v>
      </c>
      <c r="H2178" s="156" t="s">
        <v>1</v>
      </c>
      <c r="I2178" s="158"/>
      <c r="L2178" s="155"/>
      <c r="M2178" s="159"/>
      <c r="T2178" s="160"/>
      <c r="AT2178" s="156" t="s">
        <v>255</v>
      </c>
      <c r="AU2178" s="156" t="s">
        <v>82</v>
      </c>
      <c r="AV2178" s="12" t="s">
        <v>82</v>
      </c>
      <c r="AW2178" s="12" t="s">
        <v>32</v>
      </c>
      <c r="AX2178" s="12" t="s">
        <v>75</v>
      </c>
      <c r="AY2178" s="156" t="s">
        <v>247</v>
      </c>
    </row>
    <row r="2179" spans="2:65" s="11" customFormat="1">
      <c r="B2179" s="148"/>
      <c r="D2179" s="144" t="s">
        <v>255</v>
      </c>
      <c r="E2179" s="149" t="s">
        <v>5171</v>
      </c>
      <c r="F2179" s="150" t="s">
        <v>6371</v>
      </c>
      <c r="H2179" s="151">
        <v>18.899999999999999</v>
      </c>
      <c r="I2179" s="152"/>
      <c r="L2179" s="148"/>
      <c r="M2179" s="153"/>
      <c r="T2179" s="154"/>
      <c r="AT2179" s="149" t="s">
        <v>255</v>
      </c>
      <c r="AU2179" s="149" t="s">
        <v>82</v>
      </c>
      <c r="AV2179" s="11" t="s">
        <v>84</v>
      </c>
      <c r="AW2179" s="11" t="s">
        <v>32</v>
      </c>
      <c r="AX2179" s="11" t="s">
        <v>75</v>
      </c>
      <c r="AY2179" s="149" t="s">
        <v>247</v>
      </c>
    </row>
    <row r="2180" spans="2:65" s="12" customFormat="1" ht="22.5">
      <c r="B2180" s="155"/>
      <c r="D2180" s="144" t="s">
        <v>255</v>
      </c>
      <c r="E2180" s="156" t="s">
        <v>1</v>
      </c>
      <c r="F2180" s="157" t="s">
        <v>6357</v>
      </c>
      <c r="H2180" s="156" t="s">
        <v>1</v>
      </c>
      <c r="I2180" s="158"/>
      <c r="L2180" s="155"/>
      <c r="M2180" s="159"/>
      <c r="T2180" s="160"/>
      <c r="AT2180" s="156" t="s">
        <v>255</v>
      </c>
      <c r="AU2180" s="156" t="s">
        <v>82</v>
      </c>
      <c r="AV2180" s="12" t="s">
        <v>82</v>
      </c>
      <c r="AW2180" s="12" t="s">
        <v>32</v>
      </c>
      <c r="AX2180" s="12" t="s">
        <v>75</v>
      </c>
      <c r="AY2180" s="156" t="s">
        <v>247</v>
      </c>
    </row>
    <row r="2181" spans="2:65" s="11" customFormat="1">
      <c r="B2181" s="148"/>
      <c r="D2181" s="144" t="s">
        <v>255</v>
      </c>
      <c r="E2181" s="149" t="s">
        <v>5173</v>
      </c>
      <c r="F2181" s="150" t="s">
        <v>6372</v>
      </c>
      <c r="H2181" s="151">
        <v>7.7759999999999998</v>
      </c>
      <c r="I2181" s="152"/>
      <c r="L2181" s="148"/>
      <c r="M2181" s="153"/>
      <c r="T2181" s="154"/>
      <c r="AT2181" s="149" t="s">
        <v>255</v>
      </c>
      <c r="AU2181" s="149" t="s">
        <v>82</v>
      </c>
      <c r="AV2181" s="11" t="s">
        <v>84</v>
      </c>
      <c r="AW2181" s="11" t="s">
        <v>32</v>
      </c>
      <c r="AX2181" s="11" t="s">
        <v>75</v>
      </c>
      <c r="AY2181" s="149" t="s">
        <v>247</v>
      </c>
    </row>
    <row r="2182" spans="2:65" s="12" customFormat="1" ht="22.5">
      <c r="B2182" s="155"/>
      <c r="D2182" s="144" t="s">
        <v>255</v>
      </c>
      <c r="E2182" s="156" t="s">
        <v>1</v>
      </c>
      <c r="F2182" s="157" t="s">
        <v>6358</v>
      </c>
      <c r="H2182" s="156" t="s">
        <v>1</v>
      </c>
      <c r="I2182" s="158"/>
      <c r="L2182" s="155"/>
      <c r="M2182" s="159"/>
      <c r="T2182" s="160"/>
      <c r="AT2182" s="156" t="s">
        <v>255</v>
      </c>
      <c r="AU2182" s="156" t="s">
        <v>82</v>
      </c>
      <c r="AV2182" s="12" t="s">
        <v>82</v>
      </c>
      <c r="AW2182" s="12" t="s">
        <v>32</v>
      </c>
      <c r="AX2182" s="12" t="s">
        <v>75</v>
      </c>
      <c r="AY2182" s="156" t="s">
        <v>247</v>
      </c>
    </row>
    <row r="2183" spans="2:65" s="11" customFormat="1">
      <c r="B2183" s="148"/>
      <c r="D2183" s="144" t="s">
        <v>255</v>
      </c>
      <c r="E2183" s="149" t="s">
        <v>5176</v>
      </c>
      <c r="F2183" s="150" t="s">
        <v>6373</v>
      </c>
      <c r="H2183" s="151">
        <v>504</v>
      </c>
      <c r="I2183" s="152"/>
      <c r="L2183" s="148"/>
      <c r="M2183" s="153"/>
      <c r="T2183" s="154"/>
      <c r="AT2183" s="149" t="s">
        <v>255</v>
      </c>
      <c r="AU2183" s="149" t="s">
        <v>82</v>
      </c>
      <c r="AV2183" s="11" t="s">
        <v>84</v>
      </c>
      <c r="AW2183" s="11" t="s">
        <v>32</v>
      </c>
      <c r="AX2183" s="11" t="s">
        <v>75</v>
      </c>
      <c r="AY2183" s="149" t="s">
        <v>247</v>
      </c>
    </row>
    <row r="2184" spans="2:65" s="11" customFormat="1">
      <c r="B2184" s="148"/>
      <c r="D2184" s="144" t="s">
        <v>255</v>
      </c>
      <c r="E2184" s="149" t="s">
        <v>6374</v>
      </c>
      <c r="F2184" s="150" t="s">
        <v>6375</v>
      </c>
      <c r="H2184" s="151">
        <v>1180.6199999999999</v>
      </c>
      <c r="I2184" s="152"/>
      <c r="L2184" s="148"/>
      <c r="M2184" s="153"/>
      <c r="T2184" s="154"/>
      <c r="AT2184" s="149" t="s">
        <v>255</v>
      </c>
      <c r="AU2184" s="149" t="s">
        <v>82</v>
      </c>
      <c r="AV2184" s="11" t="s">
        <v>84</v>
      </c>
      <c r="AW2184" s="11" t="s">
        <v>32</v>
      </c>
      <c r="AX2184" s="11" t="s">
        <v>82</v>
      </c>
      <c r="AY2184" s="149" t="s">
        <v>247</v>
      </c>
    </row>
    <row r="2185" spans="2:65" s="10" customFormat="1" ht="25.9" customHeight="1">
      <c r="B2185" s="120"/>
      <c r="D2185" s="121" t="s">
        <v>74</v>
      </c>
      <c r="E2185" s="122" t="s">
        <v>6376</v>
      </c>
      <c r="F2185" s="122" t="s">
        <v>6377</v>
      </c>
      <c r="I2185" s="123"/>
      <c r="J2185" s="124">
        <f>BK2185</f>
        <v>0</v>
      </c>
      <c r="L2185" s="120"/>
      <c r="M2185" s="125"/>
      <c r="P2185" s="126">
        <f>P2186</f>
        <v>0</v>
      </c>
      <c r="R2185" s="126">
        <f>R2186</f>
        <v>0</v>
      </c>
      <c r="T2185" s="127">
        <f>T2186</f>
        <v>0</v>
      </c>
      <c r="AR2185" s="121" t="s">
        <v>82</v>
      </c>
      <c r="AT2185" s="128" t="s">
        <v>74</v>
      </c>
      <c r="AU2185" s="128" t="s">
        <v>75</v>
      </c>
      <c r="AY2185" s="121" t="s">
        <v>247</v>
      </c>
      <c r="BK2185" s="129">
        <f>BK2186</f>
        <v>0</v>
      </c>
    </row>
    <row r="2186" spans="2:65" s="1" customFormat="1" ht="44.25" customHeight="1">
      <c r="B2186" s="130"/>
      <c r="C2186" s="131" t="s">
        <v>6378</v>
      </c>
      <c r="D2186" s="131" t="s">
        <v>248</v>
      </c>
      <c r="E2186" s="132" t="s">
        <v>6379</v>
      </c>
      <c r="F2186" s="133" t="s">
        <v>6380</v>
      </c>
      <c r="G2186" s="134" t="s">
        <v>251</v>
      </c>
      <c r="H2186" s="135">
        <v>0.14000000000000001</v>
      </c>
      <c r="I2186" s="136"/>
      <c r="J2186" s="137">
        <f>ROUND(I2186*H2186,2)</f>
        <v>0</v>
      </c>
      <c r="K2186" s="133" t="s">
        <v>1</v>
      </c>
      <c r="L2186" s="32"/>
      <c r="M2186" s="138" t="s">
        <v>1</v>
      </c>
      <c r="N2186" s="139" t="s">
        <v>40</v>
      </c>
      <c r="P2186" s="140">
        <f>O2186*H2186</f>
        <v>0</v>
      </c>
      <c r="Q2186" s="140">
        <v>0</v>
      </c>
      <c r="R2186" s="140">
        <f>Q2186*H2186</f>
        <v>0</v>
      </c>
      <c r="S2186" s="140">
        <v>0</v>
      </c>
      <c r="T2186" s="141">
        <f>S2186*H2186</f>
        <v>0</v>
      </c>
      <c r="AR2186" s="142" t="s">
        <v>96</v>
      </c>
      <c r="AT2186" s="142" t="s">
        <v>248</v>
      </c>
      <c r="AU2186" s="142" t="s">
        <v>82</v>
      </c>
      <c r="AY2186" s="17" t="s">
        <v>247</v>
      </c>
      <c r="BE2186" s="143">
        <f>IF(N2186="základní",J2186,0)</f>
        <v>0</v>
      </c>
      <c r="BF2186" s="143">
        <f>IF(N2186="snížená",J2186,0)</f>
        <v>0</v>
      </c>
      <c r="BG2186" s="143">
        <f>IF(N2186="zákl. přenesená",J2186,0)</f>
        <v>0</v>
      </c>
      <c r="BH2186" s="143">
        <f>IF(N2186="sníž. přenesená",J2186,0)</f>
        <v>0</v>
      </c>
      <c r="BI2186" s="143">
        <f>IF(N2186="nulová",J2186,0)</f>
        <v>0</v>
      </c>
      <c r="BJ2186" s="17" t="s">
        <v>82</v>
      </c>
      <c r="BK2186" s="143">
        <f>ROUND(I2186*H2186,2)</f>
        <v>0</v>
      </c>
      <c r="BL2186" s="17" t="s">
        <v>96</v>
      </c>
      <c r="BM2186" s="142" t="s">
        <v>6381</v>
      </c>
    </row>
    <row r="2187" spans="2:65" s="10" customFormat="1" ht="25.9" customHeight="1">
      <c r="B2187" s="120"/>
      <c r="D2187" s="121" t="s">
        <v>74</v>
      </c>
      <c r="E2187" s="122" t="s">
        <v>6382</v>
      </c>
      <c r="F2187" s="122" t="s">
        <v>6383</v>
      </c>
      <c r="I2187" s="123"/>
      <c r="J2187" s="124">
        <f>BK2187</f>
        <v>0</v>
      </c>
      <c r="L2187" s="120"/>
      <c r="M2187" s="125"/>
      <c r="P2187" s="126">
        <f>SUM(P2188:P2438)</f>
        <v>0</v>
      </c>
      <c r="R2187" s="126">
        <f>SUM(R2188:R2438)</f>
        <v>0</v>
      </c>
      <c r="T2187" s="127">
        <f>SUM(T2188:T2438)</f>
        <v>0</v>
      </c>
      <c r="AR2187" s="121" t="s">
        <v>91</v>
      </c>
      <c r="AT2187" s="128" t="s">
        <v>74</v>
      </c>
      <c r="AU2187" s="128" t="s">
        <v>75</v>
      </c>
      <c r="AY2187" s="121" t="s">
        <v>247</v>
      </c>
      <c r="BK2187" s="129">
        <f>SUM(BK2188:BK2438)</f>
        <v>0</v>
      </c>
    </row>
    <row r="2188" spans="2:65" s="1" customFormat="1" ht="24.2" customHeight="1">
      <c r="B2188" s="130"/>
      <c r="C2188" s="131" t="s">
        <v>6384</v>
      </c>
      <c r="D2188" s="131" t="s">
        <v>248</v>
      </c>
      <c r="E2188" s="132" t="s">
        <v>6385</v>
      </c>
      <c r="F2188" s="133" t="s">
        <v>6386</v>
      </c>
      <c r="G2188" s="134" t="s">
        <v>363</v>
      </c>
      <c r="H2188" s="135">
        <v>6</v>
      </c>
      <c r="I2188" s="136"/>
      <c r="J2188" s="137">
        <f>ROUND(I2188*H2188,2)</f>
        <v>0</v>
      </c>
      <c r="K2188" s="133" t="s">
        <v>1</v>
      </c>
      <c r="L2188" s="32"/>
      <c r="M2188" s="138" t="s">
        <v>1</v>
      </c>
      <c r="N2188" s="139" t="s">
        <v>40</v>
      </c>
      <c r="P2188" s="140">
        <f>O2188*H2188</f>
        <v>0</v>
      </c>
      <c r="Q2188" s="140">
        <v>0</v>
      </c>
      <c r="R2188" s="140">
        <f>Q2188*H2188</f>
        <v>0</v>
      </c>
      <c r="S2188" s="140">
        <v>0</v>
      </c>
      <c r="T2188" s="141">
        <f>S2188*H2188</f>
        <v>0</v>
      </c>
      <c r="AR2188" s="142" t="s">
        <v>2787</v>
      </c>
      <c r="AT2188" s="142" t="s">
        <v>248</v>
      </c>
      <c r="AU2188" s="142" t="s">
        <v>82</v>
      </c>
      <c r="AY2188" s="17" t="s">
        <v>247</v>
      </c>
      <c r="BE2188" s="143">
        <f>IF(N2188="základní",J2188,0)</f>
        <v>0</v>
      </c>
      <c r="BF2188" s="143">
        <f>IF(N2188="snížená",J2188,0)</f>
        <v>0</v>
      </c>
      <c r="BG2188" s="143">
        <f>IF(N2188="zákl. přenesená",J2188,0)</f>
        <v>0</v>
      </c>
      <c r="BH2188" s="143">
        <f>IF(N2188="sníž. přenesená",J2188,0)</f>
        <v>0</v>
      </c>
      <c r="BI2188" s="143">
        <f>IF(N2188="nulová",J2188,0)</f>
        <v>0</v>
      </c>
      <c r="BJ2188" s="17" t="s">
        <v>82</v>
      </c>
      <c r="BK2188" s="143">
        <f>ROUND(I2188*H2188,2)</f>
        <v>0</v>
      </c>
      <c r="BL2188" s="17" t="s">
        <v>2787</v>
      </c>
      <c r="BM2188" s="142" t="s">
        <v>6387</v>
      </c>
    </row>
    <row r="2189" spans="2:65" s="12" customFormat="1">
      <c r="B2189" s="155"/>
      <c r="D2189" s="144" t="s">
        <v>255</v>
      </c>
      <c r="E2189" s="156" t="s">
        <v>1</v>
      </c>
      <c r="F2189" s="157" t="s">
        <v>5127</v>
      </c>
      <c r="H2189" s="156" t="s">
        <v>1</v>
      </c>
      <c r="I2189" s="158"/>
      <c r="L2189" s="155"/>
      <c r="M2189" s="159"/>
      <c r="T2189" s="160"/>
      <c r="AT2189" s="156" t="s">
        <v>255</v>
      </c>
      <c r="AU2189" s="156" t="s">
        <v>82</v>
      </c>
      <c r="AV2189" s="12" t="s">
        <v>82</v>
      </c>
      <c r="AW2189" s="12" t="s">
        <v>32</v>
      </c>
      <c r="AX2189" s="12" t="s">
        <v>75</v>
      </c>
      <c r="AY2189" s="156" t="s">
        <v>247</v>
      </c>
    </row>
    <row r="2190" spans="2:65" s="12" customFormat="1">
      <c r="B2190" s="155"/>
      <c r="D2190" s="144" t="s">
        <v>255</v>
      </c>
      <c r="E2190" s="156" t="s">
        <v>1</v>
      </c>
      <c r="F2190" s="157" t="s">
        <v>4604</v>
      </c>
      <c r="H2190" s="156" t="s">
        <v>1</v>
      </c>
      <c r="I2190" s="158"/>
      <c r="L2190" s="155"/>
      <c r="M2190" s="159"/>
      <c r="T2190" s="160"/>
      <c r="AT2190" s="156" t="s">
        <v>255</v>
      </c>
      <c r="AU2190" s="156" t="s">
        <v>82</v>
      </c>
      <c r="AV2190" s="12" t="s">
        <v>82</v>
      </c>
      <c r="AW2190" s="12" t="s">
        <v>32</v>
      </c>
      <c r="AX2190" s="12" t="s">
        <v>75</v>
      </c>
      <c r="AY2190" s="156" t="s">
        <v>247</v>
      </c>
    </row>
    <row r="2191" spans="2:65" s="12" customFormat="1" ht="22.5">
      <c r="B2191" s="155"/>
      <c r="D2191" s="144" t="s">
        <v>255</v>
      </c>
      <c r="E2191" s="156" t="s">
        <v>1</v>
      </c>
      <c r="F2191" s="157" t="s">
        <v>6388</v>
      </c>
      <c r="H2191" s="156" t="s">
        <v>1</v>
      </c>
      <c r="I2191" s="158"/>
      <c r="L2191" s="155"/>
      <c r="M2191" s="159"/>
      <c r="T2191" s="160"/>
      <c r="AT2191" s="156" t="s">
        <v>255</v>
      </c>
      <c r="AU2191" s="156" t="s">
        <v>82</v>
      </c>
      <c r="AV2191" s="12" t="s">
        <v>82</v>
      </c>
      <c r="AW2191" s="12" t="s">
        <v>32</v>
      </c>
      <c r="AX2191" s="12" t="s">
        <v>75</v>
      </c>
      <c r="AY2191" s="156" t="s">
        <v>247</v>
      </c>
    </row>
    <row r="2192" spans="2:65" s="12" customFormat="1">
      <c r="B2192" s="155"/>
      <c r="D2192" s="144" t="s">
        <v>255</v>
      </c>
      <c r="E2192" s="156" t="s">
        <v>1</v>
      </c>
      <c r="F2192" s="157" t="s">
        <v>6389</v>
      </c>
      <c r="H2192" s="156" t="s">
        <v>1</v>
      </c>
      <c r="I2192" s="158"/>
      <c r="L2192" s="155"/>
      <c r="M2192" s="159"/>
      <c r="T2192" s="160"/>
      <c r="AT2192" s="156" t="s">
        <v>255</v>
      </c>
      <c r="AU2192" s="156" t="s">
        <v>82</v>
      </c>
      <c r="AV2192" s="12" t="s">
        <v>82</v>
      </c>
      <c r="AW2192" s="12" t="s">
        <v>32</v>
      </c>
      <c r="AX2192" s="12" t="s">
        <v>75</v>
      </c>
      <c r="AY2192" s="156" t="s">
        <v>247</v>
      </c>
    </row>
    <row r="2193" spans="2:65" s="11" customFormat="1">
      <c r="B2193" s="148"/>
      <c r="D2193" s="144" t="s">
        <v>255</v>
      </c>
      <c r="E2193" s="149" t="s">
        <v>6390</v>
      </c>
      <c r="F2193" s="150" t="s">
        <v>82</v>
      </c>
      <c r="H2193" s="151">
        <v>1</v>
      </c>
      <c r="I2193" s="152"/>
      <c r="L2193" s="148"/>
      <c r="M2193" s="153"/>
      <c r="T2193" s="154"/>
      <c r="AT2193" s="149" t="s">
        <v>255</v>
      </c>
      <c r="AU2193" s="149" t="s">
        <v>82</v>
      </c>
      <c r="AV2193" s="11" t="s">
        <v>84</v>
      </c>
      <c r="AW2193" s="11" t="s">
        <v>32</v>
      </c>
      <c r="AX2193" s="11" t="s">
        <v>75</v>
      </c>
      <c r="AY2193" s="149" t="s">
        <v>247</v>
      </c>
    </row>
    <row r="2194" spans="2:65" s="12" customFormat="1">
      <c r="B2194" s="155"/>
      <c r="D2194" s="144" t="s">
        <v>255</v>
      </c>
      <c r="E2194" s="156" t="s">
        <v>1</v>
      </c>
      <c r="F2194" s="157" t="s">
        <v>6391</v>
      </c>
      <c r="H2194" s="156" t="s">
        <v>1</v>
      </c>
      <c r="I2194" s="158"/>
      <c r="L2194" s="155"/>
      <c r="M2194" s="159"/>
      <c r="T2194" s="160"/>
      <c r="AT2194" s="156" t="s">
        <v>255</v>
      </c>
      <c r="AU2194" s="156" t="s">
        <v>82</v>
      </c>
      <c r="AV2194" s="12" t="s">
        <v>82</v>
      </c>
      <c r="AW2194" s="12" t="s">
        <v>32</v>
      </c>
      <c r="AX2194" s="12" t="s">
        <v>75</v>
      </c>
      <c r="AY2194" s="156" t="s">
        <v>247</v>
      </c>
    </row>
    <row r="2195" spans="2:65" s="11" customFormat="1">
      <c r="B2195" s="148"/>
      <c r="D2195" s="144" t="s">
        <v>255</v>
      </c>
      <c r="E2195" s="149" t="s">
        <v>5179</v>
      </c>
      <c r="F2195" s="150" t="s">
        <v>82</v>
      </c>
      <c r="H2195" s="151">
        <v>1</v>
      </c>
      <c r="I2195" s="152"/>
      <c r="L2195" s="148"/>
      <c r="M2195" s="153"/>
      <c r="T2195" s="154"/>
      <c r="AT2195" s="149" t="s">
        <v>255</v>
      </c>
      <c r="AU2195" s="149" t="s">
        <v>82</v>
      </c>
      <c r="AV2195" s="11" t="s">
        <v>84</v>
      </c>
      <c r="AW2195" s="11" t="s">
        <v>32</v>
      </c>
      <c r="AX2195" s="11" t="s">
        <v>75</v>
      </c>
      <c r="AY2195" s="149" t="s">
        <v>247</v>
      </c>
    </row>
    <row r="2196" spans="2:65" s="12" customFormat="1" ht="22.5">
      <c r="B2196" s="155"/>
      <c r="D2196" s="144" t="s">
        <v>255</v>
      </c>
      <c r="E2196" s="156" t="s">
        <v>1</v>
      </c>
      <c r="F2196" s="157" t="s">
        <v>6392</v>
      </c>
      <c r="H2196" s="156" t="s">
        <v>1</v>
      </c>
      <c r="I2196" s="158"/>
      <c r="L2196" s="155"/>
      <c r="M2196" s="159"/>
      <c r="T2196" s="160"/>
      <c r="AT2196" s="156" t="s">
        <v>255</v>
      </c>
      <c r="AU2196" s="156" t="s">
        <v>82</v>
      </c>
      <c r="AV2196" s="12" t="s">
        <v>82</v>
      </c>
      <c r="AW2196" s="12" t="s">
        <v>32</v>
      </c>
      <c r="AX2196" s="12" t="s">
        <v>75</v>
      </c>
      <c r="AY2196" s="156" t="s">
        <v>247</v>
      </c>
    </row>
    <row r="2197" spans="2:65" s="12" customFormat="1">
      <c r="B2197" s="155"/>
      <c r="D2197" s="144" t="s">
        <v>255</v>
      </c>
      <c r="E2197" s="156" t="s">
        <v>1</v>
      </c>
      <c r="F2197" s="157" t="s">
        <v>6389</v>
      </c>
      <c r="H2197" s="156" t="s">
        <v>1</v>
      </c>
      <c r="I2197" s="158"/>
      <c r="L2197" s="155"/>
      <c r="M2197" s="159"/>
      <c r="T2197" s="160"/>
      <c r="AT2197" s="156" t="s">
        <v>255</v>
      </c>
      <c r="AU2197" s="156" t="s">
        <v>82</v>
      </c>
      <c r="AV2197" s="12" t="s">
        <v>82</v>
      </c>
      <c r="AW2197" s="12" t="s">
        <v>32</v>
      </c>
      <c r="AX2197" s="12" t="s">
        <v>75</v>
      </c>
      <c r="AY2197" s="156" t="s">
        <v>247</v>
      </c>
    </row>
    <row r="2198" spans="2:65" s="11" customFormat="1">
      <c r="B2198" s="148"/>
      <c r="D2198" s="144" t="s">
        <v>255</v>
      </c>
      <c r="E2198" s="149" t="s">
        <v>5181</v>
      </c>
      <c r="F2198" s="150" t="s">
        <v>82</v>
      </c>
      <c r="H2198" s="151">
        <v>1</v>
      </c>
      <c r="I2198" s="152"/>
      <c r="L2198" s="148"/>
      <c r="M2198" s="153"/>
      <c r="T2198" s="154"/>
      <c r="AT2198" s="149" t="s">
        <v>255</v>
      </c>
      <c r="AU2198" s="149" t="s">
        <v>82</v>
      </c>
      <c r="AV2198" s="11" t="s">
        <v>84</v>
      </c>
      <c r="AW2198" s="11" t="s">
        <v>32</v>
      </c>
      <c r="AX2198" s="11" t="s">
        <v>75</v>
      </c>
      <c r="AY2198" s="149" t="s">
        <v>247</v>
      </c>
    </row>
    <row r="2199" spans="2:65" s="12" customFormat="1">
      <c r="B2199" s="155"/>
      <c r="D2199" s="144" t="s">
        <v>255</v>
      </c>
      <c r="E2199" s="156" t="s">
        <v>1</v>
      </c>
      <c r="F2199" s="157" t="s">
        <v>6393</v>
      </c>
      <c r="H2199" s="156" t="s">
        <v>1</v>
      </c>
      <c r="I2199" s="158"/>
      <c r="L2199" s="155"/>
      <c r="M2199" s="159"/>
      <c r="T2199" s="160"/>
      <c r="AT2199" s="156" t="s">
        <v>255</v>
      </c>
      <c r="AU2199" s="156" t="s">
        <v>82</v>
      </c>
      <c r="AV2199" s="12" t="s">
        <v>82</v>
      </c>
      <c r="AW2199" s="12" t="s">
        <v>32</v>
      </c>
      <c r="AX2199" s="12" t="s">
        <v>75</v>
      </c>
      <c r="AY2199" s="156" t="s">
        <v>247</v>
      </c>
    </row>
    <row r="2200" spans="2:65" s="11" customFormat="1">
      <c r="B2200" s="148"/>
      <c r="D2200" s="144" t="s">
        <v>255</v>
      </c>
      <c r="E2200" s="149" t="s">
        <v>5182</v>
      </c>
      <c r="F2200" s="150" t="s">
        <v>82</v>
      </c>
      <c r="H2200" s="151">
        <v>1</v>
      </c>
      <c r="I2200" s="152"/>
      <c r="L2200" s="148"/>
      <c r="M2200" s="153"/>
      <c r="T2200" s="154"/>
      <c r="AT2200" s="149" t="s">
        <v>255</v>
      </c>
      <c r="AU2200" s="149" t="s">
        <v>82</v>
      </c>
      <c r="AV2200" s="11" t="s">
        <v>84</v>
      </c>
      <c r="AW2200" s="11" t="s">
        <v>32</v>
      </c>
      <c r="AX2200" s="11" t="s">
        <v>75</v>
      </c>
      <c r="AY2200" s="149" t="s">
        <v>247</v>
      </c>
    </row>
    <row r="2201" spans="2:65" s="12" customFormat="1">
      <c r="B2201" s="155"/>
      <c r="D2201" s="144" t="s">
        <v>255</v>
      </c>
      <c r="E2201" s="156" t="s">
        <v>1</v>
      </c>
      <c r="F2201" s="157" t="s">
        <v>6391</v>
      </c>
      <c r="H2201" s="156" t="s">
        <v>1</v>
      </c>
      <c r="I2201" s="158"/>
      <c r="L2201" s="155"/>
      <c r="M2201" s="159"/>
      <c r="T2201" s="160"/>
      <c r="AT2201" s="156" t="s">
        <v>255</v>
      </c>
      <c r="AU2201" s="156" t="s">
        <v>82</v>
      </c>
      <c r="AV2201" s="12" t="s">
        <v>82</v>
      </c>
      <c r="AW2201" s="12" t="s">
        <v>32</v>
      </c>
      <c r="AX2201" s="12" t="s">
        <v>75</v>
      </c>
      <c r="AY2201" s="156" t="s">
        <v>247</v>
      </c>
    </row>
    <row r="2202" spans="2:65" s="11" customFormat="1">
      <c r="B2202" s="148"/>
      <c r="D2202" s="144" t="s">
        <v>255</v>
      </c>
      <c r="E2202" s="149" t="s">
        <v>5184</v>
      </c>
      <c r="F2202" s="150" t="s">
        <v>82</v>
      </c>
      <c r="H2202" s="151">
        <v>1</v>
      </c>
      <c r="I2202" s="152"/>
      <c r="L2202" s="148"/>
      <c r="M2202" s="153"/>
      <c r="T2202" s="154"/>
      <c r="AT2202" s="149" t="s">
        <v>255</v>
      </c>
      <c r="AU2202" s="149" t="s">
        <v>82</v>
      </c>
      <c r="AV2202" s="11" t="s">
        <v>84</v>
      </c>
      <c r="AW2202" s="11" t="s">
        <v>32</v>
      </c>
      <c r="AX2202" s="11" t="s">
        <v>75</v>
      </c>
      <c r="AY2202" s="149" t="s">
        <v>247</v>
      </c>
    </row>
    <row r="2203" spans="2:65" s="12" customFormat="1">
      <c r="B2203" s="155"/>
      <c r="D2203" s="144" t="s">
        <v>255</v>
      </c>
      <c r="E2203" s="156" t="s">
        <v>1</v>
      </c>
      <c r="F2203" s="157" t="s">
        <v>6394</v>
      </c>
      <c r="H2203" s="156" t="s">
        <v>1</v>
      </c>
      <c r="I2203" s="158"/>
      <c r="L2203" s="155"/>
      <c r="M2203" s="159"/>
      <c r="T2203" s="160"/>
      <c r="AT2203" s="156" t="s">
        <v>255</v>
      </c>
      <c r="AU2203" s="156" t="s">
        <v>82</v>
      </c>
      <c r="AV2203" s="12" t="s">
        <v>82</v>
      </c>
      <c r="AW2203" s="12" t="s">
        <v>32</v>
      </c>
      <c r="AX2203" s="12" t="s">
        <v>75</v>
      </c>
      <c r="AY2203" s="156" t="s">
        <v>247</v>
      </c>
    </row>
    <row r="2204" spans="2:65" s="11" customFormat="1">
      <c r="B2204" s="148"/>
      <c r="D2204" s="144" t="s">
        <v>255</v>
      </c>
      <c r="E2204" s="149" t="s">
        <v>5187</v>
      </c>
      <c r="F2204" s="150" t="s">
        <v>82</v>
      </c>
      <c r="H2204" s="151">
        <v>1</v>
      </c>
      <c r="I2204" s="152"/>
      <c r="L2204" s="148"/>
      <c r="M2204" s="153"/>
      <c r="T2204" s="154"/>
      <c r="AT2204" s="149" t="s">
        <v>255</v>
      </c>
      <c r="AU2204" s="149" t="s">
        <v>82</v>
      </c>
      <c r="AV2204" s="11" t="s">
        <v>84</v>
      </c>
      <c r="AW2204" s="11" t="s">
        <v>32</v>
      </c>
      <c r="AX2204" s="11" t="s">
        <v>75</v>
      </c>
      <c r="AY2204" s="149" t="s">
        <v>247</v>
      </c>
    </row>
    <row r="2205" spans="2:65" s="11" customFormat="1">
      <c r="B2205" s="148"/>
      <c r="D2205" s="144" t="s">
        <v>255</v>
      </c>
      <c r="E2205" s="149" t="s">
        <v>6395</v>
      </c>
      <c r="F2205" s="150" t="s">
        <v>6396</v>
      </c>
      <c r="H2205" s="151">
        <v>6</v>
      </c>
      <c r="I2205" s="152"/>
      <c r="L2205" s="148"/>
      <c r="M2205" s="153"/>
      <c r="T2205" s="154"/>
      <c r="AT2205" s="149" t="s">
        <v>255</v>
      </c>
      <c r="AU2205" s="149" t="s">
        <v>82</v>
      </c>
      <c r="AV2205" s="11" t="s">
        <v>84</v>
      </c>
      <c r="AW2205" s="11" t="s">
        <v>32</v>
      </c>
      <c r="AX2205" s="11" t="s">
        <v>82</v>
      </c>
      <c r="AY2205" s="149" t="s">
        <v>247</v>
      </c>
    </row>
    <row r="2206" spans="2:65" s="1" customFormat="1" ht="49.15" customHeight="1">
      <c r="B2206" s="130"/>
      <c r="C2206" s="131" t="s">
        <v>6397</v>
      </c>
      <c r="D2206" s="131" t="s">
        <v>248</v>
      </c>
      <c r="E2206" s="132" t="s">
        <v>6398</v>
      </c>
      <c r="F2206" s="133" t="s">
        <v>6399</v>
      </c>
      <c r="G2206" s="134" t="s">
        <v>363</v>
      </c>
      <c r="H2206" s="135">
        <v>6</v>
      </c>
      <c r="I2206" s="136"/>
      <c r="J2206" s="137">
        <f>ROUND(I2206*H2206,2)</f>
        <v>0</v>
      </c>
      <c r="K2206" s="133" t="s">
        <v>1</v>
      </c>
      <c r="L2206" s="32"/>
      <c r="M2206" s="138" t="s">
        <v>1</v>
      </c>
      <c r="N2206" s="139" t="s">
        <v>40</v>
      </c>
      <c r="P2206" s="140">
        <f>O2206*H2206</f>
        <v>0</v>
      </c>
      <c r="Q2206" s="140">
        <v>0</v>
      </c>
      <c r="R2206" s="140">
        <f>Q2206*H2206</f>
        <v>0</v>
      </c>
      <c r="S2206" s="140">
        <v>0</v>
      </c>
      <c r="T2206" s="141">
        <f>S2206*H2206</f>
        <v>0</v>
      </c>
      <c r="AR2206" s="142" t="s">
        <v>2787</v>
      </c>
      <c r="AT2206" s="142" t="s">
        <v>248</v>
      </c>
      <c r="AU2206" s="142" t="s">
        <v>82</v>
      </c>
      <c r="AY2206" s="17" t="s">
        <v>247</v>
      </c>
      <c r="BE2206" s="143">
        <f>IF(N2206="základní",J2206,0)</f>
        <v>0</v>
      </c>
      <c r="BF2206" s="143">
        <f>IF(N2206="snížená",J2206,0)</f>
        <v>0</v>
      </c>
      <c r="BG2206" s="143">
        <f>IF(N2206="zákl. přenesená",J2206,0)</f>
        <v>0</v>
      </c>
      <c r="BH2206" s="143">
        <f>IF(N2206="sníž. přenesená",J2206,0)</f>
        <v>0</v>
      </c>
      <c r="BI2206" s="143">
        <f>IF(N2206="nulová",J2206,0)</f>
        <v>0</v>
      </c>
      <c r="BJ2206" s="17" t="s">
        <v>82</v>
      </c>
      <c r="BK2206" s="143">
        <f>ROUND(I2206*H2206,2)</f>
        <v>0</v>
      </c>
      <c r="BL2206" s="17" t="s">
        <v>2787</v>
      </c>
      <c r="BM2206" s="142" t="s">
        <v>6400</v>
      </c>
    </row>
    <row r="2207" spans="2:65" s="12" customFormat="1">
      <c r="B2207" s="155"/>
      <c r="D2207" s="144" t="s">
        <v>255</v>
      </c>
      <c r="E2207" s="156" t="s">
        <v>1</v>
      </c>
      <c r="F2207" s="157" t="s">
        <v>5127</v>
      </c>
      <c r="H2207" s="156" t="s">
        <v>1</v>
      </c>
      <c r="I2207" s="158"/>
      <c r="L2207" s="155"/>
      <c r="M2207" s="159"/>
      <c r="T2207" s="160"/>
      <c r="AT2207" s="156" t="s">
        <v>255</v>
      </c>
      <c r="AU2207" s="156" t="s">
        <v>82</v>
      </c>
      <c r="AV2207" s="12" t="s">
        <v>82</v>
      </c>
      <c r="AW2207" s="12" t="s">
        <v>32</v>
      </c>
      <c r="AX2207" s="12" t="s">
        <v>75</v>
      </c>
      <c r="AY2207" s="156" t="s">
        <v>247</v>
      </c>
    </row>
    <row r="2208" spans="2:65" s="12" customFormat="1">
      <c r="B2208" s="155"/>
      <c r="D2208" s="144" t="s">
        <v>255</v>
      </c>
      <c r="E2208" s="156" t="s">
        <v>1</v>
      </c>
      <c r="F2208" s="157" t="s">
        <v>4604</v>
      </c>
      <c r="H2208" s="156" t="s">
        <v>1</v>
      </c>
      <c r="I2208" s="158"/>
      <c r="L2208" s="155"/>
      <c r="M2208" s="159"/>
      <c r="T2208" s="160"/>
      <c r="AT2208" s="156" t="s">
        <v>255</v>
      </c>
      <c r="AU2208" s="156" t="s">
        <v>82</v>
      </c>
      <c r="AV2208" s="12" t="s">
        <v>82</v>
      </c>
      <c r="AW2208" s="12" t="s">
        <v>32</v>
      </c>
      <c r="AX2208" s="12" t="s">
        <v>75</v>
      </c>
      <c r="AY2208" s="156" t="s">
        <v>247</v>
      </c>
    </row>
    <row r="2209" spans="2:65" s="12" customFormat="1" ht="22.5">
      <c r="B2209" s="155"/>
      <c r="D2209" s="144" t="s">
        <v>255</v>
      </c>
      <c r="E2209" s="156" t="s">
        <v>1</v>
      </c>
      <c r="F2209" s="157" t="s">
        <v>6388</v>
      </c>
      <c r="H2209" s="156" t="s">
        <v>1</v>
      </c>
      <c r="I2209" s="158"/>
      <c r="L2209" s="155"/>
      <c r="M2209" s="159"/>
      <c r="T2209" s="160"/>
      <c r="AT2209" s="156" t="s">
        <v>255</v>
      </c>
      <c r="AU2209" s="156" t="s">
        <v>82</v>
      </c>
      <c r="AV2209" s="12" t="s">
        <v>82</v>
      </c>
      <c r="AW2209" s="12" t="s">
        <v>32</v>
      </c>
      <c r="AX2209" s="12" t="s">
        <v>75</v>
      </c>
      <c r="AY2209" s="156" t="s">
        <v>247</v>
      </c>
    </row>
    <row r="2210" spans="2:65" s="12" customFormat="1">
      <c r="B2210" s="155"/>
      <c r="D2210" s="144" t="s">
        <v>255</v>
      </c>
      <c r="E2210" s="156" t="s">
        <v>1</v>
      </c>
      <c r="F2210" s="157" t="s">
        <v>6389</v>
      </c>
      <c r="H2210" s="156" t="s">
        <v>1</v>
      </c>
      <c r="I2210" s="158"/>
      <c r="L2210" s="155"/>
      <c r="M2210" s="159"/>
      <c r="T2210" s="160"/>
      <c r="AT2210" s="156" t="s">
        <v>255</v>
      </c>
      <c r="AU2210" s="156" t="s">
        <v>82</v>
      </c>
      <c r="AV2210" s="12" t="s">
        <v>82</v>
      </c>
      <c r="AW2210" s="12" t="s">
        <v>32</v>
      </c>
      <c r="AX2210" s="12" t="s">
        <v>75</v>
      </c>
      <c r="AY2210" s="156" t="s">
        <v>247</v>
      </c>
    </row>
    <row r="2211" spans="2:65" s="11" customFormat="1">
      <c r="B2211" s="148"/>
      <c r="D2211" s="144" t="s">
        <v>255</v>
      </c>
      <c r="E2211" s="149" t="s">
        <v>6401</v>
      </c>
      <c r="F2211" s="150" t="s">
        <v>82</v>
      </c>
      <c r="H2211" s="151">
        <v>1</v>
      </c>
      <c r="I2211" s="152"/>
      <c r="L2211" s="148"/>
      <c r="M2211" s="153"/>
      <c r="T2211" s="154"/>
      <c r="AT2211" s="149" t="s">
        <v>255</v>
      </c>
      <c r="AU2211" s="149" t="s">
        <v>82</v>
      </c>
      <c r="AV2211" s="11" t="s">
        <v>84</v>
      </c>
      <c r="AW2211" s="11" t="s">
        <v>32</v>
      </c>
      <c r="AX2211" s="11" t="s">
        <v>75</v>
      </c>
      <c r="AY2211" s="149" t="s">
        <v>247</v>
      </c>
    </row>
    <row r="2212" spans="2:65" s="12" customFormat="1">
      <c r="B2212" s="155"/>
      <c r="D2212" s="144" t="s">
        <v>255</v>
      </c>
      <c r="E2212" s="156" t="s">
        <v>1</v>
      </c>
      <c r="F2212" s="157" t="s">
        <v>6391</v>
      </c>
      <c r="H2212" s="156" t="s">
        <v>1</v>
      </c>
      <c r="I2212" s="158"/>
      <c r="L2212" s="155"/>
      <c r="M2212" s="159"/>
      <c r="T2212" s="160"/>
      <c r="AT2212" s="156" t="s">
        <v>255</v>
      </c>
      <c r="AU2212" s="156" t="s">
        <v>82</v>
      </c>
      <c r="AV2212" s="12" t="s">
        <v>82</v>
      </c>
      <c r="AW2212" s="12" t="s">
        <v>32</v>
      </c>
      <c r="AX2212" s="12" t="s">
        <v>75</v>
      </c>
      <c r="AY2212" s="156" t="s">
        <v>247</v>
      </c>
    </row>
    <row r="2213" spans="2:65" s="11" customFormat="1">
      <c r="B2213" s="148"/>
      <c r="D2213" s="144" t="s">
        <v>255</v>
      </c>
      <c r="E2213" s="149" t="s">
        <v>5189</v>
      </c>
      <c r="F2213" s="150" t="s">
        <v>82</v>
      </c>
      <c r="H2213" s="151">
        <v>1</v>
      </c>
      <c r="I2213" s="152"/>
      <c r="L2213" s="148"/>
      <c r="M2213" s="153"/>
      <c r="T2213" s="154"/>
      <c r="AT2213" s="149" t="s">
        <v>255</v>
      </c>
      <c r="AU2213" s="149" t="s">
        <v>82</v>
      </c>
      <c r="AV2213" s="11" t="s">
        <v>84</v>
      </c>
      <c r="AW2213" s="11" t="s">
        <v>32</v>
      </c>
      <c r="AX2213" s="11" t="s">
        <v>75</v>
      </c>
      <c r="AY2213" s="149" t="s">
        <v>247</v>
      </c>
    </row>
    <row r="2214" spans="2:65" s="12" customFormat="1" ht="22.5">
      <c r="B2214" s="155"/>
      <c r="D2214" s="144" t="s">
        <v>255</v>
      </c>
      <c r="E2214" s="156" t="s">
        <v>1</v>
      </c>
      <c r="F2214" s="157" t="s">
        <v>6392</v>
      </c>
      <c r="H2214" s="156" t="s">
        <v>1</v>
      </c>
      <c r="I2214" s="158"/>
      <c r="L2214" s="155"/>
      <c r="M2214" s="159"/>
      <c r="T2214" s="160"/>
      <c r="AT2214" s="156" t="s">
        <v>255</v>
      </c>
      <c r="AU2214" s="156" t="s">
        <v>82</v>
      </c>
      <c r="AV2214" s="12" t="s">
        <v>82</v>
      </c>
      <c r="AW2214" s="12" t="s">
        <v>32</v>
      </c>
      <c r="AX2214" s="12" t="s">
        <v>75</v>
      </c>
      <c r="AY2214" s="156" t="s">
        <v>247</v>
      </c>
    </row>
    <row r="2215" spans="2:65" s="12" customFormat="1">
      <c r="B2215" s="155"/>
      <c r="D2215" s="144" t="s">
        <v>255</v>
      </c>
      <c r="E2215" s="156" t="s">
        <v>1</v>
      </c>
      <c r="F2215" s="157" t="s">
        <v>6389</v>
      </c>
      <c r="H2215" s="156" t="s">
        <v>1</v>
      </c>
      <c r="I2215" s="158"/>
      <c r="L2215" s="155"/>
      <c r="M2215" s="159"/>
      <c r="T2215" s="160"/>
      <c r="AT2215" s="156" t="s">
        <v>255</v>
      </c>
      <c r="AU2215" s="156" t="s">
        <v>82</v>
      </c>
      <c r="AV2215" s="12" t="s">
        <v>82</v>
      </c>
      <c r="AW2215" s="12" t="s">
        <v>32</v>
      </c>
      <c r="AX2215" s="12" t="s">
        <v>75</v>
      </c>
      <c r="AY2215" s="156" t="s">
        <v>247</v>
      </c>
    </row>
    <row r="2216" spans="2:65" s="11" customFormat="1">
      <c r="B2216" s="148"/>
      <c r="D2216" s="144" t="s">
        <v>255</v>
      </c>
      <c r="E2216" s="149" t="s">
        <v>5191</v>
      </c>
      <c r="F2216" s="150" t="s">
        <v>82</v>
      </c>
      <c r="H2216" s="151">
        <v>1</v>
      </c>
      <c r="I2216" s="152"/>
      <c r="L2216" s="148"/>
      <c r="M2216" s="153"/>
      <c r="T2216" s="154"/>
      <c r="AT2216" s="149" t="s">
        <v>255</v>
      </c>
      <c r="AU2216" s="149" t="s">
        <v>82</v>
      </c>
      <c r="AV2216" s="11" t="s">
        <v>84</v>
      </c>
      <c r="AW2216" s="11" t="s">
        <v>32</v>
      </c>
      <c r="AX2216" s="11" t="s">
        <v>75</v>
      </c>
      <c r="AY2216" s="149" t="s">
        <v>247</v>
      </c>
    </row>
    <row r="2217" spans="2:65" s="12" customFormat="1">
      <c r="B2217" s="155"/>
      <c r="D2217" s="144" t="s">
        <v>255</v>
      </c>
      <c r="E2217" s="156" t="s">
        <v>1</v>
      </c>
      <c r="F2217" s="157" t="s">
        <v>6393</v>
      </c>
      <c r="H2217" s="156" t="s">
        <v>1</v>
      </c>
      <c r="I2217" s="158"/>
      <c r="L2217" s="155"/>
      <c r="M2217" s="159"/>
      <c r="T2217" s="160"/>
      <c r="AT2217" s="156" t="s">
        <v>255</v>
      </c>
      <c r="AU2217" s="156" t="s">
        <v>82</v>
      </c>
      <c r="AV2217" s="12" t="s">
        <v>82</v>
      </c>
      <c r="AW2217" s="12" t="s">
        <v>32</v>
      </c>
      <c r="AX2217" s="12" t="s">
        <v>75</v>
      </c>
      <c r="AY2217" s="156" t="s">
        <v>247</v>
      </c>
    </row>
    <row r="2218" spans="2:65" s="11" customFormat="1">
      <c r="B2218" s="148"/>
      <c r="D2218" s="144" t="s">
        <v>255</v>
      </c>
      <c r="E2218" s="149" t="s">
        <v>5192</v>
      </c>
      <c r="F2218" s="150" t="s">
        <v>82</v>
      </c>
      <c r="H2218" s="151">
        <v>1</v>
      </c>
      <c r="I2218" s="152"/>
      <c r="L2218" s="148"/>
      <c r="M2218" s="153"/>
      <c r="T2218" s="154"/>
      <c r="AT2218" s="149" t="s">
        <v>255</v>
      </c>
      <c r="AU2218" s="149" t="s">
        <v>82</v>
      </c>
      <c r="AV2218" s="11" t="s">
        <v>84</v>
      </c>
      <c r="AW2218" s="11" t="s">
        <v>32</v>
      </c>
      <c r="AX2218" s="11" t="s">
        <v>75</v>
      </c>
      <c r="AY2218" s="149" t="s">
        <v>247</v>
      </c>
    </row>
    <row r="2219" spans="2:65" s="12" customFormat="1">
      <c r="B2219" s="155"/>
      <c r="D2219" s="144" t="s">
        <v>255</v>
      </c>
      <c r="E2219" s="156" t="s">
        <v>1</v>
      </c>
      <c r="F2219" s="157" t="s">
        <v>6391</v>
      </c>
      <c r="H2219" s="156" t="s">
        <v>1</v>
      </c>
      <c r="I2219" s="158"/>
      <c r="L2219" s="155"/>
      <c r="M2219" s="159"/>
      <c r="T2219" s="160"/>
      <c r="AT2219" s="156" t="s">
        <v>255</v>
      </c>
      <c r="AU2219" s="156" t="s">
        <v>82</v>
      </c>
      <c r="AV2219" s="12" t="s">
        <v>82</v>
      </c>
      <c r="AW2219" s="12" t="s">
        <v>32</v>
      </c>
      <c r="AX2219" s="12" t="s">
        <v>75</v>
      </c>
      <c r="AY2219" s="156" t="s">
        <v>247</v>
      </c>
    </row>
    <row r="2220" spans="2:65" s="11" customFormat="1">
      <c r="B2220" s="148"/>
      <c r="D2220" s="144" t="s">
        <v>255</v>
      </c>
      <c r="E2220" s="149" t="s">
        <v>5194</v>
      </c>
      <c r="F2220" s="150" t="s">
        <v>82</v>
      </c>
      <c r="H2220" s="151">
        <v>1</v>
      </c>
      <c r="I2220" s="152"/>
      <c r="L2220" s="148"/>
      <c r="M2220" s="153"/>
      <c r="T2220" s="154"/>
      <c r="AT2220" s="149" t="s">
        <v>255</v>
      </c>
      <c r="AU2220" s="149" t="s">
        <v>82</v>
      </c>
      <c r="AV2220" s="11" t="s">
        <v>84</v>
      </c>
      <c r="AW2220" s="11" t="s">
        <v>32</v>
      </c>
      <c r="AX2220" s="11" t="s">
        <v>75</v>
      </c>
      <c r="AY2220" s="149" t="s">
        <v>247</v>
      </c>
    </row>
    <row r="2221" spans="2:65" s="12" customFormat="1">
      <c r="B2221" s="155"/>
      <c r="D2221" s="144" t="s">
        <v>255</v>
      </c>
      <c r="E2221" s="156" t="s">
        <v>1</v>
      </c>
      <c r="F2221" s="157" t="s">
        <v>6394</v>
      </c>
      <c r="H2221" s="156" t="s">
        <v>1</v>
      </c>
      <c r="I2221" s="158"/>
      <c r="L2221" s="155"/>
      <c r="M2221" s="159"/>
      <c r="T2221" s="160"/>
      <c r="AT2221" s="156" t="s">
        <v>255</v>
      </c>
      <c r="AU2221" s="156" t="s">
        <v>82</v>
      </c>
      <c r="AV2221" s="12" t="s">
        <v>82</v>
      </c>
      <c r="AW2221" s="12" t="s">
        <v>32</v>
      </c>
      <c r="AX2221" s="12" t="s">
        <v>75</v>
      </c>
      <c r="AY2221" s="156" t="s">
        <v>247</v>
      </c>
    </row>
    <row r="2222" spans="2:65" s="11" customFormat="1">
      <c r="B2222" s="148"/>
      <c r="D2222" s="144" t="s">
        <v>255</v>
      </c>
      <c r="E2222" s="149" t="s">
        <v>5195</v>
      </c>
      <c r="F2222" s="150" t="s">
        <v>82</v>
      </c>
      <c r="H2222" s="151">
        <v>1</v>
      </c>
      <c r="I2222" s="152"/>
      <c r="L2222" s="148"/>
      <c r="M2222" s="153"/>
      <c r="T2222" s="154"/>
      <c r="AT2222" s="149" t="s">
        <v>255</v>
      </c>
      <c r="AU2222" s="149" t="s">
        <v>82</v>
      </c>
      <c r="AV2222" s="11" t="s">
        <v>84</v>
      </c>
      <c r="AW2222" s="11" t="s">
        <v>32</v>
      </c>
      <c r="AX2222" s="11" t="s">
        <v>75</v>
      </c>
      <c r="AY2222" s="149" t="s">
        <v>247</v>
      </c>
    </row>
    <row r="2223" spans="2:65" s="11" customFormat="1">
      <c r="B2223" s="148"/>
      <c r="D2223" s="144" t="s">
        <v>255</v>
      </c>
      <c r="E2223" s="149" t="s">
        <v>6402</v>
      </c>
      <c r="F2223" s="150" t="s">
        <v>6403</v>
      </c>
      <c r="H2223" s="151">
        <v>6</v>
      </c>
      <c r="I2223" s="152"/>
      <c r="L2223" s="148"/>
      <c r="M2223" s="153"/>
      <c r="T2223" s="154"/>
      <c r="AT2223" s="149" t="s">
        <v>255</v>
      </c>
      <c r="AU2223" s="149" t="s">
        <v>82</v>
      </c>
      <c r="AV2223" s="11" t="s">
        <v>84</v>
      </c>
      <c r="AW2223" s="11" t="s">
        <v>32</v>
      </c>
      <c r="AX2223" s="11" t="s">
        <v>82</v>
      </c>
      <c r="AY2223" s="149" t="s">
        <v>247</v>
      </c>
    </row>
    <row r="2224" spans="2:65" s="1" customFormat="1" ht="49.15" customHeight="1">
      <c r="B2224" s="130"/>
      <c r="C2224" s="131" t="s">
        <v>6404</v>
      </c>
      <c r="D2224" s="131" t="s">
        <v>248</v>
      </c>
      <c r="E2224" s="132" t="s">
        <v>6405</v>
      </c>
      <c r="F2224" s="133" t="s">
        <v>6406</v>
      </c>
      <c r="G2224" s="134" t="s">
        <v>363</v>
      </c>
      <c r="H2224" s="135">
        <v>6</v>
      </c>
      <c r="I2224" s="136"/>
      <c r="J2224" s="137">
        <f>ROUND(I2224*H2224,2)</f>
        <v>0</v>
      </c>
      <c r="K2224" s="133" t="s">
        <v>1</v>
      </c>
      <c r="L2224" s="32"/>
      <c r="M2224" s="138" t="s">
        <v>1</v>
      </c>
      <c r="N2224" s="139" t="s">
        <v>40</v>
      </c>
      <c r="P2224" s="140">
        <f>O2224*H2224</f>
        <v>0</v>
      </c>
      <c r="Q2224" s="140">
        <v>0</v>
      </c>
      <c r="R2224" s="140">
        <f>Q2224*H2224</f>
        <v>0</v>
      </c>
      <c r="S2224" s="140">
        <v>0</v>
      </c>
      <c r="T2224" s="141">
        <f>S2224*H2224</f>
        <v>0</v>
      </c>
      <c r="AR2224" s="142" t="s">
        <v>2787</v>
      </c>
      <c r="AT2224" s="142" t="s">
        <v>248</v>
      </c>
      <c r="AU2224" s="142" t="s">
        <v>82</v>
      </c>
      <c r="AY2224" s="17" t="s">
        <v>247</v>
      </c>
      <c r="BE2224" s="143">
        <f>IF(N2224="základní",J2224,0)</f>
        <v>0</v>
      </c>
      <c r="BF2224" s="143">
        <f>IF(N2224="snížená",J2224,0)</f>
        <v>0</v>
      </c>
      <c r="BG2224" s="143">
        <f>IF(N2224="zákl. přenesená",J2224,0)</f>
        <v>0</v>
      </c>
      <c r="BH2224" s="143">
        <f>IF(N2224="sníž. přenesená",J2224,0)</f>
        <v>0</v>
      </c>
      <c r="BI2224" s="143">
        <f>IF(N2224="nulová",J2224,0)</f>
        <v>0</v>
      </c>
      <c r="BJ2224" s="17" t="s">
        <v>82</v>
      </c>
      <c r="BK2224" s="143">
        <f>ROUND(I2224*H2224,2)</f>
        <v>0</v>
      </c>
      <c r="BL2224" s="17" t="s">
        <v>2787</v>
      </c>
      <c r="BM2224" s="142" t="s">
        <v>6407</v>
      </c>
    </row>
    <row r="2225" spans="2:51" s="12" customFormat="1">
      <c r="B2225" s="155"/>
      <c r="D2225" s="144" t="s">
        <v>255</v>
      </c>
      <c r="E2225" s="156" t="s">
        <v>1</v>
      </c>
      <c r="F2225" s="157" t="s">
        <v>5127</v>
      </c>
      <c r="H2225" s="156" t="s">
        <v>1</v>
      </c>
      <c r="I2225" s="158"/>
      <c r="L2225" s="155"/>
      <c r="M2225" s="159"/>
      <c r="T2225" s="160"/>
      <c r="AT2225" s="156" t="s">
        <v>255</v>
      </c>
      <c r="AU2225" s="156" t="s">
        <v>82</v>
      </c>
      <c r="AV2225" s="12" t="s">
        <v>82</v>
      </c>
      <c r="AW2225" s="12" t="s">
        <v>32</v>
      </c>
      <c r="AX2225" s="12" t="s">
        <v>75</v>
      </c>
      <c r="AY2225" s="156" t="s">
        <v>247</v>
      </c>
    </row>
    <row r="2226" spans="2:51" s="12" customFormat="1">
      <c r="B2226" s="155"/>
      <c r="D2226" s="144" t="s">
        <v>255</v>
      </c>
      <c r="E2226" s="156" t="s">
        <v>1</v>
      </c>
      <c r="F2226" s="157" t="s">
        <v>4604</v>
      </c>
      <c r="H2226" s="156" t="s">
        <v>1</v>
      </c>
      <c r="I2226" s="158"/>
      <c r="L2226" s="155"/>
      <c r="M2226" s="159"/>
      <c r="T2226" s="160"/>
      <c r="AT2226" s="156" t="s">
        <v>255</v>
      </c>
      <c r="AU2226" s="156" t="s">
        <v>82</v>
      </c>
      <c r="AV2226" s="12" t="s">
        <v>82</v>
      </c>
      <c r="AW2226" s="12" t="s">
        <v>32</v>
      </c>
      <c r="AX2226" s="12" t="s">
        <v>75</v>
      </c>
      <c r="AY2226" s="156" t="s">
        <v>247</v>
      </c>
    </row>
    <row r="2227" spans="2:51" s="12" customFormat="1" ht="22.5">
      <c r="B2227" s="155"/>
      <c r="D2227" s="144" t="s">
        <v>255</v>
      </c>
      <c r="E2227" s="156" t="s">
        <v>1</v>
      </c>
      <c r="F2227" s="157" t="s">
        <v>6388</v>
      </c>
      <c r="H2227" s="156" t="s">
        <v>1</v>
      </c>
      <c r="I2227" s="158"/>
      <c r="L2227" s="155"/>
      <c r="M2227" s="159"/>
      <c r="T2227" s="160"/>
      <c r="AT2227" s="156" t="s">
        <v>255</v>
      </c>
      <c r="AU2227" s="156" t="s">
        <v>82</v>
      </c>
      <c r="AV2227" s="12" t="s">
        <v>82</v>
      </c>
      <c r="AW2227" s="12" t="s">
        <v>32</v>
      </c>
      <c r="AX2227" s="12" t="s">
        <v>75</v>
      </c>
      <c r="AY2227" s="156" t="s">
        <v>247</v>
      </c>
    </row>
    <row r="2228" spans="2:51" s="12" customFormat="1">
      <c r="B2228" s="155"/>
      <c r="D2228" s="144" t="s">
        <v>255</v>
      </c>
      <c r="E2228" s="156" t="s">
        <v>1</v>
      </c>
      <c r="F2228" s="157" t="s">
        <v>6389</v>
      </c>
      <c r="H2228" s="156" t="s">
        <v>1</v>
      </c>
      <c r="I2228" s="158"/>
      <c r="L2228" s="155"/>
      <c r="M2228" s="159"/>
      <c r="T2228" s="160"/>
      <c r="AT2228" s="156" t="s">
        <v>255</v>
      </c>
      <c r="AU2228" s="156" t="s">
        <v>82</v>
      </c>
      <c r="AV2228" s="12" t="s">
        <v>82</v>
      </c>
      <c r="AW2228" s="12" t="s">
        <v>32</v>
      </c>
      <c r="AX2228" s="12" t="s">
        <v>75</v>
      </c>
      <c r="AY2228" s="156" t="s">
        <v>247</v>
      </c>
    </row>
    <row r="2229" spans="2:51" s="11" customFormat="1">
      <c r="B2229" s="148"/>
      <c r="D2229" s="144" t="s">
        <v>255</v>
      </c>
      <c r="E2229" s="149" t="s">
        <v>6408</v>
      </c>
      <c r="F2229" s="150" t="s">
        <v>82</v>
      </c>
      <c r="H2229" s="151">
        <v>1</v>
      </c>
      <c r="I2229" s="152"/>
      <c r="L2229" s="148"/>
      <c r="M2229" s="153"/>
      <c r="T2229" s="154"/>
      <c r="AT2229" s="149" t="s">
        <v>255</v>
      </c>
      <c r="AU2229" s="149" t="s">
        <v>82</v>
      </c>
      <c r="AV2229" s="11" t="s">
        <v>84</v>
      </c>
      <c r="AW2229" s="11" t="s">
        <v>32</v>
      </c>
      <c r="AX2229" s="11" t="s">
        <v>75</v>
      </c>
      <c r="AY2229" s="149" t="s">
        <v>247</v>
      </c>
    </row>
    <row r="2230" spans="2:51" s="12" customFormat="1">
      <c r="B2230" s="155"/>
      <c r="D2230" s="144" t="s">
        <v>255</v>
      </c>
      <c r="E2230" s="156" t="s">
        <v>1</v>
      </c>
      <c r="F2230" s="157" t="s">
        <v>6391</v>
      </c>
      <c r="H2230" s="156" t="s">
        <v>1</v>
      </c>
      <c r="I2230" s="158"/>
      <c r="L2230" s="155"/>
      <c r="M2230" s="159"/>
      <c r="T2230" s="160"/>
      <c r="AT2230" s="156" t="s">
        <v>255</v>
      </c>
      <c r="AU2230" s="156" t="s">
        <v>82</v>
      </c>
      <c r="AV2230" s="12" t="s">
        <v>82</v>
      </c>
      <c r="AW2230" s="12" t="s">
        <v>32</v>
      </c>
      <c r="AX2230" s="12" t="s">
        <v>75</v>
      </c>
      <c r="AY2230" s="156" t="s">
        <v>247</v>
      </c>
    </row>
    <row r="2231" spans="2:51" s="11" customFormat="1">
      <c r="B2231" s="148"/>
      <c r="D2231" s="144" t="s">
        <v>255</v>
      </c>
      <c r="E2231" s="149" t="s">
        <v>5198</v>
      </c>
      <c r="F2231" s="150" t="s">
        <v>82</v>
      </c>
      <c r="H2231" s="151">
        <v>1</v>
      </c>
      <c r="I2231" s="152"/>
      <c r="L2231" s="148"/>
      <c r="M2231" s="153"/>
      <c r="T2231" s="154"/>
      <c r="AT2231" s="149" t="s">
        <v>255</v>
      </c>
      <c r="AU2231" s="149" t="s">
        <v>82</v>
      </c>
      <c r="AV2231" s="11" t="s">
        <v>84</v>
      </c>
      <c r="AW2231" s="11" t="s">
        <v>32</v>
      </c>
      <c r="AX2231" s="11" t="s">
        <v>75</v>
      </c>
      <c r="AY2231" s="149" t="s">
        <v>247</v>
      </c>
    </row>
    <row r="2232" spans="2:51" s="12" customFormat="1" ht="22.5">
      <c r="B2232" s="155"/>
      <c r="D2232" s="144" t="s">
        <v>255</v>
      </c>
      <c r="E2232" s="156" t="s">
        <v>1</v>
      </c>
      <c r="F2232" s="157" t="s">
        <v>6392</v>
      </c>
      <c r="H2232" s="156" t="s">
        <v>1</v>
      </c>
      <c r="I2232" s="158"/>
      <c r="L2232" s="155"/>
      <c r="M2232" s="159"/>
      <c r="T2232" s="160"/>
      <c r="AT2232" s="156" t="s">
        <v>255</v>
      </c>
      <c r="AU2232" s="156" t="s">
        <v>82</v>
      </c>
      <c r="AV2232" s="12" t="s">
        <v>82</v>
      </c>
      <c r="AW2232" s="12" t="s">
        <v>32</v>
      </c>
      <c r="AX2232" s="12" t="s">
        <v>75</v>
      </c>
      <c r="AY2232" s="156" t="s">
        <v>247</v>
      </c>
    </row>
    <row r="2233" spans="2:51" s="12" customFormat="1">
      <c r="B2233" s="155"/>
      <c r="D2233" s="144" t="s">
        <v>255</v>
      </c>
      <c r="E2233" s="156" t="s">
        <v>1</v>
      </c>
      <c r="F2233" s="157" t="s">
        <v>6389</v>
      </c>
      <c r="H2233" s="156" t="s">
        <v>1</v>
      </c>
      <c r="I2233" s="158"/>
      <c r="L2233" s="155"/>
      <c r="M2233" s="159"/>
      <c r="T2233" s="160"/>
      <c r="AT2233" s="156" t="s">
        <v>255</v>
      </c>
      <c r="AU2233" s="156" t="s">
        <v>82</v>
      </c>
      <c r="AV2233" s="12" t="s">
        <v>82</v>
      </c>
      <c r="AW2233" s="12" t="s">
        <v>32</v>
      </c>
      <c r="AX2233" s="12" t="s">
        <v>75</v>
      </c>
      <c r="AY2233" s="156" t="s">
        <v>247</v>
      </c>
    </row>
    <row r="2234" spans="2:51" s="11" customFormat="1">
      <c r="B2234" s="148"/>
      <c r="D2234" s="144" t="s">
        <v>255</v>
      </c>
      <c r="E2234" s="149" t="s">
        <v>5201</v>
      </c>
      <c r="F2234" s="150" t="s">
        <v>82</v>
      </c>
      <c r="H2234" s="151">
        <v>1</v>
      </c>
      <c r="I2234" s="152"/>
      <c r="L2234" s="148"/>
      <c r="M2234" s="153"/>
      <c r="T2234" s="154"/>
      <c r="AT2234" s="149" t="s">
        <v>255</v>
      </c>
      <c r="AU2234" s="149" t="s">
        <v>82</v>
      </c>
      <c r="AV2234" s="11" t="s">
        <v>84</v>
      </c>
      <c r="AW2234" s="11" t="s">
        <v>32</v>
      </c>
      <c r="AX2234" s="11" t="s">
        <v>75</v>
      </c>
      <c r="AY2234" s="149" t="s">
        <v>247</v>
      </c>
    </row>
    <row r="2235" spans="2:51" s="12" customFormat="1">
      <c r="B2235" s="155"/>
      <c r="D2235" s="144" t="s">
        <v>255</v>
      </c>
      <c r="E2235" s="156" t="s">
        <v>1</v>
      </c>
      <c r="F2235" s="157" t="s">
        <v>6393</v>
      </c>
      <c r="H2235" s="156" t="s">
        <v>1</v>
      </c>
      <c r="I2235" s="158"/>
      <c r="L2235" s="155"/>
      <c r="M2235" s="159"/>
      <c r="T2235" s="160"/>
      <c r="AT2235" s="156" t="s">
        <v>255</v>
      </c>
      <c r="AU2235" s="156" t="s">
        <v>82</v>
      </c>
      <c r="AV2235" s="12" t="s">
        <v>82</v>
      </c>
      <c r="AW2235" s="12" t="s">
        <v>32</v>
      </c>
      <c r="AX2235" s="12" t="s">
        <v>75</v>
      </c>
      <c r="AY2235" s="156" t="s">
        <v>247</v>
      </c>
    </row>
    <row r="2236" spans="2:51" s="11" customFormat="1">
      <c r="B2236" s="148"/>
      <c r="D2236" s="144" t="s">
        <v>255</v>
      </c>
      <c r="E2236" s="149" t="s">
        <v>5203</v>
      </c>
      <c r="F2236" s="150" t="s">
        <v>82</v>
      </c>
      <c r="H2236" s="151">
        <v>1</v>
      </c>
      <c r="I2236" s="152"/>
      <c r="L2236" s="148"/>
      <c r="M2236" s="153"/>
      <c r="T2236" s="154"/>
      <c r="AT2236" s="149" t="s">
        <v>255</v>
      </c>
      <c r="AU2236" s="149" t="s">
        <v>82</v>
      </c>
      <c r="AV2236" s="11" t="s">
        <v>84</v>
      </c>
      <c r="AW2236" s="11" t="s">
        <v>32</v>
      </c>
      <c r="AX2236" s="11" t="s">
        <v>75</v>
      </c>
      <c r="AY2236" s="149" t="s">
        <v>247</v>
      </c>
    </row>
    <row r="2237" spans="2:51" s="12" customFormat="1">
      <c r="B2237" s="155"/>
      <c r="D2237" s="144" t="s">
        <v>255</v>
      </c>
      <c r="E2237" s="156" t="s">
        <v>1</v>
      </c>
      <c r="F2237" s="157" t="s">
        <v>6391</v>
      </c>
      <c r="H2237" s="156" t="s">
        <v>1</v>
      </c>
      <c r="I2237" s="158"/>
      <c r="L2237" s="155"/>
      <c r="M2237" s="159"/>
      <c r="T2237" s="160"/>
      <c r="AT2237" s="156" t="s">
        <v>255</v>
      </c>
      <c r="AU2237" s="156" t="s">
        <v>82</v>
      </c>
      <c r="AV2237" s="12" t="s">
        <v>82</v>
      </c>
      <c r="AW2237" s="12" t="s">
        <v>32</v>
      </c>
      <c r="AX2237" s="12" t="s">
        <v>75</v>
      </c>
      <c r="AY2237" s="156" t="s">
        <v>247</v>
      </c>
    </row>
    <row r="2238" spans="2:51" s="11" customFormat="1">
      <c r="B2238" s="148"/>
      <c r="D2238" s="144" t="s">
        <v>255</v>
      </c>
      <c r="E2238" s="149" t="s">
        <v>5205</v>
      </c>
      <c r="F2238" s="150" t="s">
        <v>82</v>
      </c>
      <c r="H2238" s="151">
        <v>1</v>
      </c>
      <c r="I2238" s="152"/>
      <c r="L2238" s="148"/>
      <c r="M2238" s="153"/>
      <c r="T2238" s="154"/>
      <c r="AT2238" s="149" t="s">
        <v>255</v>
      </c>
      <c r="AU2238" s="149" t="s">
        <v>82</v>
      </c>
      <c r="AV2238" s="11" t="s">
        <v>84</v>
      </c>
      <c r="AW2238" s="11" t="s">
        <v>32</v>
      </c>
      <c r="AX2238" s="11" t="s">
        <v>75</v>
      </c>
      <c r="AY2238" s="149" t="s">
        <v>247</v>
      </c>
    </row>
    <row r="2239" spans="2:51" s="12" customFormat="1">
      <c r="B2239" s="155"/>
      <c r="D2239" s="144" t="s">
        <v>255</v>
      </c>
      <c r="E2239" s="156" t="s">
        <v>1</v>
      </c>
      <c r="F2239" s="157" t="s">
        <v>6394</v>
      </c>
      <c r="H2239" s="156" t="s">
        <v>1</v>
      </c>
      <c r="I2239" s="158"/>
      <c r="L2239" s="155"/>
      <c r="M2239" s="159"/>
      <c r="T2239" s="160"/>
      <c r="AT2239" s="156" t="s">
        <v>255</v>
      </c>
      <c r="AU2239" s="156" t="s">
        <v>82</v>
      </c>
      <c r="AV2239" s="12" t="s">
        <v>82</v>
      </c>
      <c r="AW2239" s="12" t="s">
        <v>32</v>
      </c>
      <c r="AX2239" s="12" t="s">
        <v>75</v>
      </c>
      <c r="AY2239" s="156" t="s">
        <v>247</v>
      </c>
    </row>
    <row r="2240" spans="2:51" s="11" customFormat="1">
      <c r="B2240" s="148"/>
      <c r="D2240" s="144" t="s">
        <v>255</v>
      </c>
      <c r="E2240" s="149" t="s">
        <v>5207</v>
      </c>
      <c r="F2240" s="150" t="s">
        <v>82</v>
      </c>
      <c r="H2240" s="151">
        <v>1</v>
      </c>
      <c r="I2240" s="152"/>
      <c r="L2240" s="148"/>
      <c r="M2240" s="153"/>
      <c r="T2240" s="154"/>
      <c r="AT2240" s="149" t="s">
        <v>255</v>
      </c>
      <c r="AU2240" s="149" t="s">
        <v>82</v>
      </c>
      <c r="AV2240" s="11" t="s">
        <v>84</v>
      </c>
      <c r="AW2240" s="11" t="s">
        <v>32</v>
      </c>
      <c r="AX2240" s="11" t="s">
        <v>75</v>
      </c>
      <c r="AY2240" s="149" t="s">
        <v>247</v>
      </c>
    </row>
    <row r="2241" spans="2:65" s="11" customFormat="1">
      <c r="B2241" s="148"/>
      <c r="D2241" s="144" t="s">
        <v>255</v>
      </c>
      <c r="E2241" s="149" t="s">
        <v>6409</v>
      </c>
      <c r="F2241" s="150" t="s">
        <v>6410</v>
      </c>
      <c r="H2241" s="151">
        <v>6</v>
      </c>
      <c r="I2241" s="152"/>
      <c r="L2241" s="148"/>
      <c r="M2241" s="153"/>
      <c r="T2241" s="154"/>
      <c r="AT2241" s="149" t="s">
        <v>255</v>
      </c>
      <c r="AU2241" s="149" t="s">
        <v>82</v>
      </c>
      <c r="AV2241" s="11" t="s">
        <v>84</v>
      </c>
      <c r="AW2241" s="11" t="s">
        <v>32</v>
      </c>
      <c r="AX2241" s="11" t="s">
        <v>82</v>
      </c>
      <c r="AY2241" s="149" t="s">
        <v>247</v>
      </c>
    </row>
    <row r="2242" spans="2:65" s="1" customFormat="1" ht="21.75" customHeight="1">
      <c r="B2242" s="130"/>
      <c r="C2242" s="131" t="s">
        <v>6411</v>
      </c>
      <c r="D2242" s="131" t="s">
        <v>248</v>
      </c>
      <c r="E2242" s="132" t="s">
        <v>6412</v>
      </c>
      <c r="F2242" s="133" t="s">
        <v>6413</v>
      </c>
      <c r="G2242" s="134" t="s">
        <v>363</v>
      </c>
      <c r="H2242" s="135">
        <v>6</v>
      </c>
      <c r="I2242" s="136"/>
      <c r="J2242" s="137">
        <f>ROUND(I2242*H2242,2)</f>
        <v>0</v>
      </c>
      <c r="K2242" s="133" t="s">
        <v>1</v>
      </c>
      <c r="L2242" s="32"/>
      <c r="M2242" s="138" t="s">
        <v>1</v>
      </c>
      <c r="N2242" s="139" t="s">
        <v>40</v>
      </c>
      <c r="P2242" s="140">
        <f>O2242*H2242</f>
        <v>0</v>
      </c>
      <c r="Q2242" s="140">
        <v>0</v>
      </c>
      <c r="R2242" s="140">
        <f>Q2242*H2242</f>
        <v>0</v>
      </c>
      <c r="S2242" s="140">
        <v>0</v>
      </c>
      <c r="T2242" s="141">
        <f>S2242*H2242</f>
        <v>0</v>
      </c>
      <c r="AR2242" s="142" t="s">
        <v>2787</v>
      </c>
      <c r="AT2242" s="142" t="s">
        <v>248</v>
      </c>
      <c r="AU2242" s="142" t="s">
        <v>82</v>
      </c>
      <c r="AY2242" s="17" t="s">
        <v>247</v>
      </c>
      <c r="BE2242" s="143">
        <f>IF(N2242="základní",J2242,0)</f>
        <v>0</v>
      </c>
      <c r="BF2242" s="143">
        <f>IF(N2242="snížená",J2242,0)</f>
        <v>0</v>
      </c>
      <c r="BG2242" s="143">
        <f>IF(N2242="zákl. přenesená",J2242,0)</f>
        <v>0</v>
      </c>
      <c r="BH2242" s="143">
        <f>IF(N2242="sníž. přenesená",J2242,0)</f>
        <v>0</v>
      </c>
      <c r="BI2242" s="143">
        <f>IF(N2242="nulová",J2242,0)</f>
        <v>0</v>
      </c>
      <c r="BJ2242" s="17" t="s">
        <v>82</v>
      </c>
      <c r="BK2242" s="143">
        <f>ROUND(I2242*H2242,2)</f>
        <v>0</v>
      </c>
      <c r="BL2242" s="17" t="s">
        <v>2787</v>
      </c>
      <c r="BM2242" s="142" t="s">
        <v>6414</v>
      </c>
    </row>
    <row r="2243" spans="2:65" s="12" customFormat="1">
      <c r="B2243" s="155"/>
      <c r="D2243" s="144" t="s">
        <v>255</v>
      </c>
      <c r="E2243" s="156" t="s">
        <v>1</v>
      </c>
      <c r="F2243" s="157" t="s">
        <v>5127</v>
      </c>
      <c r="H2243" s="156" t="s">
        <v>1</v>
      </c>
      <c r="I2243" s="158"/>
      <c r="L2243" s="155"/>
      <c r="M2243" s="159"/>
      <c r="T2243" s="160"/>
      <c r="AT2243" s="156" t="s">
        <v>255</v>
      </c>
      <c r="AU2243" s="156" t="s">
        <v>82</v>
      </c>
      <c r="AV2243" s="12" t="s">
        <v>82</v>
      </c>
      <c r="AW2243" s="12" t="s">
        <v>32</v>
      </c>
      <c r="AX2243" s="12" t="s">
        <v>75</v>
      </c>
      <c r="AY2243" s="156" t="s">
        <v>247</v>
      </c>
    </row>
    <row r="2244" spans="2:65" s="12" customFormat="1">
      <c r="B2244" s="155"/>
      <c r="D2244" s="144" t="s">
        <v>255</v>
      </c>
      <c r="E2244" s="156" t="s">
        <v>1</v>
      </c>
      <c r="F2244" s="157" t="s">
        <v>4604</v>
      </c>
      <c r="H2244" s="156" t="s">
        <v>1</v>
      </c>
      <c r="I2244" s="158"/>
      <c r="L2244" s="155"/>
      <c r="M2244" s="159"/>
      <c r="T2244" s="160"/>
      <c r="AT2244" s="156" t="s">
        <v>255</v>
      </c>
      <c r="AU2244" s="156" t="s">
        <v>82</v>
      </c>
      <c r="AV2244" s="12" t="s">
        <v>82</v>
      </c>
      <c r="AW2244" s="12" t="s">
        <v>32</v>
      </c>
      <c r="AX2244" s="12" t="s">
        <v>75</v>
      </c>
      <c r="AY2244" s="156" t="s">
        <v>247</v>
      </c>
    </row>
    <row r="2245" spans="2:65" s="12" customFormat="1" ht="22.5">
      <c r="B2245" s="155"/>
      <c r="D2245" s="144" t="s">
        <v>255</v>
      </c>
      <c r="E2245" s="156" t="s">
        <v>1</v>
      </c>
      <c r="F2245" s="157" t="s">
        <v>6388</v>
      </c>
      <c r="H2245" s="156" t="s">
        <v>1</v>
      </c>
      <c r="I2245" s="158"/>
      <c r="L2245" s="155"/>
      <c r="M2245" s="159"/>
      <c r="T2245" s="160"/>
      <c r="AT2245" s="156" t="s">
        <v>255</v>
      </c>
      <c r="AU2245" s="156" t="s">
        <v>82</v>
      </c>
      <c r="AV2245" s="12" t="s">
        <v>82</v>
      </c>
      <c r="AW2245" s="12" t="s">
        <v>32</v>
      </c>
      <c r="AX2245" s="12" t="s">
        <v>75</v>
      </c>
      <c r="AY2245" s="156" t="s">
        <v>247</v>
      </c>
    </row>
    <row r="2246" spans="2:65" s="12" customFormat="1">
      <c r="B2246" s="155"/>
      <c r="D2246" s="144" t="s">
        <v>255</v>
      </c>
      <c r="E2246" s="156" t="s">
        <v>1</v>
      </c>
      <c r="F2246" s="157" t="s">
        <v>6389</v>
      </c>
      <c r="H2246" s="156" t="s">
        <v>1</v>
      </c>
      <c r="I2246" s="158"/>
      <c r="L2246" s="155"/>
      <c r="M2246" s="159"/>
      <c r="T2246" s="160"/>
      <c r="AT2246" s="156" t="s">
        <v>255</v>
      </c>
      <c r="AU2246" s="156" t="s">
        <v>82</v>
      </c>
      <c r="AV2246" s="12" t="s">
        <v>82</v>
      </c>
      <c r="AW2246" s="12" t="s">
        <v>32</v>
      </c>
      <c r="AX2246" s="12" t="s">
        <v>75</v>
      </c>
      <c r="AY2246" s="156" t="s">
        <v>247</v>
      </c>
    </row>
    <row r="2247" spans="2:65" s="11" customFormat="1">
      <c r="B2247" s="148"/>
      <c r="D2247" s="144" t="s">
        <v>255</v>
      </c>
      <c r="E2247" s="149" t="s">
        <v>6415</v>
      </c>
      <c r="F2247" s="150" t="s">
        <v>82</v>
      </c>
      <c r="H2247" s="151">
        <v>1</v>
      </c>
      <c r="I2247" s="152"/>
      <c r="L2247" s="148"/>
      <c r="M2247" s="153"/>
      <c r="T2247" s="154"/>
      <c r="AT2247" s="149" t="s">
        <v>255</v>
      </c>
      <c r="AU2247" s="149" t="s">
        <v>82</v>
      </c>
      <c r="AV2247" s="11" t="s">
        <v>84</v>
      </c>
      <c r="AW2247" s="11" t="s">
        <v>32</v>
      </c>
      <c r="AX2247" s="11" t="s">
        <v>75</v>
      </c>
      <c r="AY2247" s="149" t="s">
        <v>247</v>
      </c>
    </row>
    <row r="2248" spans="2:65" s="12" customFormat="1">
      <c r="B2248" s="155"/>
      <c r="D2248" s="144" t="s">
        <v>255</v>
      </c>
      <c r="E2248" s="156" t="s">
        <v>1</v>
      </c>
      <c r="F2248" s="157" t="s">
        <v>6391</v>
      </c>
      <c r="H2248" s="156" t="s">
        <v>1</v>
      </c>
      <c r="I2248" s="158"/>
      <c r="L2248" s="155"/>
      <c r="M2248" s="159"/>
      <c r="T2248" s="160"/>
      <c r="AT2248" s="156" t="s">
        <v>255</v>
      </c>
      <c r="AU2248" s="156" t="s">
        <v>82</v>
      </c>
      <c r="AV2248" s="12" t="s">
        <v>82</v>
      </c>
      <c r="AW2248" s="12" t="s">
        <v>32</v>
      </c>
      <c r="AX2248" s="12" t="s">
        <v>75</v>
      </c>
      <c r="AY2248" s="156" t="s">
        <v>247</v>
      </c>
    </row>
    <row r="2249" spans="2:65" s="11" customFormat="1">
      <c r="B2249" s="148"/>
      <c r="D2249" s="144" t="s">
        <v>255</v>
      </c>
      <c r="E2249" s="149" t="s">
        <v>5209</v>
      </c>
      <c r="F2249" s="150" t="s">
        <v>82</v>
      </c>
      <c r="H2249" s="151">
        <v>1</v>
      </c>
      <c r="I2249" s="152"/>
      <c r="L2249" s="148"/>
      <c r="M2249" s="153"/>
      <c r="T2249" s="154"/>
      <c r="AT2249" s="149" t="s">
        <v>255</v>
      </c>
      <c r="AU2249" s="149" t="s">
        <v>82</v>
      </c>
      <c r="AV2249" s="11" t="s">
        <v>84</v>
      </c>
      <c r="AW2249" s="11" t="s">
        <v>32</v>
      </c>
      <c r="AX2249" s="11" t="s">
        <v>75</v>
      </c>
      <c r="AY2249" s="149" t="s">
        <v>247</v>
      </c>
    </row>
    <row r="2250" spans="2:65" s="12" customFormat="1" ht="22.5">
      <c r="B2250" s="155"/>
      <c r="D2250" s="144" t="s">
        <v>255</v>
      </c>
      <c r="E2250" s="156" t="s">
        <v>1</v>
      </c>
      <c r="F2250" s="157" t="s">
        <v>6392</v>
      </c>
      <c r="H2250" s="156" t="s">
        <v>1</v>
      </c>
      <c r="I2250" s="158"/>
      <c r="L2250" s="155"/>
      <c r="M2250" s="159"/>
      <c r="T2250" s="160"/>
      <c r="AT2250" s="156" t="s">
        <v>255</v>
      </c>
      <c r="AU2250" s="156" t="s">
        <v>82</v>
      </c>
      <c r="AV2250" s="12" t="s">
        <v>82</v>
      </c>
      <c r="AW2250" s="12" t="s">
        <v>32</v>
      </c>
      <c r="AX2250" s="12" t="s">
        <v>75</v>
      </c>
      <c r="AY2250" s="156" t="s">
        <v>247</v>
      </c>
    </row>
    <row r="2251" spans="2:65" s="12" customFormat="1">
      <c r="B2251" s="155"/>
      <c r="D2251" s="144" t="s">
        <v>255</v>
      </c>
      <c r="E2251" s="156" t="s">
        <v>1</v>
      </c>
      <c r="F2251" s="157" t="s">
        <v>6389</v>
      </c>
      <c r="H2251" s="156" t="s">
        <v>1</v>
      </c>
      <c r="I2251" s="158"/>
      <c r="L2251" s="155"/>
      <c r="M2251" s="159"/>
      <c r="T2251" s="160"/>
      <c r="AT2251" s="156" t="s">
        <v>255</v>
      </c>
      <c r="AU2251" s="156" t="s">
        <v>82</v>
      </c>
      <c r="AV2251" s="12" t="s">
        <v>82</v>
      </c>
      <c r="AW2251" s="12" t="s">
        <v>32</v>
      </c>
      <c r="AX2251" s="12" t="s">
        <v>75</v>
      </c>
      <c r="AY2251" s="156" t="s">
        <v>247</v>
      </c>
    </row>
    <row r="2252" spans="2:65" s="11" customFormat="1">
      <c r="B2252" s="148"/>
      <c r="D2252" s="144" t="s">
        <v>255</v>
      </c>
      <c r="E2252" s="149" t="s">
        <v>5211</v>
      </c>
      <c r="F2252" s="150" t="s">
        <v>82</v>
      </c>
      <c r="H2252" s="151">
        <v>1</v>
      </c>
      <c r="I2252" s="152"/>
      <c r="L2252" s="148"/>
      <c r="M2252" s="153"/>
      <c r="T2252" s="154"/>
      <c r="AT2252" s="149" t="s">
        <v>255</v>
      </c>
      <c r="AU2252" s="149" t="s">
        <v>82</v>
      </c>
      <c r="AV2252" s="11" t="s">
        <v>84</v>
      </c>
      <c r="AW2252" s="11" t="s">
        <v>32</v>
      </c>
      <c r="AX2252" s="11" t="s">
        <v>75</v>
      </c>
      <c r="AY2252" s="149" t="s">
        <v>247</v>
      </c>
    </row>
    <row r="2253" spans="2:65" s="12" customFormat="1">
      <c r="B2253" s="155"/>
      <c r="D2253" s="144" t="s">
        <v>255</v>
      </c>
      <c r="E2253" s="156" t="s">
        <v>1</v>
      </c>
      <c r="F2253" s="157" t="s">
        <v>6393</v>
      </c>
      <c r="H2253" s="156" t="s">
        <v>1</v>
      </c>
      <c r="I2253" s="158"/>
      <c r="L2253" s="155"/>
      <c r="M2253" s="159"/>
      <c r="T2253" s="160"/>
      <c r="AT2253" s="156" t="s">
        <v>255</v>
      </c>
      <c r="AU2253" s="156" t="s">
        <v>82</v>
      </c>
      <c r="AV2253" s="12" t="s">
        <v>82</v>
      </c>
      <c r="AW2253" s="12" t="s">
        <v>32</v>
      </c>
      <c r="AX2253" s="12" t="s">
        <v>75</v>
      </c>
      <c r="AY2253" s="156" t="s">
        <v>247</v>
      </c>
    </row>
    <row r="2254" spans="2:65" s="11" customFormat="1">
      <c r="B2254" s="148"/>
      <c r="D2254" s="144" t="s">
        <v>255</v>
      </c>
      <c r="E2254" s="149" t="s">
        <v>5213</v>
      </c>
      <c r="F2254" s="150" t="s">
        <v>82</v>
      </c>
      <c r="H2254" s="151">
        <v>1</v>
      </c>
      <c r="I2254" s="152"/>
      <c r="L2254" s="148"/>
      <c r="M2254" s="153"/>
      <c r="T2254" s="154"/>
      <c r="AT2254" s="149" t="s">
        <v>255</v>
      </c>
      <c r="AU2254" s="149" t="s">
        <v>82</v>
      </c>
      <c r="AV2254" s="11" t="s">
        <v>84</v>
      </c>
      <c r="AW2254" s="11" t="s">
        <v>32</v>
      </c>
      <c r="AX2254" s="11" t="s">
        <v>75</v>
      </c>
      <c r="AY2254" s="149" t="s">
        <v>247</v>
      </c>
    </row>
    <row r="2255" spans="2:65" s="12" customFormat="1">
      <c r="B2255" s="155"/>
      <c r="D2255" s="144" t="s">
        <v>255</v>
      </c>
      <c r="E2255" s="156" t="s">
        <v>1</v>
      </c>
      <c r="F2255" s="157" t="s">
        <v>6391</v>
      </c>
      <c r="H2255" s="156" t="s">
        <v>1</v>
      </c>
      <c r="I2255" s="158"/>
      <c r="L2255" s="155"/>
      <c r="M2255" s="159"/>
      <c r="T2255" s="160"/>
      <c r="AT2255" s="156" t="s">
        <v>255</v>
      </c>
      <c r="AU2255" s="156" t="s">
        <v>82</v>
      </c>
      <c r="AV2255" s="12" t="s">
        <v>82</v>
      </c>
      <c r="AW2255" s="12" t="s">
        <v>32</v>
      </c>
      <c r="AX2255" s="12" t="s">
        <v>75</v>
      </c>
      <c r="AY2255" s="156" t="s">
        <v>247</v>
      </c>
    </row>
    <row r="2256" spans="2:65" s="11" customFormat="1">
      <c r="B2256" s="148"/>
      <c r="D2256" s="144" t="s">
        <v>255</v>
      </c>
      <c r="E2256" s="149" t="s">
        <v>5216</v>
      </c>
      <c r="F2256" s="150" t="s">
        <v>82</v>
      </c>
      <c r="H2256" s="151">
        <v>1</v>
      </c>
      <c r="I2256" s="152"/>
      <c r="L2256" s="148"/>
      <c r="M2256" s="153"/>
      <c r="T2256" s="154"/>
      <c r="AT2256" s="149" t="s">
        <v>255</v>
      </c>
      <c r="AU2256" s="149" t="s">
        <v>82</v>
      </c>
      <c r="AV2256" s="11" t="s">
        <v>84</v>
      </c>
      <c r="AW2256" s="11" t="s">
        <v>32</v>
      </c>
      <c r="AX2256" s="11" t="s">
        <v>75</v>
      </c>
      <c r="AY2256" s="149" t="s">
        <v>247</v>
      </c>
    </row>
    <row r="2257" spans="2:65" s="12" customFormat="1">
      <c r="B2257" s="155"/>
      <c r="D2257" s="144" t="s">
        <v>255</v>
      </c>
      <c r="E2257" s="156" t="s">
        <v>1</v>
      </c>
      <c r="F2257" s="157" t="s">
        <v>6394</v>
      </c>
      <c r="H2257" s="156" t="s">
        <v>1</v>
      </c>
      <c r="I2257" s="158"/>
      <c r="L2257" s="155"/>
      <c r="M2257" s="159"/>
      <c r="T2257" s="160"/>
      <c r="AT2257" s="156" t="s">
        <v>255</v>
      </c>
      <c r="AU2257" s="156" t="s">
        <v>82</v>
      </c>
      <c r="AV2257" s="12" t="s">
        <v>82</v>
      </c>
      <c r="AW2257" s="12" t="s">
        <v>32</v>
      </c>
      <c r="AX2257" s="12" t="s">
        <v>75</v>
      </c>
      <c r="AY2257" s="156" t="s">
        <v>247</v>
      </c>
    </row>
    <row r="2258" spans="2:65" s="11" customFormat="1">
      <c r="B2258" s="148"/>
      <c r="D2258" s="144" t="s">
        <v>255</v>
      </c>
      <c r="E2258" s="149" t="s">
        <v>5218</v>
      </c>
      <c r="F2258" s="150" t="s">
        <v>82</v>
      </c>
      <c r="H2258" s="151">
        <v>1</v>
      </c>
      <c r="I2258" s="152"/>
      <c r="L2258" s="148"/>
      <c r="M2258" s="153"/>
      <c r="T2258" s="154"/>
      <c r="AT2258" s="149" t="s">
        <v>255</v>
      </c>
      <c r="AU2258" s="149" t="s">
        <v>82</v>
      </c>
      <c r="AV2258" s="11" t="s">
        <v>84</v>
      </c>
      <c r="AW2258" s="11" t="s">
        <v>32</v>
      </c>
      <c r="AX2258" s="11" t="s">
        <v>75</v>
      </c>
      <c r="AY2258" s="149" t="s">
        <v>247</v>
      </c>
    </row>
    <row r="2259" spans="2:65" s="11" customFormat="1">
      <c r="B2259" s="148"/>
      <c r="D2259" s="144" t="s">
        <v>255</v>
      </c>
      <c r="E2259" s="149" t="s">
        <v>6416</v>
      </c>
      <c r="F2259" s="150" t="s">
        <v>6417</v>
      </c>
      <c r="H2259" s="151">
        <v>6</v>
      </c>
      <c r="I2259" s="152"/>
      <c r="L2259" s="148"/>
      <c r="M2259" s="153"/>
      <c r="T2259" s="154"/>
      <c r="AT2259" s="149" t="s">
        <v>255</v>
      </c>
      <c r="AU2259" s="149" t="s">
        <v>82</v>
      </c>
      <c r="AV2259" s="11" t="s">
        <v>84</v>
      </c>
      <c r="AW2259" s="11" t="s">
        <v>32</v>
      </c>
      <c r="AX2259" s="11" t="s">
        <v>82</v>
      </c>
      <c r="AY2259" s="149" t="s">
        <v>247</v>
      </c>
    </row>
    <row r="2260" spans="2:65" s="1" customFormat="1" ht="49.15" customHeight="1">
      <c r="B2260" s="130"/>
      <c r="C2260" s="131" t="s">
        <v>6418</v>
      </c>
      <c r="D2260" s="131" t="s">
        <v>248</v>
      </c>
      <c r="E2260" s="132" t="s">
        <v>6419</v>
      </c>
      <c r="F2260" s="133" t="s">
        <v>6420</v>
      </c>
      <c r="G2260" s="134" t="s">
        <v>363</v>
      </c>
      <c r="H2260" s="135">
        <v>6</v>
      </c>
      <c r="I2260" s="136"/>
      <c r="J2260" s="137">
        <f>ROUND(I2260*H2260,2)</f>
        <v>0</v>
      </c>
      <c r="K2260" s="133" t="s">
        <v>1</v>
      </c>
      <c r="L2260" s="32"/>
      <c r="M2260" s="138" t="s">
        <v>1</v>
      </c>
      <c r="N2260" s="139" t="s">
        <v>40</v>
      </c>
      <c r="P2260" s="140">
        <f>O2260*H2260</f>
        <v>0</v>
      </c>
      <c r="Q2260" s="140">
        <v>0</v>
      </c>
      <c r="R2260" s="140">
        <f>Q2260*H2260</f>
        <v>0</v>
      </c>
      <c r="S2260" s="140">
        <v>0</v>
      </c>
      <c r="T2260" s="141">
        <f>S2260*H2260</f>
        <v>0</v>
      </c>
      <c r="AR2260" s="142" t="s">
        <v>2787</v>
      </c>
      <c r="AT2260" s="142" t="s">
        <v>248</v>
      </c>
      <c r="AU2260" s="142" t="s">
        <v>82</v>
      </c>
      <c r="AY2260" s="17" t="s">
        <v>247</v>
      </c>
      <c r="BE2260" s="143">
        <f>IF(N2260="základní",J2260,0)</f>
        <v>0</v>
      </c>
      <c r="BF2260" s="143">
        <f>IF(N2260="snížená",J2260,0)</f>
        <v>0</v>
      </c>
      <c r="BG2260" s="143">
        <f>IF(N2260="zákl. přenesená",J2260,0)</f>
        <v>0</v>
      </c>
      <c r="BH2260" s="143">
        <f>IF(N2260="sníž. přenesená",J2260,0)</f>
        <v>0</v>
      </c>
      <c r="BI2260" s="143">
        <f>IF(N2260="nulová",J2260,0)</f>
        <v>0</v>
      </c>
      <c r="BJ2260" s="17" t="s">
        <v>82</v>
      </c>
      <c r="BK2260" s="143">
        <f>ROUND(I2260*H2260,2)</f>
        <v>0</v>
      </c>
      <c r="BL2260" s="17" t="s">
        <v>2787</v>
      </c>
      <c r="BM2260" s="142" t="s">
        <v>6421</v>
      </c>
    </row>
    <row r="2261" spans="2:65" s="12" customFormat="1">
      <c r="B2261" s="155"/>
      <c r="D2261" s="144" t="s">
        <v>255</v>
      </c>
      <c r="E2261" s="156" t="s">
        <v>1</v>
      </c>
      <c r="F2261" s="157" t="s">
        <v>5127</v>
      </c>
      <c r="H2261" s="156" t="s">
        <v>1</v>
      </c>
      <c r="I2261" s="158"/>
      <c r="L2261" s="155"/>
      <c r="M2261" s="159"/>
      <c r="T2261" s="160"/>
      <c r="AT2261" s="156" t="s">
        <v>255</v>
      </c>
      <c r="AU2261" s="156" t="s">
        <v>82</v>
      </c>
      <c r="AV2261" s="12" t="s">
        <v>82</v>
      </c>
      <c r="AW2261" s="12" t="s">
        <v>32</v>
      </c>
      <c r="AX2261" s="12" t="s">
        <v>75</v>
      </c>
      <c r="AY2261" s="156" t="s">
        <v>247</v>
      </c>
    </row>
    <row r="2262" spans="2:65" s="12" customFormat="1">
      <c r="B2262" s="155"/>
      <c r="D2262" s="144" t="s">
        <v>255</v>
      </c>
      <c r="E2262" s="156" t="s">
        <v>1</v>
      </c>
      <c r="F2262" s="157" t="s">
        <v>4604</v>
      </c>
      <c r="H2262" s="156" t="s">
        <v>1</v>
      </c>
      <c r="I2262" s="158"/>
      <c r="L2262" s="155"/>
      <c r="M2262" s="159"/>
      <c r="T2262" s="160"/>
      <c r="AT2262" s="156" t="s">
        <v>255</v>
      </c>
      <c r="AU2262" s="156" t="s">
        <v>82</v>
      </c>
      <c r="AV2262" s="12" t="s">
        <v>82</v>
      </c>
      <c r="AW2262" s="12" t="s">
        <v>32</v>
      </c>
      <c r="AX2262" s="12" t="s">
        <v>75</v>
      </c>
      <c r="AY2262" s="156" t="s">
        <v>247</v>
      </c>
    </row>
    <row r="2263" spans="2:65" s="12" customFormat="1" ht="22.5">
      <c r="B2263" s="155"/>
      <c r="D2263" s="144" t="s">
        <v>255</v>
      </c>
      <c r="E2263" s="156" t="s">
        <v>1</v>
      </c>
      <c r="F2263" s="157" t="s">
        <v>6388</v>
      </c>
      <c r="H2263" s="156" t="s">
        <v>1</v>
      </c>
      <c r="I2263" s="158"/>
      <c r="L2263" s="155"/>
      <c r="M2263" s="159"/>
      <c r="T2263" s="160"/>
      <c r="AT2263" s="156" t="s">
        <v>255</v>
      </c>
      <c r="AU2263" s="156" t="s">
        <v>82</v>
      </c>
      <c r="AV2263" s="12" t="s">
        <v>82</v>
      </c>
      <c r="AW2263" s="12" t="s">
        <v>32</v>
      </c>
      <c r="AX2263" s="12" t="s">
        <v>75</v>
      </c>
      <c r="AY2263" s="156" t="s">
        <v>247</v>
      </c>
    </row>
    <row r="2264" spans="2:65" s="12" customFormat="1">
      <c r="B2264" s="155"/>
      <c r="D2264" s="144" t="s">
        <v>255</v>
      </c>
      <c r="E2264" s="156" t="s">
        <v>1</v>
      </c>
      <c r="F2264" s="157" t="s">
        <v>6389</v>
      </c>
      <c r="H2264" s="156" t="s">
        <v>1</v>
      </c>
      <c r="I2264" s="158"/>
      <c r="L2264" s="155"/>
      <c r="M2264" s="159"/>
      <c r="T2264" s="160"/>
      <c r="AT2264" s="156" t="s">
        <v>255</v>
      </c>
      <c r="AU2264" s="156" t="s">
        <v>82</v>
      </c>
      <c r="AV2264" s="12" t="s">
        <v>82</v>
      </c>
      <c r="AW2264" s="12" t="s">
        <v>32</v>
      </c>
      <c r="AX2264" s="12" t="s">
        <v>75</v>
      </c>
      <c r="AY2264" s="156" t="s">
        <v>247</v>
      </c>
    </row>
    <row r="2265" spans="2:65" s="11" customFormat="1">
      <c r="B2265" s="148"/>
      <c r="D2265" s="144" t="s">
        <v>255</v>
      </c>
      <c r="E2265" s="149" t="s">
        <v>6422</v>
      </c>
      <c r="F2265" s="150" t="s">
        <v>82</v>
      </c>
      <c r="H2265" s="151">
        <v>1</v>
      </c>
      <c r="I2265" s="152"/>
      <c r="L2265" s="148"/>
      <c r="M2265" s="153"/>
      <c r="T2265" s="154"/>
      <c r="AT2265" s="149" t="s">
        <v>255</v>
      </c>
      <c r="AU2265" s="149" t="s">
        <v>82</v>
      </c>
      <c r="AV2265" s="11" t="s">
        <v>84</v>
      </c>
      <c r="AW2265" s="11" t="s">
        <v>32</v>
      </c>
      <c r="AX2265" s="11" t="s">
        <v>75</v>
      </c>
      <c r="AY2265" s="149" t="s">
        <v>247</v>
      </c>
    </row>
    <row r="2266" spans="2:65" s="12" customFormat="1">
      <c r="B2266" s="155"/>
      <c r="D2266" s="144" t="s">
        <v>255</v>
      </c>
      <c r="E2266" s="156" t="s">
        <v>1</v>
      </c>
      <c r="F2266" s="157" t="s">
        <v>6391</v>
      </c>
      <c r="H2266" s="156" t="s">
        <v>1</v>
      </c>
      <c r="I2266" s="158"/>
      <c r="L2266" s="155"/>
      <c r="M2266" s="159"/>
      <c r="T2266" s="160"/>
      <c r="AT2266" s="156" t="s">
        <v>255</v>
      </c>
      <c r="AU2266" s="156" t="s">
        <v>82</v>
      </c>
      <c r="AV2266" s="12" t="s">
        <v>82</v>
      </c>
      <c r="AW2266" s="12" t="s">
        <v>32</v>
      </c>
      <c r="AX2266" s="12" t="s">
        <v>75</v>
      </c>
      <c r="AY2266" s="156" t="s">
        <v>247</v>
      </c>
    </row>
    <row r="2267" spans="2:65" s="11" customFormat="1">
      <c r="B2267" s="148"/>
      <c r="D2267" s="144" t="s">
        <v>255</v>
      </c>
      <c r="E2267" s="149" t="s">
        <v>5220</v>
      </c>
      <c r="F2267" s="150" t="s">
        <v>82</v>
      </c>
      <c r="H2267" s="151">
        <v>1</v>
      </c>
      <c r="I2267" s="152"/>
      <c r="L2267" s="148"/>
      <c r="M2267" s="153"/>
      <c r="T2267" s="154"/>
      <c r="AT2267" s="149" t="s">
        <v>255</v>
      </c>
      <c r="AU2267" s="149" t="s">
        <v>82</v>
      </c>
      <c r="AV2267" s="11" t="s">
        <v>84</v>
      </c>
      <c r="AW2267" s="11" t="s">
        <v>32</v>
      </c>
      <c r="AX2267" s="11" t="s">
        <v>75</v>
      </c>
      <c r="AY2267" s="149" t="s">
        <v>247</v>
      </c>
    </row>
    <row r="2268" spans="2:65" s="12" customFormat="1" ht="22.5">
      <c r="B2268" s="155"/>
      <c r="D2268" s="144" t="s">
        <v>255</v>
      </c>
      <c r="E2268" s="156" t="s">
        <v>1</v>
      </c>
      <c r="F2268" s="157" t="s">
        <v>6392</v>
      </c>
      <c r="H2268" s="156" t="s">
        <v>1</v>
      </c>
      <c r="I2268" s="158"/>
      <c r="L2268" s="155"/>
      <c r="M2268" s="159"/>
      <c r="T2268" s="160"/>
      <c r="AT2268" s="156" t="s">
        <v>255</v>
      </c>
      <c r="AU2268" s="156" t="s">
        <v>82</v>
      </c>
      <c r="AV2268" s="12" t="s">
        <v>82</v>
      </c>
      <c r="AW2268" s="12" t="s">
        <v>32</v>
      </c>
      <c r="AX2268" s="12" t="s">
        <v>75</v>
      </c>
      <c r="AY2268" s="156" t="s">
        <v>247</v>
      </c>
    </row>
    <row r="2269" spans="2:65" s="12" customFormat="1">
      <c r="B2269" s="155"/>
      <c r="D2269" s="144" t="s">
        <v>255</v>
      </c>
      <c r="E2269" s="156" t="s">
        <v>1</v>
      </c>
      <c r="F2269" s="157" t="s">
        <v>6389</v>
      </c>
      <c r="H2269" s="156" t="s">
        <v>1</v>
      </c>
      <c r="I2269" s="158"/>
      <c r="L2269" s="155"/>
      <c r="M2269" s="159"/>
      <c r="T2269" s="160"/>
      <c r="AT2269" s="156" t="s">
        <v>255</v>
      </c>
      <c r="AU2269" s="156" t="s">
        <v>82</v>
      </c>
      <c r="AV2269" s="12" t="s">
        <v>82</v>
      </c>
      <c r="AW2269" s="12" t="s">
        <v>32</v>
      </c>
      <c r="AX2269" s="12" t="s">
        <v>75</v>
      </c>
      <c r="AY2269" s="156" t="s">
        <v>247</v>
      </c>
    </row>
    <row r="2270" spans="2:65" s="11" customFormat="1">
      <c r="B2270" s="148"/>
      <c r="D2270" s="144" t="s">
        <v>255</v>
      </c>
      <c r="E2270" s="149" t="s">
        <v>5221</v>
      </c>
      <c r="F2270" s="150" t="s">
        <v>82</v>
      </c>
      <c r="H2270" s="151">
        <v>1</v>
      </c>
      <c r="I2270" s="152"/>
      <c r="L2270" s="148"/>
      <c r="M2270" s="153"/>
      <c r="T2270" s="154"/>
      <c r="AT2270" s="149" t="s">
        <v>255</v>
      </c>
      <c r="AU2270" s="149" t="s">
        <v>82</v>
      </c>
      <c r="AV2270" s="11" t="s">
        <v>84</v>
      </c>
      <c r="AW2270" s="11" t="s">
        <v>32</v>
      </c>
      <c r="AX2270" s="11" t="s">
        <v>75</v>
      </c>
      <c r="AY2270" s="149" t="s">
        <v>247</v>
      </c>
    </row>
    <row r="2271" spans="2:65" s="12" customFormat="1">
      <c r="B2271" s="155"/>
      <c r="D2271" s="144" t="s">
        <v>255</v>
      </c>
      <c r="E2271" s="156" t="s">
        <v>1</v>
      </c>
      <c r="F2271" s="157" t="s">
        <v>6393</v>
      </c>
      <c r="H2271" s="156" t="s">
        <v>1</v>
      </c>
      <c r="I2271" s="158"/>
      <c r="L2271" s="155"/>
      <c r="M2271" s="159"/>
      <c r="T2271" s="160"/>
      <c r="AT2271" s="156" t="s">
        <v>255</v>
      </c>
      <c r="AU2271" s="156" t="s">
        <v>82</v>
      </c>
      <c r="AV2271" s="12" t="s">
        <v>82</v>
      </c>
      <c r="AW2271" s="12" t="s">
        <v>32</v>
      </c>
      <c r="AX2271" s="12" t="s">
        <v>75</v>
      </c>
      <c r="AY2271" s="156" t="s">
        <v>247</v>
      </c>
    </row>
    <row r="2272" spans="2:65" s="11" customFormat="1">
      <c r="B2272" s="148"/>
      <c r="D2272" s="144" t="s">
        <v>255</v>
      </c>
      <c r="E2272" s="149" t="s">
        <v>5224</v>
      </c>
      <c r="F2272" s="150" t="s">
        <v>82</v>
      </c>
      <c r="H2272" s="151">
        <v>1</v>
      </c>
      <c r="I2272" s="152"/>
      <c r="L2272" s="148"/>
      <c r="M2272" s="153"/>
      <c r="T2272" s="154"/>
      <c r="AT2272" s="149" t="s">
        <v>255</v>
      </c>
      <c r="AU2272" s="149" t="s">
        <v>82</v>
      </c>
      <c r="AV2272" s="11" t="s">
        <v>84</v>
      </c>
      <c r="AW2272" s="11" t="s">
        <v>32</v>
      </c>
      <c r="AX2272" s="11" t="s">
        <v>75</v>
      </c>
      <c r="AY2272" s="149" t="s">
        <v>247</v>
      </c>
    </row>
    <row r="2273" spans="2:65" s="12" customFormat="1">
      <c r="B2273" s="155"/>
      <c r="D2273" s="144" t="s">
        <v>255</v>
      </c>
      <c r="E2273" s="156" t="s">
        <v>1</v>
      </c>
      <c r="F2273" s="157" t="s">
        <v>6391</v>
      </c>
      <c r="H2273" s="156" t="s">
        <v>1</v>
      </c>
      <c r="I2273" s="158"/>
      <c r="L2273" s="155"/>
      <c r="M2273" s="159"/>
      <c r="T2273" s="160"/>
      <c r="AT2273" s="156" t="s">
        <v>255</v>
      </c>
      <c r="AU2273" s="156" t="s">
        <v>82</v>
      </c>
      <c r="AV2273" s="12" t="s">
        <v>82</v>
      </c>
      <c r="AW2273" s="12" t="s">
        <v>32</v>
      </c>
      <c r="AX2273" s="12" t="s">
        <v>75</v>
      </c>
      <c r="AY2273" s="156" t="s">
        <v>247</v>
      </c>
    </row>
    <row r="2274" spans="2:65" s="11" customFormat="1">
      <c r="B2274" s="148"/>
      <c r="D2274" s="144" t="s">
        <v>255</v>
      </c>
      <c r="E2274" s="149" t="s">
        <v>5226</v>
      </c>
      <c r="F2274" s="150" t="s">
        <v>82</v>
      </c>
      <c r="H2274" s="151">
        <v>1</v>
      </c>
      <c r="I2274" s="152"/>
      <c r="L2274" s="148"/>
      <c r="M2274" s="153"/>
      <c r="T2274" s="154"/>
      <c r="AT2274" s="149" t="s">
        <v>255</v>
      </c>
      <c r="AU2274" s="149" t="s">
        <v>82</v>
      </c>
      <c r="AV2274" s="11" t="s">
        <v>84</v>
      </c>
      <c r="AW2274" s="11" t="s">
        <v>32</v>
      </c>
      <c r="AX2274" s="11" t="s">
        <v>75</v>
      </c>
      <c r="AY2274" s="149" t="s">
        <v>247</v>
      </c>
    </row>
    <row r="2275" spans="2:65" s="12" customFormat="1">
      <c r="B2275" s="155"/>
      <c r="D2275" s="144" t="s">
        <v>255</v>
      </c>
      <c r="E2275" s="156" t="s">
        <v>1</v>
      </c>
      <c r="F2275" s="157" t="s">
        <v>6394</v>
      </c>
      <c r="H2275" s="156" t="s">
        <v>1</v>
      </c>
      <c r="I2275" s="158"/>
      <c r="L2275" s="155"/>
      <c r="M2275" s="159"/>
      <c r="T2275" s="160"/>
      <c r="AT2275" s="156" t="s">
        <v>255</v>
      </c>
      <c r="AU2275" s="156" t="s">
        <v>82</v>
      </c>
      <c r="AV2275" s="12" t="s">
        <v>82</v>
      </c>
      <c r="AW2275" s="12" t="s">
        <v>32</v>
      </c>
      <c r="AX2275" s="12" t="s">
        <v>75</v>
      </c>
      <c r="AY2275" s="156" t="s">
        <v>247</v>
      </c>
    </row>
    <row r="2276" spans="2:65" s="11" customFormat="1">
      <c r="B2276" s="148"/>
      <c r="D2276" s="144" t="s">
        <v>255</v>
      </c>
      <c r="E2276" s="149" t="s">
        <v>5228</v>
      </c>
      <c r="F2276" s="150" t="s">
        <v>82</v>
      </c>
      <c r="H2276" s="151">
        <v>1</v>
      </c>
      <c r="I2276" s="152"/>
      <c r="L2276" s="148"/>
      <c r="M2276" s="153"/>
      <c r="T2276" s="154"/>
      <c r="AT2276" s="149" t="s">
        <v>255</v>
      </c>
      <c r="AU2276" s="149" t="s">
        <v>82</v>
      </c>
      <c r="AV2276" s="11" t="s">
        <v>84</v>
      </c>
      <c r="AW2276" s="11" t="s">
        <v>32</v>
      </c>
      <c r="AX2276" s="11" t="s">
        <v>75</v>
      </c>
      <c r="AY2276" s="149" t="s">
        <v>247</v>
      </c>
    </row>
    <row r="2277" spans="2:65" s="11" customFormat="1">
      <c r="B2277" s="148"/>
      <c r="D2277" s="144" t="s">
        <v>255</v>
      </c>
      <c r="E2277" s="149" t="s">
        <v>6423</v>
      </c>
      <c r="F2277" s="150" t="s">
        <v>6424</v>
      </c>
      <c r="H2277" s="151">
        <v>6</v>
      </c>
      <c r="I2277" s="152"/>
      <c r="L2277" s="148"/>
      <c r="M2277" s="153"/>
      <c r="T2277" s="154"/>
      <c r="AT2277" s="149" t="s">
        <v>255</v>
      </c>
      <c r="AU2277" s="149" t="s">
        <v>82</v>
      </c>
      <c r="AV2277" s="11" t="s">
        <v>84</v>
      </c>
      <c r="AW2277" s="11" t="s">
        <v>32</v>
      </c>
      <c r="AX2277" s="11" t="s">
        <v>82</v>
      </c>
      <c r="AY2277" s="149" t="s">
        <v>247</v>
      </c>
    </row>
    <row r="2278" spans="2:65" s="1" customFormat="1" ht="37.9" customHeight="1">
      <c r="B2278" s="130"/>
      <c r="C2278" s="179" t="s">
        <v>6425</v>
      </c>
      <c r="D2278" s="179" t="s">
        <v>308</v>
      </c>
      <c r="E2278" s="180" t="s">
        <v>6426</v>
      </c>
      <c r="F2278" s="181" t="s">
        <v>6427</v>
      </c>
      <c r="G2278" s="182" t="s">
        <v>363</v>
      </c>
      <c r="H2278" s="183">
        <v>2</v>
      </c>
      <c r="I2278" s="184"/>
      <c r="J2278" s="185">
        <f>ROUND(I2278*H2278,2)</f>
        <v>0</v>
      </c>
      <c r="K2278" s="181" t="s">
        <v>1</v>
      </c>
      <c r="L2278" s="186"/>
      <c r="M2278" s="187" t="s">
        <v>1</v>
      </c>
      <c r="N2278" s="188" t="s">
        <v>40</v>
      </c>
      <c r="P2278" s="140">
        <f>O2278*H2278</f>
        <v>0</v>
      </c>
      <c r="Q2278" s="140">
        <v>0</v>
      </c>
      <c r="R2278" s="140">
        <f>Q2278*H2278</f>
        <v>0</v>
      </c>
      <c r="S2278" s="140">
        <v>0</v>
      </c>
      <c r="T2278" s="141">
        <f>S2278*H2278</f>
        <v>0</v>
      </c>
      <c r="AR2278" s="142" t="s">
        <v>4729</v>
      </c>
      <c r="AT2278" s="142" t="s">
        <v>308</v>
      </c>
      <c r="AU2278" s="142" t="s">
        <v>82</v>
      </c>
      <c r="AY2278" s="17" t="s">
        <v>247</v>
      </c>
      <c r="BE2278" s="143">
        <f>IF(N2278="základní",J2278,0)</f>
        <v>0</v>
      </c>
      <c r="BF2278" s="143">
        <f>IF(N2278="snížená",J2278,0)</f>
        <v>0</v>
      </c>
      <c r="BG2278" s="143">
        <f>IF(N2278="zákl. přenesená",J2278,0)</f>
        <v>0</v>
      </c>
      <c r="BH2278" s="143">
        <f>IF(N2278="sníž. přenesená",J2278,0)</f>
        <v>0</v>
      </c>
      <c r="BI2278" s="143">
        <f>IF(N2278="nulová",J2278,0)</f>
        <v>0</v>
      </c>
      <c r="BJ2278" s="17" t="s">
        <v>82</v>
      </c>
      <c r="BK2278" s="143">
        <f>ROUND(I2278*H2278,2)</f>
        <v>0</v>
      </c>
      <c r="BL2278" s="17" t="s">
        <v>2787</v>
      </c>
      <c r="BM2278" s="142" t="s">
        <v>6428</v>
      </c>
    </row>
    <row r="2279" spans="2:65" s="12" customFormat="1">
      <c r="B2279" s="155"/>
      <c r="D2279" s="144" t="s">
        <v>255</v>
      </c>
      <c r="E2279" s="156" t="s">
        <v>1</v>
      </c>
      <c r="F2279" s="157" t="s">
        <v>5127</v>
      </c>
      <c r="H2279" s="156" t="s">
        <v>1</v>
      </c>
      <c r="I2279" s="158"/>
      <c r="L2279" s="155"/>
      <c r="M2279" s="159"/>
      <c r="T2279" s="160"/>
      <c r="AT2279" s="156" t="s">
        <v>255</v>
      </c>
      <c r="AU2279" s="156" t="s">
        <v>82</v>
      </c>
      <c r="AV2279" s="12" t="s">
        <v>82</v>
      </c>
      <c r="AW2279" s="12" t="s">
        <v>32</v>
      </c>
      <c r="AX2279" s="12" t="s">
        <v>75</v>
      </c>
      <c r="AY2279" s="156" t="s">
        <v>247</v>
      </c>
    </row>
    <row r="2280" spans="2:65" s="12" customFormat="1">
      <c r="B2280" s="155"/>
      <c r="D2280" s="144" t="s">
        <v>255</v>
      </c>
      <c r="E2280" s="156" t="s">
        <v>1</v>
      </c>
      <c r="F2280" s="157" t="s">
        <v>4604</v>
      </c>
      <c r="H2280" s="156" t="s">
        <v>1</v>
      </c>
      <c r="I2280" s="158"/>
      <c r="L2280" s="155"/>
      <c r="M2280" s="159"/>
      <c r="T2280" s="160"/>
      <c r="AT2280" s="156" t="s">
        <v>255</v>
      </c>
      <c r="AU2280" s="156" t="s">
        <v>82</v>
      </c>
      <c r="AV2280" s="12" t="s">
        <v>82</v>
      </c>
      <c r="AW2280" s="12" t="s">
        <v>32</v>
      </c>
      <c r="AX2280" s="12" t="s">
        <v>75</v>
      </c>
      <c r="AY2280" s="156" t="s">
        <v>247</v>
      </c>
    </row>
    <row r="2281" spans="2:65" s="12" customFormat="1" ht="22.5">
      <c r="B2281" s="155"/>
      <c r="D2281" s="144" t="s">
        <v>255</v>
      </c>
      <c r="E2281" s="156" t="s">
        <v>1</v>
      </c>
      <c r="F2281" s="157" t="s">
        <v>6429</v>
      </c>
      <c r="H2281" s="156" t="s">
        <v>1</v>
      </c>
      <c r="I2281" s="158"/>
      <c r="L2281" s="155"/>
      <c r="M2281" s="159"/>
      <c r="T2281" s="160"/>
      <c r="AT2281" s="156" t="s">
        <v>255</v>
      </c>
      <c r="AU2281" s="156" t="s">
        <v>82</v>
      </c>
      <c r="AV2281" s="12" t="s">
        <v>82</v>
      </c>
      <c r="AW2281" s="12" t="s">
        <v>32</v>
      </c>
      <c r="AX2281" s="12" t="s">
        <v>75</v>
      </c>
      <c r="AY2281" s="156" t="s">
        <v>247</v>
      </c>
    </row>
    <row r="2282" spans="2:65" s="12" customFormat="1">
      <c r="B2282" s="155"/>
      <c r="D2282" s="144" t="s">
        <v>255</v>
      </c>
      <c r="E2282" s="156" t="s">
        <v>1</v>
      </c>
      <c r="F2282" s="157" t="s">
        <v>6389</v>
      </c>
      <c r="H2282" s="156" t="s">
        <v>1</v>
      </c>
      <c r="I2282" s="158"/>
      <c r="L2282" s="155"/>
      <c r="M2282" s="159"/>
      <c r="T2282" s="160"/>
      <c r="AT2282" s="156" t="s">
        <v>255</v>
      </c>
      <c r="AU2282" s="156" t="s">
        <v>82</v>
      </c>
      <c r="AV2282" s="12" t="s">
        <v>82</v>
      </c>
      <c r="AW2282" s="12" t="s">
        <v>32</v>
      </c>
      <c r="AX2282" s="12" t="s">
        <v>75</v>
      </c>
      <c r="AY2282" s="156" t="s">
        <v>247</v>
      </c>
    </row>
    <row r="2283" spans="2:65" s="11" customFormat="1">
      <c r="B2283" s="148"/>
      <c r="D2283" s="144" t="s">
        <v>255</v>
      </c>
      <c r="E2283" s="149" t="s">
        <v>6430</v>
      </c>
      <c r="F2283" s="150" t="s">
        <v>82</v>
      </c>
      <c r="H2283" s="151">
        <v>1</v>
      </c>
      <c r="I2283" s="152"/>
      <c r="L2283" s="148"/>
      <c r="M2283" s="153"/>
      <c r="T2283" s="154"/>
      <c r="AT2283" s="149" t="s">
        <v>255</v>
      </c>
      <c r="AU2283" s="149" t="s">
        <v>82</v>
      </c>
      <c r="AV2283" s="11" t="s">
        <v>84</v>
      </c>
      <c r="AW2283" s="11" t="s">
        <v>32</v>
      </c>
      <c r="AX2283" s="11" t="s">
        <v>75</v>
      </c>
      <c r="AY2283" s="149" t="s">
        <v>247</v>
      </c>
    </row>
    <row r="2284" spans="2:65" s="12" customFormat="1">
      <c r="B2284" s="155"/>
      <c r="D2284" s="144" t="s">
        <v>255</v>
      </c>
      <c r="E2284" s="156" t="s">
        <v>1</v>
      </c>
      <c r="F2284" s="157" t="s">
        <v>6391</v>
      </c>
      <c r="H2284" s="156" t="s">
        <v>1</v>
      </c>
      <c r="I2284" s="158"/>
      <c r="L2284" s="155"/>
      <c r="M2284" s="159"/>
      <c r="T2284" s="160"/>
      <c r="AT2284" s="156" t="s">
        <v>255</v>
      </c>
      <c r="AU2284" s="156" t="s">
        <v>82</v>
      </c>
      <c r="AV2284" s="12" t="s">
        <v>82</v>
      </c>
      <c r="AW2284" s="12" t="s">
        <v>32</v>
      </c>
      <c r="AX2284" s="12" t="s">
        <v>75</v>
      </c>
      <c r="AY2284" s="156" t="s">
        <v>247</v>
      </c>
    </row>
    <row r="2285" spans="2:65" s="11" customFormat="1">
      <c r="B2285" s="148"/>
      <c r="D2285" s="144" t="s">
        <v>255</v>
      </c>
      <c r="E2285" s="149" t="s">
        <v>5229</v>
      </c>
      <c r="F2285" s="150" t="s">
        <v>82</v>
      </c>
      <c r="H2285" s="151">
        <v>1</v>
      </c>
      <c r="I2285" s="152"/>
      <c r="L2285" s="148"/>
      <c r="M2285" s="153"/>
      <c r="T2285" s="154"/>
      <c r="AT2285" s="149" t="s">
        <v>255</v>
      </c>
      <c r="AU2285" s="149" t="s">
        <v>82</v>
      </c>
      <c r="AV2285" s="11" t="s">
        <v>84</v>
      </c>
      <c r="AW2285" s="11" t="s">
        <v>32</v>
      </c>
      <c r="AX2285" s="11" t="s">
        <v>75</v>
      </c>
      <c r="AY2285" s="149" t="s">
        <v>247</v>
      </c>
    </row>
    <row r="2286" spans="2:65" s="11" customFormat="1">
      <c r="B2286" s="148"/>
      <c r="D2286" s="144" t="s">
        <v>255</v>
      </c>
      <c r="E2286" s="149" t="s">
        <v>6431</v>
      </c>
      <c r="F2286" s="150" t="s">
        <v>6432</v>
      </c>
      <c r="H2286" s="151">
        <v>2</v>
      </c>
      <c r="I2286" s="152"/>
      <c r="L2286" s="148"/>
      <c r="M2286" s="153"/>
      <c r="T2286" s="154"/>
      <c r="AT2286" s="149" t="s">
        <v>255</v>
      </c>
      <c r="AU2286" s="149" t="s">
        <v>82</v>
      </c>
      <c r="AV2286" s="11" t="s">
        <v>84</v>
      </c>
      <c r="AW2286" s="11" t="s">
        <v>32</v>
      </c>
      <c r="AX2286" s="11" t="s">
        <v>82</v>
      </c>
      <c r="AY2286" s="149" t="s">
        <v>247</v>
      </c>
    </row>
    <row r="2287" spans="2:65" s="1" customFormat="1" ht="49.15" customHeight="1">
      <c r="B2287" s="130"/>
      <c r="C2287" s="179" t="s">
        <v>6433</v>
      </c>
      <c r="D2287" s="179" t="s">
        <v>308</v>
      </c>
      <c r="E2287" s="180" t="s">
        <v>6434</v>
      </c>
      <c r="F2287" s="181" t="s">
        <v>6435</v>
      </c>
      <c r="G2287" s="182" t="s">
        <v>363</v>
      </c>
      <c r="H2287" s="183">
        <v>4</v>
      </c>
      <c r="I2287" s="184"/>
      <c r="J2287" s="185">
        <f>ROUND(I2287*H2287,2)</f>
        <v>0</v>
      </c>
      <c r="K2287" s="181" t="s">
        <v>1</v>
      </c>
      <c r="L2287" s="186"/>
      <c r="M2287" s="187" t="s">
        <v>1</v>
      </c>
      <c r="N2287" s="188" t="s">
        <v>40</v>
      </c>
      <c r="P2287" s="140">
        <f>O2287*H2287</f>
        <v>0</v>
      </c>
      <c r="Q2287" s="140">
        <v>0</v>
      </c>
      <c r="R2287" s="140">
        <f>Q2287*H2287</f>
        <v>0</v>
      </c>
      <c r="S2287" s="140">
        <v>0</v>
      </c>
      <c r="T2287" s="141">
        <f>S2287*H2287</f>
        <v>0</v>
      </c>
      <c r="AR2287" s="142" t="s">
        <v>4729</v>
      </c>
      <c r="AT2287" s="142" t="s">
        <v>308</v>
      </c>
      <c r="AU2287" s="142" t="s">
        <v>82</v>
      </c>
      <c r="AY2287" s="17" t="s">
        <v>247</v>
      </c>
      <c r="BE2287" s="143">
        <f>IF(N2287="základní",J2287,0)</f>
        <v>0</v>
      </c>
      <c r="BF2287" s="143">
        <f>IF(N2287="snížená",J2287,0)</f>
        <v>0</v>
      </c>
      <c r="BG2287" s="143">
        <f>IF(N2287="zákl. přenesená",J2287,0)</f>
        <v>0</v>
      </c>
      <c r="BH2287" s="143">
        <f>IF(N2287="sníž. přenesená",J2287,0)</f>
        <v>0</v>
      </c>
      <c r="BI2287" s="143">
        <f>IF(N2287="nulová",J2287,0)</f>
        <v>0</v>
      </c>
      <c r="BJ2287" s="17" t="s">
        <v>82</v>
      </c>
      <c r="BK2287" s="143">
        <f>ROUND(I2287*H2287,2)</f>
        <v>0</v>
      </c>
      <c r="BL2287" s="17" t="s">
        <v>2787</v>
      </c>
      <c r="BM2287" s="142" t="s">
        <v>6436</v>
      </c>
    </row>
    <row r="2288" spans="2:65" s="12" customFormat="1">
      <c r="B2288" s="155"/>
      <c r="D2288" s="144" t="s">
        <v>255</v>
      </c>
      <c r="E2288" s="156" t="s">
        <v>1</v>
      </c>
      <c r="F2288" s="157" t="s">
        <v>5127</v>
      </c>
      <c r="H2288" s="156" t="s">
        <v>1</v>
      </c>
      <c r="I2288" s="158"/>
      <c r="L2288" s="155"/>
      <c r="M2288" s="159"/>
      <c r="T2288" s="160"/>
      <c r="AT2288" s="156" t="s">
        <v>255</v>
      </c>
      <c r="AU2288" s="156" t="s">
        <v>82</v>
      </c>
      <c r="AV2288" s="12" t="s">
        <v>82</v>
      </c>
      <c r="AW2288" s="12" t="s">
        <v>32</v>
      </c>
      <c r="AX2288" s="12" t="s">
        <v>75</v>
      </c>
      <c r="AY2288" s="156" t="s">
        <v>247</v>
      </c>
    </row>
    <row r="2289" spans="2:65" s="12" customFormat="1">
      <c r="B2289" s="155"/>
      <c r="D2289" s="144" t="s">
        <v>255</v>
      </c>
      <c r="E2289" s="156" t="s">
        <v>1</v>
      </c>
      <c r="F2289" s="157" t="s">
        <v>4604</v>
      </c>
      <c r="H2289" s="156" t="s">
        <v>1</v>
      </c>
      <c r="I2289" s="158"/>
      <c r="L2289" s="155"/>
      <c r="M2289" s="159"/>
      <c r="T2289" s="160"/>
      <c r="AT2289" s="156" t="s">
        <v>255</v>
      </c>
      <c r="AU2289" s="156" t="s">
        <v>82</v>
      </c>
      <c r="AV2289" s="12" t="s">
        <v>82</v>
      </c>
      <c r="AW2289" s="12" t="s">
        <v>32</v>
      </c>
      <c r="AX2289" s="12" t="s">
        <v>75</v>
      </c>
      <c r="AY2289" s="156" t="s">
        <v>247</v>
      </c>
    </row>
    <row r="2290" spans="2:65" s="12" customFormat="1" ht="22.5">
      <c r="B2290" s="155"/>
      <c r="D2290" s="144" t="s">
        <v>255</v>
      </c>
      <c r="E2290" s="156" t="s">
        <v>1</v>
      </c>
      <c r="F2290" s="157" t="s">
        <v>6437</v>
      </c>
      <c r="H2290" s="156" t="s">
        <v>1</v>
      </c>
      <c r="I2290" s="158"/>
      <c r="L2290" s="155"/>
      <c r="M2290" s="159"/>
      <c r="T2290" s="160"/>
      <c r="AT2290" s="156" t="s">
        <v>255</v>
      </c>
      <c r="AU2290" s="156" t="s">
        <v>82</v>
      </c>
      <c r="AV2290" s="12" t="s">
        <v>82</v>
      </c>
      <c r="AW2290" s="12" t="s">
        <v>32</v>
      </c>
      <c r="AX2290" s="12" t="s">
        <v>75</v>
      </c>
      <c r="AY2290" s="156" t="s">
        <v>247</v>
      </c>
    </row>
    <row r="2291" spans="2:65" s="12" customFormat="1">
      <c r="B2291" s="155"/>
      <c r="D2291" s="144" t="s">
        <v>255</v>
      </c>
      <c r="E2291" s="156" t="s">
        <v>1</v>
      </c>
      <c r="F2291" s="157" t="s">
        <v>6389</v>
      </c>
      <c r="H2291" s="156" t="s">
        <v>1</v>
      </c>
      <c r="I2291" s="158"/>
      <c r="L2291" s="155"/>
      <c r="M2291" s="159"/>
      <c r="T2291" s="160"/>
      <c r="AT2291" s="156" t="s">
        <v>255</v>
      </c>
      <c r="AU2291" s="156" t="s">
        <v>82</v>
      </c>
      <c r="AV2291" s="12" t="s">
        <v>82</v>
      </c>
      <c r="AW2291" s="12" t="s">
        <v>32</v>
      </c>
      <c r="AX2291" s="12" t="s">
        <v>75</v>
      </c>
      <c r="AY2291" s="156" t="s">
        <v>247</v>
      </c>
    </row>
    <row r="2292" spans="2:65" s="11" customFormat="1">
      <c r="B2292" s="148"/>
      <c r="D2292" s="144" t="s">
        <v>255</v>
      </c>
      <c r="E2292" s="149" t="s">
        <v>6438</v>
      </c>
      <c r="F2292" s="150" t="s">
        <v>82</v>
      </c>
      <c r="H2292" s="151">
        <v>1</v>
      </c>
      <c r="I2292" s="152"/>
      <c r="L2292" s="148"/>
      <c r="M2292" s="153"/>
      <c r="T2292" s="154"/>
      <c r="AT2292" s="149" t="s">
        <v>255</v>
      </c>
      <c r="AU2292" s="149" t="s">
        <v>82</v>
      </c>
      <c r="AV2292" s="11" t="s">
        <v>84</v>
      </c>
      <c r="AW2292" s="11" t="s">
        <v>32</v>
      </c>
      <c r="AX2292" s="11" t="s">
        <v>75</v>
      </c>
      <c r="AY2292" s="149" t="s">
        <v>247</v>
      </c>
    </row>
    <row r="2293" spans="2:65" s="12" customFormat="1">
      <c r="B2293" s="155"/>
      <c r="D2293" s="144" t="s">
        <v>255</v>
      </c>
      <c r="E2293" s="156" t="s">
        <v>1</v>
      </c>
      <c r="F2293" s="157" t="s">
        <v>6393</v>
      </c>
      <c r="H2293" s="156" t="s">
        <v>1</v>
      </c>
      <c r="I2293" s="158"/>
      <c r="L2293" s="155"/>
      <c r="M2293" s="159"/>
      <c r="T2293" s="160"/>
      <c r="AT2293" s="156" t="s">
        <v>255</v>
      </c>
      <c r="AU2293" s="156" t="s">
        <v>82</v>
      </c>
      <c r="AV2293" s="12" t="s">
        <v>82</v>
      </c>
      <c r="AW2293" s="12" t="s">
        <v>32</v>
      </c>
      <c r="AX2293" s="12" t="s">
        <v>75</v>
      </c>
      <c r="AY2293" s="156" t="s">
        <v>247</v>
      </c>
    </row>
    <row r="2294" spans="2:65" s="11" customFormat="1">
      <c r="B2294" s="148"/>
      <c r="D2294" s="144" t="s">
        <v>255</v>
      </c>
      <c r="E2294" s="149" t="s">
        <v>5231</v>
      </c>
      <c r="F2294" s="150" t="s">
        <v>82</v>
      </c>
      <c r="H2294" s="151">
        <v>1</v>
      </c>
      <c r="I2294" s="152"/>
      <c r="L2294" s="148"/>
      <c r="M2294" s="153"/>
      <c r="T2294" s="154"/>
      <c r="AT2294" s="149" t="s">
        <v>255</v>
      </c>
      <c r="AU2294" s="149" t="s">
        <v>82</v>
      </c>
      <c r="AV2294" s="11" t="s">
        <v>84</v>
      </c>
      <c r="AW2294" s="11" t="s">
        <v>32</v>
      </c>
      <c r="AX2294" s="11" t="s">
        <v>75</v>
      </c>
      <c r="AY2294" s="149" t="s">
        <v>247</v>
      </c>
    </row>
    <row r="2295" spans="2:65" s="12" customFormat="1">
      <c r="B2295" s="155"/>
      <c r="D2295" s="144" t="s">
        <v>255</v>
      </c>
      <c r="E2295" s="156" t="s">
        <v>1</v>
      </c>
      <c r="F2295" s="157" t="s">
        <v>6391</v>
      </c>
      <c r="H2295" s="156" t="s">
        <v>1</v>
      </c>
      <c r="I2295" s="158"/>
      <c r="L2295" s="155"/>
      <c r="M2295" s="159"/>
      <c r="T2295" s="160"/>
      <c r="AT2295" s="156" t="s">
        <v>255</v>
      </c>
      <c r="AU2295" s="156" t="s">
        <v>82</v>
      </c>
      <c r="AV2295" s="12" t="s">
        <v>82</v>
      </c>
      <c r="AW2295" s="12" t="s">
        <v>32</v>
      </c>
      <c r="AX2295" s="12" t="s">
        <v>75</v>
      </c>
      <c r="AY2295" s="156" t="s">
        <v>247</v>
      </c>
    </row>
    <row r="2296" spans="2:65" s="11" customFormat="1">
      <c r="B2296" s="148"/>
      <c r="D2296" s="144" t="s">
        <v>255</v>
      </c>
      <c r="E2296" s="149" t="s">
        <v>5233</v>
      </c>
      <c r="F2296" s="150" t="s">
        <v>82</v>
      </c>
      <c r="H2296" s="151">
        <v>1</v>
      </c>
      <c r="I2296" s="152"/>
      <c r="L2296" s="148"/>
      <c r="M2296" s="153"/>
      <c r="T2296" s="154"/>
      <c r="AT2296" s="149" t="s">
        <v>255</v>
      </c>
      <c r="AU2296" s="149" t="s">
        <v>82</v>
      </c>
      <c r="AV2296" s="11" t="s">
        <v>84</v>
      </c>
      <c r="AW2296" s="11" t="s">
        <v>32</v>
      </c>
      <c r="AX2296" s="11" t="s">
        <v>75</v>
      </c>
      <c r="AY2296" s="149" t="s">
        <v>247</v>
      </c>
    </row>
    <row r="2297" spans="2:65" s="12" customFormat="1">
      <c r="B2297" s="155"/>
      <c r="D2297" s="144" t="s">
        <v>255</v>
      </c>
      <c r="E2297" s="156" t="s">
        <v>1</v>
      </c>
      <c r="F2297" s="157" t="s">
        <v>6394</v>
      </c>
      <c r="H2297" s="156" t="s">
        <v>1</v>
      </c>
      <c r="I2297" s="158"/>
      <c r="L2297" s="155"/>
      <c r="M2297" s="159"/>
      <c r="T2297" s="160"/>
      <c r="AT2297" s="156" t="s">
        <v>255</v>
      </c>
      <c r="AU2297" s="156" t="s">
        <v>82</v>
      </c>
      <c r="AV2297" s="12" t="s">
        <v>82</v>
      </c>
      <c r="AW2297" s="12" t="s">
        <v>32</v>
      </c>
      <c r="AX2297" s="12" t="s">
        <v>75</v>
      </c>
      <c r="AY2297" s="156" t="s">
        <v>247</v>
      </c>
    </row>
    <row r="2298" spans="2:65" s="11" customFormat="1">
      <c r="B2298" s="148"/>
      <c r="D2298" s="144" t="s">
        <v>255</v>
      </c>
      <c r="E2298" s="149" t="s">
        <v>5235</v>
      </c>
      <c r="F2298" s="150" t="s">
        <v>82</v>
      </c>
      <c r="H2298" s="151">
        <v>1</v>
      </c>
      <c r="I2298" s="152"/>
      <c r="L2298" s="148"/>
      <c r="M2298" s="153"/>
      <c r="T2298" s="154"/>
      <c r="AT2298" s="149" t="s">
        <v>255</v>
      </c>
      <c r="AU2298" s="149" t="s">
        <v>82</v>
      </c>
      <c r="AV2298" s="11" t="s">
        <v>84</v>
      </c>
      <c r="AW2298" s="11" t="s">
        <v>32</v>
      </c>
      <c r="AX2298" s="11" t="s">
        <v>75</v>
      </c>
      <c r="AY2298" s="149" t="s">
        <v>247</v>
      </c>
    </row>
    <row r="2299" spans="2:65" s="11" customFormat="1">
      <c r="B2299" s="148"/>
      <c r="D2299" s="144" t="s">
        <v>255</v>
      </c>
      <c r="E2299" s="149" t="s">
        <v>6439</v>
      </c>
      <c r="F2299" s="150" t="s">
        <v>6440</v>
      </c>
      <c r="H2299" s="151">
        <v>4</v>
      </c>
      <c r="I2299" s="152"/>
      <c r="L2299" s="148"/>
      <c r="M2299" s="153"/>
      <c r="T2299" s="154"/>
      <c r="AT2299" s="149" t="s">
        <v>255</v>
      </c>
      <c r="AU2299" s="149" t="s">
        <v>82</v>
      </c>
      <c r="AV2299" s="11" t="s">
        <v>84</v>
      </c>
      <c r="AW2299" s="11" t="s">
        <v>32</v>
      </c>
      <c r="AX2299" s="11" t="s">
        <v>82</v>
      </c>
      <c r="AY2299" s="149" t="s">
        <v>247</v>
      </c>
    </row>
    <row r="2300" spans="2:65" s="1" customFormat="1" ht="16.5" customHeight="1">
      <c r="B2300" s="130"/>
      <c r="C2300" s="179" t="s">
        <v>6441</v>
      </c>
      <c r="D2300" s="179" t="s">
        <v>308</v>
      </c>
      <c r="E2300" s="180" t="s">
        <v>6442</v>
      </c>
      <c r="F2300" s="181" t="s">
        <v>6443</v>
      </c>
      <c r="G2300" s="182" t="s">
        <v>363</v>
      </c>
      <c r="H2300" s="183">
        <v>6</v>
      </c>
      <c r="I2300" s="184"/>
      <c r="J2300" s="185">
        <f>ROUND(I2300*H2300,2)</f>
        <v>0</v>
      </c>
      <c r="K2300" s="181" t="s">
        <v>1</v>
      </c>
      <c r="L2300" s="186"/>
      <c r="M2300" s="187" t="s">
        <v>1</v>
      </c>
      <c r="N2300" s="188" t="s">
        <v>40</v>
      </c>
      <c r="P2300" s="140">
        <f>O2300*H2300</f>
        <v>0</v>
      </c>
      <c r="Q2300" s="140">
        <v>0</v>
      </c>
      <c r="R2300" s="140">
        <f>Q2300*H2300</f>
        <v>0</v>
      </c>
      <c r="S2300" s="140">
        <v>0</v>
      </c>
      <c r="T2300" s="141">
        <f>S2300*H2300</f>
        <v>0</v>
      </c>
      <c r="AR2300" s="142" t="s">
        <v>4729</v>
      </c>
      <c r="AT2300" s="142" t="s">
        <v>308</v>
      </c>
      <c r="AU2300" s="142" t="s">
        <v>82</v>
      </c>
      <c r="AY2300" s="17" t="s">
        <v>247</v>
      </c>
      <c r="BE2300" s="143">
        <f>IF(N2300="základní",J2300,0)</f>
        <v>0</v>
      </c>
      <c r="BF2300" s="143">
        <f>IF(N2300="snížená",J2300,0)</f>
        <v>0</v>
      </c>
      <c r="BG2300" s="143">
        <f>IF(N2300="zákl. přenesená",J2300,0)</f>
        <v>0</v>
      </c>
      <c r="BH2300" s="143">
        <f>IF(N2300="sníž. přenesená",J2300,0)</f>
        <v>0</v>
      </c>
      <c r="BI2300" s="143">
        <f>IF(N2300="nulová",J2300,0)</f>
        <v>0</v>
      </c>
      <c r="BJ2300" s="17" t="s">
        <v>82</v>
      </c>
      <c r="BK2300" s="143">
        <f>ROUND(I2300*H2300,2)</f>
        <v>0</v>
      </c>
      <c r="BL2300" s="17" t="s">
        <v>2787</v>
      </c>
      <c r="BM2300" s="142" t="s">
        <v>6444</v>
      </c>
    </row>
    <row r="2301" spans="2:65" s="12" customFormat="1">
      <c r="B2301" s="155"/>
      <c r="D2301" s="144" t="s">
        <v>255</v>
      </c>
      <c r="E2301" s="156" t="s">
        <v>1</v>
      </c>
      <c r="F2301" s="157" t="s">
        <v>5127</v>
      </c>
      <c r="H2301" s="156" t="s">
        <v>1</v>
      </c>
      <c r="I2301" s="158"/>
      <c r="L2301" s="155"/>
      <c r="M2301" s="159"/>
      <c r="T2301" s="160"/>
      <c r="AT2301" s="156" t="s">
        <v>255</v>
      </c>
      <c r="AU2301" s="156" t="s">
        <v>82</v>
      </c>
      <c r="AV2301" s="12" t="s">
        <v>82</v>
      </c>
      <c r="AW2301" s="12" t="s">
        <v>32</v>
      </c>
      <c r="AX2301" s="12" t="s">
        <v>75</v>
      </c>
      <c r="AY2301" s="156" t="s">
        <v>247</v>
      </c>
    </row>
    <row r="2302" spans="2:65" s="12" customFormat="1">
      <c r="B2302" s="155"/>
      <c r="D2302" s="144" t="s">
        <v>255</v>
      </c>
      <c r="E2302" s="156" t="s">
        <v>1</v>
      </c>
      <c r="F2302" s="157" t="s">
        <v>4604</v>
      </c>
      <c r="H2302" s="156" t="s">
        <v>1</v>
      </c>
      <c r="I2302" s="158"/>
      <c r="L2302" s="155"/>
      <c r="M2302" s="159"/>
      <c r="T2302" s="160"/>
      <c r="AT2302" s="156" t="s">
        <v>255</v>
      </c>
      <c r="AU2302" s="156" t="s">
        <v>82</v>
      </c>
      <c r="AV2302" s="12" t="s">
        <v>82</v>
      </c>
      <c r="AW2302" s="12" t="s">
        <v>32</v>
      </c>
      <c r="AX2302" s="12" t="s">
        <v>75</v>
      </c>
      <c r="AY2302" s="156" t="s">
        <v>247</v>
      </c>
    </row>
    <row r="2303" spans="2:65" s="12" customFormat="1" ht="22.5">
      <c r="B2303" s="155"/>
      <c r="D2303" s="144" t="s">
        <v>255</v>
      </c>
      <c r="E2303" s="156" t="s">
        <v>1</v>
      </c>
      <c r="F2303" s="157" t="s">
        <v>6429</v>
      </c>
      <c r="H2303" s="156" t="s">
        <v>1</v>
      </c>
      <c r="I2303" s="158"/>
      <c r="L2303" s="155"/>
      <c r="M2303" s="159"/>
      <c r="T2303" s="160"/>
      <c r="AT2303" s="156" t="s">
        <v>255</v>
      </c>
      <c r="AU2303" s="156" t="s">
        <v>82</v>
      </c>
      <c r="AV2303" s="12" t="s">
        <v>82</v>
      </c>
      <c r="AW2303" s="12" t="s">
        <v>32</v>
      </c>
      <c r="AX2303" s="12" t="s">
        <v>75</v>
      </c>
      <c r="AY2303" s="156" t="s">
        <v>247</v>
      </c>
    </row>
    <row r="2304" spans="2:65" s="12" customFormat="1">
      <c r="B2304" s="155"/>
      <c r="D2304" s="144" t="s">
        <v>255</v>
      </c>
      <c r="E2304" s="156" t="s">
        <v>1</v>
      </c>
      <c r="F2304" s="157" t="s">
        <v>6389</v>
      </c>
      <c r="H2304" s="156" t="s">
        <v>1</v>
      </c>
      <c r="I2304" s="158"/>
      <c r="L2304" s="155"/>
      <c r="M2304" s="159"/>
      <c r="T2304" s="160"/>
      <c r="AT2304" s="156" t="s">
        <v>255</v>
      </c>
      <c r="AU2304" s="156" t="s">
        <v>82</v>
      </c>
      <c r="AV2304" s="12" t="s">
        <v>82</v>
      </c>
      <c r="AW2304" s="12" t="s">
        <v>32</v>
      </c>
      <c r="AX2304" s="12" t="s">
        <v>75</v>
      </c>
      <c r="AY2304" s="156" t="s">
        <v>247</v>
      </c>
    </row>
    <row r="2305" spans="2:65" s="11" customFormat="1">
      <c r="B2305" s="148"/>
      <c r="D2305" s="144" t="s">
        <v>255</v>
      </c>
      <c r="E2305" s="149" t="s">
        <v>6445</v>
      </c>
      <c r="F2305" s="150" t="s">
        <v>82</v>
      </c>
      <c r="H2305" s="151">
        <v>1</v>
      </c>
      <c r="I2305" s="152"/>
      <c r="L2305" s="148"/>
      <c r="M2305" s="153"/>
      <c r="T2305" s="154"/>
      <c r="AT2305" s="149" t="s">
        <v>255</v>
      </c>
      <c r="AU2305" s="149" t="s">
        <v>82</v>
      </c>
      <c r="AV2305" s="11" t="s">
        <v>84</v>
      </c>
      <c r="AW2305" s="11" t="s">
        <v>32</v>
      </c>
      <c r="AX2305" s="11" t="s">
        <v>75</v>
      </c>
      <c r="AY2305" s="149" t="s">
        <v>247</v>
      </c>
    </row>
    <row r="2306" spans="2:65" s="12" customFormat="1">
      <c r="B2306" s="155"/>
      <c r="D2306" s="144" t="s">
        <v>255</v>
      </c>
      <c r="E2306" s="156" t="s">
        <v>1</v>
      </c>
      <c r="F2306" s="157" t="s">
        <v>6391</v>
      </c>
      <c r="H2306" s="156" t="s">
        <v>1</v>
      </c>
      <c r="I2306" s="158"/>
      <c r="L2306" s="155"/>
      <c r="M2306" s="159"/>
      <c r="T2306" s="160"/>
      <c r="AT2306" s="156" t="s">
        <v>255</v>
      </c>
      <c r="AU2306" s="156" t="s">
        <v>82</v>
      </c>
      <c r="AV2306" s="12" t="s">
        <v>82</v>
      </c>
      <c r="AW2306" s="12" t="s">
        <v>32</v>
      </c>
      <c r="AX2306" s="12" t="s">
        <v>75</v>
      </c>
      <c r="AY2306" s="156" t="s">
        <v>247</v>
      </c>
    </row>
    <row r="2307" spans="2:65" s="11" customFormat="1">
      <c r="B2307" s="148"/>
      <c r="D2307" s="144" t="s">
        <v>255</v>
      </c>
      <c r="E2307" s="149" t="s">
        <v>5237</v>
      </c>
      <c r="F2307" s="150" t="s">
        <v>82</v>
      </c>
      <c r="H2307" s="151">
        <v>1</v>
      </c>
      <c r="I2307" s="152"/>
      <c r="L2307" s="148"/>
      <c r="M2307" s="153"/>
      <c r="T2307" s="154"/>
      <c r="AT2307" s="149" t="s">
        <v>255</v>
      </c>
      <c r="AU2307" s="149" t="s">
        <v>82</v>
      </c>
      <c r="AV2307" s="11" t="s">
        <v>84</v>
      </c>
      <c r="AW2307" s="11" t="s">
        <v>32</v>
      </c>
      <c r="AX2307" s="11" t="s">
        <v>75</v>
      </c>
      <c r="AY2307" s="149" t="s">
        <v>247</v>
      </c>
    </row>
    <row r="2308" spans="2:65" s="12" customFormat="1" ht="22.5">
      <c r="B2308" s="155"/>
      <c r="D2308" s="144" t="s">
        <v>255</v>
      </c>
      <c r="E2308" s="156" t="s">
        <v>1</v>
      </c>
      <c r="F2308" s="157" t="s">
        <v>6437</v>
      </c>
      <c r="H2308" s="156" t="s">
        <v>1</v>
      </c>
      <c r="I2308" s="158"/>
      <c r="L2308" s="155"/>
      <c r="M2308" s="159"/>
      <c r="T2308" s="160"/>
      <c r="AT2308" s="156" t="s">
        <v>255</v>
      </c>
      <c r="AU2308" s="156" t="s">
        <v>82</v>
      </c>
      <c r="AV2308" s="12" t="s">
        <v>82</v>
      </c>
      <c r="AW2308" s="12" t="s">
        <v>32</v>
      </c>
      <c r="AX2308" s="12" t="s">
        <v>75</v>
      </c>
      <c r="AY2308" s="156" t="s">
        <v>247</v>
      </c>
    </row>
    <row r="2309" spans="2:65" s="12" customFormat="1">
      <c r="B2309" s="155"/>
      <c r="D2309" s="144" t="s">
        <v>255</v>
      </c>
      <c r="E2309" s="156" t="s">
        <v>1</v>
      </c>
      <c r="F2309" s="157" t="s">
        <v>6389</v>
      </c>
      <c r="H2309" s="156" t="s">
        <v>1</v>
      </c>
      <c r="I2309" s="158"/>
      <c r="L2309" s="155"/>
      <c r="M2309" s="159"/>
      <c r="T2309" s="160"/>
      <c r="AT2309" s="156" t="s">
        <v>255</v>
      </c>
      <c r="AU2309" s="156" t="s">
        <v>82</v>
      </c>
      <c r="AV2309" s="12" t="s">
        <v>82</v>
      </c>
      <c r="AW2309" s="12" t="s">
        <v>32</v>
      </c>
      <c r="AX2309" s="12" t="s">
        <v>75</v>
      </c>
      <c r="AY2309" s="156" t="s">
        <v>247</v>
      </c>
    </row>
    <row r="2310" spans="2:65" s="11" customFormat="1">
      <c r="B2310" s="148"/>
      <c r="D2310" s="144" t="s">
        <v>255</v>
      </c>
      <c r="E2310" s="149" t="s">
        <v>5239</v>
      </c>
      <c r="F2310" s="150" t="s">
        <v>82</v>
      </c>
      <c r="H2310" s="151">
        <v>1</v>
      </c>
      <c r="I2310" s="152"/>
      <c r="L2310" s="148"/>
      <c r="M2310" s="153"/>
      <c r="T2310" s="154"/>
      <c r="AT2310" s="149" t="s">
        <v>255</v>
      </c>
      <c r="AU2310" s="149" t="s">
        <v>82</v>
      </c>
      <c r="AV2310" s="11" t="s">
        <v>84</v>
      </c>
      <c r="AW2310" s="11" t="s">
        <v>32</v>
      </c>
      <c r="AX2310" s="11" t="s">
        <v>75</v>
      </c>
      <c r="AY2310" s="149" t="s">
        <v>247</v>
      </c>
    </row>
    <row r="2311" spans="2:65" s="12" customFormat="1">
      <c r="B2311" s="155"/>
      <c r="D2311" s="144" t="s">
        <v>255</v>
      </c>
      <c r="E2311" s="156" t="s">
        <v>1</v>
      </c>
      <c r="F2311" s="157" t="s">
        <v>6393</v>
      </c>
      <c r="H2311" s="156" t="s">
        <v>1</v>
      </c>
      <c r="I2311" s="158"/>
      <c r="L2311" s="155"/>
      <c r="M2311" s="159"/>
      <c r="T2311" s="160"/>
      <c r="AT2311" s="156" t="s">
        <v>255</v>
      </c>
      <c r="AU2311" s="156" t="s">
        <v>82</v>
      </c>
      <c r="AV2311" s="12" t="s">
        <v>82</v>
      </c>
      <c r="AW2311" s="12" t="s">
        <v>32</v>
      </c>
      <c r="AX2311" s="12" t="s">
        <v>75</v>
      </c>
      <c r="AY2311" s="156" t="s">
        <v>247</v>
      </c>
    </row>
    <row r="2312" spans="2:65" s="11" customFormat="1">
      <c r="B2312" s="148"/>
      <c r="D2312" s="144" t="s">
        <v>255</v>
      </c>
      <c r="E2312" s="149" t="s">
        <v>5241</v>
      </c>
      <c r="F2312" s="150" t="s">
        <v>82</v>
      </c>
      <c r="H2312" s="151">
        <v>1</v>
      </c>
      <c r="I2312" s="152"/>
      <c r="L2312" s="148"/>
      <c r="M2312" s="153"/>
      <c r="T2312" s="154"/>
      <c r="AT2312" s="149" t="s">
        <v>255</v>
      </c>
      <c r="AU2312" s="149" t="s">
        <v>82</v>
      </c>
      <c r="AV2312" s="11" t="s">
        <v>84</v>
      </c>
      <c r="AW2312" s="11" t="s">
        <v>32</v>
      </c>
      <c r="AX2312" s="11" t="s">
        <v>75</v>
      </c>
      <c r="AY2312" s="149" t="s">
        <v>247</v>
      </c>
    </row>
    <row r="2313" spans="2:65" s="12" customFormat="1">
      <c r="B2313" s="155"/>
      <c r="D2313" s="144" t="s">
        <v>255</v>
      </c>
      <c r="E2313" s="156" t="s">
        <v>1</v>
      </c>
      <c r="F2313" s="157" t="s">
        <v>6391</v>
      </c>
      <c r="H2313" s="156" t="s">
        <v>1</v>
      </c>
      <c r="I2313" s="158"/>
      <c r="L2313" s="155"/>
      <c r="M2313" s="159"/>
      <c r="T2313" s="160"/>
      <c r="AT2313" s="156" t="s">
        <v>255</v>
      </c>
      <c r="AU2313" s="156" t="s">
        <v>82</v>
      </c>
      <c r="AV2313" s="12" t="s">
        <v>82</v>
      </c>
      <c r="AW2313" s="12" t="s">
        <v>32</v>
      </c>
      <c r="AX2313" s="12" t="s">
        <v>75</v>
      </c>
      <c r="AY2313" s="156" t="s">
        <v>247</v>
      </c>
    </row>
    <row r="2314" spans="2:65" s="11" customFormat="1">
      <c r="B2314" s="148"/>
      <c r="D2314" s="144" t="s">
        <v>255</v>
      </c>
      <c r="E2314" s="149" t="s">
        <v>5243</v>
      </c>
      <c r="F2314" s="150" t="s">
        <v>82</v>
      </c>
      <c r="H2314" s="151">
        <v>1</v>
      </c>
      <c r="I2314" s="152"/>
      <c r="L2314" s="148"/>
      <c r="M2314" s="153"/>
      <c r="T2314" s="154"/>
      <c r="AT2314" s="149" t="s">
        <v>255</v>
      </c>
      <c r="AU2314" s="149" t="s">
        <v>82</v>
      </c>
      <c r="AV2314" s="11" t="s">
        <v>84</v>
      </c>
      <c r="AW2314" s="11" t="s">
        <v>32</v>
      </c>
      <c r="AX2314" s="11" t="s">
        <v>75</v>
      </c>
      <c r="AY2314" s="149" t="s">
        <v>247</v>
      </c>
    </row>
    <row r="2315" spans="2:65" s="12" customFormat="1">
      <c r="B2315" s="155"/>
      <c r="D2315" s="144" t="s">
        <v>255</v>
      </c>
      <c r="E2315" s="156" t="s">
        <v>1</v>
      </c>
      <c r="F2315" s="157" t="s">
        <v>6394</v>
      </c>
      <c r="H2315" s="156" t="s">
        <v>1</v>
      </c>
      <c r="I2315" s="158"/>
      <c r="L2315" s="155"/>
      <c r="M2315" s="159"/>
      <c r="T2315" s="160"/>
      <c r="AT2315" s="156" t="s">
        <v>255</v>
      </c>
      <c r="AU2315" s="156" t="s">
        <v>82</v>
      </c>
      <c r="AV2315" s="12" t="s">
        <v>82</v>
      </c>
      <c r="AW2315" s="12" t="s">
        <v>32</v>
      </c>
      <c r="AX2315" s="12" t="s">
        <v>75</v>
      </c>
      <c r="AY2315" s="156" t="s">
        <v>247</v>
      </c>
    </row>
    <row r="2316" spans="2:65" s="11" customFormat="1">
      <c r="B2316" s="148"/>
      <c r="D2316" s="144" t="s">
        <v>255</v>
      </c>
      <c r="E2316" s="149" t="s">
        <v>5246</v>
      </c>
      <c r="F2316" s="150" t="s">
        <v>82</v>
      </c>
      <c r="H2316" s="151">
        <v>1</v>
      </c>
      <c r="I2316" s="152"/>
      <c r="L2316" s="148"/>
      <c r="M2316" s="153"/>
      <c r="T2316" s="154"/>
      <c r="AT2316" s="149" t="s">
        <v>255</v>
      </c>
      <c r="AU2316" s="149" t="s">
        <v>82</v>
      </c>
      <c r="AV2316" s="11" t="s">
        <v>84</v>
      </c>
      <c r="AW2316" s="11" t="s">
        <v>32</v>
      </c>
      <c r="AX2316" s="11" t="s">
        <v>75</v>
      </c>
      <c r="AY2316" s="149" t="s">
        <v>247</v>
      </c>
    </row>
    <row r="2317" spans="2:65" s="11" customFormat="1">
      <c r="B2317" s="148"/>
      <c r="D2317" s="144" t="s">
        <v>255</v>
      </c>
      <c r="E2317" s="149" t="s">
        <v>6446</v>
      </c>
      <c r="F2317" s="150" t="s">
        <v>6447</v>
      </c>
      <c r="H2317" s="151">
        <v>6</v>
      </c>
      <c r="I2317" s="152"/>
      <c r="L2317" s="148"/>
      <c r="M2317" s="153"/>
      <c r="T2317" s="154"/>
      <c r="AT2317" s="149" t="s">
        <v>255</v>
      </c>
      <c r="AU2317" s="149" t="s">
        <v>82</v>
      </c>
      <c r="AV2317" s="11" t="s">
        <v>84</v>
      </c>
      <c r="AW2317" s="11" t="s">
        <v>32</v>
      </c>
      <c r="AX2317" s="11" t="s">
        <v>82</v>
      </c>
      <c r="AY2317" s="149" t="s">
        <v>247</v>
      </c>
    </row>
    <row r="2318" spans="2:65" s="1" customFormat="1" ht="24.2" customHeight="1">
      <c r="B2318" s="130"/>
      <c r="C2318" s="179" t="s">
        <v>6448</v>
      </c>
      <c r="D2318" s="179" t="s">
        <v>308</v>
      </c>
      <c r="E2318" s="180" t="s">
        <v>6449</v>
      </c>
      <c r="F2318" s="181" t="s">
        <v>6450</v>
      </c>
      <c r="G2318" s="182" t="s">
        <v>363</v>
      </c>
      <c r="H2318" s="183">
        <v>6</v>
      </c>
      <c r="I2318" s="184"/>
      <c r="J2318" s="185">
        <f>ROUND(I2318*H2318,2)</f>
        <v>0</v>
      </c>
      <c r="K2318" s="181" t="s">
        <v>1</v>
      </c>
      <c r="L2318" s="186"/>
      <c r="M2318" s="187" t="s">
        <v>1</v>
      </c>
      <c r="N2318" s="188" t="s">
        <v>40</v>
      </c>
      <c r="P2318" s="140">
        <f>O2318*H2318</f>
        <v>0</v>
      </c>
      <c r="Q2318" s="140">
        <v>0</v>
      </c>
      <c r="R2318" s="140">
        <f>Q2318*H2318</f>
        <v>0</v>
      </c>
      <c r="S2318" s="140">
        <v>0</v>
      </c>
      <c r="T2318" s="141">
        <f>S2318*H2318</f>
        <v>0</v>
      </c>
      <c r="AR2318" s="142" t="s">
        <v>4729</v>
      </c>
      <c r="AT2318" s="142" t="s">
        <v>308</v>
      </c>
      <c r="AU2318" s="142" t="s">
        <v>82</v>
      </c>
      <c r="AY2318" s="17" t="s">
        <v>247</v>
      </c>
      <c r="BE2318" s="143">
        <f>IF(N2318="základní",J2318,0)</f>
        <v>0</v>
      </c>
      <c r="BF2318" s="143">
        <f>IF(N2318="snížená",J2318,0)</f>
        <v>0</v>
      </c>
      <c r="BG2318" s="143">
        <f>IF(N2318="zákl. přenesená",J2318,0)</f>
        <v>0</v>
      </c>
      <c r="BH2318" s="143">
        <f>IF(N2318="sníž. přenesená",J2318,0)</f>
        <v>0</v>
      </c>
      <c r="BI2318" s="143">
        <f>IF(N2318="nulová",J2318,0)</f>
        <v>0</v>
      </c>
      <c r="BJ2318" s="17" t="s">
        <v>82</v>
      </c>
      <c r="BK2318" s="143">
        <f>ROUND(I2318*H2318,2)</f>
        <v>0</v>
      </c>
      <c r="BL2318" s="17" t="s">
        <v>2787</v>
      </c>
      <c r="BM2318" s="142" t="s">
        <v>6451</v>
      </c>
    </row>
    <row r="2319" spans="2:65" s="12" customFormat="1">
      <c r="B2319" s="155"/>
      <c r="D2319" s="144" t="s">
        <v>255</v>
      </c>
      <c r="E2319" s="156" t="s">
        <v>1</v>
      </c>
      <c r="F2319" s="157" t="s">
        <v>5127</v>
      </c>
      <c r="H2319" s="156" t="s">
        <v>1</v>
      </c>
      <c r="I2319" s="158"/>
      <c r="L2319" s="155"/>
      <c r="M2319" s="159"/>
      <c r="T2319" s="160"/>
      <c r="AT2319" s="156" t="s">
        <v>255</v>
      </c>
      <c r="AU2319" s="156" t="s">
        <v>82</v>
      </c>
      <c r="AV2319" s="12" t="s">
        <v>82</v>
      </c>
      <c r="AW2319" s="12" t="s">
        <v>32</v>
      </c>
      <c r="AX2319" s="12" t="s">
        <v>75</v>
      </c>
      <c r="AY2319" s="156" t="s">
        <v>247</v>
      </c>
    </row>
    <row r="2320" spans="2:65" s="12" customFormat="1">
      <c r="B2320" s="155"/>
      <c r="D2320" s="144" t="s">
        <v>255</v>
      </c>
      <c r="E2320" s="156" t="s">
        <v>1</v>
      </c>
      <c r="F2320" s="157" t="s">
        <v>4604</v>
      </c>
      <c r="H2320" s="156" t="s">
        <v>1</v>
      </c>
      <c r="I2320" s="158"/>
      <c r="L2320" s="155"/>
      <c r="M2320" s="159"/>
      <c r="T2320" s="160"/>
      <c r="AT2320" s="156" t="s">
        <v>255</v>
      </c>
      <c r="AU2320" s="156" t="s">
        <v>82</v>
      </c>
      <c r="AV2320" s="12" t="s">
        <v>82</v>
      </c>
      <c r="AW2320" s="12" t="s">
        <v>32</v>
      </c>
      <c r="AX2320" s="12" t="s">
        <v>75</v>
      </c>
      <c r="AY2320" s="156" t="s">
        <v>247</v>
      </c>
    </row>
    <row r="2321" spans="2:65" s="12" customFormat="1" ht="22.5">
      <c r="B2321" s="155"/>
      <c r="D2321" s="144" t="s">
        <v>255</v>
      </c>
      <c r="E2321" s="156" t="s">
        <v>1</v>
      </c>
      <c r="F2321" s="157" t="s">
        <v>6429</v>
      </c>
      <c r="H2321" s="156" t="s">
        <v>1</v>
      </c>
      <c r="I2321" s="158"/>
      <c r="L2321" s="155"/>
      <c r="M2321" s="159"/>
      <c r="T2321" s="160"/>
      <c r="AT2321" s="156" t="s">
        <v>255</v>
      </c>
      <c r="AU2321" s="156" t="s">
        <v>82</v>
      </c>
      <c r="AV2321" s="12" t="s">
        <v>82</v>
      </c>
      <c r="AW2321" s="12" t="s">
        <v>32</v>
      </c>
      <c r="AX2321" s="12" t="s">
        <v>75</v>
      </c>
      <c r="AY2321" s="156" t="s">
        <v>247</v>
      </c>
    </row>
    <row r="2322" spans="2:65" s="12" customFormat="1">
      <c r="B2322" s="155"/>
      <c r="D2322" s="144" t="s">
        <v>255</v>
      </c>
      <c r="E2322" s="156" t="s">
        <v>1</v>
      </c>
      <c r="F2322" s="157" t="s">
        <v>6389</v>
      </c>
      <c r="H2322" s="156" t="s">
        <v>1</v>
      </c>
      <c r="I2322" s="158"/>
      <c r="L2322" s="155"/>
      <c r="M2322" s="159"/>
      <c r="T2322" s="160"/>
      <c r="AT2322" s="156" t="s">
        <v>255</v>
      </c>
      <c r="AU2322" s="156" t="s">
        <v>82</v>
      </c>
      <c r="AV2322" s="12" t="s">
        <v>82</v>
      </c>
      <c r="AW2322" s="12" t="s">
        <v>32</v>
      </c>
      <c r="AX2322" s="12" t="s">
        <v>75</v>
      </c>
      <c r="AY2322" s="156" t="s">
        <v>247</v>
      </c>
    </row>
    <row r="2323" spans="2:65" s="11" customFormat="1">
      <c r="B2323" s="148"/>
      <c r="D2323" s="144" t="s">
        <v>255</v>
      </c>
      <c r="E2323" s="149" t="s">
        <v>6452</v>
      </c>
      <c r="F2323" s="150" t="s">
        <v>82</v>
      </c>
      <c r="H2323" s="151">
        <v>1</v>
      </c>
      <c r="I2323" s="152"/>
      <c r="L2323" s="148"/>
      <c r="M2323" s="153"/>
      <c r="T2323" s="154"/>
      <c r="AT2323" s="149" t="s">
        <v>255</v>
      </c>
      <c r="AU2323" s="149" t="s">
        <v>82</v>
      </c>
      <c r="AV2323" s="11" t="s">
        <v>84</v>
      </c>
      <c r="AW2323" s="11" t="s">
        <v>32</v>
      </c>
      <c r="AX2323" s="11" t="s">
        <v>75</v>
      </c>
      <c r="AY2323" s="149" t="s">
        <v>247</v>
      </c>
    </row>
    <row r="2324" spans="2:65" s="12" customFormat="1">
      <c r="B2324" s="155"/>
      <c r="D2324" s="144" t="s">
        <v>255</v>
      </c>
      <c r="E2324" s="156" t="s">
        <v>1</v>
      </c>
      <c r="F2324" s="157" t="s">
        <v>6391</v>
      </c>
      <c r="H2324" s="156" t="s">
        <v>1</v>
      </c>
      <c r="I2324" s="158"/>
      <c r="L2324" s="155"/>
      <c r="M2324" s="159"/>
      <c r="T2324" s="160"/>
      <c r="AT2324" s="156" t="s">
        <v>255</v>
      </c>
      <c r="AU2324" s="156" t="s">
        <v>82</v>
      </c>
      <c r="AV2324" s="12" t="s">
        <v>82</v>
      </c>
      <c r="AW2324" s="12" t="s">
        <v>32</v>
      </c>
      <c r="AX2324" s="12" t="s">
        <v>75</v>
      </c>
      <c r="AY2324" s="156" t="s">
        <v>247</v>
      </c>
    </row>
    <row r="2325" spans="2:65" s="11" customFormat="1">
      <c r="B2325" s="148"/>
      <c r="D2325" s="144" t="s">
        <v>255</v>
      </c>
      <c r="E2325" s="149" t="s">
        <v>5248</v>
      </c>
      <c r="F2325" s="150" t="s">
        <v>82</v>
      </c>
      <c r="H2325" s="151">
        <v>1</v>
      </c>
      <c r="I2325" s="152"/>
      <c r="L2325" s="148"/>
      <c r="M2325" s="153"/>
      <c r="T2325" s="154"/>
      <c r="AT2325" s="149" t="s">
        <v>255</v>
      </c>
      <c r="AU2325" s="149" t="s">
        <v>82</v>
      </c>
      <c r="AV2325" s="11" t="s">
        <v>84</v>
      </c>
      <c r="AW2325" s="11" t="s">
        <v>32</v>
      </c>
      <c r="AX2325" s="11" t="s">
        <v>75</v>
      </c>
      <c r="AY2325" s="149" t="s">
        <v>247</v>
      </c>
    </row>
    <row r="2326" spans="2:65" s="12" customFormat="1" ht="22.5">
      <c r="B2326" s="155"/>
      <c r="D2326" s="144" t="s">
        <v>255</v>
      </c>
      <c r="E2326" s="156" t="s">
        <v>1</v>
      </c>
      <c r="F2326" s="157" t="s">
        <v>6437</v>
      </c>
      <c r="H2326" s="156" t="s">
        <v>1</v>
      </c>
      <c r="I2326" s="158"/>
      <c r="L2326" s="155"/>
      <c r="M2326" s="159"/>
      <c r="T2326" s="160"/>
      <c r="AT2326" s="156" t="s">
        <v>255</v>
      </c>
      <c r="AU2326" s="156" t="s">
        <v>82</v>
      </c>
      <c r="AV2326" s="12" t="s">
        <v>82</v>
      </c>
      <c r="AW2326" s="12" t="s">
        <v>32</v>
      </c>
      <c r="AX2326" s="12" t="s">
        <v>75</v>
      </c>
      <c r="AY2326" s="156" t="s">
        <v>247</v>
      </c>
    </row>
    <row r="2327" spans="2:65" s="12" customFormat="1">
      <c r="B2327" s="155"/>
      <c r="D2327" s="144" t="s">
        <v>255</v>
      </c>
      <c r="E2327" s="156" t="s">
        <v>1</v>
      </c>
      <c r="F2327" s="157" t="s">
        <v>6389</v>
      </c>
      <c r="H2327" s="156" t="s">
        <v>1</v>
      </c>
      <c r="I2327" s="158"/>
      <c r="L2327" s="155"/>
      <c r="M2327" s="159"/>
      <c r="T2327" s="160"/>
      <c r="AT2327" s="156" t="s">
        <v>255</v>
      </c>
      <c r="AU2327" s="156" t="s">
        <v>82</v>
      </c>
      <c r="AV2327" s="12" t="s">
        <v>82</v>
      </c>
      <c r="AW2327" s="12" t="s">
        <v>32</v>
      </c>
      <c r="AX2327" s="12" t="s">
        <v>75</v>
      </c>
      <c r="AY2327" s="156" t="s">
        <v>247</v>
      </c>
    </row>
    <row r="2328" spans="2:65" s="11" customFormat="1">
      <c r="B2328" s="148"/>
      <c r="D2328" s="144" t="s">
        <v>255</v>
      </c>
      <c r="E2328" s="149" t="s">
        <v>5249</v>
      </c>
      <c r="F2328" s="150" t="s">
        <v>82</v>
      </c>
      <c r="H2328" s="151">
        <v>1</v>
      </c>
      <c r="I2328" s="152"/>
      <c r="L2328" s="148"/>
      <c r="M2328" s="153"/>
      <c r="T2328" s="154"/>
      <c r="AT2328" s="149" t="s">
        <v>255</v>
      </c>
      <c r="AU2328" s="149" t="s">
        <v>82</v>
      </c>
      <c r="AV2328" s="11" t="s">
        <v>84</v>
      </c>
      <c r="AW2328" s="11" t="s">
        <v>32</v>
      </c>
      <c r="AX2328" s="11" t="s">
        <v>75</v>
      </c>
      <c r="AY2328" s="149" t="s">
        <v>247</v>
      </c>
    </row>
    <row r="2329" spans="2:65" s="12" customFormat="1">
      <c r="B2329" s="155"/>
      <c r="D2329" s="144" t="s">
        <v>255</v>
      </c>
      <c r="E2329" s="156" t="s">
        <v>1</v>
      </c>
      <c r="F2329" s="157" t="s">
        <v>6393</v>
      </c>
      <c r="H2329" s="156" t="s">
        <v>1</v>
      </c>
      <c r="I2329" s="158"/>
      <c r="L2329" s="155"/>
      <c r="M2329" s="159"/>
      <c r="T2329" s="160"/>
      <c r="AT2329" s="156" t="s">
        <v>255</v>
      </c>
      <c r="AU2329" s="156" t="s">
        <v>82</v>
      </c>
      <c r="AV2329" s="12" t="s">
        <v>82</v>
      </c>
      <c r="AW2329" s="12" t="s">
        <v>32</v>
      </c>
      <c r="AX2329" s="12" t="s">
        <v>75</v>
      </c>
      <c r="AY2329" s="156" t="s">
        <v>247</v>
      </c>
    </row>
    <row r="2330" spans="2:65" s="11" customFormat="1">
      <c r="B2330" s="148"/>
      <c r="D2330" s="144" t="s">
        <v>255</v>
      </c>
      <c r="E2330" s="149" t="s">
        <v>5251</v>
      </c>
      <c r="F2330" s="150" t="s">
        <v>82</v>
      </c>
      <c r="H2330" s="151">
        <v>1</v>
      </c>
      <c r="I2330" s="152"/>
      <c r="L2330" s="148"/>
      <c r="M2330" s="153"/>
      <c r="T2330" s="154"/>
      <c r="AT2330" s="149" t="s">
        <v>255</v>
      </c>
      <c r="AU2330" s="149" t="s">
        <v>82</v>
      </c>
      <c r="AV2330" s="11" t="s">
        <v>84</v>
      </c>
      <c r="AW2330" s="11" t="s">
        <v>32</v>
      </c>
      <c r="AX2330" s="11" t="s">
        <v>75</v>
      </c>
      <c r="AY2330" s="149" t="s">
        <v>247</v>
      </c>
    </row>
    <row r="2331" spans="2:65" s="12" customFormat="1">
      <c r="B2331" s="155"/>
      <c r="D2331" s="144" t="s">
        <v>255</v>
      </c>
      <c r="E2331" s="156" t="s">
        <v>1</v>
      </c>
      <c r="F2331" s="157" t="s">
        <v>6391</v>
      </c>
      <c r="H2331" s="156" t="s">
        <v>1</v>
      </c>
      <c r="I2331" s="158"/>
      <c r="L2331" s="155"/>
      <c r="M2331" s="159"/>
      <c r="T2331" s="160"/>
      <c r="AT2331" s="156" t="s">
        <v>255</v>
      </c>
      <c r="AU2331" s="156" t="s">
        <v>82</v>
      </c>
      <c r="AV2331" s="12" t="s">
        <v>82</v>
      </c>
      <c r="AW2331" s="12" t="s">
        <v>32</v>
      </c>
      <c r="AX2331" s="12" t="s">
        <v>75</v>
      </c>
      <c r="AY2331" s="156" t="s">
        <v>247</v>
      </c>
    </row>
    <row r="2332" spans="2:65" s="11" customFormat="1">
      <c r="B2332" s="148"/>
      <c r="D2332" s="144" t="s">
        <v>255</v>
      </c>
      <c r="E2332" s="149" t="s">
        <v>5254</v>
      </c>
      <c r="F2332" s="150" t="s">
        <v>82</v>
      </c>
      <c r="H2332" s="151">
        <v>1</v>
      </c>
      <c r="I2332" s="152"/>
      <c r="L2332" s="148"/>
      <c r="M2332" s="153"/>
      <c r="T2332" s="154"/>
      <c r="AT2332" s="149" t="s">
        <v>255</v>
      </c>
      <c r="AU2332" s="149" t="s">
        <v>82</v>
      </c>
      <c r="AV2332" s="11" t="s">
        <v>84</v>
      </c>
      <c r="AW2332" s="11" t="s">
        <v>32</v>
      </c>
      <c r="AX2332" s="11" t="s">
        <v>75</v>
      </c>
      <c r="AY2332" s="149" t="s">
        <v>247</v>
      </c>
    </row>
    <row r="2333" spans="2:65" s="12" customFormat="1">
      <c r="B2333" s="155"/>
      <c r="D2333" s="144" t="s">
        <v>255</v>
      </c>
      <c r="E2333" s="156" t="s">
        <v>1</v>
      </c>
      <c r="F2333" s="157" t="s">
        <v>6394</v>
      </c>
      <c r="H2333" s="156" t="s">
        <v>1</v>
      </c>
      <c r="I2333" s="158"/>
      <c r="L2333" s="155"/>
      <c r="M2333" s="159"/>
      <c r="T2333" s="160"/>
      <c r="AT2333" s="156" t="s">
        <v>255</v>
      </c>
      <c r="AU2333" s="156" t="s">
        <v>82</v>
      </c>
      <c r="AV2333" s="12" t="s">
        <v>82</v>
      </c>
      <c r="AW2333" s="12" t="s">
        <v>32</v>
      </c>
      <c r="AX2333" s="12" t="s">
        <v>75</v>
      </c>
      <c r="AY2333" s="156" t="s">
        <v>247</v>
      </c>
    </row>
    <row r="2334" spans="2:65" s="11" customFormat="1">
      <c r="B2334" s="148"/>
      <c r="D2334" s="144" t="s">
        <v>255</v>
      </c>
      <c r="E2334" s="149" t="s">
        <v>5256</v>
      </c>
      <c r="F2334" s="150" t="s">
        <v>82</v>
      </c>
      <c r="H2334" s="151">
        <v>1</v>
      </c>
      <c r="I2334" s="152"/>
      <c r="L2334" s="148"/>
      <c r="M2334" s="153"/>
      <c r="T2334" s="154"/>
      <c r="AT2334" s="149" t="s">
        <v>255</v>
      </c>
      <c r="AU2334" s="149" t="s">
        <v>82</v>
      </c>
      <c r="AV2334" s="11" t="s">
        <v>84</v>
      </c>
      <c r="AW2334" s="11" t="s">
        <v>32</v>
      </c>
      <c r="AX2334" s="11" t="s">
        <v>75</v>
      </c>
      <c r="AY2334" s="149" t="s">
        <v>247</v>
      </c>
    </row>
    <row r="2335" spans="2:65" s="11" customFormat="1">
      <c r="B2335" s="148"/>
      <c r="D2335" s="144" t="s">
        <v>255</v>
      </c>
      <c r="E2335" s="149" t="s">
        <v>6453</v>
      </c>
      <c r="F2335" s="150" t="s">
        <v>6454</v>
      </c>
      <c r="H2335" s="151">
        <v>6</v>
      </c>
      <c r="I2335" s="152"/>
      <c r="L2335" s="148"/>
      <c r="M2335" s="153"/>
      <c r="T2335" s="154"/>
      <c r="AT2335" s="149" t="s">
        <v>255</v>
      </c>
      <c r="AU2335" s="149" t="s">
        <v>82</v>
      </c>
      <c r="AV2335" s="11" t="s">
        <v>84</v>
      </c>
      <c r="AW2335" s="11" t="s">
        <v>32</v>
      </c>
      <c r="AX2335" s="11" t="s">
        <v>82</v>
      </c>
      <c r="AY2335" s="149" t="s">
        <v>247</v>
      </c>
    </row>
    <row r="2336" spans="2:65" s="1" customFormat="1" ht="37.9" customHeight="1">
      <c r="B2336" s="130"/>
      <c r="C2336" s="179" t="s">
        <v>6455</v>
      </c>
      <c r="D2336" s="179" t="s">
        <v>308</v>
      </c>
      <c r="E2336" s="180" t="s">
        <v>6456</v>
      </c>
      <c r="F2336" s="181" t="s">
        <v>6457</v>
      </c>
      <c r="G2336" s="182" t="s">
        <v>363</v>
      </c>
      <c r="H2336" s="183">
        <v>6</v>
      </c>
      <c r="I2336" s="184"/>
      <c r="J2336" s="185">
        <f>ROUND(I2336*H2336,2)</f>
        <v>0</v>
      </c>
      <c r="K2336" s="181" t="s">
        <v>1</v>
      </c>
      <c r="L2336" s="186"/>
      <c r="M2336" s="187" t="s">
        <v>1</v>
      </c>
      <c r="N2336" s="188" t="s">
        <v>40</v>
      </c>
      <c r="P2336" s="140">
        <f>O2336*H2336</f>
        <v>0</v>
      </c>
      <c r="Q2336" s="140">
        <v>0</v>
      </c>
      <c r="R2336" s="140">
        <f>Q2336*H2336</f>
        <v>0</v>
      </c>
      <c r="S2336" s="140">
        <v>0</v>
      </c>
      <c r="T2336" s="141">
        <f>S2336*H2336</f>
        <v>0</v>
      </c>
      <c r="AR2336" s="142" t="s">
        <v>4729</v>
      </c>
      <c r="AT2336" s="142" t="s">
        <v>308</v>
      </c>
      <c r="AU2336" s="142" t="s">
        <v>82</v>
      </c>
      <c r="AY2336" s="17" t="s">
        <v>247</v>
      </c>
      <c r="BE2336" s="143">
        <f>IF(N2336="základní",J2336,0)</f>
        <v>0</v>
      </c>
      <c r="BF2336" s="143">
        <f>IF(N2336="snížená",J2336,0)</f>
        <v>0</v>
      </c>
      <c r="BG2336" s="143">
        <f>IF(N2336="zákl. přenesená",J2336,0)</f>
        <v>0</v>
      </c>
      <c r="BH2336" s="143">
        <f>IF(N2336="sníž. přenesená",J2336,0)</f>
        <v>0</v>
      </c>
      <c r="BI2336" s="143">
        <f>IF(N2336="nulová",J2336,0)</f>
        <v>0</v>
      </c>
      <c r="BJ2336" s="17" t="s">
        <v>82</v>
      </c>
      <c r="BK2336" s="143">
        <f>ROUND(I2336*H2336,2)</f>
        <v>0</v>
      </c>
      <c r="BL2336" s="17" t="s">
        <v>2787</v>
      </c>
      <c r="BM2336" s="142" t="s">
        <v>6458</v>
      </c>
    </row>
    <row r="2337" spans="2:51" s="12" customFormat="1">
      <c r="B2337" s="155"/>
      <c r="D2337" s="144" t="s">
        <v>255</v>
      </c>
      <c r="E2337" s="156" t="s">
        <v>1</v>
      </c>
      <c r="F2337" s="157" t="s">
        <v>5127</v>
      </c>
      <c r="H2337" s="156" t="s">
        <v>1</v>
      </c>
      <c r="I2337" s="158"/>
      <c r="L2337" s="155"/>
      <c r="M2337" s="159"/>
      <c r="T2337" s="160"/>
      <c r="AT2337" s="156" t="s">
        <v>255</v>
      </c>
      <c r="AU2337" s="156" t="s">
        <v>82</v>
      </c>
      <c r="AV2337" s="12" t="s">
        <v>82</v>
      </c>
      <c r="AW2337" s="12" t="s">
        <v>32</v>
      </c>
      <c r="AX2337" s="12" t="s">
        <v>75</v>
      </c>
      <c r="AY2337" s="156" t="s">
        <v>247</v>
      </c>
    </row>
    <row r="2338" spans="2:51" s="12" customFormat="1">
      <c r="B2338" s="155"/>
      <c r="D2338" s="144" t="s">
        <v>255</v>
      </c>
      <c r="E2338" s="156" t="s">
        <v>1</v>
      </c>
      <c r="F2338" s="157" t="s">
        <v>4604</v>
      </c>
      <c r="H2338" s="156" t="s">
        <v>1</v>
      </c>
      <c r="I2338" s="158"/>
      <c r="L2338" s="155"/>
      <c r="M2338" s="159"/>
      <c r="T2338" s="160"/>
      <c r="AT2338" s="156" t="s">
        <v>255</v>
      </c>
      <c r="AU2338" s="156" t="s">
        <v>82</v>
      </c>
      <c r="AV2338" s="12" t="s">
        <v>82</v>
      </c>
      <c r="AW2338" s="12" t="s">
        <v>32</v>
      </c>
      <c r="AX2338" s="12" t="s">
        <v>75</v>
      </c>
      <c r="AY2338" s="156" t="s">
        <v>247</v>
      </c>
    </row>
    <row r="2339" spans="2:51" s="12" customFormat="1" ht="22.5">
      <c r="B2339" s="155"/>
      <c r="D2339" s="144" t="s">
        <v>255</v>
      </c>
      <c r="E2339" s="156" t="s">
        <v>1</v>
      </c>
      <c r="F2339" s="157" t="s">
        <v>6429</v>
      </c>
      <c r="H2339" s="156" t="s">
        <v>1</v>
      </c>
      <c r="I2339" s="158"/>
      <c r="L2339" s="155"/>
      <c r="M2339" s="159"/>
      <c r="T2339" s="160"/>
      <c r="AT2339" s="156" t="s">
        <v>255</v>
      </c>
      <c r="AU2339" s="156" t="s">
        <v>82</v>
      </c>
      <c r="AV2339" s="12" t="s">
        <v>82</v>
      </c>
      <c r="AW2339" s="12" t="s">
        <v>32</v>
      </c>
      <c r="AX2339" s="12" t="s">
        <v>75</v>
      </c>
      <c r="AY2339" s="156" t="s">
        <v>247</v>
      </c>
    </row>
    <row r="2340" spans="2:51" s="12" customFormat="1">
      <c r="B2340" s="155"/>
      <c r="D2340" s="144" t="s">
        <v>255</v>
      </c>
      <c r="E2340" s="156" t="s">
        <v>1</v>
      </c>
      <c r="F2340" s="157" t="s">
        <v>6389</v>
      </c>
      <c r="H2340" s="156" t="s">
        <v>1</v>
      </c>
      <c r="I2340" s="158"/>
      <c r="L2340" s="155"/>
      <c r="M2340" s="159"/>
      <c r="T2340" s="160"/>
      <c r="AT2340" s="156" t="s">
        <v>255</v>
      </c>
      <c r="AU2340" s="156" t="s">
        <v>82</v>
      </c>
      <c r="AV2340" s="12" t="s">
        <v>82</v>
      </c>
      <c r="AW2340" s="12" t="s">
        <v>32</v>
      </c>
      <c r="AX2340" s="12" t="s">
        <v>75</v>
      </c>
      <c r="AY2340" s="156" t="s">
        <v>247</v>
      </c>
    </row>
    <row r="2341" spans="2:51" s="11" customFormat="1">
      <c r="B2341" s="148"/>
      <c r="D2341" s="144" t="s">
        <v>255</v>
      </c>
      <c r="E2341" s="149" t="s">
        <v>6459</v>
      </c>
      <c r="F2341" s="150" t="s">
        <v>82</v>
      </c>
      <c r="H2341" s="151">
        <v>1</v>
      </c>
      <c r="I2341" s="152"/>
      <c r="L2341" s="148"/>
      <c r="M2341" s="153"/>
      <c r="T2341" s="154"/>
      <c r="AT2341" s="149" t="s">
        <v>255</v>
      </c>
      <c r="AU2341" s="149" t="s">
        <v>82</v>
      </c>
      <c r="AV2341" s="11" t="s">
        <v>84</v>
      </c>
      <c r="AW2341" s="11" t="s">
        <v>32</v>
      </c>
      <c r="AX2341" s="11" t="s">
        <v>75</v>
      </c>
      <c r="AY2341" s="149" t="s">
        <v>247</v>
      </c>
    </row>
    <row r="2342" spans="2:51" s="12" customFormat="1">
      <c r="B2342" s="155"/>
      <c r="D2342" s="144" t="s">
        <v>255</v>
      </c>
      <c r="E2342" s="156" t="s">
        <v>1</v>
      </c>
      <c r="F2342" s="157" t="s">
        <v>6391</v>
      </c>
      <c r="H2342" s="156" t="s">
        <v>1</v>
      </c>
      <c r="I2342" s="158"/>
      <c r="L2342" s="155"/>
      <c r="M2342" s="159"/>
      <c r="T2342" s="160"/>
      <c r="AT2342" s="156" t="s">
        <v>255</v>
      </c>
      <c r="AU2342" s="156" t="s">
        <v>82</v>
      </c>
      <c r="AV2342" s="12" t="s">
        <v>82</v>
      </c>
      <c r="AW2342" s="12" t="s">
        <v>32</v>
      </c>
      <c r="AX2342" s="12" t="s">
        <v>75</v>
      </c>
      <c r="AY2342" s="156" t="s">
        <v>247</v>
      </c>
    </row>
    <row r="2343" spans="2:51" s="11" customFormat="1">
      <c r="B2343" s="148"/>
      <c r="D2343" s="144" t="s">
        <v>255</v>
      </c>
      <c r="E2343" s="149" t="s">
        <v>5258</v>
      </c>
      <c r="F2343" s="150" t="s">
        <v>82</v>
      </c>
      <c r="H2343" s="151">
        <v>1</v>
      </c>
      <c r="I2343" s="152"/>
      <c r="L2343" s="148"/>
      <c r="M2343" s="153"/>
      <c r="T2343" s="154"/>
      <c r="AT2343" s="149" t="s">
        <v>255</v>
      </c>
      <c r="AU2343" s="149" t="s">
        <v>82</v>
      </c>
      <c r="AV2343" s="11" t="s">
        <v>84</v>
      </c>
      <c r="AW2343" s="11" t="s">
        <v>32</v>
      </c>
      <c r="AX2343" s="11" t="s">
        <v>75</v>
      </c>
      <c r="AY2343" s="149" t="s">
        <v>247</v>
      </c>
    </row>
    <row r="2344" spans="2:51" s="12" customFormat="1" ht="22.5">
      <c r="B2344" s="155"/>
      <c r="D2344" s="144" t="s">
        <v>255</v>
      </c>
      <c r="E2344" s="156" t="s">
        <v>1</v>
      </c>
      <c r="F2344" s="157" t="s">
        <v>6437</v>
      </c>
      <c r="H2344" s="156" t="s">
        <v>1</v>
      </c>
      <c r="I2344" s="158"/>
      <c r="L2344" s="155"/>
      <c r="M2344" s="159"/>
      <c r="T2344" s="160"/>
      <c r="AT2344" s="156" t="s">
        <v>255</v>
      </c>
      <c r="AU2344" s="156" t="s">
        <v>82</v>
      </c>
      <c r="AV2344" s="12" t="s">
        <v>82</v>
      </c>
      <c r="AW2344" s="12" t="s">
        <v>32</v>
      </c>
      <c r="AX2344" s="12" t="s">
        <v>75</v>
      </c>
      <c r="AY2344" s="156" t="s">
        <v>247</v>
      </c>
    </row>
    <row r="2345" spans="2:51" s="12" customFormat="1">
      <c r="B2345" s="155"/>
      <c r="D2345" s="144" t="s">
        <v>255</v>
      </c>
      <c r="E2345" s="156" t="s">
        <v>1</v>
      </c>
      <c r="F2345" s="157" t="s">
        <v>6389</v>
      </c>
      <c r="H2345" s="156" t="s">
        <v>1</v>
      </c>
      <c r="I2345" s="158"/>
      <c r="L2345" s="155"/>
      <c r="M2345" s="159"/>
      <c r="T2345" s="160"/>
      <c r="AT2345" s="156" t="s">
        <v>255</v>
      </c>
      <c r="AU2345" s="156" t="s">
        <v>82</v>
      </c>
      <c r="AV2345" s="12" t="s">
        <v>82</v>
      </c>
      <c r="AW2345" s="12" t="s">
        <v>32</v>
      </c>
      <c r="AX2345" s="12" t="s">
        <v>75</v>
      </c>
      <c r="AY2345" s="156" t="s">
        <v>247</v>
      </c>
    </row>
    <row r="2346" spans="2:51" s="11" customFormat="1">
      <c r="B2346" s="148"/>
      <c r="D2346" s="144" t="s">
        <v>255</v>
      </c>
      <c r="E2346" s="149" t="s">
        <v>5260</v>
      </c>
      <c r="F2346" s="150" t="s">
        <v>82</v>
      </c>
      <c r="H2346" s="151">
        <v>1</v>
      </c>
      <c r="I2346" s="152"/>
      <c r="L2346" s="148"/>
      <c r="M2346" s="153"/>
      <c r="T2346" s="154"/>
      <c r="AT2346" s="149" t="s">
        <v>255</v>
      </c>
      <c r="AU2346" s="149" t="s">
        <v>82</v>
      </c>
      <c r="AV2346" s="11" t="s">
        <v>84</v>
      </c>
      <c r="AW2346" s="11" t="s">
        <v>32</v>
      </c>
      <c r="AX2346" s="11" t="s">
        <v>75</v>
      </c>
      <c r="AY2346" s="149" t="s">
        <v>247</v>
      </c>
    </row>
    <row r="2347" spans="2:51" s="12" customFormat="1">
      <c r="B2347" s="155"/>
      <c r="D2347" s="144" t="s">
        <v>255</v>
      </c>
      <c r="E2347" s="156" t="s">
        <v>1</v>
      </c>
      <c r="F2347" s="157" t="s">
        <v>6393</v>
      </c>
      <c r="H2347" s="156" t="s">
        <v>1</v>
      </c>
      <c r="I2347" s="158"/>
      <c r="L2347" s="155"/>
      <c r="M2347" s="159"/>
      <c r="T2347" s="160"/>
      <c r="AT2347" s="156" t="s">
        <v>255</v>
      </c>
      <c r="AU2347" s="156" t="s">
        <v>82</v>
      </c>
      <c r="AV2347" s="12" t="s">
        <v>82</v>
      </c>
      <c r="AW2347" s="12" t="s">
        <v>32</v>
      </c>
      <c r="AX2347" s="12" t="s">
        <v>75</v>
      </c>
      <c r="AY2347" s="156" t="s">
        <v>247</v>
      </c>
    </row>
    <row r="2348" spans="2:51" s="11" customFormat="1">
      <c r="B2348" s="148"/>
      <c r="D2348" s="144" t="s">
        <v>255</v>
      </c>
      <c r="E2348" s="149" t="s">
        <v>5262</v>
      </c>
      <c r="F2348" s="150" t="s">
        <v>82</v>
      </c>
      <c r="H2348" s="151">
        <v>1</v>
      </c>
      <c r="I2348" s="152"/>
      <c r="L2348" s="148"/>
      <c r="M2348" s="153"/>
      <c r="T2348" s="154"/>
      <c r="AT2348" s="149" t="s">
        <v>255</v>
      </c>
      <c r="AU2348" s="149" t="s">
        <v>82</v>
      </c>
      <c r="AV2348" s="11" t="s">
        <v>84</v>
      </c>
      <c r="AW2348" s="11" t="s">
        <v>32</v>
      </c>
      <c r="AX2348" s="11" t="s">
        <v>75</v>
      </c>
      <c r="AY2348" s="149" t="s">
        <v>247</v>
      </c>
    </row>
    <row r="2349" spans="2:51" s="12" customFormat="1">
      <c r="B2349" s="155"/>
      <c r="D2349" s="144" t="s">
        <v>255</v>
      </c>
      <c r="E2349" s="156" t="s">
        <v>1</v>
      </c>
      <c r="F2349" s="157" t="s">
        <v>6391</v>
      </c>
      <c r="H2349" s="156" t="s">
        <v>1</v>
      </c>
      <c r="I2349" s="158"/>
      <c r="L2349" s="155"/>
      <c r="M2349" s="159"/>
      <c r="T2349" s="160"/>
      <c r="AT2349" s="156" t="s">
        <v>255</v>
      </c>
      <c r="AU2349" s="156" t="s">
        <v>82</v>
      </c>
      <c r="AV2349" s="12" t="s">
        <v>82</v>
      </c>
      <c r="AW2349" s="12" t="s">
        <v>32</v>
      </c>
      <c r="AX2349" s="12" t="s">
        <v>75</v>
      </c>
      <c r="AY2349" s="156" t="s">
        <v>247</v>
      </c>
    </row>
    <row r="2350" spans="2:51" s="11" customFormat="1">
      <c r="B2350" s="148"/>
      <c r="D2350" s="144" t="s">
        <v>255</v>
      </c>
      <c r="E2350" s="149" t="s">
        <v>5263</v>
      </c>
      <c r="F2350" s="150" t="s">
        <v>82</v>
      </c>
      <c r="H2350" s="151">
        <v>1</v>
      </c>
      <c r="I2350" s="152"/>
      <c r="L2350" s="148"/>
      <c r="M2350" s="153"/>
      <c r="T2350" s="154"/>
      <c r="AT2350" s="149" t="s">
        <v>255</v>
      </c>
      <c r="AU2350" s="149" t="s">
        <v>82</v>
      </c>
      <c r="AV2350" s="11" t="s">
        <v>84</v>
      </c>
      <c r="AW2350" s="11" t="s">
        <v>32</v>
      </c>
      <c r="AX2350" s="11" t="s">
        <v>75</v>
      </c>
      <c r="AY2350" s="149" t="s">
        <v>247</v>
      </c>
    </row>
    <row r="2351" spans="2:51" s="12" customFormat="1">
      <c r="B2351" s="155"/>
      <c r="D2351" s="144" t="s">
        <v>255</v>
      </c>
      <c r="E2351" s="156" t="s">
        <v>1</v>
      </c>
      <c r="F2351" s="157" t="s">
        <v>6394</v>
      </c>
      <c r="H2351" s="156" t="s">
        <v>1</v>
      </c>
      <c r="I2351" s="158"/>
      <c r="L2351" s="155"/>
      <c r="M2351" s="159"/>
      <c r="T2351" s="160"/>
      <c r="AT2351" s="156" t="s">
        <v>255</v>
      </c>
      <c r="AU2351" s="156" t="s">
        <v>82</v>
      </c>
      <c r="AV2351" s="12" t="s">
        <v>82</v>
      </c>
      <c r="AW2351" s="12" t="s">
        <v>32</v>
      </c>
      <c r="AX2351" s="12" t="s">
        <v>75</v>
      </c>
      <c r="AY2351" s="156" t="s">
        <v>247</v>
      </c>
    </row>
    <row r="2352" spans="2:51" s="11" customFormat="1">
      <c r="B2352" s="148"/>
      <c r="D2352" s="144" t="s">
        <v>255</v>
      </c>
      <c r="E2352" s="149" t="s">
        <v>5266</v>
      </c>
      <c r="F2352" s="150" t="s">
        <v>82</v>
      </c>
      <c r="H2352" s="151">
        <v>1</v>
      </c>
      <c r="I2352" s="152"/>
      <c r="L2352" s="148"/>
      <c r="M2352" s="153"/>
      <c r="T2352" s="154"/>
      <c r="AT2352" s="149" t="s">
        <v>255</v>
      </c>
      <c r="AU2352" s="149" t="s">
        <v>82</v>
      </c>
      <c r="AV2352" s="11" t="s">
        <v>84</v>
      </c>
      <c r="AW2352" s="11" t="s">
        <v>32</v>
      </c>
      <c r="AX2352" s="11" t="s">
        <v>75</v>
      </c>
      <c r="AY2352" s="149" t="s">
        <v>247</v>
      </c>
    </row>
    <row r="2353" spans="2:65" s="11" customFormat="1">
      <c r="B2353" s="148"/>
      <c r="D2353" s="144" t="s">
        <v>255</v>
      </c>
      <c r="E2353" s="149" t="s">
        <v>6460</v>
      </c>
      <c r="F2353" s="150" t="s">
        <v>6461</v>
      </c>
      <c r="H2353" s="151">
        <v>6</v>
      </c>
      <c r="I2353" s="152"/>
      <c r="L2353" s="148"/>
      <c r="M2353" s="153"/>
      <c r="T2353" s="154"/>
      <c r="AT2353" s="149" t="s">
        <v>255</v>
      </c>
      <c r="AU2353" s="149" t="s">
        <v>82</v>
      </c>
      <c r="AV2353" s="11" t="s">
        <v>84</v>
      </c>
      <c r="AW2353" s="11" t="s">
        <v>32</v>
      </c>
      <c r="AX2353" s="11" t="s">
        <v>82</v>
      </c>
      <c r="AY2353" s="149" t="s">
        <v>247</v>
      </c>
    </row>
    <row r="2354" spans="2:65" s="1" customFormat="1" ht="33" customHeight="1">
      <c r="B2354" s="130"/>
      <c r="C2354" s="179" t="s">
        <v>6462</v>
      </c>
      <c r="D2354" s="179" t="s">
        <v>308</v>
      </c>
      <c r="E2354" s="180" t="s">
        <v>6463</v>
      </c>
      <c r="F2354" s="181" t="s">
        <v>6464</v>
      </c>
      <c r="G2354" s="182" t="s">
        <v>363</v>
      </c>
      <c r="H2354" s="183">
        <v>6</v>
      </c>
      <c r="I2354" s="184"/>
      <c r="J2354" s="185">
        <f>ROUND(I2354*H2354,2)</f>
        <v>0</v>
      </c>
      <c r="K2354" s="181" t="s">
        <v>1</v>
      </c>
      <c r="L2354" s="186"/>
      <c r="M2354" s="187" t="s">
        <v>1</v>
      </c>
      <c r="N2354" s="188" t="s">
        <v>40</v>
      </c>
      <c r="P2354" s="140">
        <f>O2354*H2354</f>
        <v>0</v>
      </c>
      <c r="Q2354" s="140">
        <v>0</v>
      </c>
      <c r="R2354" s="140">
        <f>Q2354*H2354</f>
        <v>0</v>
      </c>
      <c r="S2354" s="140">
        <v>0</v>
      </c>
      <c r="T2354" s="141">
        <f>S2354*H2354</f>
        <v>0</v>
      </c>
      <c r="AR2354" s="142" t="s">
        <v>4729</v>
      </c>
      <c r="AT2354" s="142" t="s">
        <v>308</v>
      </c>
      <c r="AU2354" s="142" t="s">
        <v>82</v>
      </c>
      <c r="AY2354" s="17" t="s">
        <v>247</v>
      </c>
      <c r="BE2354" s="143">
        <f>IF(N2354="základní",J2354,0)</f>
        <v>0</v>
      </c>
      <c r="BF2354" s="143">
        <f>IF(N2354="snížená",J2354,0)</f>
        <v>0</v>
      </c>
      <c r="BG2354" s="143">
        <f>IF(N2354="zákl. přenesená",J2354,0)</f>
        <v>0</v>
      </c>
      <c r="BH2354" s="143">
        <f>IF(N2354="sníž. přenesená",J2354,0)</f>
        <v>0</v>
      </c>
      <c r="BI2354" s="143">
        <f>IF(N2354="nulová",J2354,0)</f>
        <v>0</v>
      </c>
      <c r="BJ2354" s="17" t="s">
        <v>82</v>
      </c>
      <c r="BK2354" s="143">
        <f>ROUND(I2354*H2354,2)</f>
        <v>0</v>
      </c>
      <c r="BL2354" s="17" t="s">
        <v>2787</v>
      </c>
      <c r="BM2354" s="142" t="s">
        <v>6465</v>
      </c>
    </row>
    <row r="2355" spans="2:65" s="12" customFormat="1">
      <c r="B2355" s="155"/>
      <c r="D2355" s="144" t="s">
        <v>255</v>
      </c>
      <c r="E2355" s="156" t="s">
        <v>1</v>
      </c>
      <c r="F2355" s="157" t="s">
        <v>5127</v>
      </c>
      <c r="H2355" s="156" t="s">
        <v>1</v>
      </c>
      <c r="I2355" s="158"/>
      <c r="L2355" s="155"/>
      <c r="M2355" s="159"/>
      <c r="T2355" s="160"/>
      <c r="AT2355" s="156" t="s">
        <v>255</v>
      </c>
      <c r="AU2355" s="156" t="s">
        <v>82</v>
      </c>
      <c r="AV2355" s="12" t="s">
        <v>82</v>
      </c>
      <c r="AW2355" s="12" t="s">
        <v>32</v>
      </c>
      <c r="AX2355" s="12" t="s">
        <v>75</v>
      </c>
      <c r="AY2355" s="156" t="s">
        <v>247</v>
      </c>
    </row>
    <row r="2356" spans="2:65" s="12" customFormat="1">
      <c r="B2356" s="155"/>
      <c r="D2356" s="144" t="s">
        <v>255</v>
      </c>
      <c r="E2356" s="156" t="s">
        <v>1</v>
      </c>
      <c r="F2356" s="157" t="s">
        <v>4604</v>
      </c>
      <c r="H2356" s="156" t="s">
        <v>1</v>
      </c>
      <c r="I2356" s="158"/>
      <c r="L2356" s="155"/>
      <c r="M2356" s="159"/>
      <c r="T2356" s="160"/>
      <c r="AT2356" s="156" t="s">
        <v>255</v>
      </c>
      <c r="AU2356" s="156" t="s">
        <v>82</v>
      </c>
      <c r="AV2356" s="12" t="s">
        <v>82</v>
      </c>
      <c r="AW2356" s="12" t="s">
        <v>32</v>
      </c>
      <c r="AX2356" s="12" t="s">
        <v>75</v>
      </c>
      <c r="AY2356" s="156" t="s">
        <v>247</v>
      </c>
    </row>
    <row r="2357" spans="2:65" s="12" customFormat="1" ht="22.5">
      <c r="B2357" s="155"/>
      <c r="D2357" s="144" t="s">
        <v>255</v>
      </c>
      <c r="E2357" s="156" t="s">
        <v>1</v>
      </c>
      <c r="F2357" s="157" t="s">
        <v>6429</v>
      </c>
      <c r="H2357" s="156" t="s">
        <v>1</v>
      </c>
      <c r="I2357" s="158"/>
      <c r="L2357" s="155"/>
      <c r="M2357" s="159"/>
      <c r="T2357" s="160"/>
      <c r="AT2357" s="156" t="s">
        <v>255</v>
      </c>
      <c r="AU2357" s="156" t="s">
        <v>82</v>
      </c>
      <c r="AV2357" s="12" t="s">
        <v>82</v>
      </c>
      <c r="AW2357" s="12" t="s">
        <v>32</v>
      </c>
      <c r="AX2357" s="12" t="s">
        <v>75</v>
      </c>
      <c r="AY2357" s="156" t="s">
        <v>247</v>
      </c>
    </row>
    <row r="2358" spans="2:65" s="12" customFormat="1">
      <c r="B2358" s="155"/>
      <c r="D2358" s="144" t="s">
        <v>255</v>
      </c>
      <c r="E2358" s="156" t="s">
        <v>1</v>
      </c>
      <c r="F2358" s="157" t="s">
        <v>6389</v>
      </c>
      <c r="H2358" s="156" t="s">
        <v>1</v>
      </c>
      <c r="I2358" s="158"/>
      <c r="L2358" s="155"/>
      <c r="M2358" s="159"/>
      <c r="T2358" s="160"/>
      <c r="AT2358" s="156" t="s">
        <v>255</v>
      </c>
      <c r="AU2358" s="156" t="s">
        <v>82</v>
      </c>
      <c r="AV2358" s="12" t="s">
        <v>82</v>
      </c>
      <c r="AW2358" s="12" t="s">
        <v>32</v>
      </c>
      <c r="AX2358" s="12" t="s">
        <v>75</v>
      </c>
      <c r="AY2358" s="156" t="s">
        <v>247</v>
      </c>
    </row>
    <row r="2359" spans="2:65" s="11" customFormat="1">
      <c r="B2359" s="148"/>
      <c r="D2359" s="144" t="s">
        <v>255</v>
      </c>
      <c r="E2359" s="149" t="s">
        <v>6466</v>
      </c>
      <c r="F2359" s="150" t="s">
        <v>82</v>
      </c>
      <c r="H2359" s="151">
        <v>1</v>
      </c>
      <c r="I2359" s="152"/>
      <c r="L2359" s="148"/>
      <c r="M2359" s="153"/>
      <c r="T2359" s="154"/>
      <c r="AT2359" s="149" t="s">
        <v>255</v>
      </c>
      <c r="AU2359" s="149" t="s">
        <v>82</v>
      </c>
      <c r="AV2359" s="11" t="s">
        <v>84</v>
      </c>
      <c r="AW2359" s="11" t="s">
        <v>32</v>
      </c>
      <c r="AX2359" s="11" t="s">
        <v>75</v>
      </c>
      <c r="AY2359" s="149" t="s">
        <v>247</v>
      </c>
    </row>
    <row r="2360" spans="2:65" s="12" customFormat="1">
      <c r="B2360" s="155"/>
      <c r="D2360" s="144" t="s">
        <v>255</v>
      </c>
      <c r="E2360" s="156" t="s">
        <v>1</v>
      </c>
      <c r="F2360" s="157" t="s">
        <v>6391</v>
      </c>
      <c r="H2360" s="156" t="s">
        <v>1</v>
      </c>
      <c r="I2360" s="158"/>
      <c r="L2360" s="155"/>
      <c r="M2360" s="159"/>
      <c r="T2360" s="160"/>
      <c r="AT2360" s="156" t="s">
        <v>255</v>
      </c>
      <c r="AU2360" s="156" t="s">
        <v>82</v>
      </c>
      <c r="AV2360" s="12" t="s">
        <v>82</v>
      </c>
      <c r="AW2360" s="12" t="s">
        <v>32</v>
      </c>
      <c r="AX2360" s="12" t="s">
        <v>75</v>
      </c>
      <c r="AY2360" s="156" t="s">
        <v>247</v>
      </c>
    </row>
    <row r="2361" spans="2:65" s="11" customFormat="1">
      <c r="B2361" s="148"/>
      <c r="D2361" s="144" t="s">
        <v>255</v>
      </c>
      <c r="E2361" s="149" t="s">
        <v>5268</v>
      </c>
      <c r="F2361" s="150" t="s">
        <v>82</v>
      </c>
      <c r="H2361" s="151">
        <v>1</v>
      </c>
      <c r="I2361" s="152"/>
      <c r="L2361" s="148"/>
      <c r="M2361" s="153"/>
      <c r="T2361" s="154"/>
      <c r="AT2361" s="149" t="s">
        <v>255</v>
      </c>
      <c r="AU2361" s="149" t="s">
        <v>82</v>
      </c>
      <c r="AV2361" s="11" t="s">
        <v>84</v>
      </c>
      <c r="AW2361" s="11" t="s">
        <v>32</v>
      </c>
      <c r="AX2361" s="11" t="s">
        <v>75</v>
      </c>
      <c r="AY2361" s="149" t="s">
        <v>247</v>
      </c>
    </row>
    <row r="2362" spans="2:65" s="12" customFormat="1" ht="22.5">
      <c r="B2362" s="155"/>
      <c r="D2362" s="144" t="s">
        <v>255</v>
      </c>
      <c r="E2362" s="156" t="s">
        <v>1</v>
      </c>
      <c r="F2362" s="157" t="s">
        <v>6437</v>
      </c>
      <c r="H2362" s="156" t="s">
        <v>1</v>
      </c>
      <c r="I2362" s="158"/>
      <c r="L2362" s="155"/>
      <c r="M2362" s="159"/>
      <c r="T2362" s="160"/>
      <c r="AT2362" s="156" t="s">
        <v>255</v>
      </c>
      <c r="AU2362" s="156" t="s">
        <v>82</v>
      </c>
      <c r="AV2362" s="12" t="s">
        <v>82</v>
      </c>
      <c r="AW2362" s="12" t="s">
        <v>32</v>
      </c>
      <c r="AX2362" s="12" t="s">
        <v>75</v>
      </c>
      <c r="AY2362" s="156" t="s">
        <v>247</v>
      </c>
    </row>
    <row r="2363" spans="2:65" s="12" customFormat="1">
      <c r="B2363" s="155"/>
      <c r="D2363" s="144" t="s">
        <v>255</v>
      </c>
      <c r="E2363" s="156" t="s">
        <v>1</v>
      </c>
      <c r="F2363" s="157" t="s">
        <v>6389</v>
      </c>
      <c r="H2363" s="156" t="s">
        <v>1</v>
      </c>
      <c r="I2363" s="158"/>
      <c r="L2363" s="155"/>
      <c r="M2363" s="159"/>
      <c r="T2363" s="160"/>
      <c r="AT2363" s="156" t="s">
        <v>255</v>
      </c>
      <c r="AU2363" s="156" t="s">
        <v>82</v>
      </c>
      <c r="AV2363" s="12" t="s">
        <v>82</v>
      </c>
      <c r="AW2363" s="12" t="s">
        <v>32</v>
      </c>
      <c r="AX2363" s="12" t="s">
        <v>75</v>
      </c>
      <c r="AY2363" s="156" t="s">
        <v>247</v>
      </c>
    </row>
    <row r="2364" spans="2:65" s="11" customFormat="1">
      <c r="B2364" s="148"/>
      <c r="D2364" s="144" t="s">
        <v>255</v>
      </c>
      <c r="E2364" s="149" t="s">
        <v>5270</v>
      </c>
      <c r="F2364" s="150" t="s">
        <v>82</v>
      </c>
      <c r="H2364" s="151">
        <v>1</v>
      </c>
      <c r="I2364" s="152"/>
      <c r="L2364" s="148"/>
      <c r="M2364" s="153"/>
      <c r="T2364" s="154"/>
      <c r="AT2364" s="149" t="s">
        <v>255</v>
      </c>
      <c r="AU2364" s="149" t="s">
        <v>82</v>
      </c>
      <c r="AV2364" s="11" t="s">
        <v>84</v>
      </c>
      <c r="AW2364" s="11" t="s">
        <v>32</v>
      </c>
      <c r="AX2364" s="11" t="s">
        <v>75</v>
      </c>
      <c r="AY2364" s="149" t="s">
        <v>247</v>
      </c>
    </row>
    <row r="2365" spans="2:65" s="12" customFormat="1">
      <c r="B2365" s="155"/>
      <c r="D2365" s="144" t="s">
        <v>255</v>
      </c>
      <c r="E2365" s="156" t="s">
        <v>1</v>
      </c>
      <c r="F2365" s="157" t="s">
        <v>6393</v>
      </c>
      <c r="H2365" s="156" t="s">
        <v>1</v>
      </c>
      <c r="I2365" s="158"/>
      <c r="L2365" s="155"/>
      <c r="M2365" s="159"/>
      <c r="T2365" s="160"/>
      <c r="AT2365" s="156" t="s">
        <v>255</v>
      </c>
      <c r="AU2365" s="156" t="s">
        <v>82</v>
      </c>
      <c r="AV2365" s="12" t="s">
        <v>82</v>
      </c>
      <c r="AW2365" s="12" t="s">
        <v>32</v>
      </c>
      <c r="AX2365" s="12" t="s">
        <v>75</v>
      </c>
      <c r="AY2365" s="156" t="s">
        <v>247</v>
      </c>
    </row>
    <row r="2366" spans="2:65" s="11" customFormat="1">
      <c r="B2366" s="148"/>
      <c r="D2366" s="144" t="s">
        <v>255</v>
      </c>
      <c r="E2366" s="149" t="s">
        <v>5272</v>
      </c>
      <c r="F2366" s="150" t="s">
        <v>82</v>
      </c>
      <c r="H2366" s="151">
        <v>1</v>
      </c>
      <c r="I2366" s="152"/>
      <c r="L2366" s="148"/>
      <c r="M2366" s="153"/>
      <c r="T2366" s="154"/>
      <c r="AT2366" s="149" t="s">
        <v>255</v>
      </c>
      <c r="AU2366" s="149" t="s">
        <v>82</v>
      </c>
      <c r="AV2366" s="11" t="s">
        <v>84</v>
      </c>
      <c r="AW2366" s="11" t="s">
        <v>32</v>
      </c>
      <c r="AX2366" s="11" t="s">
        <v>75</v>
      </c>
      <c r="AY2366" s="149" t="s">
        <v>247</v>
      </c>
    </row>
    <row r="2367" spans="2:65" s="12" customFormat="1">
      <c r="B2367" s="155"/>
      <c r="D2367" s="144" t="s">
        <v>255</v>
      </c>
      <c r="E2367" s="156" t="s">
        <v>1</v>
      </c>
      <c r="F2367" s="157" t="s">
        <v>6391</v>
      </c>
      <c r="H2367" s="156" t="s">
        <v>1</v>
      </c>
      <c r="I2367" s="158"/>
      <c r="L2367" s="155"/>
      <c r="M2367" s="159"/>
      <c r="T2367" s="160"/>
      <c r="AT2367" s="156" t="s">
        <v>255</v>
      </c>
      <c r="AU2367" s="156" t="s">
        <v>82</v>
      </c>
      <c r="AV2367" s="12" t="s">
        <v>82</v>
      </c>
      <c r="AW2367" s="12" t="s">
        <v>32</v>
      </c>
      <c r="AX2367" s="12" t="s">
        <v>75</v>
      </c>
      <c r="AY2367" s="156" t="s">
        <v>247</v>
      </c>
    </row>
    <row r="2368" spans="2:65" s="11" customFormat="1">
      <c r="B2368" s="148"/>
      <c r="D2368" s="144" t="s">
        <v>255</v>
      </c>
      <c r="E2368" s="149" t="s">
        <v>5273</v>
      </c>
      <c r="F2368" s="150" t="s">
        <v>82</v>
      </c>
      <c r="H2368" s="151">
        <v>1</v>
      </c>
      <c r="I2368" s="152"/>
      <c r="L2368" s="148"/>
      <c r="M2368" s="153"/>
      <c r="T2368" s="154"/>
      <c r="AT2368" s="149" t="s">
        <v>255</v>
      </c>
      <c r="AU2368" s="149" t="s">
        <v>82</v>
      </c>
      <c r="AV2368" s="11" t="s">
        <v>84</v>
      </c>
      <c r="AW2368" s="11" t="s">
        <v>32</v>
      </c>
      <c r="AX2368" s="11" t="s">
        <v>75</v>
      </c>
      <c r="AY2368" s="149" t="s">
        <v>247</v>
      </c>
    </row>
    <row r="2369" spans="2:65" s="12" customFormat="1">
      <c r="B2369" s="155"/>
      <c r="D2369" s="144" t="s">
        <v>255</v>
      </c>
      <c r="E2369" s="156" t="s">
        <v>1</v>
      </c>
      <c r="F2369" s="157" t="s">
        <v>6394</v>
      </c>
      <c r="H2369" s="156" t="s">
        <v>1</v>
      </c>
      <c r="I2369" s="158"/>
      <c r="L2369" s="155"/>
      <c r="M2369" s="159"/>
      <c r="T2369" s="160"/>
      <c r="AT2369" s="156" t="s">
        <v>255</v>
      </c>
      <c r="AU2369" s="156" t="s">
        <v>82</v>
      </c>
      <c r="AV2369" s="12" t="s">
        <v>82</v>
      </c>
      <c r="AW2369" s="12" t="s">
        <v>32</v>
      </c>
      <c r="AX2369" s="12" t="s">
        <v>75</v>
      </c>
      <c r="AY2369" s="156" t="s">
        <v>247</v>
      </c>
    </row>
    <row r="2370" spans="2:65" s="11" customFormat="1">
      <c r="B2370" s="148"/>
      <c r="D2370" s="144" t="s">
        <v>255</v>
      </c>
      <c r="E2370" s="149" t="s">
        <v>5276</v>
      </c>
      <c r="F2370" s="150" t="s">
        <v>82</v>
      </c>
      <c r="H2370" s="151">
        <v>1</v>
      </c>
      <c r="I2370" s="152"/>
      <c r="L2370" s="148"/>
      <c r="M2370" s="153"/>
      <c r="T2370" s="154"/>
      <c r="AT2370" s="149" t="s">
        <v>255</v>
      </c>
      <c r="AU2370" s="149" t="s">
        <v>82</v>
      </c>
      <c r="AV2370" s="11" t="s">
        <v>84</v>
      </c>
      <c r="AW2370" s="11" t="s">
        <v>32</v>
      </c>
      <c r="AX2370" s="11" t="s">
        <v>75</v>
      </c>
      <c r="AY2370" s="149" t="s">
        <v>247</v>
      </c>
    </row>
    <row r="2371" spans="2:65" s="11" customFormat="1">
      <c r="B2371" s="148"/>
      <c r="D2371" s="144" t="s">
        <v>255</v>
      </c>
      <c r="E2371" s="149" t="s">
        <v>6467</v>
      </c>
      <c r="F2371" s="150" t="s">
        <v>6468</v>
      </c>
      <c r="H2371" s="151">
        <v>6</v>
      </c>
      <c r="I2371" s="152"/>
      <c r="L2371" s="148"/>
      <c r="M2371" s="153"/>
      <c r="T2371" s="154"/>
      <c r="AT2371" s="149" t="s">
        <v>255</v>
      </c>
      <c r="AU2371" s="149" t="s">
        <v>82</v>
      </c>
      <c r="AV2371" s="11" t="s">
        <v>84</v>
      </c>
      <c r="AW2371" s="11" t="s">
        <v>32</v>
      </c>
      <c r="AX2371" s="11" t="s">
        <v>82</v>
      </c>
      <c r="AY2371" s="149" t="s">
        <v>247</v>
      </c>
    </row>
    <row r="2372" spans="2:65" s="1" customFormat="1" ht="24.2" customHeight="1">
      <c r="B2372" s="130"/>
      <c r="C2372" s="179" t="s">
        <v>6469</v>
      </c>
      <c r="D2372" s="179" t="s">
        <v>308</v>
      </c>
      <c r="E2372" s="180" t="s">
        <v>6470</v>
      </c>
      <c r="F2372" s="181" t="s">
        <v>6471</v>
      </c>
      <c r="G2372" s="182" t="s">
        <v>363</v>
      </c>
      <c r="H2372" s="183">
        <v>6</v>
      </c>
      <c r="I2372" s="184"/>
      <c r="J2372" s="185">
        <f>ROUND(I2372*H2372,2)</f>
        <v>0</v>
      </c>
      <c r="K2372" s="181" t="s">
        <v>1</v>
      </c>
      <c r="L2372" s="186"/>
      <c r="M2372" s="187" t="s">
        <v>1</v>
      </c>
      <c r="N2372" s="188" t="s">
        <v>40</v>
      </c>
      <c r="P2372" s="140">
        <f>O2372*H2372</f>
        <v>0</v>
      </c>
      <c r="Q2372" s="140">
        <v>0</v>
      </c>
      <c r="R2372" s="140">
        <f>Q2372*H2372</f>
        <v>0</v>
      </c>
      <c r="S2372" s="140">
        <v>0</v>
      </c>
      <c r="T2372" s="141">
        <f>S2372*H2372</f>
        <v>0</v>
      </c>
      <c r="AR2372" s="142" t="s">
        <v>4729</v>
      </c>
      <c r="AT2372" s="142" t="s">
        <v>308</v>
      </c>
      <c r="AU2372" s="142" t="s">
        <v>82</v>
      </c>
      <c r="AY2372" s="17" t="s">
        <v>247</v>
      </c>
      <c r="BE2372" s="143">
        <f>IF(N2372="základní",J2372,0)</f>
        <v>0</v>
      </c>
      <c r="BF2372" s="143">
        <f>IF(N2372="snížená",J2372,0)</f>
        <v>0</v>
      </c>
      <c r="BG2372" s="143">
        <f>IF(N2372="zákl. přenesená",J2372,0)</f>
        <v>0</v>
      </c>
      <c r="BH2372" s="143">
        <f>IF(N2372="sníž. přenesená",J2372,0)</f>
        <v>0</v>
      </c>
      <c r="BI2372" s="143">
        <f>IF(N2372="nulová",J2372,0)</f>
        <v>0</v>
      </c>
      <c r="BJ2372" s="17" t="s">
        <v>82</v>
      </c>
      <c r="BK2372" s="143">
        <f>ROUND(I2372*H2372,2)</f>
        <v>0</v>
      </c>
      <c r="BL2372" s="17" t="s">
        <v>2787</v>
      </c>
      <c r="BM2372" s="142" t="s">
        <v>6472</v>
      </c>
    </row>
    <row r="2373" spans="2:65" s="12" customFormat="1">
      <c r="B2373" s="155"/>
      <c r="D2373" s="144" t="s">
        <v>255</v>
      </c>
      <c r="E2373" s="156" t="s">
        <v>1</v>
      </c>
      <c r="F2373" s="157" t="s">
        <v>5127</v>
      </c>
      <c r="H2373" s="156" t="s">
        <v>1</v>
      </c>
      <c r="I2373" s="158"/>
      <c r="L2373" s="155"/>
      <c r="M2373" s="159"/>
      <c r="T2373" s="160"/>
      <c r="AT2373" s="156" t="s">
        <v>255</v>
      </c>
      <c r="AU2373" s="156" t="s">
        <v>82</v>
      </c>
      <c r="AV2373" s="12" t="s">
        <v>82</v>
      </c>
      <c r="AW2373" s="12" t="s">
        <v>32</v>
      </c>
      <c r="AX2373" s="12" t="s">
        <v>75</v>
      </c>
      <c r="AY2373" s="156" t="s">
        <v>247</v>
      </c>
    </row>
    <row r="2374" spans="2:65" s="12" customFormat="1">
      <c r="B2374" s="155"/>
      <c r="D2374" s="144" t="s">
        <v>255</v>
      </c>
      <c r="E2374" s="156" t="s">
        <v>1</v>
      </c>
      <c r="F2374" s="157" t="s">
        <v>4604</v>
      </c>
      <c r="H2374" s="156" t="s">
        <v>1</v>
      </c>
      <c r="I2374" s="158"/>
      <c r="L2374" s="155"/>
      <c r="M2374" s="159"/>
      <c r="T2374" s="160"/>
      <c r="AT2374" s="156" t="s">
        <v>255</v>
      </c>
      <c r="AU2374" s="156" t="s">
        <v>82</v>
      </c>
      <c r="AV2374" s="12" t="s">
        <v>82</v>
      </c>
      <c r="AW2374" s="12" t="s">
        <v>32</v>
      </c>
      <c r="AX2374" s="12" t="s">
        <v>75</v>
      </c>
      <c r="AY2374" s="156" t="s">
        <v>247</v>
      </c>
    </row>
    <row r="2375" spans="2:65" s="12" customFormat="1" ht="22.5">
      <c r="B2375" s="155"/>
      <c r="D2375" s="144" t="s">
        <v>255</v>
      </c>
      <c r="E2375" s="156" t="s">
        <v>1</v>
      </c>
      <c r="F2375" s="157" t="s">
        <v>6429</v>
      </c>
      <c r="H2375" s="156" t="s">
        <v>1</v>
      </c>
      <c r="I2375" s="158"/>
      <c r="L2375" s="155"/>
      <c r="M2375" s="159"/>
      <c r="T2375" s="160"/>
      <c r="AT2375" s="156" t="s">
        <v>255</v>
      </c>
      <c r="AU2375" s="156" t="s">
        <v>82</v>
      </c>
      <c r="AV2375" s="12" t="s">
        <v>82</v>
      </c>
      <c r="AW2375" s="12" t="s">
        <v>32</v>
      </c>
      <c r="AX2375" s="12" t="s">
        <v>75</v>
      </c>
      <c r="AY2375" s="156" t="s">
        <v>247</v>
      </c>
    </row>
    <row r="2376" spans="2:65" s="12" customFormat="1">
      <c r="B2376" s="155"/>
      <c r="D2376" s="144" t="s">
        <v>255</v>
      </c>
      <c r="E2376" s="156" t="s">
        <v>1</v>
      </c>
      <c r="F2376" s="157" t="s">
        <v>6389</v>
      </c>
      <c r="H2376" s="156" t="s">
        <v>1</v>
      </c>
      <c r="I2376" s="158"/>
      <c r="L2376" s="155"/>
      <c r="M2376" s="159"/>
      <c r="T2376" s="160"/>
      <c r="AT2376" s="156" t="s">
        <v>255</v>
      </c>
      <c r="AU2376" s="156" t="s">
        <v>82</v>
      </c>
      <c r="AV2376" s="12" t="s">
        <v>82</v>
      </c>
      <c r="AW2376" s="12" t="s">
        <v>32</v>
      </c>
      <c r="AX2376" s="12" t="s">
        <v>75</v>
      </c>
      <c r="AY2376" s="156" t="s">
        <v>247</v>
      </c>
    </row>
    <row r="2377" spans="2:65" s="11" customFormat="1">
      <c r="B2377" s="148"/>
      <c r="D2377" s="144" t="s">
        <v>255</v>
      </c>
      <c r="E2377" s="149" t="s">
        <v>6473</v>
      </c>
      <c r="F2377" s="150" t="s">
        <v>82</v>
      </c>
      <c r="H2377" s="151">
        <v>1</v>
      </c>
      <c r="I2377" s="152"/>
      <c r="L2377" s="148"/>
      <c r="M2377" s="153"/>
      <c r="T2377" s="154"/>
      <c r="AT2377" s="149" t="s">
        <v>255</v>
      </c>
      <c r="AU2377" s="149" t="s">
        <v>82</v>
      </c>
      <c r="AV2377" s="11" t="s">
        <v>84</v>
      </c>
      <c r="AW2377" s="11" t="s">
        <v>32</v>
      </c>
      <c r="AX2377" s="11" t="s">
        <v>75</v>
      </c>
      <c r="AY2377" s="149" t="s">
        <v>247</v>
      </c>
    </row>
    <row r="2378" spans="2:65" s="12" customFormat="1">
      <c r="B2378" s="155"/>
      <c r="D2378" s="144" t="s">
        <v>255</v>
      </c>
      <c r="E2378" s="156" t="s">
        <v>1</v>
      </c>
      <c r="F2378" s="157" t="s">
        <v>6391</v>
      </c>
      <c r="H2378" s="156" t="s">
        <v>1</v>
      </c>
      <c r="I2378" s="158"/>
      <c r="L2378" s="155"/>
      <c r="M2378" s="159"/>
      <c r="T2378" s="160"/>
      <c r="AT2378" s="156" t="s">
        <v>255</v>
      </c>
      <c r="AU2378" s="156" t="s">
        <v>82</v>
      </c>
      <c r="AV2378" s="12" t="s">
        <v>82</v>
      </c>
      <c r="AW2378" s="12" t="s">
        <v>32</v>
      </c>
      <c r="AX2378" s="12" t="s">
        <v>75</v>
      </c>
      <c r="AY2378" s="156" t="s">
        <v>247</v>
      </c>
    </row>
    <row r="2379" spans="2:65" s="11" customFormat="1">
      <c r="B2379" s="148"/>
      <c r="D2379" s="144" t="s">
        <v>255</v>
      </c>
      <c r="E2379" s="149" t="s">
        <v>5278</v>
      </c>
      <c r="F2379" s="150" t="s">
        <v>82</v>
      </c>
      <c r="H2379" s="151">
        <v>1</v>
      </c>
      <c r="I2379" s="152"/>
      <c r="L2379" s="148"/>
      <c r="M2379" s="153"/>
      <c r="T2379" s="154"/>
      <c r="AT2379" s="149" t="s">
        <v>255</v>
      </c>
      <c r="AU2379" s="149" t="s">
        <v>82</v>
      </c>
      <c r="AV2379" s="11" t="s">
        <v>84</v>
      </c>
      <c r="AW2379" s="11" t="s">
        <v>32</v>
      </c>
      <c r="AX2379" s="11" t="s">
        <v>75</v>
      </c>
      <c r="AY2379" s="149" t="s">
        <v>247</v>
      </c>
    </row>
    <row r="2380" spans="2:65" s="12" customFormat="1" ht="22.5">
      <c r="B2380" s="155"/>
      <c r="D2380" s="144" t="s">
        <v>255</v>
      </c>
      <c r="E2380" s="156" t="s">
        <v>1</v>
      </c>
      <c r="F2380" s="157" t="s">
        <v>6437</v>
      </c>
      <c r="H2380" s="156" t="s">
        <v>1</v>
      </c>
      <c r="I2380" s="158"/>
      <c r="L2380" s="155"/>
      <c r="M2380" s="159"/>
      <c r="T2380" s="160"/>
      <c r="AT2380" s="156" t="s">
        <v>255</v>
      </c>
      <c r="AU2380" s="156" t="s">
        <v>82</v>
      </c>
      <c r="AV2380" s="12" t="s">
        <v>82</v>
      </c>
      <c r="AW2380" s="12" t="s">
        <v>32</v>
      </c>
      <c r="AX2380" s="12" t="s">
        <v>75</v>
      </c>
      <c r="AY2380" s="156" t="s">
        <v>247</v>
      </c>
    </row>
    <row r="2381" spans="2:65" s="12" customFormat="1">
      <c r="B2381" s="155"/>
      <c r="D2381" s="144" t="s">
        <v>255</v>
      </c>
      <c r="E2381" s="156" t="s">
        <v>1</v>
      </c>
      <c r="F2381" s="157" t="s">
        <v>6389</v>
      </c>
      <c r="H2381" s="156" t="s">
        <v>1</v>
      </c>
      <c r="I2381" s="158"/>
      <c r="L2381" s="155"/>
      <c r="M2381" s="159"/>
      <c r="T2381" s="160"/>
      <c r="AT2381" s="156" t="s">
        <v>255</v>
      </c>
      <c r="AU2381" s="156" t="s">
        <v>82</v>
      </c>
      <c r="AV2381" s="12" t="s">
        <v>82</v>
      </c>
      <c r="AW2381" s="12" t="s">
        <v>32</v>
      </c>
      <c r="AX2381" s="12" t="s">
        <v>75</v>
      </c>
      <c r="AY2381" s="156" t="s">
        <v>247</v>
      </c>
    </row>
    <row r="2382" spans="2:65" s="11" customFormat="1">
      <c r="B2382" s="148"/>
      <c r="D2382" s="144" t="s">
        <v>255</v>
      </c>
      <c r="E2382" s="149" t="s">
        <v>5280</v>
      </c>
      <c r="F2382" s="150" t="s">
        <v>82</v>
      </c>
      <c r="H2382" s="151">
        <v>1</v>
      </c>
      <c r="I2382" s="152"/>
      <c r="L2382" s="148"/>
      <c r="M2382" s="153"/>
      <c r="T2382" s="154"/>
      <c r="AT2382" s="149" t="s">
        <v>255</v>
      </c>
      <c r="AU2382" s="149" t="s">
        <v>82</v>
      </c>
      <c r="AV2382" s="11" t="s">
        <v>84</v>
      </c>
      <c r="AW2382" s="11" t="s">
        <v>32</v>
      </c>
      <c r="AX2382" s="11" t="s">
        <v>75</v>
      </c>
      <c r="AY2382" s="149" t="s">
        <v>247</v>
      </c>
    </row>
    <row r="2383" spans="2:65" s="12" customFormat="1">
      <c r="B2383" s="155"/>
      <c r="D2383" s="144" t="s">
        <v>255</v>
      </c>
      <c r="E2383" s="156" t="s">
        <v>1</v>
      </c>
      <c r="F2383" s="157" t="s">
        <v>6393</v>
      </c>
      <c r="H2383" s="156" t="s">
        <v>1</v>
      </c>
      <c r="I2383" s="158"/>
      <c r="L2383" s="155"/>
      <c r="M2383" s="159"/>
      <c r="T2383" s="160"/>
      <c r="AT2383" s="156" t="s">
        <v>255</v>
      </c>
      <c r="AU2383" s="156" t="s">
        <v>82</v>
      </c>
      <c r="AV2383" s="12" t="s">
        <v>82</v>
      </c>
      <c r="AW2383" s="12" t="s">
        <v>32</v>
      </c>
      <c r="AX2383" s="12" t="s">
        <v>75</v>
      </c>
      <c r="AY2383" s="156" t="s">
        <v>247</v>
      </c>
    </row>
    <row r="2384" spans="2:65" s="11" customFormat="1">
      <c r="B2384" s="148"/>
      <c r="D2384" s="144" t="s">
        <v>255</v>
      </c>
      <c r="E2384" s="149" t="s">
        <v>5281</v>
      </c>
      <c r="F2384" s="150" t="s">
        <v>82</v>
      </c>
      <c r="H2384" s="151">
        <v>1</v>
      </c>
      <c r="I2384" s="152"/>
      <c r="L2384" s="148"/>
      <c r="M2384" s="153"/>
      <c r="T2384" s="154"/>
      <c r="AT2384" s="149" t="s">
        <v>255</v>
      </c>
      <c r="AU2384" s="149" t="s">
        <v>82</v>
      </c>
      <c r="AV2384" s="11" t="s">
        <v>84</v>
      </c>
      <c r="AW2384" s="11" t="s">
        <v>32</v>
      </c>
      <c r="AX2384" s="11" t="s">
        <v>75</v>
      </c>
      <c r="AY2384" s="149" t="s">
        <v>247</v>
      </c>
    </row>
    <row r="2385" spans="2:65" s="12" customFormat="1">
      <c r="B2385" s="155"/>
      <c r="D2385" s="144" t="s">
        <v>255</v>
      </c>
      <c r="E2385" s="156" t="s">
        <v>1</v>
      </c>
      <c r="F2385" s="157" t="s">
        <v>6391</v>
      </c>
      <c r="H2385" s="156" t="s">
        <v>1</v>
      </c>
      <c r="I2385" s="158"/>
      <c r="L2385" s="155"/>
      <c r="M2385" s="159"/>
      <c r="T2385" s="160"/>
      <c r="AT2385" s="156" t="s">
        <v>255</v>
      </c>
      <c r="AU2385" s="156" t="s">
        <v>82</v>
      </c>
      <c r="AV2385" s="12" t="s">
        <v>82</v>
      </c>
      <c r="AW2385" s="12" t="s">
        <v>32</v>
      </c>
      <c r="AX2385" s="12" t="s">
        <v>75</v>
      </c>
      <c r="AY2385" s="156" t="s">
        <v>247</v>
      </c>
    </row>
    <row r="2386" spans="2:65" s="11" customFormat="1">
      <c r="B2386" s="148"/>
      <c r="D2386" s="144" t="s">
        <v>255</v>
      </c>
      <c r="E2386" s="149" t="s">
        <v>5284</v>
      </c>
      <c r="F2386" s="150" t="s">
        <v>82</v>
      </c>
      <c r="H2386" s="151">
        <v>1</v>
      </c>
      <c r="I2386" s="152"/>
      <c r="L2386" s="148"/>
      <c r="M2386" s="153"/>
      <c r="T2386" s="154"/>
      <c r="AT2386" s="149" t="s">
        <v>255</v>
      </c>
      <c r="AU2386" s="149" t="s">
        <v>82</v>
      </c>
      <c r="AV2386" s="11" t="s">
        <v>84</v>
      </c>
      <c r="AW2386" s="11" t="s">
        <v>32</v>
      </c>
      <c r="AX2386" s="11" t="s">
        <v>75</v>
      </c>
      <c r="AY2386" s="149" t="s">
        <v>247</v>
      </c>
    </row>
    <row r="2387" spans="2:65" s="12" customFormat="1">
      <c r="B2387" s="155"/>
      <c r="D2387" s="144" t="s">
        <v>255</v>
      </c>
      <c r="E2387" s="156" t="s">
        <v>1</v>
      </c>
      <c r="F2387" s="157" t="s">
        <v>6394</v>
      </c>
      <c r="H2387" s="156" t="s">
        <v>1</v>
      </c>
      <c r="I2387" s="158"/>
      <c r="L2387" s="155"/>
      <c r="M2387" s="159"/>
      <c r="T2387" s="160"/>
      <c r="AT2387" s="156" t="s">
        <v>255</v>
      </c>
      <c r="AU2387" s="156" t="s">
        <v>82</v>
      </c>
      <c r="AV2387" s="12" t="s">
        <v>82</v>
      </c>
      <c r="AW2387" s="12" t="s">
        <v>32</v>
      </c>
      <c r="AX2387" s="12" t="s">
        <v>75</v>
      </c>
      <c r="AY2387" s="156" t="s">
        <v>247</v>
      </c>
    </row>
    <row r="2388" spans="2:65" s="11" customFormat="1">
      <c r="B2388" s="148"/>
      <c r="D2388" s="144" t="s">
        <v>255</v>
      </c>
      <c r="E2388" s="149" t="s">
        <v>5286</v>
      </c>
      <c r="F2388" s="150" t="s">
        <v>82</v>
      </c>
      <c r="H2388" s="151">
        <v>1</v>
      </c>
      <c r="I2388" s="152"/>
      <c r="L2388" s="148"/>
      <c r="M2388" s="153"/>
      <c r="T2388" s="154"/>
      <c r="AT2388" s="149" t="s">
        <v>255</v>
      </c>
      <c r="AU2388" s="149" t="s">
        <v>82</v>
      </c>
      <c r="AV2388" s="11" t="s">
        <v>84</v>
      </c>
      <c r="AW2388" s="11" t="s">
        <v>32</v>
      </c>
      <c r="AX2388" s="11" t="s">
        <v>75</v>
      </c>
      <c r="AY2388" s="149" t="s">
        <v>247</v>
      </c>
    </row>
    <row r="2389" spans="2:65" s="11" customFormat="1">
      <c r="B2389" s="148"/>
      <c r="D2389" s="144" t="s">
        <v>255</v>
      </c>
      <c r="E2389" s="149" t="s">
        <v>6474</v>
      </c>
      <c r="F2389" s="150" t="s">
        <v>6475</v>
      </c>
      <c r="H2389" s="151">
        <v>6</v>
      </c>
      <c r="I2389" s="152"/>
      <c r="L2389" s="148"/>
      <c r="M2389" s="153"/>
      <c r="T2389" s="154"/>
      <c r="AT2389" s="149" t="s">
        <v>255</v>
      </c>
      <c r="AU2389" s="149" t="s">
        <v>82</v>
      </c>
      <c r="AV2389" s="11" t="s">
        <v>84</v>
      </c>
      <c r="AW2389" s="11" t="s">
        <v>32</v>
      </c>
      <c r="AX2389" s="11" t="s">
        <v>82</v>
      </c>
      <c r="AY2389" s="149" t="s">
        <v>247</v>
      </c>
    </row>
    <row r="2390" spans="2:65" s="1" customFormat="1" ht="44.25" customHeight="1">
      <c r="B2390" s="130"/>
      <c r="C2390" s="131" t="s">
        <v>4556</v>
      </c>
      <c r="D2390" s="131" t="s">
        <v>248</v>
      </c>
      <c r="E2390" s="132" t="s">
        <v>6476</v>
      </c>
      <c r="F2390" s="133" t="s">
        <v>6477</v>
      </c>
      <c r="G2390" s="134" t="s">
        <v>363</v>
      </c>
      <c r="H2390" s="135">
        <v>6</v>
      </c>
      <c r="I2390" s="136"/>
      <c r="J2390" s="137">
        <f>ROUND(I2390*H2390,2)</f>
        <v>0</v>
      </c>
      <c r="K2390" s="133" t="s">
        <v>1</v>
      </c>
      <c r="L2390" s="32"/>
      <c r="M2390" s="138" t="s">
        <v>1</v>
      </c>
      <c r="N2390" s="139" t="s">
        <v>40</v>
      </c>
      <c r="P2390" s="140">
        <f>O2390*H2390</f>
        <v>0</v>
      </c>
      <c r="Q2390" s="140">
        <v>0</v>
      </c>
      <c r="R2390" s="140">
        <f>Q2390*H2390</f>
        <v>0</v>
      </c>
      <c r="S2390" s="140">
        <v>0</v>
      </c>
      <c r="T2390" s="141">
        <f>S2390*H2390</f>
        <v>0</v>
      </c>
      <c r="AR2390" s="142" t="s">
        <v>2787</v>
      </c>
      <c r="AT2390" s="142" t="s">
        <v>248</v>
      </c>
      <c r="AU2390" s="142" t="s">
        <v>82</v>
      </c>
      <c r="AY2390" s="17" t="s">
        <v>247</v>
      </c>
      <c r="BE2390" s="143">
        <f>IF(N2390="základní",J2390,0)</f>
        <v>0</v>
      </c>
      <c r="BF2390" s="143">
        <f>IF(N2390="snížená",J2390,0)</f>
        <v>0</v>
      </c>
      <c r="BG2390" s="143">
        <f>IF(N2390="zákl. přenesená",J2390,0)</f>
        <v>0</v>
      </c>
      <c r="BH2390" s="143">
        <f>IF(N2390="sníž. přenesená",J2390,0)</f>
        <v>0</v>
      </c>
      <c r="BI2390" s="143">
        <f>IF(N2390="nulová",J2390,0)</f>
        <v>0</v>
      </c>
      <c r="BJ2390" s="17" t="s">
        <v>82</v>
      </c>
      <c r="BK2390" s="143">
        <f>ROUND(I2390*H2390,2)</f>
        <v>0</v>
      </c>
      <c r="BL2390" s="17" t="s">
        <v>2787</v>
      </c>
      <c r="BM2390" s="142" t="s">
        <v>6478</v>
      </c>
    </row>
    <row r="2391" spans="2:65" s="12" customFormat="1">
      <c r="B2391" s="155"/>
      <c r="D2391" s="144" t="s">
        <v>255</v>
      </c>
      <c r="E2391" s="156" t="s">
        <v>1</v>
      </c>
      <c r="F2391" s="157" t="s">
        <v>5127</v>
      </c>
      <c r="H2391" s="156" t="s">
        <v>1</v>
      </c>
      <c r="I2391" s="158"/>
      <c r="L2391" s="155"/>
      <c r="M2391" s="159"/>
      <c r="T2391" s="160"/>
      <c r="AT2391" s="156" t="s">
        <v>255</v>
      </c>
      <c r="AU2391" s="156" t="s">
        <v>82</v>
      </c>
      <c r="AV2391" s="12" t="s">
        <v>82</v>
      </c>
      <c r="AW2391" s="12" t="s">
        <v>32</v>
      </c>
      <c r="AX2391" s="12" t="s">
        <v>75</v>
      </c>
      <c r="AY2391" s="156" t="s">
        <v>247</v>
      </c>
    </row>
    <row r="2392" spans="2:65" s="12" customFormat="1">
      <c r="B2392" s="155"/>
      <c r="D2392" s="144" t="s">
        <v>255</v>
      </c>
      <c r="E2392" s="156" t="s">
        <v>1</v>
      </c>
      <c r="F2392" s="157" t="s">
        <v>4604</v>
      </c>
      <c r="H2392" s="156" t="s">
        <v>1</v>
      </c>
      <c r="I2392" s="158"/>
      <c r="L2392" s="155"/>
      <c r="M2392" s="159"/>
      <c r="T2392" s="160"/>
      <c r="AT2392" s="156" t="s">
        <v>255</v>
      </c>
      <c r="AU2392" s="156" t="s">
        <v>82</v>
      </c>
      <c r="AV2392" s="12" t="s">
        <v>82</v>
      </c>
      <c r="AW2392" s="12" t="s">
        <v>32</v>
      </c>
      <c r="AX2392" s="12" t="s">
        <v>75</v>
      </c>
      <c r="AY2392" s="156" t="s">
        <v>247</v>
      </c>
    </row>
    <row r="2393" spans="2:65" s="12" customFormat="1" ht="22.5">
      <c r="B2393" s="155"/>
      <c r="D2393" s="144" t="s">
        <v>255</v>
      </c>
      <c r="E2393" s="156" t="s">
        <v>1</v>
      </c>
      <c r="F2393" s="157" t="s">
        <v>6388</v>
      </c>
      <c r="H2393" s="156" t="s">
        <v>1</v>
      </c>
      <c r="I2393" s="158"/>
      <c r="L2393" s="155"/>
      <c r="M2393" s="159"/>
      <c r="T2393" s="160"/>
      <c r="AT2393" s="156" t="s">
        <v>255</v>
      </c>
      <c r="AU2393" s="156" t="s">
        <v>82</v>
      </c>
      <c r="AV2393" s="12" t="s">
        <v>82</v>
      </c>
      <c r="AW2393" s="12" t="s">
        <v>32</v>
      </c>
      <c r="AX2393" s="12" t="s">
        <v>75</v>
      </c>
      <c r="AY2393" s="156" t="s">
        <v>247</v>
      </c>
    </row>
    <row r="2394" spans="2:65" s="12" customFormat="1">
      <c r="B2394" s="155"/>
      <c r="D2394" s="144" t="s">
        <v>255</v>
      </c>
      <c r="E2394" s="156" t="s">
        <v>1</v>
      </c>
      <c r="F2394" s="157" t="s">
        <v>6389</v>
      </c>
      <c r="H2394" s="156" t="s">
        <v>1</v>
      </c>
      <c r="I2394" s="158"/>
      <c r="L2394" s="155"/>
      <c r="M2394" s="159"/>
      <c r="T2394" s="160"/>
      <c r="AT2394" s="156" t="s">
        <v>255</v>
      </c>
      <c r="AU2394" s="156" t="s">
        <v>82</v>
      </c>
      <c r="AV2394" s="12" t="s">
        <v>82</v>
      </c>
      <c r="AW2394" s="12" t="s">
        <v>32</v>
      </c>
      <c r="AX2394" s="12" t="s">
        <v>75</v>
      </c>
      <c r="AY2394" s="156" t="s">
        <v>247</v>
      </c>
    </row>
    <row r="2395" spans="2:65" s="11" customFormat="1">
      <c r="B2395" s="148"/>
      <c r="D2395" s="144" t="s">
        <v>255</v>
      </c>
      <c r="E2395" s="149" t="s">
        <v>6479</v>
      </c>
      <c r="F2395" s="150" t="s">
        <v>82</v>
      </c>
      <c r="H2395" s="151">
        <v>1</v>
      </c>
      <c r="I2395" s="152"/>
      <c r="L2395" s="148"/>
      <c r="M2395" s="153"/>
      <c r="T2395" s="154"/>
      <c r="AT2395" s="149" t="s">
        <v>255</v>
      </c>
      <c r="AU2395" s="149" t="s">
        <v>82</v>
      </c>
      <c r="AV2395" s="11" t="s">
        <v>84</v>
      </c>
      <c r="AW2395" s="11" t="s">
        <v>32</v>
      </c>
      <c r="AX2395" s="11" t="s">
        <v>75</v>
      </c>
      <c r="AY2395" s="149" t="s">
        <v>247</v>
      </c>
    </row>
    <row r="2396" spans="2:65" s="12" customFormat="1">
      <c r="B2396" s="155"/>
      <c r="D2396" s="144" t="s">
        <v>255</v>
      </c>
      <c r="E2396" s="156" t="s">
        <v>1</v>
      </c>
      <c r="F2396" s="157" t="s">
        <v>6391</v>
      </c>
      <c r="H2396" s="156" t="s">
        <v>1</v>
      </c>
      <c r="I2396" s="158"/>
      <c r="L2396" s="155"/>
      <c r="M2396" s="159"/>
      <c r="T2396" s="160"/>
      <c r="AT2396" s="156" t="s">
        <v>255</v>
      </c>
      <c r="AU2396" s="156" t="s">
        <v>82</v>
      </c>
      <c r="AV2396" s="12" t="s">
        <v>82</v>
      </c>
      <c r="AW2396" s="12" t="s">
        <v>32</v>
      </c>
      <c r="AX2396" s="12" t="s">
        <v>75</v>
      </c>
      <c r="AY2396" s="156" t="s">
        <v>247</v>
      </c>
    </row>
    <row r="2397" spans="2:65" s="11" customFormat="1">
      <c r="B2397" s="148"/>
      <c r="D2397" s="144" t="s">
        <v>255</v>
      </c>
      <c r="E2397" s="149" t="s">
        <v>5287</v>
      </c>
      <c r="F2397" s="150" t="s">
        <v>82</v>
      </c>
      <c r="H2397" s="151">
        <v>1</v>
      </c>
      <c r="I2397" s="152"/>
      <c r="L2397" s="148"/>
      <c r="M2397" s="153"/>
      <c r="T2397" s="154"/>
      <c r="AT2397" s="149" t="s">
        <v>255</v>
      </c>
      <c r="AU2397" s="149" t="s">
        <v>82</v>
      </c>
      <c r="AV2397" s="11" t="s">
        <v>84</v>
      </c>
      <c r="AW2397" s="11" t="s">
        <v>32</v>
      </c>
      <c r="AX2397" s="11" t="s">
        <v>75</v>
      </c>
      <c r="AY2397" s="149" t="s">
        <v>247</v>
      </c>
    </row>
    <row r="2398" spans="2:65" s="12" customFormat="1" ht="22.5">
      <c r="B2398" s="155"/>
      <c r="D2398" s="144" t="s">
        <v>255</v>
      </c>
      <c r="E2398" s="156" t="s">
        <v>1</v>
      </c>
      <c r="F2398" s="157" t="s">
        <v>6392</v>
      </c>
      <c r="H2398" s="156" t="s">
        <v>1</v>
      </c>
      <c r="I2398" s="158"/>
      <c r="L2398" s="155"/>
      <c r="M2398" s="159"/>
      <c r="T2398" s="160"/>
      <c r="AT2398" s="156" t="s">
        <v>255</v>
      </c>
      <c r="AU2398" s="156" t="s">
        <v>82</v>
      </c>
      <c r="AV2398" s="12" t="s">
        <v>82</v>
      </c>
      <c r="AW2398" s="12" t="s">
        <v>32</v>
      </c>
      <c r="AX2398" s="12" t="s">
        <v>75</v>
      </c>
      <c r="AY2398" s="156" t="s">
        <v>247</v>
      </c>
    </row>
    <row r="2399" spans="2:65" s="12" customFormat="1">
      <c r="B2399" s="155"/>
      <c r="D2399" s="144" t="s">
        <v>255</v>
      </c>
      <c r="E2399" s="156" t="s">
        <v>1</v>
      </c>
      <c r="F2399" s="157" t="s">
        <v>6389</v>
      </c>
      <c r="H2399" s="156" t="s">
        <v>1</v>
      </c>
      <c r="I2399" s="158"/>
      <c r="L2399" s="155"/>
      <c r="M2399" s="159"/>
      <c r="T2399" s="160"/>
      <c r="AT2399" s="156" t="s">
        <v>255</v>
      </c>
      <c r="AU2399" s="156" t="s">
        <v>82</v>
      </c>
      <c r="AV2399" s="12" t="s">
        <v>82</v>
      </c>
      <c r="AW2399" s="12" t="s">
        <v>32</v>
      </c>
      <c r="AX2399" s="12" t="s">
        <v>75</v>
      </c>
      <c r="AY2399" s="156" t="s">
        <v>247</v>
      </c>
    </row>
    <row r="2400" spans="2:65" s="11" customFormat="1">
      <c r="B2400" s="148"/>
      <c r="D2400" s="144" t="s">
        <v>255</v>
      </c>
      <c r="E2400" s="149" t="s">
        <v>5288</v>
      </c>
      <c r="F2400" s="150" t="s">
        <v>82</v>
      </c>
      <c r="H2400" s="151">
        <v>1</v>
      </c>
      <c r="I2400" s="152"/>
      <c r="L2400" s="148"/>
      <c r="M2400" s="153"/>
      <c r="T2400" s="154"/>
      <c r="AT2400" s="149" t="s">
        <v>255</v>
      </c>
      <c r="AU2400" s="149" t="s">
        <v>82</v>
      </c>
      <c r="AV2400" s="11" t="s">
        <v>84</v>
      </c>
      <c r="AW2400" s="11" t="s">
        <v>32</v>
      </c>
      <c r="AX2400" s="11" t="s">
        <v>75</v>
      </c>
      <c r="AY2400" s="149" t="s">
        <v>247</v>
      </c>
    </row>
    <row r="2401" spans="2:65" s="12" customFormat="1">
      <c r="B2401" s="155"/>
      <c r="D2401" s="144" t="s">
        <v>255</v>
      </c>
      <c r="E2401" s="156" t="s">
        <v>1</v>
      </c>
      <c r="F2401" s="157" t="s">
        <v>6393</v>
      </c>
      <c r="H2401" s="156" t="s">
        <v>1</v>
      </c>
      <c r="I2401" s="158"/>
      <c r="L2401" s="155"/>
      <c r="M2401" s="159"/>
      <c r="T2401" s="160"/>
      <c r="AT2401" s="156" t="s">
        <v>255</v>
      </c>
      <c r="AU2401" s="156" t="s">
        <v>82</v>
      </c>
      <c r="AV2401" s="12" t="s">
        <v>82</v>
      </c>
      <c r="AW2401" s="12" t="s">
        <v>32</v>
      </c>
      <c r="AX2401" s="12" t="s">
        <v>75</v>
      </c>
      <c r="AY2401" s="156" t="s">
        <v>247</v>
      </c>
    </row>
    <row r="2402" spans="2:65" s="11" customFormat="1">
      <c r="B2402" s="148"/>
      <c r="D2402" s="144" t="s">
        <v>255</v>
      </c>
      <c r="E2402" s="149" t="s">
        <v>5291</v>
      </c>
      <c r="F2402" s="150" t="s">
        <v>82</v>
      </c>
      <c r="H2402" s="151">
        <v>1</v>
      </c>
      <c r="I2402" s="152"/>
      <c r="L2402" s="148"/>
      <c r="M2402" s="153"/>
      <c r="T2402" s="154"/>
      <c r="AT2402" s="149" t="s">
        <v>255</v>
      </c>
      <c r="AU2402" s="149" t="s">
        <v>82</v>
      </c>
      <c r="AV2402" s="11" t="s">
        <v>84</v>
      </c>
      <c r="AW2402" s="11" t="s">
        <v>32</v>
      </c>
      <c r="AX2402" s="11" t="s">
        <v>75</v>
      </c>
      <c r="AY2402" s="149" t="s">
        <v>247</v>
      </c>
    </row>
    <row r="2403" spans="2:65" s="12" customFormat="1">
      <c r="B2403" s="155"/>
      <c r="D2403" s="144" t="s">
        <v>255</v>
      </c>
      <c r="E2403" s="156" t="s">
        <v>1</v>
      </c>
      <c r="F2403" s="157" t="s">
        <v>6391</v>
      </c>
      <c r="H2403" s="156" t="s">
        <v>1</v>
      </c>
      <c r="I2403" s="158"/>
      <c r="L2403" s="155"/>
      <c r="M2403" s="159"/>
      <c r="T2403" s="160"/>
      <c r="AT2403" s="156" t="s">
        <v>255</v>
      </c>
      <c r="AU2403" s="156" t="s">
        <v>82</v>
      </c>
      <c r="AV2403" s="12" t="s">
        <v>82</v>
      </c>
      <c r="AW2403" s="12" t="s">
        <v>32</v>
      </c>
      <c r="AX2403" s="12" t="s">
        <v>75</v>
      </c>
      <c r="AY2403" s="156" t="s">
        <v>247</v>
      </c>
    </row>
    <row r="2404" spans="2:65" s="11" customFormat="1">
      <c r="B2404" s="148"/>
      <c r="D2404" s="144" t="s">
        <v>255</v>
      </c>
      <c r="E2404" s="149" t="s">
        <v>5293</v>
      </c>
      <c r="F2404" s="150" t="s">
        <v>82</v>
      </c>
      <c r="H2404" s="151">
        <v>1</v>
      </c>
      <c r="I2404" s="152"/>
      <c r="L2404" s="148"/>
      <c r="M2404" s="153"/>
      <c r="T2404" s="154"/>
      <c r="AT2404" s="149" t="s">
        <v>255</v>
      </c>
      <c r="AU2404" s="149" t="s">
        <v>82</v>
      </c>
      <c r="AV2404" s="11" t="s">
        <v>84</v>
      </c>
      <c r="AW2404" s="11" t="s">
        <v>32</v>
      </c>
      <c r="AX2404" s="11" t="s">
        <v>75</v>
      </c>
      <c r="AY2404" s="149" t="s">
        <v>247</v>
      </c>
    </row>
    <row r="2405" spans="2:65" s="12" customFormat="1">
      <c r="B2405" s="155"/>
      <c r="D2405" s="144" t="s">
        <v>255</v>
      </c>
      <c r="E2405" s="156" t="s">
        <v>1</v>
      </c>
      <c r="F2405" s="157" t="s">
        <v>6394</v>
      </c>
      <c r="H2405" s="156" t="s">
        <v>1</v>
      </c>
      <c r="I2405" s="158"/>
      <c r="L2405" s="155"/>
      <c r="M2405" s="159"/>
      <c r="T2405" s="160"/>
      <c r="AT2405" s="156" t="s">
        <v>255</v>
      </c>
      <c r="AU2405" s="156" t="s">
        <v>82</v>
      </c>
      <c r="AV2405" s="12" t="s">
        <v>82</v>
      </c>
      <c r="AW2405" s="12" t="s">
        <v>32</v>
      </c>
      <c r="AX2405" s="12" t="s">
        <v>75</v>
      </c>
      <c r="AY2405" s="156" t="s">
        <v>247</v>
      </c>
    </row>
    <row r="2406" spans="2:65" s="11" customFormat="1">
      <c r="B2406" s="148"/>
      <c r="D2406" s="144" t="s">
        <v>255</v>
      </c>
      <c r="E2406" s="149" t="s">
        <v>5295</v>
      </c>
      <c r="F2406" s="150" t="s">
        <v>82</v>
      </c>
      <c r="H2406" s="151">
        <v>1</v>
      </c>
      <c r="I2406" s="152"/>
      <c r="L2406" s="148"/>
      <c r="M2406" s="153"/>
      <c r="T2406" s="154"/>
      <c r="AT2406" s="149" t="s">
        <v>255</v>
      </c>
      <c r="AU2406" s="149" t="s">
        <v>82</v>
      </c>
      <c r="AV2406" s="11" t="s">
        <v>84</v>
      </c>
      <c r="AW2406" s="11" t="s">
        <v>32</v>
      </c>
      <c r="AX2406" s="11" t="s">
        <v>75</v>
      </c>
      <c r="AY2406" s="149" t="s">
        <v>247</v>
      </c>
    </row>
    <row r="2407" spans="2:65" s="11" customFormat="1">
      <c r="B2407" s="148"/>
      <c r="D2407" s="144" t="s">
        <v>255</v>
      </c>
      <c r="E2407" s="149" t="s">
        <v>6480</v>
      </c>
      <c r="F2407" s="150" t="s">
        <v>6481</v>
      </c>
      <c r="H2407" s="151">
        <v>6</v>
      </c>
      <c r="I2407" s="152"/>
      <c r="L2407" s="148"/>
      <c r="M2407" s="153"/>
      <c r="T2407" s="154"/>
      <c r="AT2407" s="149" t="s">
        <v>255</v>
      </c>
      <c r="AU2407" s="149" t="s">
        <v>82</v>
      </c>
      <c r="AV2407" s="11" t="s">
        <v>84</v>
      </c>
      <c r="AW2407" s="11" t="s">
        <v>32</v>
      </c>
      <c r="AX2407" s="11" t="s">
        <v>82</v>
      </c>
      <c r="AY2407" s="149" t="s">
        <v>247</v>
      </c>
    </row>
    <row r="2408" spans="2:65" s="1" customFormat="1" ht="33" customHeight="1">
      <c r="B2408" s="130"/>
      <c r="C2408" s="179" t="s">
        <v>6482</v>
      </c>
      <c r="D2408" s="179" t="s">
        <v>308</v>
      </c>
      <c r="E2408" s="180" t="s">
        <v>6483</v>
      </c>
      <c r="F2408" s="181" t="s">
        <v>6484</v>
      </c>
      <c r="G2408" s="182" t="s">
        <v>363</v>
      </c>
      <c r="H2408" s="183">
        <v>2</v>
      </c>
      <c r="I2408" s="184"/>
      <c r="J2408" s="185">
        <f>ROUND(I2408*H2408,2)</f>
        <v>0</v>
      </c>
      <c r="K2408" s="181" t="s">
        <v>1</v>
      </c>
      <c r="L2408" s="186"/>
      <c r="M2408" s="187" t="s">
        <v>1</v>
      </c>
      <c r="N2408" s="188" t="s">
        <v>40</v>
      </c>
      <c r="P2408" s="140">
        <f>O2408*H2408</f>
        <v>0</v>
      </c>
      <c r="Q2408" s="140">
        <v>0</v>
      </c>
      <c r="R2408" s="140">
        <f>Q2408*H2408</f>
        <v>0</v>
      </c>
      <c r="S2408" s="140">
        <v>0</v>
      </c>
      <c r="T2408" s="141">
        <f>S2408*H2408</f>
        <v>0</v>
      </c>
      <c r="AR2408" s="142" t="s">
        <v>4729</v>
      </c>
      <c r="AT2408" s="142" t="s">
        <v>308</v>
      </c>
      <c r="AU2408" s="142" t="s">
        <v>82</v>
      </c>
      <c r="AY2408" s="17" t="s">
        <v>247</v>
      </c>
      <c r="BE2408" s="143">
        <f>IF(N2408="základní",J2408,0)</f>
        <v>0</v>
      </c>
      <c r="BF2408" s="143">
        <f>IF(N2408="snížená",J2408,0)</f>
        <v>0</v>
      </c>
      <c r="BG2408" s="143">
        <f>IF(N2408="zákl. přenesená",J2408,0)</f>
        <v>0</v>
      </c>
      <c r="BH2408" s="143">
        <f>IF(N2408="sníž. přenesená",J2408,0)</f>
        <v>0</v>
      </c>
      <c r="BI2408" s="143">
        <f>IF(N2408="nulová",J2408,0)</f>
        <v>0</v>
      </c>
      <c r="BJ2408" s="17" t="s">
        <v>82</v>
      </c>
      <c r="BK2408" s="143">
        <f>ROUND(I2408*H2408,2)</f>
        <v>0</v>
      </c>
      <c r="BL2408" s="17" t="s">
        <v>2787</v>
      </c>
      <c r="BM2408" s="142" t="s">
        <v>6485</v>
      </c>
    </row>
    <row r="2409" spans="2:65" s="12" customFormat="1">
      <c r="B2409" s="155"/>
      <c r="D2409" s="144" t="s">
        <v>255</v>
      </c>
      <c r="E2409" s="156" t="s">
        <v>1</v>
      </c>
      <c r="F2409" s="157" t="s">
        <v>5127</v>
      </c>
      <c r="H2409" s="156" t="s">
        <v>1</v>
      </c>
      <c r="I2409" s="158"/>
      <c r="L2409" s="155"/>
      <c r="M2409" s="159"/>
      <c r="T2409" s="160"/>
      <c r="AT2409" s="156" t="s">
        <v>255</v>
      </c>
      <c r="AU2409" s="156" t="s">
        <v>82</v>
      </c>
      <c r="AV2409" s="12" t="s">
        <v>82</v>
      </c>
      <c r="AW2409" s="12" t="s">
        <v>32</v>
      </c>
      <c r="AX2409" s="12" t="s">
        <v>75</v>
      </c>
      <c r="AY2409" s="156" t="s">
        <v>247</v>
      </c>
    </row>
    <row r="2410" spans="2:65" s="12" customFormat="1">
      <c r="B2410" s="155"/>
      <c r="D2410" s="144" t="s">
        <v>255</v>
      </c>
      <c r="E2410" s="156" t="s">
        <v>1</v>
      </c>
      <c r="F2410" s="157" t="s">
        <v>4604</v>
      </c>
      <c r="H2410" s="156" t="s">
        <v>1</v>
      </c>
      <c r="I2410" s="158"/>
      <c r="L2410" s="155"/>
      <c r="M2410" s="159"/>
      <c r="T2410" s="160"/>
      <c r="AT2410" s="156" t="s">
        <v>255</v>
      </c>
      <c r="AU2410" s="156" t="s">
        <v>82</v>
      </c>
      <c r="AV2410" s="12" t="s">
        <v>82</v>
      </c>
      <c r="AW2410" s="12" t="s">
        <v>32</v>
      </c>
      <c r="AX2410" s="12" t="s">
        <v>75</v>
      </c>
      <c r="AY2410" s="156" t="s">
        <v>247</v>
      </c>
    </row>
    <row r="2411" spans="2:65" s="12" customFormat="1" ht="22.5">
      <c r="B2411" s="155"/>
      <c r="D2411" s="144" t="s">
        <v>255</v>
      </c>
      <c r="E2411" s="156" t="s">
        <v>1</v>
      </c>
      <c r="F2411" s="157" t="s">
        <v>6486</v>
      </c>
      <c r="H2411" s="156" t="s">
        <v>1</v>
      </c>
      <c r="I2411" s="158"/>
      <c r="L2411" s="155"/>
      <c r="M2411" s="159"/>
      <c r="T2411" s="160"/>
      <c r="AT2411" s="156" t="s">
        <v>255</v>
      </c>
      <c r="AU2411" s="156" t="s">
        <v>82</v>
      </c>
      <c r="AV2411" s="12" t="s">
        <v>82</v>
      </c>
      <c r="AW2411" s="12" t="s">
        <v>32</v>
      </c>
      <c r="AX2411" s="12" t="s">
        <v>75</v>
      </c>
      <c r="AY2411" s="156" t="s">
        <v>247</v>
      </c>
    </row>
    <row r="2412" spans="2:65" s="12" customFormat="1">
      <c r="B2412" s="155"/>
      <c r="D2412" s="144" t="s">
        <v>255</v>
      </c>
      <c r="E2412" s="156" t="s">
        <v>1</v>
      </c>
      <c r="F2412" s="157" t="s">
        <v>6389</v>
      </c>
      <c r="H2412" s="156" t="s">
        <v>1</v>
      </c>
      <c r="I2412" s="158"/>
      <c r="L2412" s="155"/>
      <c r="M2412" s="159"/>
      <c r="T2412" s="160"/>
      <c r="AT2412" s="156" t="s">
        <v>255</v>
      </c>
      <c r="AU2412" s="156" t="s">
        <v>82</v>
      </c>
      <c r="AV2412" s="12" t="s">
        <v>82</v>
      </c>
      <c r="AW2412" s="12" t="s">
        <v>32</v>
      </c>
      <c r="AX2412" s="12" t="s">
        <v>75</v>
      </c>
      <c r="AY2412" s="156" t="s">
        <v>247</v>
      </c>
    </row>
    <row r="2413" spans="2:65" s="11" customFormat="1">
      <c r="B2413" s="148"/>
      <c r="D2413" s="144" t="s">
        <v>255</v>
      </c>
      <c r="E2413" s="149" t="s">
        <v>6487</v>
      </c>
      <c r="F2413" s="150" t="s">
        <v>82</v>
      </c>
      <c r="H2413" s="151">
        <v>1</v>
      </c>
      <c r="I2413" s="152"/>
      <c r="L2413" s="148"/>
      <c r="M2413" s="153"/>
      <c r="T2413" s="154"/>
      <c r="AT2413" s="149" t="s">
        <v>255</v>
      </c>
      <c r="AU2413" s="149" t="s">
        <v>82</v>
      </c>
      <c r="AV2413" s="11" t="s">
        <v>84</v>
      </c>
      <c r="AW2413" s="11" t="s">
        <v>32</v>
      </c>
      <c r="AX2413" s="11" t="s">
        <v>75</v>
      </c>
      <c r="AY2413" s="149" t="s">
        <v>247</v>
      </c>
    </row>
    <row r="2414" spans="2:65" s="12" customFormat="1">
      <c r="B2414" s="155"/>
      <c r="D2414" s="144" t="s">
        <v>255</v>
      </c>
      <c r="E2414" s="156" t="s">
        <v>1</v>
      </c>
      <c r="F2414" s="157" t="s">
        <v>6391</v>
      </c>
      <c r="H2414" s="156" t="s">
        <v>1</v>
      </c>
      <c r="I2414" s="158"/>
      <c r="L2414" s="155"/>
      <c r="M2414" s="159"/>
      <c r="T2414" s="160"/>
      <c r="AT2414" s="156" t="s">
        <v>255</v>
      </c>
      <c r="AU2414" s="156" t="s">
        <v>82</v>
      </c>
      <c r="AV2414" s="12" t="s">
        <v>82</v>
      </c>
      <c r="AW2414" s="12" t="s">
        <v>32</v>
      </c>
      <c r="AX2414" s="12" t="s">
        <v>75</v>
      </c>
      <c r="AY2414" s="156" t="s">
        <v>247</v>
      </c>
    </row>
    <row r="2415" spans="2:65" s="11" customFormat="1">
      <c r="B2415" s="148"/>
      <c r="D2415" s="144" t="s">
        <v>255</v>
      </c>
      <c r="E2415" s="149" t="s">
        <v>5296</v>
      </c>
      <c r="F2415" s="150" t="s">
        <v>82</v>
      </c>
      <c r="H2415" s="151">
        <v>1</v>
      </c>
      <c r="I2415" s="152"/>
      <c r="L2415" s="148"/>
      <c r="M2415" s="153"/>
      <c r="T2415" s="154"/>
      <c r="AT2415" s="149" t="s">
        <v>255</v>
      </c>
      <c r="AU2415" s="149" t="s">
        <v>82</v>
      </c>
      <c r="AV2415" s="11" t="s">
        <v>84</v>
      </c>
      <c r="AW2415" s="11" t="s">
        <v>32</v>
      </c>
      <c r="AX2415" s="11" t="s">
        <v>75</v>
      </c>
      <c r="AY2415" s="149" t="s">
        <v>247</v>
      </c>
    </row>
    <row r="2416" spans="2:65" s="11" customFormat="1">
      <c r="B2416" s="148"/>
      <c r="D2416" s="144" t="s">
        <v>255</v>
      </c>
      <c r="E2416" s="149" t="s">
        <v>6488</v>
      </c>
      <c r="F2416" s="150" t="s">
        <v>6489</v>
      </c>
      <c r="H2416" s="151">
        <v>2</v>
      </c>
      <c r="I2416" s="152"/>
      <c r="L2416" s="148"/>
      <c r="M2416" s="153"/>
      <c r="T2416" s="154"/>
      <c r="AT2416" s="149" t="s">
        <v>255</v>
      </c>
      <c r="AU2416" s="149" t="s">
        <v>82</v>
      </c>
      <c r="AV2416" s="11" t="s">
        <v>84</v>
      </c>
      <c r="AW2416" s="11" t="s">
        <v>32</v>
      </c>
      <c r="AX2416" s="11" t="s">
        <v>82</v>
      </c>
      <c r="AY2416" s="149" t="s">
        <v>247</v>
      </c>
    </row>
    <row r="2417" spans="2:65" s="1" customFormat="1" ht="16.5" customHeight="1">
      <c r="B2417" s="130"/>
      <c r="C2417" s="179" t="s">
        <v>6490</v>
      </c>
      <c r="D2417" s="179" t="s">
        <v>308</v>
      </c>
      <c r="E2417" s="180" t="s">
        <v>6491</v>
      </c>
      <c r="F2417" s="181" t="s">
        <v>6492</v>
      </c>
      <c r="G2417" s="182" t="s">
        <v>363</v>
      </c>
      <c r="H2417" s="183">
        <v>2</v>
      </c>
      <c r="I2417" s="184"/>
      <c r="J2417" s="185">
        <f>ROUND(I2417*H2417,2)</f>
        <v>0</v>
      </c>
      <c r="K2417" s="181" t="s">
        <v>1</v>
      </c>
      <c r="L2417" s="186"/>
      <c r="M2417" s="187" t="s">
        <v>1</v>
      </c>
      <c r="N2417" s="188" t="s">
        <v>40</v>
      </c>
      <c r="P2417" s="140">
        <f>O2417*H2417</f>
        <v>0</v>
      </c>
      <c r="Q2417" s="140">
        <v>0</v>
      </c>
      <c r="R2417" s="140">
        <f>Q2417*H2417</f>
        <v>0</v>
      </c>
      <c r="S2417" s="140">
        <v>0</v>
      </c>
      <c r="T2417" s="141">
        <f>S2417*H2417</f>
        <v>0</v>
      </c>
      <c r="AR2417" s="142" t="s">
        <v>4729</v>
      </c>
      <c r="AT2417" s="142" t="s">
        <v>308</v>
      </c>
      <c r="AU2417" s="142" t="s">
        <v>82</v>
      </c>
      <c r="AY2417" s="17" t="s">
        <v>247</v>
      </c>
      <c r="BE2417" s="143">
        <f>IF(N2417="základní",J2417,0)</f>
        <v>0</v>
      </c>
      <c r="BF2417" s="143">
        <f>IF(N2417="snížená",J2417,0)</f>
        <v>0</v>
      </c>
      <c r="BG2417" s="143">
        <f>IF(N2417="zákl. přenesená",J2417,0)</f>
        <v>0</v>
      </c>
      <c r="BH2417" s="143">
        <f>IF(N2417="sníž. přenesená",J2417,0)</f>
        <v>0</v>
      </c>
      <c r="BI2417" s="143">
        <f>IF(N2417="nulová",J2417,0)</f>
        <v>0</v>
      </c>
      <c r="BJ2417" s="17" t="s">
        <v>82</v>
      </c>
      <c r="BK2417" s="143">
        <f>ROUND(I2417*H2417,2)</f>
        <v>0</v>
      </c>
      <c r="BL2417" s="17" t="s">
        <v>2787</v>
      </c>
      <c r="BM2417" s="142" t="s">
        <v>6493</v>
      </c>
    </row>
    <row r="2418" spans="2:65" s="12" customFormat="1">
      <c r="B2418" s="155"/>
      <c r="D2418" s="144" t="s">
        <v>255</v>
      </c>
      <c r="E2418" s="156" t="s">
        <v>1</v>
      </c>
      <c r="F2418" s="157" t="s">
        <v>5127</v>
      </c>
      <c r="H2418" s="156" t="s">
        <v>1</v>
      </c>
      <c r="I2418" s="158"/>
      <c r="L2418" s="155"/>
      <c r="M2418" s="159"/>
      <c r="T2418" s="160"/>
      <c r="AT2418" s="156" t="s">
        <v>255</v>
      </c>
      <c r="AU2418" s="156" t="s">
        <v>82</v>
      </c>
      <c r="AV2418" s="12" t="s">
        <v>82</v>
      </c>
      <c r="AW2418" s="12" t="s">
        <v>32</v>
      </c>
      <c r="AX2418" s="12" t="s">
        <v>75</v>
      </c>
      <c r="AY2418" s="156" t="s">
        <v>247</v>
      </c>
    </row>
    <row r="2419" spans="2:65" s="12" customFormat="1">
      <c r="B2419" s="155"/>
      <c r="D2419" s="144" t="s">
        <v>255</v>
      </c>
      <c r="E2419" s="156" t="s">
        <v>1</v>
      </c>
      <c r="F2419" s="157" t="s">
        <v>4604</v>
      </c>
      <c r="H2419" s="156" t="s">
        <v>1</v>
      </c>
      <c r="I2419" s="158"/>
      <c r="L2419" s="155"/>
      <c r="M2419" s="159"/>
      <c r="T2419" s="160"/>
      <c r="AT2419" s="156" t="s">
        <v>255</v>
      </c>
      <c r="AU2419" s="156" t="s">
        <v>82</v>
      </c>
      <c r="AV2419" s="12" t="s">
        <v>82</v>
      </c>
      <c r="AW2419" s="12" t="s">
        <v>32</v>
      </c>
      <c r="AX2419" s="12" t="s">
        <v>75</v>
      </c>
      <c r="AY2419" s="156" t="s">
        <v>247</v>
      </c>
    </row>
    <row r="2420" spans="2:65" s="12" customFormat="1" ht="22.5">
      <c r="B2420" s="155"/>
      <c r="D2420" s="144" t="s">
        <v>255</v>
      </c>
      <c r="E2420" s="156" t="s">
        <v>1</v>
      </c>
      <c r="F2420" s="157" t="s">
        <v>6486</v>
      </c>
      <c r="H2420" s="156" t="s">
        <v>1</v>
      </c>
      <c r="I2420" s="158"/>
      <c r="L2420" s="155"/>
      <c r="M2420" s="159"/>
      <c r="T2420" s="160"/>
      <c r="AT2420" s="156" t="s">
        <v>255</v>
      </c>
      <c r="AU2420" s="156" t="s">
        <v>82</v>
      </c>
      <c r="AV2420" s="12" t="s">
        <v>82</v>
      </c>
      <c r="AW2420" s="12" t="s">
        <v>32</v>
      </c>
      <c r="AX2420" s="12" t="s">
        <v>75</v>
      </c>
      <c r="AY2420" s="156" t="s">
        <v>247</v>
      </c>
    </row>
    <row r="2421" spans="2:65" s="12" customFormat="1">
      <c r="B2421" s="155"/>
      <c r="D2421" s="144" t="s">
        <v>255</v>
      </c>
      <c r="E2421" s="156" t="s">
        <v>1</v>
      </c>
      <c r="F2421" s="157" t="s">
        <v>6389</v>
      </c>
      <c r="H2421" s="156" t="s">
        <v>1</v>
      </c>
      <c r="I2421" s="158"/>
      <c r="L2421" s="155"/>
      <c r="M2421" s="159"/>
      <c r="T2421" s="160"/>
      <c r="AT2421" s="156" t="s">
        <v>255</v>
      </c>
      <c r="AU2421" s="156" t="s">
        <v>82</v>
      </c>
      <c r="AV2421" s="12" t="s">
        <v>82</v>
      </c>
      <c r="AW2421" s="12" t="s">
        <v>32</v>
      </c>
      <c r="AX2421" s="12" t="s">
        <v>75</v>
      </c>
      <c r="AY2421" s="156" t="s">
        <v>247</v>
      </c>
    </row>
    <row r="2422" spans="2:65" s="11" customFormat="1">
      <c r="B2422" s="148"/>
      <c r="D2422" s="144" t="s">
        <v>255</v>
      </c>
      <c r="E2422" s="149" t="s">
        <v>6494</v>
      </c>
      <c r="F2422" s="150" t="s">
        <v>82</v>
      </c>
      <c r="H2422" s="151">
        <v>1</v>
      </c>
      <c r="I2422" s="152"/>
      <c r="L2422" s="148"/>
      <c r="M2422" s="153"/>
      <c r="T2422" s="154"/>
      <c r="AT2422" s="149" t="s">
        <v>255</v>
      </c>
      <c r="AU2422" s="149" t="s">
        <v>82</v>
      </c>
      <c r="AV2422" s="11" t="s">
        <v>84</v>
      </c>
      <c r="AW2422" s="11" t="s">
        <v>32</v>
      </c>
      <c r="AX2422" s="11" t="s">
        <v>75</v>
      </c>
      <c r="AY2422" s="149" t="s">
        <v>247</v>
      </c>
    </row>
    <row r="2423" spans="2:65" s="12" customFormat="1">
      <c r="B2423" s="155"/>
      <c r="D2423" s="144" t="s">
        <v>255</v>
      </c>
      <c r="E2423" s="156" t="s">
        <v>1</v>
      </c>
      <c r="F2423" s="157" t="s">
        <v>6391</v>
      </c>
      <c r="H2423" s="156" t="s">
        <v>1</v>
      </c>
      <c r="I2423" s="158"/>
      <c r="L2423" s="155"/>
      <c r="M2423" s="159"/>
      <c r="T2423" s="160"/>
      <c r="AT2423" s="156" t="s">
        <v>255</v>
      </c>
      <c r="AU2423" s="156" t="s">
        <v>82</v>
      </c>
      <c r="AV2423" s="12" t="s">
        <v>82</v>
      </c>
      <c r="AW2423" s="12" t="s">
        <v>32</v>
      </c>
      <c r="AX2423" s="12" t="s">
        <v>75</v>
      </c>
      <c r="AY2423" s="156" t="s">
        <v>247</v>
      </c>
    </row>
    <row r="2424" spans="2:65" s="11" customFormat="1">
      <c r="B2424" s="148"/>
      <c r="D2424" s="144" t="s">
        <v>255</v>
      </c>
      <c r="E2424" s="149" t="s">
        <v>5299</v>
      </c>
      <c r="F2424" s="150" t="s">
        <v>82</v>
      </c>
      <c r="H2424" s="151">
        <v>1</v>
      </c>
      <c r="I2424" s="152"/>
      <c r="L2424" s="148"/>
      <c r="M2424" s="153"/>
      <c r="T2424" s="154"/>
      <c r="AT2424" s="149" t="s">
        <v>255</v>
      </c>
      <c r="AU2424" s="149" t="s">
        <v>82</v>
      </c>
      <c r="AV2424" s="11" t="s">
        <v>84</v>
      </c>
      <c r="AW2424" s="11" t="s">
        <v>32</v>
      </c>
      <c r="AX2424" s="11" t="s">
        <v>75</v>
      </c>
      <c r="AY2424" s="149" t="s">
        <v>247</v>
      </c>
    </row>
    <row r="2425" spans="2:65" s="11" customFormat="1">
      <c r="B2425" s="148"/>
      <c r="D2425" s="144" t="s">
        <v>255</v>
      </c>
      <c r="E2425" s="149" t="s">
        <v>6495</v>
      </c>
      <c r="F2425" s="150" t="s">
        <v>6496</v>
      </c>
      <c r="H2425" s="151">
        <v>2</v>
      </c>
      <c r="I2425" s="152"/>
      <c r="L2425" s="148"/>
      <c r="M2425" s="153"/>
      <c r="T2425" s="154"/>
      <c r="AT2425" s="149" t="s">
        <v>255</v>
      </c>
      <c r="AU2425" s="149" t="s">
        <v>82</v>
      </c>
      <c r="AV2425" s="11" t="s">
        <v>84</v>
      </c>
      <c r="AW2425" s="11" t="s">
        <v>32</v>
      </c>
      <c r="AX2425" s="11" t="s">
        <v>82</v>
      </c>
      <c r="AY2425" s="149" t="s">
        <v>247</v>
      </c>
    </row>
    <row r="2426" spans="2:65" s="1" customFormat="1" ht="24.2" customHeight="1">
      <c r="B2426" s="130"/>
      <c r="C2426" s="179" t="s">
        <v>6497</v>
      </c>
      <c r="D2426" s="179" t="s">
        <v>308</v>
      </c>
      <c r="E2426" s="180" t="s">
        <v>6498</v>
      </c>
      <c r="F2426" s="181" t="s">
        <v>6499</v>
      </c>
      <c r="G2426" s="182" t="s">
        <v>363</v>
      </c>
      <c r="H2426" s="183">
        <v>4</v>
      </c>
      <c r="I2426" s="184"/>
      <c r="J2426" s="185">
        <f>ROUND(I2426*H2426,2)</f>
        <v>0</v>
      </c>
      <c r="K2426" s="181" t="s">
        <v>1</v>
      </c>
      <c r="L2426" s="186"/>
      <c r="M2426" s="187" t="s">
        <v>1</v>
      </c>
      <c r="N2426" s="188" t="s">
        <v>40</v>
      </c>
      <c r="P2426" s="140">
        <f>O2426*H2426</f>
        <v>0</v>
      </c>
      <c r="Q2426" s="140">
        <v>0</v>
      </c>
      <c r="R2426" s="140">
        <f>Q2426*H2426</f>
        <v>0</v>
      </c>
      <c r="S2426" s="140">
        <v>0</v>
      </c>
      <c r="T2426" s="141">
        <f>S2426*H2426</f>
        <v>0</v>
      </c>
      <c r="AR2426" s="142" t="s">
        <v>4729</v>
      </c>
      <c r="AT2426" s="142" t="s">
        <v>308</v>
      </c>
      <c r="AU2426" s="142" t="s">
        <v>82</v>
      </c>
      <c r="AY2426" s="17" t="s">
        <v>247</v>
      </c>
      <c r="BE2426" s="143">
        <f>IF(N2426="základní",J2426,0)</f>
        <v>0</v>
      </c>
      <c r="BF2426" s="143">
        <f>IF(N2426="snížená",J2426,0)</f>
        <v>0</v>
      </c>
      <c r="BG2426" s="143">
        <f>IF(N2426="zákl. přenesená",J2426,0)</f>
        <v>0</v>
      </c>
      <c r="BH2426" s="143">
        <f>IF(N2426="sníž. přenesená",J2426,0)</f>
        <v>0</v>
      </c>
      <c r="BI2426" s="143">
        <f>IF(N2426="nulová",J2426,0)</f>
        <v>0</v>
      </c>
      <c r="BJ2426" s="17" t="s">
        <v>82</v>
      </c>
      <c r="BK2426" s="143">
        <f>ROUND(I2426*H2426,2)</f>
        <v>0</v>
      </c>
      <c r="BL2426" s="17" t="s">
        <v>2787</v>
      </c>
      <c r="BM2426" s="142" t="s">
        <v>6500</v>
      </c>
    </row>
    <row r="2427" spans="2:65" s="12" customFormat="1">
      <c r="B2427" s="155"/>
      <c r="D2427" s="144" t="s">
        <v>255</v>
      </c>
      <c r="E2427" s="156" t="s">
        <v>1</v>
      </c>
      <c r="F2427" s="157" t="s">
        <v>5127</v>
      </c>
      <c r="H2427" s="156" t="s">
        <v>1</v>
      </c>
      <c r="I2427" s="158"/>
      <c r="L2427" s="155"/>
      <c r="M2427" s="159"/>
      <c r="T2427" s="160"/>
      <c r="AT2427" s="156" t="s">
        <v>255</v>
      </c>
      <c r="AU2427" s="156" t="s">
        <v>82</v>
      </c>
      <c r="AV2427" s="12" t="s">
        <v>82</v>
      </c>
      <c r="AW2427" s="12" t="s">
        <v>32</v>
      </c>
      <c r="AX2427" s="12" t="s">
        <v>75</v>
      </c>
      <c r="AY2427" s="156" t="s">
        <v>247</v>
      </c>
    </row>
    <row r="2428" spans="2:65" s="12" customFormat="1">
      <c r="B2428" s="155"/>
      <c r="D2428" s="144" t="s">
        <v>255</v>
      </c>
      <c r="E2428" s="156" t="s">
        <v>1</v>
      </c>
      <c r="F2428" s="157" t="s">
        <v>4604</v>
      </c>
      <c r="H2428" s="156" t="s">
        <v>1</v>
      </c>
      <c r="I2428" s="158"/>
      <c r="L2428" s="155"/>
      <c r="M2428" s="159"/>
      <c r="T2428" s="160"/>
      <c r="AT2428" s="156" t="s">
        <v>255</v>
      </c>
      <c r="AU2428" s="156" t="s">
        <v>82</v>
      </c>
      <c r="AV2428" s="12" t="s">
        <v>82</v>
      </c>
      <c r="AW2428" s="12" t="s">
        <v>32</v>
      </c>
      <c r="AX2428" s="12" t="s">
        <v>75</v>
      </c>
      <c r="AY2428" s="156" t="s">
        <v>247</v>
      </c>
    </row>
    <row r="2429" spans="2:65" s="12" customFormat="1" ht="22.5">
      <c r="B2429" s="155"/>
      <c r="D2429" s="144" t="s">
        <v>255</v>
      </c>
      <c r="E2429" s="156" t="s">
        <v>1</v>
      </c>
      <c r="F2429" s="157" t="s">
        <v>6437</v>
      </c>
      <c r="H2429" s="156" t="s">
        <v>1</v>
      </c>
      <c r="I2429" s="158"/>
      <c r="L2429" s="155"/>
      <c r="M2429" s="159"/>
      <c r="T2429" s="160"/>
      <c r="AT2429" s="156" t="s">
        <v>255</v>
      </c>
      <c r="AU2429" s="156" t="s">
        <v>82</v>
      </c>
      <c r="AV2429" s="12" t="s">
        <v>82</v>
      </c>
      <c r="AW2429" s="12" t="s">
        <v>32</v>
      </c>
      <c r="AX2429" s="12" t="s">
        <v>75</v>
      </c>
      <c r="AY2429" s="156" t="s">
        <v>247</v>
      </c>
    </row>
    <row r="2430" spans="2:65" s="12" customFormat="1">
      <c r="B2430" s="155"/>
      <c r="D2430" s="144" t="s">
        <v>255</v>
      </c>
      <c r="E2430" s="156" t="s">
        <v>1</v>
      </c>
      <c r="F2430" s="157" t="s">
        <v>6389</v>
      </c>
      <c r="H2430" s="156" t="s">
        <v>1</v>
      </c>
      <c r="I2430" s="158"/>
      <c r="L2430" s="155"/>
      <c r="M2430" s="159"/>
      <c r="T2430" s="160"/>
      <c r="AT2430" s="156" t="s">
        <v>255</v>
      </c>
      <c r="AU2430" s="156" t="s">
        <v>82</v>
      </c>
      <c r="AV2430" s="12" t="s">
        <v>82</v>
      </c>
      <c r="AW2430" s="12" t="s">
        <v>32</v>
      </c>
      <c r="AX2430" s="12" t="s">
        <v>75</v>
      </c>
      <c r="AY2430" s="156" t="s">
        <v>247</v>
      </c>
    </row>
    <row r="2431" spans="2:65" s="11" customFormat="1">
      <c r="B2431" s="148"/>
      <c r="D2431" s="144" t="s">
        <v>255</v>
      </c>
      <c r="E2431" s="149" t="s">
        <v>6501</v>
      </c>
      <c r="F2431" s="150" t="s">
        <v>82</v>
      </c>
      <c r="H2431" s="151">
        <v>1</v>
      </c>
      <c r="I2431" s="152"/>
      <c r="L2431" s="148"/>
      <c r="M2431" s="153"/>
      <c r="T2431" s="154"/>
      <c r="AT2431" s="149" t="s">
        <v>255</v>
      </c>
      <c r="AU2431" s="149" t="s">
        <v>82</v>
      </c>
      <c r="AV2431" s="11" t="s">
        <v>84</v>
      </c>
      <c r="AW2431" s="11" t="s">
        <v>32</v>
      </c>
      <c r="AX2431" s="11" t="s">
        <v>75</v>
      </c>
      <c r="AY2431" s="149" t="s">
        <v>247</v>
      </c>
    </row>
    <row r="2432" spans="2:65" s="12" customFormat="1">
      <c r="B2432" s="155"/>
      <c r="D2432" s="144" t="s">
        <v>255</v>
      </c>
      <c r="E2432" s="156" t="s">
        <v>1</v>
      </c>
      <c r="F2432" s="157" t="s">
        <v>6393</v>
      </c>
      <c r="H2432" s="156" t="s">
        <v>1</v>
      </c>
      <c r="I2432" s="158"/>
      <c r="L2432" s="155"/>
      <c r="M2432" s="159"/>
      <c r="T2432" s="160"/>
      <c r="AT2432" s="156" t="s">
        <v>255</v>
      </c>
      <c r="AU2432" s="156" t="s">
        <v>82</v>
      </c>
      <c r="AV2432" s="12" t="s">
        <v>82</v>
      </c>
      <c r="AW2432" s="12" t="s">
        <v>32</v>
      </c>
      <c r="AX2432" s="12" t="s">
        <v>75</v>
      </c>
      <c r="AY2432" s="156" t="s">
        <v>247</v>
      </c>
    </row>
    <row r="2433" spans="2:65" s="11" customFormat="1">
      <c r="B2433" s="148"/>
      <c r="D2433" s="144" t="s">
        <v>255</v>
      </c>
      <c r="E2433" s="149" t="s">
        <v>5301</v>
      </c>
      <c r="F2433" s="150" t="s">
        <v>82</v>
      </c>
      <c r="H2433" s="151">
        <v>1</v>
      </c>
      <c r="I2433" s="152"/>
      <c r="L2433" s="148"/>
      <c r="M2433" s="153"/>
      <c r="T2433" s="154"/>
      <c r="AT2433" s="149" t="s">
        <v>255</v>
      </c>
      <c r="AU2433" s="149" t="s">
        <v>82</v>
      </c>
      <c r="AV2433" s="11" t="s">
        <v>84</v>
      </c>
      <c r="AW2433" s="11" t="s">
        <v>32</v>
      </c>
      <c r="AX2433" s="11" t="s">
        <v>75</v>
      </c>
      <c r="AY2433" s="149" t="s">
        <v>247</v>
      </c>
    </row>
    <row r="2434" spans="2:65" s="12" customFormat="1">
      <c r="B2434" s="155"/>
      <c r="D2434" s="144" t="s">
        <v>255</v>
      </c>
      <c r="E2434" s="156" t="s">
        <v>1</v>
      </c>
      <c r="F2434" s="157" t="s">
        <v>6391</v>
      </c>
      <c r="H2434" s="156" t="s">
        <v>1</v>
      </c>
      <c r="I2434" s="158"/>
      <c r="L2434" s="155"/>
      <c r="M2434" s="159"/>
      <c r="T2434" s="160"/>
      <c r="AT2434" s="156" t="s">
        <v>255</v>
      </c>
      <c r="AU2434" s="156" t="s">
        <v>82</v>
      </c>
      <c r="AV2434" s="12" t="s">
        <v>82</v>
      </c>
      <c r="AW2434" s="12" t="s">
        <v>32</v>
      </c>
      <c r="AX2434" s="12" t="s">
        <v>75</v>
      </c>
      <c r="AY2434" s="156" t="s">
        <v>247</v>
      </c>
    </row>
    <row r="2435" spans="2:65" s="11" customFormat="1">
      <c r="B2435" s="148"/>
      <c r="D2435" s="144" t="s">
        <v>255</v>
      </c>
      <c r="E2435" s="149" t="s">
        <v>5303</v>
      </c>
      <c r="F2435" s="150" t="s">
        <v>82</v>
      </c>
      <c r="H2435" s="151">
        <v>1</v>
      </c>
      <c r="I2435" s="152"/>
      <c r="L2435" s="148"/>
      <c r="M2435" s="153"/>
      <c r="T2435" s="154"/>
      <c r="AT2435" s="149" t="s">
        <v>255</v>
      </c>
      <c r="AU2435" s="149" t="s">
        <v>82</v>
      </c>
      <c r="AV2435" s="11" t="s">
        <v>84</v>
      </c>
      <c r="AW2435" s="11" t="s">
        <v>32</v>
      </c>
      <c r="AX2435" s="11" t="s">
        <v>75</v>
      </c>
      <c r="AY2435" s="149" t="s">
        <v>247</v>
      </c>
    </row>
    <row r="2436" spans="2:65" s="12" customFormat="1">
      <c r="B2436" s="155"/>
      <c r="D2436" s="144" t="s">
        <v>255</v>
      </c>
      <c r="E2436" s="156" t="s">
        <v>1</v>
      </c>
      <c r="F2436" s="157" t="s">
        <v>6394</v>
      </c>
      <c r="H2436" s="156" t="s">
        <v>1</v>
      </c>
      <c r="I2436" s="158"/>
      <c r="L2436" s="155"/>
      <c r="M2436" s="159"/>
      <c r="T2436" s="160"/>
      <c r="AT2436" s="156" t="s">
        <v>255</v>
      </c>
      <c r="AU2436" s="156" t="s">
        <v>82</v>
      </c>
      <c r="AV2436" s="12" t="s">
        <v>82</v>
      </c>
      <c r="AW2436" s="12" t="s">
        <v>32</v>
      </c>
      <c r="AX2436" s="12" t="s">
        <v>75</v>
      </c>
      <c r="AY2436" s="156" t="s">
        <v>247</v>
      </c>
    </row>
    <row r="2437" spans="2:65" s="11" customFormat="1">
      <c r="B2437" s="148"/>
      <c r="D2437" s="144" t="s">
        <v>255</v>
      </c>
      <c r="E2437" s="149" t="s">
        <v>5304</v>
      </c>
      <c r="F2437" s="150" t="s">
        <v>82</v>
      </c>
      <c r="H2437" s="151">
        <v>1</v>
      </c>
      <c r="I2437" s="152"/>
      <c r="L2437" s="148"/>
      <c r="M2437" s="153"/>
      <c r="T2437" s="154"/>
      <c r="AT2437" s="149" t="s">
        <v>255</v>
      </c>
      <c r="AU2437" s="149" t="s">
        <v>82</v>
      </c>
      <c r="AV2437" s="11" t="s">
        <v>84</v>
      </c>
      <c r="AW2437" s="11" t="s">
        <v>32</v>
      </c>
      <c r="AX2437" s="11" t="s">
        <v>75</v>
      </c>
      <c r="AY2437" s="149" t="s">
        <v>247</v>
      </c>
    </row>
    <row r="2438" spans="2:65" s="11" customFormat="1">
      <c r="B2438" s="148"/>
      <c r="D2438" s="144" t="s">
        <v>255</v>
      </c>
      <c r="E2438" s="149" t="s">
        <v>6502</v>
      </c>
      <c r="F2438" s="150" t="s">
        <v>6503</v>
      </c>
      <c r="H2438" s="151">
        <v>4</v>
      </c>
      <c r="I2438" s="152"/>
      <c r="L2438" s="148"/>
      <c r="M2438" s="153"/>
      <c r="T2438" s="154"/>
      <c r="AT2438" s="149" t="s">
        <v>255</v>
      </c>
      <c r="AU2438" s="149" t="s">
        <v>82</v>
      </c>
      <c r="AV2438" s="11" t="s">
        <v>84</v>
      </c>
      <c r="AW2438" s="11" t="s">
        <v>32</v>
      </c>
      <c r="AX2438" s="11" t="s">
        <v>82</v>
      </c>
      <c r="AY2438" s="149" t="s">
        <v>247</v>
      </c>
    </row>
    <row r="2439" spans="2:65" s="10" customFormat="1" ht="25.9" customHeight="1">
      <c r="B2439" s="120"/>
      <c r="D2439" s="121" t="s">
        <v>74</v>
      </c>
      <c r="E2439" s="122" t="s">
        <v>6504</v>
      </c>
      <c r="F2439" s="122" t="s">
        <v>6505</v>
      </c>
      <c r="I2439" s="123"/>
      <c r="J2439" s="124">
        <f>BK2439</f>
        <v>0</v>
      </c>
      <c r="L2439" s="120"/>
      <c r="M2439" s="125"/>
      <c r="P2439" s="126">
        <f>SUM(P2440:P2455)</f>
        <v>0</v>
      </c>
      <c r="R2439" s="126">
        <f>SUM(R2440:R2455)</f>
        <v>0</v>
      </c>
      <c r="T2439" s="127">
        <f>SUM(T2440:T2455)</f>
        <v>0</v>
      </c>
      <c r="AR2439" s="121" t="s">
        <v>91</v>
      </c>
      <c r="AT2439" s="128" t="s">
        <v>74</v>
      </c>
      <c r="AU2439" s="128" t="s">
        <v>75</v>
      </c>
      <c r="AY2439" s="121" t="s">
        <v>247</v>
      </c>
      <c r="BK2439" s="129">
        <f>SUM(BK2440:BK2455)</f>
        <v>0</v>
      </c>
    </row>
    <row r="2440" spans="2:65" s="1" customFormat="1" ht="24.2" customHeight="1">
      <c r="B2440" s="130"/>
      <c r="C2440" s="131" t="s">
        <v>6506</v>
      </c>
      <c r="D2440" s="131" t="s">
        <v>248</v>
      </c>
      <c r="E2440" s="132" t="s">
        <v>6507</v>
      </c>
      <c r="F2440" s="133" t="s">
        <v>6508</v>
      </c>
      <c r="G2440" s="134" t="s">
        <v>363</v>
      </c>
      <c r="H2440" s="135">
        <v>3</v>
      </c>
      <c r="I2440" s="136"/>
      <c r="J2440" s="137">
        <f>ROUND(I2440*H2440,2)</f>
        <v>0</v>
      </c>
      <c r="K2440" s="133" t="s">
        <v>1</v>
      </c>
      <c r="L2440" s="32"/>
      <c r="M2440" s="138" t="s">
        <v>1</v>
      </c>
      <c r="N2440" s="139" t="s">
        <v>40</v>
      </c>
      <c r="P2440" s="140">
        <f>O2440*H2440</f>
        <v>0</v>
      </c>
      <c r="Q2440" s="140">
        <v>0</v>
      </c>
      <c r="R2440" s="140">
        <f>Q2440*H2440</f>
        <v>0</v>
      </c>
      <c r="S2440" s="140">
        <v>0</v>
      </c>
      <c r="T2440" s="141">
        <f>S2440*H2440</f>
        <v>0</v>
      </c>
      <c r="AR2440" s="142" t="s">
        <v>2787</v>
      </c>
      <c r="AT2440" s="142" t="s">
        <v>248</v>
      </c>
      <c r="AU2440" s="142" t="s">
        <v>82</v>
      </c>
      <c r="AY2440" s="17" t="s">
        <v>247</v>
      </c>
      <c r="BE2440" s="143">
        <f>IF(N2440="základní",J2440,0)</f>
        <v>0</v>
      </c>
      <c r="BF2440" s="143">
        <f>IF(N2440="snížená",J2440,0)</f>
        <v>0</v>
      </c>
      <c r="BG2440" s="143">
        <f>IF(N2440="zákl. přenesená",J2440,0)</f>
        <v>0</v>
      </c>
      <c r="BH2440" s="143">
        <f>IF(N2440="sníž. přenesená",J2440,0)</f>
        <v>0</v>
      </c>
      <c r="BI2440" s="143">
        <f>IF(N2440="nulová",J2440,0)</f>
        <v>0</v>
      </c>
      <c r="BJ2440" s="17" t="s">
        <v>82</v>
      </c>
      <c r="BK2440" s="143">
        <f>ROUND(I2440*H2440,2)</f>
        <v>0</v>
      </c>
      <c r="BL2440" s="17" t="s">
        <v>2787</v>
      </c>
      <c r="BM2440" s="142" t="s">
        <v>6509</v>
      </c>
    </row>
    <row r="2441" spans="2:65" s="12" customFormat="1">
      <c r="B2441" s="155"/>
      <c r="D2441" s="144" t="s">
        <v>255</v>
      </c>
      <c r="E2441" s="156" t="s">
        <v>1</v>
      </c>
      <c r="F2441" s="157" t="s">
        <v>5127</v>
      </c>
      <c r="H2441" s="156" t="s">
        <v>1</v>
      </c>
      <c r="I2441" s="158"/>
      <c r="L2441" s="155"/>
      <c r="M2441" s="159"/>
      <c r="T2441" s="160"/>
      <c r="AT2441" s="156" t="s">
        <v>255</v>
      </c>
      <c r="AU2441" s="156" t="s">
        <v>82</v>
      </c>
      <c r="AV2441" s="12" t="s">
        <v>82</v>
      </c>
      <c r="AW2441" s="12" t="s">
        <v>32</v>
      </c>
      <c r="AX2441" s="12" t="s">
        <v>75</v>
      </c>
      <c r="AY2441" s="156" t="s">
        <v>247</v>
      </c>
    </row>
    <row r="2442" spans="2:65" s="12" customFormat="1">
      <c r="B2442" s="155"/>
      <c r="D2442" s="144" t="s">
        <v>255</v>
      </c>
      <c r="E2442" s="156" t="s">
        <v>1</v>
      </c>
      <c r="F2442" s="157" t="s">
        <v>6510</v>
      </c>
      <c r="H2442" s="156" t="s">
        <v>1</v>
      </c>
      <c r="I2442" s="158"/>
      <c r="L2442" s="155"/>
      <c r="M2442" s="159"/>
      <c r="T2442" s="160"/>
      <c r="AT2442" s="156" t="s">
        <v>255</v>
      </c>
      <c r="AU2442" s="156" t="s">
        <v>82</v>
      </c>
      <c r="AV2442" s="12" t="s">
        <v>82</v>
      </c>
      <c r="AW2442" s="12" t="s">
        <v>32</v>
      </c>
      <c r="AX2442" s="12" t="s">
        <v>75</v>
      </c>
      <c r="AY2442" s="156" t="s">
        <v>247</v>
      </c>
    </row>
    <row r="2443" spans="2:65" s="11" customFormat="1">
      <c r="B2443" s="148"/>
      <c r="D2443" s="144" t="s">
        <v>255</v>
      </c>
      <c r="E2443" s="149" t="s">
        <v>6511</v>
      </c>
      <c r="F2443" s="150" t="s">
        <v>91</v>
      </c>
      <c r="H2443" s="151">
        <v>3</v>
      </c>
      <c r="I2443" s="152"/>
      <c r="L2443" s="148"/>
      <c r="M2443" s="153"/>
      <c r="T2443" s="154"/>
      <c r="AT2443" s="149" t="s">
        <v>255</v>
      </c>
      <c r="AU2443" s="149" t="s">
        <v>82</v>
      </c>
      <c r="AV2443" s="11" t="s">
        <v>84</v>
      </c>
      <c r="AW2443" s="11" t="s">
        <v>32</v>
      </c>
      <c r="AX2443" s="11" t="s">
        <v>82</v>
      </c>
      <c r="AY2443" s="149" t="s">
        <v>247</v>
      </c>
    </row>
    <row r="2444" spans="2:65" s="1" customFormat="1" ht="24.2" customHeight="1">
      <c r="B2444" s="130"/>
      <c r="C2444" s="179" t="s">
        <v>6512</v>
      </c>
      <c r="D2444" s="179" t="s">
        <v>308</v>
      </c>
      <c r="E2444" s="180" t="s">
        <v>6513</v>
      </c>
      <c r="F2444" s="181" t="s">
        <v>6514</v>
      </c>
      <c r="G2444" s="182" t="s">
        <v>363</v>
      </c>
      <c r="H2444" s="183">
        <v>1</v>
      </c>
      <c r="I2444" s="184"/>
      <c r="J2444" s="185">
        <f>ROUND(I2444*H2444,2)</f>
        <v>0</v>
      </c>
      <c r="K2444" s="181" t="s">
        <v>1</v>
      </c>
      <c r="L2444" s="186"/>
      <c r="M2444" s="187" t="s">
        <v>1</v>
      </c>
      <c r="N2444" s="188" t="s">
        <v>40</v>
      </c>
      <c r="P2444" s="140">
        <f>O2444*H2444</f>
        <v>0</v>
      </c>
      <c r="Q2444" s="140">
        <v>0</v>
      </c>
      <c r="R2444" s="140">
        <f>Q2444*H2444</f>
        <v>0</v>
      </c>
      <c r="S2444" s="140">
        <v>0</v>
      </c>
      <c r="T2444" s="141">
        <f>S2444*H2444</f>
        <v>0</v>
      </c>
      <c r="AR2444" s="142" t="s">
        <v>4729</v>
      </c>
      <c r="AT2444" s="142" t="s">
        <v>308</v>
      </c>
      <c r="AU2444" s="142" t="s">
        <v>82</v>
      </c>
      <c r="AY2444" s="17" t="s">
        <v>247</v>
      </c>
      <c r="BE2444" s="143">
        <f>IF(N2444="základní",J2444,0)</f>
        <v>0</v>
      </c>
      <c r="BF2444" s="143">
        <f>IF(N2444="snížená",J2444,0)</f>
        <v>0</v>
      </c>
      <c r="BG2444" s="143">
        <f>IF(N2444="zákl. přenesená",J2444,0)</f>
        <v>0</v>
      </c>
      <c r="BH2444" s="143">
        <f>IF(N2444="sníž. přenesená",J2444,0)</f>
        <v>0</v>
      </c>
      <c r="BI2444" s="143">
        <f>IF(N2444="nulová",J2444,0)</f>
        <v>0</v>
      </c>
      <c r="BJ2444" s="17" t="s">
        <v>82</v>
      </c>
      <c r="BK2444" s="143">
        <f>ROUND(I2444*H2444,2)</f>
        <v>0</v>
      </c>
      <c r="BL2444" s="17" t="s">
        <v>2787</v>
      </c>
      <c r="BM2444" s="142" t="s">
        <v>6515</v>
      </c>
    </row>
    <row r="2445" spans="2:65" s="12" customFormat="1">
      <c r="B2445" s="155"/>
      <c r="D2445" s="144" t="s">
        <v>255</v>
      </c>
      <c r="E2445" s="156" t="s">
        <v>1</v>
      </c>
      <c r="F2445" s="157" t="s">
        <v>5127</v>
      </c>
      <c r="H2445" s="156" t="s">
        <v>1</v>
      </c>
      <c r="I2445" s="158"/>
      <c r="L2445" s="155"/>
      <c r="M2445" s="159"/>
      <c r="T2445" s="160"/>
      <c r="AT2445" s="156" t="s">
        <v>255</v>
      </c>
      <c r="AU2445" s="156" t="s">
        <v>82</v>
      </c>
      <c r="AV2445" s="12" t="s">
        <v>82</v>
      </c>
      <c r="AW2445" s="12" t="s">
        <v>32</v>
      </c>
      <c r="AX2445" s="12" t="s">
        <v>75</v>
      </c>
      <c r="AY2445" s="156" t="s">
        <v>247</v>
      </c>
    </row>
    <row r="2446" spans="2:65" s="12" customFormat="1">
      <c r="B2446" s="155"/>
      <c r="D2446" s="144" t="s">
        <v>255</v>
      </c>
      <c r="E2446" s="156" t="s">
        <v>1</v>
      </c>
      <c r="F2446" s="157" t="s">
        <v>6516</v>
      </c>
      <c r="H2446" s="156" t="s">
        <v>1</v>
      </c>
      <c r="I2446" s="158"/>
      <c r="L2446" s="155"/>
      <c r="M2446" s="159"/>
      <c r="T2446" s="160"/>
      <c r="AT2446" s="156" t="s">
        <v>255</v>
      </c>
      <c r="AU2446" s="156" t="s">
        <v>82</v>
      </c>
      <c r="AV2446" s="12" t="s">
        <v>82</v>
      </c>
      <c r="AW2446" s="12" t="s">
        <v>32</v>
      </c>
      <c r="AX2446" s="12" t="s">
        <v>75</v>
      </c>
      <c r="AY2446" s="156" t="s">
        <v>247</v>
      </c>
    </row>
    <row r="2447" spans="2:65" s="11" customFormat="1">
      <c r="B2447" s="148"/>
      <c r="D2447" s="144" t="s">
        <v>255</v>
      </c>
      <c r="E2447" s="149" t="s">
        <v>6517</v>
      </c>
      <c r="F2447" s="150" t="s">
        <v>82</v>
      </c>
      <c r="H2447" s="151">
        <v>1</v>
      </c>
      <c r="I2447" s="152"/>
      <c r="L2447" s="148"/>
      <c r="M2447" s="153"/>
      <c r="T2447" s="154"/>
      <c r="AT2447" s="149" t="s">
        <v>255</v>
      </c>
      <c r="AU2447" s="149" t="s">
        <v>82</v>
      </c>
      <c r="AV2447" s="11" t="s">
        <v>84</v>
      </c>
      <c r="AW2447" s="11" t="s">
        <v>32</v>
      </c>
      <c r="AX2447" s="11" t="s">
        <v>82</v>
      </c>
      <c r="AY2447" s="149" t="s">
        <v>247</v>
      </c>
    </row>
    <row r="2448" spans="2:65" s="1" customFormat="1" ht="16.5" customHeight="1">
      <c r="B2448" s="130"/>
      <c r="C2448" s="131" t="s">
        <v>6518</v>
      </c>
      <c r="D2448" s="131" t="s">
        <v>248</v>
      </c>
      <c r="E2448" s="132" t="s">
        <v>6519</v>
      </c>
      <c r="F2448" s="133" t="s">
        <v>6520</v>
      </c>
      <c r="G2448" s="134" t="s">
        <v>363</v>
      </c>
      <c r="H2448" s="135">
        <v>3</v>
      </c>
      <c r="I2448" s="136"/>
      <c r="J2448" s="137">
        <f>ROUND(I2448*H2448,2)</f>
        <v>0</v>
      </c>
      <c r="K2448" s="133" t="s">
        <v>1</v>
      </c>
      <c r="L2448" s="32"/>
      <c r="M2448" s="138" t="s">
        <v>1</v>
      </c>
      <c r="N2448" s="139" t="s">
        <v>40</v>
      </c>
      <c r="P2448" s="140">
        <f>O2448*H2448</f>
        <v>0</v>
      </c>
      <c r="Q2448" s="140">
        <v>0</v>
      </c>
      <c r="R2448" s="140">
        <f>Q2448*H2448</f>
        <v>0</v>
      </c>
      <c r="S2448" s="140">
        <v>0</v>
      </c>
      <c r="T2448" s="141">
        <f>S2448*H2448</f>
        <v>0</v>
      </c>
      <c r="AR2448" s="142" t="s">
        <v>2787</v>
      </c>
      <c r="AT2448" s="142" t="s">
        <v>248</v>
      </c>
      <c r="AU2448" s="142" t="s">
        <v>82</v>
      </c>
      <c r="AY2448" s="17" t="s">
        <v>247</v>
      </c>
      <c r="BE2448" s="143">
        <f>IF(N2448="základní",J2448,0)</f>
        <v>0</v>
      </c>
      <c r="BF2448" s="143">
        <f>IF(N2448="snížená",J2448,0)</f>
        <v>0</v>
      </c>
      <c r="BG2448" s="143">
        <f>IF(N2448="zákl. přenesená",J2448,0)</f>
        <v>0</v>
      </c>
      <c r="BH2448" s="143">
        <f>IF(N2448="sníž. přenesená",J2448,0)</f>
        <v>0</v>
      </c>
      <c r="BI2448" s="143">
        <f>IF(N2448="nulová",J2448,0)</f>
        <v>0</v>
      </c>
      <c r="BJ2448" s="17" t="s">
        <v>82</v>
      </c>
      <c r="BK2448" s="143">
        <f>ROUND(I2448*H2448,2)</f>
        <v>0</v>
      </c>
      <c r="BL2448" s="17" t="s">
        <v>2787</v>
      </c>
      <c r="BM2448" s="142" t="s">
        <v>6521</v>
      </c>
    </row>
    <row r="2449" spans="2:65" s="12" customFormat="1">
      <c r="B2449" s="155"/>
      <c r="D2449" s="144" t="s">
        <v>255</v>
      </c>
      <c r="E2449" s="156" t="s">
        <v>1</v>
      </c>
      <c r="F2449" s="157" t="s">
        <v>5127</v>
      </c>
      <c r="H2449" s="156" t="s">
        <v>1</v>
      </c>
      <c r="I2449" s="158"/>
      <c r="L2449" s="155"/>
      <c r="M2449" s="159"/>
      <c r="T2449" s="160"/>
      <c r="AT2449" s="156" t="s">
        <v>255</v>
      </c>
      <c r="AU2449" s="156" t="s">
        <v>82</v>
      </c>
      <c r="AV2449" s="12" t="s">
        <v>82</v>
      </c>
      <c r="AW2449" s="12" t="s">
        <v>32</v>
      </c>
      <c r="AX2449" s="12" t="s">
        <v>75</v>
      </c>
      <c r="AY2449" s="156" t="s">
        <v>247</v>
      </c>
    </row>
    <row r="2450" spans="2:65" s="12" customFormat="1">
      <c r="B2450" s="155"/>
      <c r="D2450" s="144" t="s">
        <v>255</v>
      </c>
      <c r="E2450" s="156" t="s">
        <v>1</v>
      </c>
      <c r="F2450" s="157" t="s">
        <v>6510</v>
      </c>
      <c r="H2450" s="156" t="s">
        <v>1</v>
      </c>
      <c r="I2450" s="158"/>
      <c r="L2450" s="155"/>
      <c r="M2450" s="159"/>
      <c r="T2450" s="160"/>
      <c r="AT2450" s="156" t="s">
        <v>255</v>
      </c>
      <c r="AU2450" s="156" t="s">
        <v>82</v>
      </c>
      <c r="AV2450" s="12" t="s">
        <v>82</v>
      </c>
      <c r="AW2450" s="12" t="s">
        <v>32</v>
      </c>
      <c r="AX2450" s="12" t="s">
        <v>75</v>
      </c>
      <c r="AY2450" s="156" t="s">
        <v>247</v>
      </c>
    </row>
    <row r="2451" spans="2:65" s="11" customFormat="1">
      <c r="B2451" s="148"/>
      <c r="D2451" s="144" t="s">
        <v>255</v>
      </c>
      <c r="E2451" s="149" t="s">
        <v>6522</v>
      </c>
      <c r="F2451" s="150" t="s">
        <v>91</v>
      </c>
      <c r="H2451" s="151">
        <v>3</v>
      </c>
      <c r="I2451" s="152"/>
      <c r="L2451" s="148"/>
      <c r="M2451" s="153"/>
      <c r="T2451" s="154"/>
      <c r="AT2451" s="149" t="s">
        <v>255</v>
      </c>
      <c r="AU2451" s="149" t="s">
        <v>82</v>
      </c>
      <c r="AV2451" s="11" t="s">
        <v>84</v>
      </c>
      <c r="AW2451" s="11" t="s">
        <v>32</v>
      </c>
      <c r="AX2451" s="11" t="s">
        <v>82</v>
      </c>
      <c r="AY2451" s="149" t="s">
        <v>247</v>
      </c>
    </row>
    <row r="2452" spans="2:65" s="1" customFormat="1" ht="16.5" customHeight="1">
      <c r="B2452" s="130"/>
      <c r="C2452" s="179" t="s">
        <v>6523</v>
      </c>
      <c r="D2452" s="179" t="s">
        <v>308</v>
      </c>
      <c r="E2452" s="180" t="s">
        <v>6524</v>
      </c>
      <c r="F2452" s="181" t="s">
        <v>6525</v>
      </c>
      <c r="G2452" s="182" t="s">
        <v>363</v>
      </c>
      <c r="H2452" s="183">
        <v>3</v>
      </c>
      <c r="I2452" s="184"/>
      <c r="J2452" s="185">
        <f>ROUND(I2452*H2452,2)</f>
        <v>0</v>
      </c>
      <c r="K2452" s="181" t="s">
        <v>1</v>
      </c>
      <c r="L2452" s="186"/>
      <c r="M2452" s="187" t="s">
        <v>1</v>
      </c>
      <c r="N2452" s="188" t="s">
        <v>40</v>
      </c>
      <c r="P2452" s="140">
        <f>O2452*H2452</f>
        <v>0</v>
      </c>
      <c r="Q2452" s="140">
        <v>0</v>
      </c>
      <c r="R2452" s="140">
        <f>Q2452*H2452</f>
        <v>0</v>
      </c>
      <c r="S2452" s="140">
        <v>0</v>
      </c>
      <c r="T2452" s="141">
        <f>S2452*H2452</f>
        <v>0</v>
      </c>
      <c r="AR2452" s="142" t="s">
        <v>4729</v>
      </c>
      <c r="AT2452" s="142" t="s">
        <v>308</v>
      </c>
      <c r="AU2452" s="142" t="s">
        <v>82</v>
      </c>
      <c r="AY2452" s="17" t="s">
        <v>247</v>
      </c>
      <c r="BE2452" s="143">
        <f>IF(N2452="základní",J2452,0)</f>
        <v>0</v>
      </c>
      <c r="BF2452" s="143">
        <f>IF(N2452="snížená",J2452,0)</f>
        <v>0</v>
      </c>
      <c r="BG2452" s="143">
        <f>IF(N2452="zákl. přenesená",J2452,0)</f>
        <v>0</v>
      </c>
      <c r="BH2452" s="143">
        <f>IF(N2452="sníž. přenesená",J2452,0)</f>
        <v>0</v>
      </c>
      <c r="BI2452" s="143">
        <f>IF(N2452="nulová",J2452,0)</f>
        <v>0</v>
      </c>
      <c r="BJ2452" s="17" t="s">
        <v>82</v>
      </c>
      <c r="BK2452" s="143">
        <f>ROUND(I2452*H2452,2)</f>
        <v>0</v>
      </c>
      <c r="BL2452" s="17" t="s">
        <v>2787</v>
      </c>
      <c r="BM2452" s="142" t="s">
        <v>6526</v>
      </c>
    </row>
    <row r="2453" spans="2:65" s="12" customFormat="1">
      <c r="B2453" s="155"/>
      <c r="D2453" s="144" t="s">
        <v>255</v>
      </c>
      <c r="E2453" s="156" t="s">
        <v>1</v>
      </c>
      <c r="F2453" s="157" t="s">
        <v>5127</v>
      </c>
      <c r="H2453" s="156" t="s">
        <v>1</v>
      </c>
      <c r="I2453" s="158"/>
      <c r="L2453" s="155"/>
      <c r="M2453" s="159"/>
      <c r="T2453" s="160"/>
      <c r="AT2453" s="156" t="s">
        <v>255</v>
      </c>
      <c r="AU2453" s="156" t="s">
        <v>82</v>
      </c>
      <c r="AV2453" s="12" t="s">
        <v>82</v>
      </c>
      <c r="AW2453" s="12" t="s">
        <v>32</v>
      </c>
      <c r="AX2453" s="12" t="s">
        <v>75</v>
      </c>
      <c r="AY2453" s="156" t="s">
        <v>247</v>
      </c>
    </row>
    <row r="2454" spans="2:65" s="12" customFormat="1">
      <c r="B2454" s="155"/>
      <c r="D2454" s="144" t="s">
        <v>255</v>
      </c>
      <c r="E2454" s="156" t="s">
        <v>1</v>
      </c>
      <c r="F2454" s="157" t="s">
        <v>6527</v>
      </c>
      <c r="H2454" s="156" t="s">
        <v>1</v>
      </c>
      <c r="I2454" s="158"/>
      <c r="L2454" s="155"/>
      <c r="M2454" s="159"/>
      <c r="T2454" s="160"/>
      <c r="AT2454" s="156" t="s">
        <v>255</v>
      </c>
      <c r="AU2454" s="156" t="s">
        <v>82</v>
      </c>
      <c r="AV2454" s="12" t="s">
        <v>82</v>
      </c>
      <c r="AW2454" s="12" t="s">
        <v>32</v>
      </c>
      <c r="AX2454" s="12" t="s">
        <v>75</v>
      </c>
      <c r="AY2454" s="156" t="s">
        <v>247</v>
      </c>
    </row>
    <row r="2455" spans="2:65" s="11" customFormat="1">
      <c r="B2455" s="148"/>
      <c r="D2455" s="144" t="s">
        <v>255</v>
      </c>
      <c r="E2455" s="149" t="s">
        <v>6528</v>
      </c>
      <c r="F2455" s="150" t="s">
        <v>91</v>
      </c>
      <c r="H2455" s="151">
        <v>3</v>
      </c>
      <c r="I2455" s="152"/>
      <c r="L2455" s="148"/>
      <c r="M2455" s="153"/>
      <c r="T2455" s="154"/>
      <c r="AT2455" s="149" t="s">
        <v>255</v>
      </c>
      <c r="AU2455" s="149" t="s">
        <v>82</v>
      </c>
      <c r="AV2455" s="11" t="s">
        <v>84</v>
      </c>
      <c r="AW2455" s="11" t="s">
        <v>32</v>
      </c>
      <c r="AX2455" s="11" t="s">
        <v>82</v>
      </c>
      <c r="AY2455" s="149" t="s">
        <v>247</v>
      </c>
    </row>
    <row r="2456" spans="2:65" s="10" customFormat="1" ht="25.9" customHeight="1">
      <c r="B2456" s="120"/>
      <c r="D2456" s="121" t="s">
        <v>74</v>
      </c>
      <c r="E2456" s="122" t="s">
        <v>6529</v>
      </c>
      <c r="F2456" s="122" t="s">
        <v>6530</v>
      </c>
      <c r="I2456" s="123"/>
      <c r="J2456" s="124">
        <f>BK2456</f>
        <v>0</v>
      </c>
      <c r="L2456" s="120"/>
      <c r="M2456" s="125"/>
      <c r="P2456" s="126">
        <f>SUM(P2457:P2536)</f>
        <v>0</v>
      </c>
      <c r="R2456" s="126">
        <f>SUM(R2457:R2536)</f>
        <v>6.2E-4</v>
      </c>
      <c r="T2456" s="127">
        <f>SUM(T2457:T2536)</f>
        <v>0</v>
      </c>
      <c r="AR2456" s="121" t="s">
        <v>91</v>
      </c>
      <c r="AT2456" s="128" t="s">
        <v>74</v>
      </c>
      <c r="AU2456" s="128" t="s">
        <v>75</v>
      </c>
      <c r="AY2456" s="121" t="s">
        <v>247</v>
      </c>
      <c r="BK2456" s="129">
        <f>SUM(BK2457:BK2536)</f>
        <v>0</v>
      </c>
    </row>
    <row r="2457" spans="2:65" s="1" customFormat="1" ht="16.5" customHeight="1">
      <c r="B2457" s="130"/>
      <c r="C2457" s="131" t="s">
        <v>6531</v>
      </c>
      <c r="D2457" s="131" t="s">
        <v>248</v>
      </c>
      <c r="E2457" s="132" t="s">
        <v>6532</v>
      </c>
      <c r="F2457" s="133" t="s">
        <v>6533</v>
      </c>
      <c r="G2457" s="134" t="s">
        <v>363</v>
      </c>
      <c r="H2457" s="135">
        <v>1</v>
      </c>
      <c r="I2457" s="136"/>
      <c r="J2457" s="137">
        <f>ROUND(I2457*H2457,2)</f>
        <v>0</v>
      </c>
      <c r="K2457" s="133" t="s">
        <v>1</v>
      </c>
      <c r="L2457" s="32"/>
      <c r="M2457" s="138" t="s">
        <v>1</v>
      </c>
      <c r="N2457" s="139" t="s">
        <v>40</v>
      </c>
      <c r="P2457" s="140">
        <f>O2457*H2457</f>
        <v>0</v>
      </c>
      <c r="Q2457" s="140">
        <v>0</v>
      </c>
      <c r="R2457" s="140">
        <f>Q2457*H2457</f>
        <v>0</v>
      </c>
      <c r="S2457" s="140">
        <v>0</v>
      </c>
      <c r="T2457" s="141">
        <f>S2457*H2457</f>
        <v>0</v>
      </c>
      <c r="AR2457" s="142" t="s">
        <v>2787</v>
      </c>
      <c r="AT2457" s="142" t="s">
        <v>248</v>
      </c>
      <c r="AU2457" s="142" t="s">
        <v>82</v>
      </c>
      <c r="AY2457" s="17" t="s">
        <v>247</v>
      </c>
      <c r="BE2457" s="143">
        <f>IF(N2457="základní",J2457,0)</f>
        <v>0</v>
      </c>
      <c r="BF2457" s="143">
        <f>IF(N2457="snížená",J2457,0)</f>
        <v>0</v>
      </c>
      <c r="BG2457" s="143">
        <f>IF(N2457="zákl. přenesená",J2457,0)</f>
        <v>0</v>
      </c>
      <c r="BH2457" s="143">
        <f>IF(N2457="sníž. přenesená",J2457,0)</f>
        <v>0</v>
      </c>
      <c r="BI2457" s="143">
        <f>IF(N2457="nulová",J2457,0)</f>
        <v>0</v>
      </c>
      <c r="BJ2457" s="17" t="s">
        <v>82</v>
      </c>
      <c r="BK2457" s="143">
        <f>ROUND(I2457*H2457,2)</f>
        <v>0</v>
      </c>
      <c r="BL2457" s="17" t="s">
        <v>2787</v>
      </c>
      <c r="BM2457" s="142" t="s">
        <v>6534</v>
      </c>
    </row>
    <row r="2458" spans="2:65" s="12" customFormat="1">
      <c r="B2458" s="155"/>
      <c r="D2458" s="144" t="s">
        <v>255</v>
      </c>
      <c r="E2458" s="156" t="s">
        <v>1</v>
      </c>
      <c r="F2458" s="157" t="s">
        <v>4604</v>
      </c>
      <c r="H2458" s="156" t="s">
        <v>1</v>
      </c>
      <c r="I2458" s="158"/>
      <c r="L2458" s="155"/>
      <c r="M2458" s="159"/>
      <c r="T2458" s="160"/>
      <c r="AT2458" s="156" t="s">
        <v>255</v>
      </c>
      <c r="AU2458" s="156" t="s">
        <v>82</v>
      </c>
      <c r="AV2458" s="12" t="s">
        <v>82</v>
      </c>
      <c r="AW2458" s="12" t="s">
        <v>32</v>
      </c>
      <c r="AX2458" s="12" t="s">
        <v>75</v>
      </c>
      <c r="AY2458" s="156" t="s">
        <v>247</v>
      </c>
    </row>
    <row r="2459" spans="2:65" s="12" customFormat="1">
      <c r="B2459" s="155"/>
      <c r="D2459" s="144" t="s">
        <v>255</v>
      </c>
      <c r="E2459" s="156" t="s">
        <v>1</v>
      </c>
      <c r="F2459" s="157" t="s">
        <v>4693</v>
      </c>
      <c r="H2459" s="156" t="s">
        <v>1</v>
      </c>
      <c r="I2459" s="158"/>
      <c r="L2459" s="155"/>
      <c r="M2459" s="159"/>
      <c r="T2459" s="160"/>
      <c r="AT2459" s="156" t="s">
        <v>255</v>
      </c>
      <c r="AU2459" s="156" t="s">
        <v>82</v>
      </c>
      <c r="AV2459" s="12" t="s">
        <v>82</v>
      </c>
      <c r="AW2459" s="12" t="s">
        <v>32</v>
      </c>
      <c r="AX2459" s="12" t="s">
        <v>75</v>
      </c>
      <c r="AY2459" s="156" t="s">
        <v>247</v>
      </c>
    </row>
    <row r="2460" spans="2:65" s="12" customFormat="1">
      <c r="B2460" s="155"/>
      <c r="D2460" s="144" t="s">
        <v>255</v>
      </c>
      <c r="E2460" s="156" t="s">
        <v>1</v>
      </c>
      <c r="F2460" s="157" t="s">
        <v>6535</v>
      </c>
      <c r="H2460" s="156" t="s">
        <v>1</v>
      </c>
      <c r="I2460" s="158"/>
      <c r="L2460" s="155"/>
      <c r="M2460" s="159"/>
      <c r="T2460" s="160"/>
      <c r="AT2460" s="156" t="s">
        <v>255</v>
      </c>
      <c r="AU2460" s="156" t="s">
        <v>82</v>
      </c>
      <c r="AV2460" s="12" t="s">
        <v>82</v>
      </c>
      <c r="AW2460" s="12" t="s">
        <v>32</v>
      </c>
      <c r="AX2460" s="12" t="s">
        <v>75</v>
      </c>
      <c r="AY2460" s="156" t="s">
        <v>247</v>
      </c>
    </row>
    <row r="2461" spans="2:65" s="11" customFormat="1">
      <c r="B2461" s="148"/>
      <c r="D2461" s="144" t="s">
        <v>255</v>
      </c>
      <c r="E2461" s="149" t="s">
        <v>6536</v>
      </c>
      <c r="F2461" s="150" t="s">
        <v>82</v>
      </c>
      <c r="H2461" s="151">
        <v>1</v>
      </c>
      <c r="I2461" s="152"/>
      <c r="L2461" s="148"/>
      <c r="M2461" s="153"/>
      <c r="T2461" s="154"/>
      <c r="AT2461" s="149" t="s">
        <v>255</v>
      </c>
      <c r="AU2461" s="149" t="s">
        <v>82</v>
      </c>
      <c r="AV2461" s="11" t="s">
        <v>84</v>
      </c>
      <c r="AW2461" s="11" t="s">
        <v>32</v>
      </c>
      <c r="AX2461" s="11" t="s">
        <v>82</v>
      </c>
      <c r="AY2461" s="149" t="s">
        <v>247</v>
      </c>
    </row>
    <row r="2462" spans="2:65" s="1" customFormat="1" ht="16.5" customHeight="1">
      <c r="B2462" s="130"/>
      <c r="C2462" s="179" t="s">
        <v>6537</v>
      </c>
      <c r="D2462" s="179" t="s">
        <v>308</v>
      </c>
      <c r="E2462" s="180" t="s">
        <v>6538</v>
      </c>
      <c r="F2462" s="181" t="s">
        <v>6539</v>
      </c>
      <c r="G2462" s="182" t="s">
        <v>363</v>
      </c>
      <c r="H2462" s="183">
        <v>1</v>
      </c>
      <c r="I2462" s="184"/>
      <c r="J2462" s="185">
        <f>ROUND(I2462*H2462,2)</f>
        <v>0</v>
      </c>
      <c r="K2462" s="181" t="s">
        <v>1</v>
      </c>
      <c r="L2462" s="186"/>
      <c r="M2462" s="187" t="s">
        <v>1</v>
      </c>
      <c r="N2462" s="188" t="s">
        <v>40</v>
      </c>
      <c r="P2462" s="140">
        <f>O2462*H2462</f>
        <v>0</v>
      </c>
      <c r="Q2462" s="140">
        <v>0</v>
      </c>
      <c r="R2462" s="140">
        <f>Q2462*H2462</f>
        <v>0</v>
      </c>
      <c r="S2462" s="140">
        <v>0</v>
      </c>
      <c r="T2462" s="141">
        <f>S2462*H2462</f>
        <v>0</v>
      </c>
      <c r="AR2462" s="142" t="s">
        <v>4729</v>
      </c>
      <c r="AT2462" s="142" t="s">
        <v>308</v>
      </c>
      <c r="AU2462" s="142" t="s">
        <v>82</v>
      </c>
      <c r="AY2462" s="17" t="s">
        <v>247</v>
      </c>
      <c r="BE2462" s="143">
        <f>IF(N2462="základní",J2462,0)</f>
        <v>0</v>
      </c>
      <c r="BF2462" s="143">
        <f>IF(N2462="snížená",J2462,0)</f>
        <v>0</v>
      </c>
      <c r="BG2462" s="143">
        <f>IF(N2462="zákl. přenesená",J2462,0)</f>
        <v>0</v>
      </c>
      <c r="BH2462" s="143">
        <f>IF(N2462="sníž. přenesená",J2462,0)</f>
        <v>0</v>
      </c>
      <c r="BI2462" s="143">
        <f>IF(N2462="nulová",J2462,0)</f>
        <v>0</v>
      </c>
      <c r="BJ2462" s="17" t="s">
        <v>82</v>
      </c>
      <c r="BK2462" s="143">
        <f>ROUND(I2462*H2462,2)</f>
        <v>0</v>
      </c>
      <c r="BL2462" s="17" t="s">
        <v>2787</v>
      </c>
      <c r="BM2462" s="142" t="s">
        <v>6540</v>
      </c>
    </row>
    <row r="2463" spans="2:65" s="12" customFormat="1">
      <c r="B2463" s="155"/>
      <c r="D2463" s="144" t="s">
        <v>255</v>
      </c>
      <c r="E2463" s="156" t="s">
        <v>1</v>
      </c>
      <c r="F2463" s="157" t="s">
        <v>4604</v>
      </c>
      <c r="H2463" s="156" t="s">
        <v>1</v>
      </c>
      <c r="I2463" s="158"/>
      <c r="L2463" s="155"/>
      <c r="M2463" s="159"/>
      <c r="T2463" s="160"/>
      <c r="AT2463" s="156" t="s">
        <v>255</v>
      </c>
      <c r="AU2463" s="156" t="s">
        <v>82</v>
      </c>
      <c r="AV2463" s="12" t="s">
        <v>82</v>
      </c>
      <c r="AW2463" s="12" t="s">
        <v>32</v>
      </c>
      <c r="AX2463" s="12" t="s">
        <v>75</v>
      </c>
      <c r="AY2463" s="156" t="s">
        <v>247</v>
      </c>
    </row>
    <row r="2464" spans="2:65" s="12" customFormat="1">
      <c r="B2464" s="155"/>
      <c r="D2464" s="144" t="s">
        <v>255</v>
      </c>
      <c r="E2464" s="156" t="s">
        <v>1</v>
      </c>
      <c r="F2464" s="157" t="s">
        <v>4693</v>
      </c>
      <c r="H2464" s="156" t="s">
        <v>1</v>
      </c>
      <c r="I2464" s="158"/>
      <c r="L2464" s="155"/>
      <c r="M2464" s="159"/>
      <c r="T2464" s="160"/>
      <c r="AT2464" s="156" t="s">
        <v>255</v>
      </c>
      <c r="AU2464" s="156" t="s">
        <v>82</v>
      </c>
      <c r="AV2464" s="12" t="s">
        <v>82</v>
      </c>
      <c r="AW2464" s="12" t="s">
        <v>32</v>
      </c>
      <c r="AX2464" s="12" t="s">
        <v>75</v>
      </c>
      <c r="AY2464" s="156" t="s">
        <v>247</v>
      </c>
    </row>
    <row r="2465" spans="2:65" s="12" customFormat="1">
      <c r="B2465" s="155"/>
      <c r="D2465" s="144" t="s">
        <v>255</v>
      </c>
      <c r="E2465" s="156" t="s">
        <v>1</v>
      </c>
      <c r="F2465" s="157" t="s">
        <v>6541</v>
      </c>
      <c r="H2465" s="156" t="s">
        <v>1</v>
      </c>
      <c r="I2465" s="158"/>
      <c r="L2465" s="155"/>
      <c r="M2465" s="159"/>
      <c r="T2465" s="160"/>
      <c r="AT2465" s="156" t="s">
        <v>255</v>
      </c>
      <c r="AU2465" s="156" t="s">
        <v>82</v>
      </c>
      <c r="AV2465" s="12" t="s">
        <v>82</v>
      </c>
      <c r="AW2465" s="12" t="s">
        <v>32</v>
      </c>
      <c r="AX2465" s="12" t="s">
        <v>75</v>
      </c>
      <c r="AY2465" s="156" t="s">
        <v>247</v>
      </c>
    </row>
    <row r="2466" spans="2:65" s="11" customFormat="1">
      <c r="B2466" s="148"/>
      <c r="D2466" s="144" t="s">
        <v>255</v>
      </c>
      <c r="E2466" s="149" t="s">
        <v>6542</v>
      </c>
      <c r="F2466" s="150" t="s">
        <v>82</v>
      </c>
      <c r="H2466" s="151">
        <v>1</v>
      </c>
      <c r="I2466" s="152"/>
      <c r="L2466" s="148"/>
      <c r="M2466" s="153"/>
      <c r="T2466" s="154"/>
      <c r="AT2466" s="149" t="s">
        <v>255</v>
      </c>
      <c r="AU2466" s="149" t="s">
        <v>82</v>
      </c>
      <c r="AV2466" s="11" t="s">
        <v>84</v>
      </c>
      <c r="AW2466" s="11" t="s">
        <v>32</v>
      </c>
      <c r="AX2466" s="11" t="s">
        <v>82</v>
      </c>
      <c r="AY2466" s="149" t="s">
        <v>247</v>
      </c>
    </row>
    <row r="2467" spans="2:65" s="1" customFormat="1" ht="16.5" customHeight="1">
      <c r="B2467" s="130"/>
      <c r="C2467" s="179" t="s">
        <v>6543</v>
      </c>
      <c r="D2467" s="179" t="s">
        <v>308</v>
      </c>
      <c r="E2467" s="180" t="s">
        <v>6544</v>
      </c>
      <c r="F2467" s="181" t="s">
        <v>6545</v>
      </c>
      <c r="G2467" s="182" t="s">
        <v>363</v>
      </c>
      <c r="H2467" s="183">
        <v>1</v>
      </c>
      <c r="I2467" s="184"/>
      <c r="J2467" s="185">
        <f>ROUND(I2467*H2467,2)</f>
        <v>0</v>
      </c>
      <c r="K2467" s="181" t="s">
        <v>1</v>
      </c>
      <c r="L2467" s="186"/>
      <c r="M2467" s="187" t="s">
        <v>1</v>
      </c>
      <c r="N2467" s="188" t="s">
        <v>40</v>
      </c>
      <c r="P2467" s="140">
        <f>O2467*H2467</f>
        <v>0</v>
      </c>
      <c r="Q2467" s="140">
        <v>0</v>
      </c>
      <c r="R2467" s="140">
        <f>Q2467*H2467</f>
        <v>0</v>
      </c>
      <c r="S2467" s="140">
        <v>0</v>
      </c>
      <c r="T2467" s="141">
        <f>S2467*H2467</f>
        <v>0</v>
      </c>
      <c r="AR2467" s="142" t="s">
        <v>4729</v>
      </c>
      <c r="AT2467" s="142" t="s">
        <v>308</v>
      </c>
      <c r="AU2467" s="142" t="s">
        <v>82</v>
      </c>
      <c r="AY2467" s="17" t="s">
        <v>247</v>
      </c>
      <c r="BE2467" s="143">
        <f>IF(N2467="základní",J2467,0)</f>
        <v>0</v>
      </c>
      <c r="BF2467" s="143">
        <f>IF(N2467="snížená",J2467,0)</f>
        <v>0</v>
      </c>
      <c r="BG2467" s="143">
        <f>IF(N2467="zákl. přenesená",J2467,0)</f>
        <v>0</v>
      </c>
      <c r="BH2467" s="143">
        <f>IF(N2467="sníž. přenesená",J2467,0)</f>
        <v>0</v>
      </c>
      <c r="BI2467" s="143">
        <f>IF(N2467="nulová",J2467,0)</f>
        <v>0</v>
      </c>
      <c r="BJ2467" s="17" t="s">
        <v>82</v>
      </c>
      <c r="BK2467" s="143">
        <f>ROUND(I2467*H2467,2)</f>
        <v>0</v>
      </c>
      <c r="BL2467" s="17" t="s">
        <v>2787</v>
      </c>
      <c r="BM2467" s="142" t="s">
        <v>6546</v>
      </c>
    </row>
    <row r="2468" spans="2:65" s="12" customFormat="1">
      <c r="B2468" s="155"/>
      <c r="D2468" s="144" t="s">
        <v>255</v>
      </c>
      <c r="E2468" s="156" t="s">
        <v>1</v>
      </c>
      <c r="F2468" s="157" t="s">
        <v>4604</v>
      </c>
      <c r="H2468" s="156" t="s">
        <v>1</v>
      </c>
      <c r="I2468" s="158"/>
      <c r="L2468" s="155"/>
      <c r="M2468" s="159"/>
      <c r="T2468" s="160"/>
      <c r="AT2468" s="156" t="s">
        <v>255</v>
      </c>
      <c r="AU2468" s="156" t="s">
        <v>82</v>
      </c>
      <c r="AV2468" s="12" t="s">
        <v>82</v>
      </c>
      <c r="AW2468" s="12" t="s">
        <v>32</v>
      </c>
      <c r="AX2468" s="12" t="s">
        <v>75</v>
      </c>
      <c r="AY2468" s="156" t="s">
        <v>247</v>
      </c>
    </row>
    <row r="2469" spans="2:65" s="12" customFormat="1">
      <c r="B2469" s="155"/>
      <c r="D2469" s="144" t="s">
        <v>255</v>
      </c>
      <c r="E2469" s="156" t="s">
        <v>1</v>
      </c>
      <c r="F2469" s="157" t="s">
        <v>4693</v>
      </c>
      <c r="H2469" s="156" t="s">
        <v>1</v>
      </c>
      <c r="I2469" s="158"/>
      <c r="L2469" s="155"/>
      <c r="M2469" s="159"/>
      <c r="T2469" s="160"/>
      <c r="AT2469" s="156" t="s">
        <v>255</v>
      </c>
      <c r="AU2469" s="156" t="s">
        <v>82</v>
      </c>
      <c r="AV2469" s="12" t="s">
        <v>82</v>
      </c>
      <c r="AW2469" s="12" t="s">
        <v>32</v>
      </c>
      <c r="AX2469" s="12" t="s">
        <v>75</v>
      </c>
      <c r="AY2469" s="156" t="s">
        <v>247</v>
      </c>
    </row>
    <row r="2470" spans="2:65" s="12" customFormat="1">
      <c r="B2470" s="155"/>
      <c r="D2470" s="144" t="s">
        <v>255</v>
      </c>
      <c r="E2470" s="156" t="s">
        <v>1</v>
      </c>
      <c r="F2470" s="157" t="s">
        <v>6541</v>
      </c>
      <c r="H2470" s="156" t="s">
        <v>1</v>
      </c>
      <c r="I2470" s="158"/>
      <c r="L2470" s="155"/>
      <c r="M2470" s="159"/>
      <c r="T2470" s="160"/>
      <c r="AT2470" s="156" t="s">
        <v>255</v>
      </c>
      <c r="AU2470" s="156" t="s">
        <v>82</v>
      </c>
      <c r="AV2470" s="12" t="s">
        <v>82</v>
      </c>
      <c r="AW2470" s="12" t="s">
        <v>32</v>
      </c>
      <c r="AX2470" s="12" t="s">
        <v>75</v>
      </c>
      <c r="AY2470" s="156" t="s">
        <v>247</v>
      </c>
    </row>
    <row r="2471" spans="2:65" s="11" customFormat="1">
      <c r="B2471" s="148"/>
      <c r="D2471" s="144" t="s">
        <v>255</v>
      </c>
      <c r="E2471" s="149" t="s">
        <v>6547</v>
      </c>
      <c r="F2471" s="150" t="s">
        <v>82</v>
      </c>
      <c r="H2471" s="151">
        <v>1</v>
      </c>
      <c r="I2471" s="152"/>
      <c r="L2471" s="148"/>
      <c r="M2471" s="153"/>
      <c r="T2471" s="154"/>
      <c r="AT2471" s="149" t="s">
        <v>255</v>
      </c>
      <c r="AU2471" s="149" t="s">
        <v>82</v>
      </c>
      <c r="AV2471" s="11" t="s">
        <v>84</v>
      </c>
      <c r="AW2471" s="11" t="s">
        <v>32</v>
      </c>
      <c r="AX2471" s="11" t="s">
        <v>82</v>
      </c>
      <c r="AY2471" s="149" t="s">
        <v>247</v>
      </c>
    </row>
    <row r="2472" spans="2:65" s="1" customFormat="1" ht="24.2" customHeight="1">
      <c r="B2472" s="130"/>
      <c r="C2472" s="179" t="s">
        <v>6548</v>
      </c>
      <c r="D2472" s="179" t="s">
        <v>308</v>
      </c>
      <c r="E2472" s="180" t="s">
        <v>6549</v>
      </c>
      <c r="F2472" s="181" t="s">
        <v>6550</v>
      </c>
      <c r="G2472" s="182" t="s">
        <v>363</v>
      </c>
      <c r="H2472" s="183">
        <v>1</v>
      </c>
      <c r="I2472" s="184"/>
      <c r="J2472" s="185">
        <f>ROUND(I2472*H2472,2)</f>
        <v>0</v>
      </c>
      <c r="K2472" s="181" t="s">
        <v>1</v>
      </c>
      <c r="L2472" s="186"/>
      <c r="M2472" s="187" t="s">
        <v>1</v>
      </c>
      <c r="N2472" s="188" t="s">
        <v>40</v>
      </c>
      <c r="P2472" s="140">
        <f>O2472*H2472</f>
        <v>0</v>
      </c>
      <c r="Q2472" s="140">
        <v>0</v>
      </c>
      <c r="R2472" s="140">
        <f>Q2472*H2472</f>
        <v>0</v>
      </c>
      <c r="S2472" s="140">
        <v>0</v>
      </c>
      <c r="T2472" s="141">
        <f>S2472*H2472</f>
        <v>0</v>
      </c>
      <c r="AR2472" s="142" t="s">
        <v>4729</v>
      </c>
      <c r="AT2472" s="142" t="s">
        <v>308</v>
      </c>
      <c r="AU2472" s="142" t="s">
        <v>82</v>
      </c>
      <c r="AY2472" s="17" t="s">
        <v>247</v>
      </c>
      <c r="BE2472" s="143">
        <f>IF(N2472="základní",J2472,0)</f>
        <v>0</v>
      </c>
      <c r="BF2472" s="143">
        <f>IF(N2472="snížená",J2472,0)</f>
        <v>0</v>
      </c>
      <c r="BG2472" s="143">
        <f>IF(N2472="zákl. přenesená",J2472,0)</f>
        <v>0</v>
      </c>
      <c r="BH2472" s="143">
        <f>IF(N2472="sníž. přenesená",J2472,0)</f>
        <v>0</v>
      </c>
      <c r="BI2472" s="143">
        <f>IF(N2472="nulová",J2472,0)</f>
        <v>0</v>
      </c>
      <c r="BJ2472" s="17" t="s">
        <v>82</v>
      </c>
      <c r="BK2472" s="143">
        <f>ROUND(I2472*H2472,2)</f>
        <v>0</v>
      </c>
      <c r="BL2472" s="17" t="s">
        <v>2787</v>
      </c>
      <c r="BM2472" s="142" t="s">
        <v>6551</v>
      </c>
    </row>
    <row r="2473" spans="2:65" s="12" customFormat="1">
      <c r="B2473" s="155"/>
      <c r="D2473" s="144" t="s">
        <v>255</v>
      </c>
      <c r="E2473" s="156" t="s">
        <v>1</v>
      </c>
      <c r="F2473" s="157" t="s">
        <v>4604</v>
      </c>
      <c r="H2473" s="156" t="s">
        <v>1</v>
      </c>
      <c r="I2473" s="158"/>
      <c r="L2473" s="155"/>
      <c r="M2473" s="159"/>
      <c r="T2473" s="160"/>
      <c r="AT2473" s="156" t="s">
        <v>255</v>
      </c>
      <c r="AU2473" s="156" t="s">
        <v>82</v>
      </c>
      <c r="AV2473" s="12" t="s">
        <v>82</v>
      </c>
      <c r="AW2473" s="12" t="s">
        <v>32</v>
      </c>
      <c r="AX2473" s="12" t="s">
        <v>75</v>
      </c>
      <c r="AY2473" s="156" t="s">
        <v>247</v>
      </c>
    </row>
    <row r="2474" spans="2:65" s="12" customFormat="1">
      <c r="B2474" s="155"/>
      <c r="D2474" s="144" t="s">
        <v>255</v>
      </c>
      <c r="E2474" s="156" t="s">
        <v>1</v>
      </c>
      <c r="F2474" s="157" t="s">
        <v>4693</v>
      </c>
      <c r="H2474" s="156" t="s">
        <v>1</v>
      </c>
      <c r="I2474" s="158"/>
      <c r="L2474" s="155"/>
      <c r="M2474" s="159"/>
      <c r="T2474" s="160"/>
      <c r="AT2474" s="156" t="s">
        <v>255</v>
      </c>
      <c r="AU2474" s="156" t="s">
        <v>82</v>
      </c>
      <c r="AV2474" s="12" t="s">
        <v>82</v>
      </c>
      <c r="AW2474" s="12" t="s">
        <v>32</v>
      </c>
      <c r="AX2474" s="12" t="s">
        <v>75</v>
      </c>
      <c r="AY2474" s="156" t="s">
        <v>247</v>
      </c>
    </row>
    <row r="2475" spans="2:65" s="12" customFormat="1">
      <c r="B2475" s="155"/>
      <c r="D2475" s="144" t="s">
        <v>255</v>
      </c>
      <c r="E2475" s="156" t="s">
        <v>1</v>
      </c>
      <c r="F2475" s="157" t="s">
        <v>6552</v>
      </c>
      <c r="H2475" s="156" t="s">
        <v>1</v>
      </c>
      <c r="I2475" s="158"/>
      <c r="L2475" s="155"/>
      <c r="M2475" s="159"/>
      <c r="T2475" s="160"/>
      <c r="AT2475" s="156" t="s">
        <v>255</v>
      </c>
      <c r="AU2475" s="156" t="s">
        <v>82</v>
      </c>
      <c r="AV2475" s="12" t="s">
        <v>82</v>
      </c>
      <c r="AW2475" s="12" t="s">
        <v>32</v>
      </c>
      <c r="AX2475" s="12" t="s">
        <v>75</v>
      </c>
      <c r="AY2475" s="156" t="s">
        <v>247</v>
      </c>
    </row>
    <row r="2476" spans="2:65" s="11" customFormat="1">
      <c r="B2476" s="148"/>
      <c r="D2476" s="144" t="s">
        <v>255</v>
      </c>
      <c r="E2476" s="149" t="s">
        <v>6553</v>
      </c>
      <c r="F2476" s="150" t="s">
        <v>82</v>
      </c>
      <c r="H2476" s="151">
        <v>1</v>
      </c>
      <c r="I2476" s="152"/>
      <c r="L2476" s="148"/>
      <c r="M2476" s="153"/>
      <c r="T2476" s="154"/>
      <c r="AT2476" s="149" t="s">
        <v>255</v>
      </c>
      <c r="AU2476" s="149" t="s">
        <v>82</v>
      </c>
      <c r="AV2476" s="11" t="s">
        <v>84</v>
      </c>
      <c r="AW2476" s="11" t="s">
        <v>32</v>
      </c>
      <c r="AX2476" s="11" t="s">
        <v>82</v>
      </c>
      <c r="AY2476" s="149" t="s">
        <v>247</v>
      </c>
    </row>
    <row r="2477" spans="2:65" s="1" customFormat="1" ht="24.2" customHeight="1">
      <c r="B2477" s="130"/>
      <c r="C2477" s="131" t="s">
        <v>6554</v>
      </c>
      <c r="D2477" s="131" t="s">
        <v>248</v>
      </c>
      <c r="E2477" s="132" t="s">
        <v>6555</v>
      </c>
      <c r="F2477" s="133" t="s">
        <v>6556</v>
      </c>
      <c r="G2477" s="134" t="s">
        <v>363</v>
      </c>
      <c r="H2477" s="135">
        <v>1</v>
      </c>
      <c r="I2477" s="136"/>
      <c r="J2477" s="137">
        <f>ROUND(I2477*H2477,2)</f>
        <v>0</v>
      </c>
      <c r="K2477" s="133" t="s">
        <v>1</v>
      </c>
      <c r="L2477" s="32"/>
      <c r="M2477" s="138" t="s">
        <v>1</v>
      </c>
      <c r="N2477" s="139" t="s">
        <v>40</v>
      </c>
      <c r="P2477" s="140">
        <f>O2477*H2477</f>
        <v>0</v>
      </c>
      <c r="Q2477" s="140">
        <v>0</v>
      </c>
      <c r="R2477" s="140">
        <f>Q2477*H2477</f>
        <v>0</v>
      </c>
      <c r="S2477" s="140">
        <v>0</v>
      </c>
      <c r="T2477" s="141">
        <f>S2477*H2477</f>
        <v>0</v>
      </c>
      <c r="AR2477" s="142" t="s">
        <v>2787</v>
      </c>
      <c r="AT2477" s="142" t="s">
        <v>248</v>
      </c>
      <c r="AU2477" s="142" t="s">
        <v>82</v>
      </c>
      <c r="AY2477" s="17" t="s">
        <v>247</v>
      </c>
      <c r="BE2477" s="143">
        <f>IF(N2477="základní",J2477,0)</f>
        <v>0</v>
      </c>
      <c r="BF2477" s="143">
        <f>IF(N2477="snížená",J2477,0)</f>
        <v>0</v>
      </c>
      <c r="BG2477" s="143">
        <f>IF(N2477="zákl. přenesená",J2477,0)</f>
        <v>0</v>
      </c>
      <c r="BH2477" s="143">
        <f>IF(N2477="sníž. přenesená",J2477,0)</f>
        <v>0</v>
      </c>
      <c r="BI2477" s="143">
        <f>IF(N2477="nulová",J2477,0)</f>
        <v>0</v>
      </c>
      <c r="BJ2477" s="17" t="s">
        <v>82</v>
      </c>
      <c r="BK2477" s="143">
        <f>ROUND(I2477*H2477,2)</f>
        <v>0</v>
      </c>
      <c r="BL2477" s="17" t="s">
        <v>2787</v>
      </c>
      <c r="BM2477" s="142" t="s">
        <v>6557</v>
      </c>
    </row>
    <row r="2478" spans="2:65" s="12" customFormat="1">
      <c r="B2478" s="155"/>
      <c r="D2478" s="144" t="s">
        <v>255</v>
      </c>
      <c r="E2478" s="156" t="s">
        <v>1</v>
      </c>
      <c r="F2478" s="157" t="s">
        <v>5127</v>
      </c>
      <c r="H2478" s="156" t="s">
        <v>1</v>
      </c>
      <c r="I2478" s="158"/>
      <c r="L2478" s="155"/>
      <c r="M2478" s="159"/>
      <c r="T2478" s="160"/>
      <c r="AT2478" s="156" t="s">
        <v>255</v>
      </c>
      <c r="AU2478" s="156" t="s">
        <v>82</v>
      </c>
      <c r="AV2478" s="12" t="s">
        <v>82</v>
      </c>
      <c r="AW2478" s="12" t="s">
        <v>32</v>
      </c>
      <c r="AX2478" s="12" t="s">
        <v>75</v>
      </c>
      <c r="AY2478" s="156" t="s">
        <v>247</v>
      </c>
    </row>
    <row r="2479" spans="2:65" s="12" customFormat="1" ht="22.5">
      <c r="B2479" s="155"/>
      <c r="D2479" s="144" t="s">
        <v>255</v>
      </c>
      <c r="E2479" s="156" t="s">
        <v>1</v>
      </c>
      <c r="F2479" s="157" t="s">
        <v>6558</v>
      </c>
      <c r="H2479" s="156" t="s">
        <v>1</v>
      </c>
      <c r="I2479" s="158"/>
      <c r="L2479" s="155"/>
      <c r="M2479" s="159"/>
      <c r="T2479" s="160"/>
      <c r="AT2479" s="156" t="s">
        <v>255</v>
      </c>
      <c r="AU2479" s="156" t="s">
        <v>82</v>
      </c>
      <c r="AV2479" s="12" t="s">
        <v>82</v>
      </c>
      <c r="AW2479" s="12" t="s">
        <v>32</v>
      </c>
      <c r="AX2479" s="12" t="s">
        <v>75</v>
      </c>
      <c r="AY2479" s="156" t="s">
        <v>247</v>
      </c>
    </row>
    <row r="2480" spans="2:65" s="11" customFormat="1">
      <c r="B2480" s="148"/>
      <c r="D2480" s="144" t="s">
        <v>255</v>
      </c>
      <c r="E2480" s="149" t="s">
        <v>6559</v>
      </c>
      <c r="F2480" s="150" t="s">
        <v>82</v>
      </c>
      <c r="H2480" s="151">
        <v>1</v>
      </c>
      <c r="I2480" s="152"/>
      <c r="L2480" s="148"/>
      <c r="M2480" s="153"/>
      <c r="T2480" s="154"/>
      <c r="AT2480" s="149" t="s">
        <v>255</v>
      </c>
      <c r="AU2480" s="149" t="s">
        <v>82</v>
      </c>
      <c r="AV2480" s="11" t="s">
        <v>84</v>
      </c>
      <c r="AW2480" s="11" t="s">
        <v>32</v>
      </c>
      <c r="AX2480" s="11" t="s">
        <v>82</v>
      </c>
      <c r="AY2480" s="149" t="s">
        <v>247</v>
      </c>
    </row>
    <row r="2481" spans="2:65" s="1" customFormat="1" ht="37.9" customHeight="1">
      <c r="B2481" s="130"/>
      <c r="C2481" s="179" t="s">
        <v>6560</v>
      </c>
      <c r="D2481" s="179" t="s">
        <v>308</v>
      </c>
      <c r="E2481" s="180" t="s">
        <v>6561</v>
      </c>
      <c r="F2481" s="181" t="s">
        <v>6562</v>
      </c>
      <c r="G2481" s="182" t="s">
        <v>363</v>
      </c>
      <c r="H2481" s="183">
        <v>1</v>
      </c>
      <c r="I2481" s="184"/>
      <c r="J2481" s="185">
        <f>ROUND(I2481*H2481,2)</f>
        <v>0</v>
      </c>
      <c r="K2481" s="181" t="s">
        <v>1</v>
      </c>
      <c r="L2481" s="186"/>
      <c r="M2481" s="187" t="s">
        <v>1</v>
      </c>
      <c r="N2481" s="188" t="s">
        <v>40</v>
      </c>
      <c r="P2481" s="140">
        <f>O2481*H2481</f>
        <v>0</v>
      </c>
      <c r="Q2481" s="140">
        <v>0</v>
      </c>
      <c r="R2481" s="140">
        <f>Q2481*H2481</f>
        <v>0</v>
      </c>
      <c r="S2481" s="140">
        <v>0</v>
      </c>
      <c r="T2481" s="141">
        <f>S2481*H2481</f>
        <v>0</v>
      </c>
      <c r="AR2481" s="142" t="s">
        <v>4729</v>
      </c>
      <c r="AT2481" s="142" t="s">
        <v>308</v>
      </c>
      <c r="AU2481" s="142" t="s">
        <v>82</v>
      </c>
      <c r="AY2481" s="17" t="s">
        <v>247</v>
      </c>
      <c r="BE2481" s="143">
        <f>IF(N2481="základní",J2481,0)</f>
        <v>0</v>
      </c>
      <c r="BF2481" s="143">
        <f>IF(N2481="snížená",J2481,0)</f>
        <v>0</v>
      </c>
      <c r="BG2481" s="143">
        <f>IF(N2481="zákl. přenesená",J2481,0)</f>
        <v>0</v>
      </c>
      <c r="BH2481" s="143">
        <f>IF(N2481="sníž. přenesená",J2481,0)</f>
        <v>0</v>
      </c>
      <c r="BI2481" s="143">
        <f>IF(N2481="nulová",J2481,0)</f>
        <v>0</v>
      </c>
      <c r="BJ2481" s="17" t="s">
        <v>82</v>
      </c>
      <c r="BK2481" s="143">
        <f>ROUND(I2481*H2481,2)</f>
        <v>0</v>
      </c>
      <c r="BL2481" s="17" t="s">
        <v>2787</v>
      </c>
      <c r="BM2481" s="142" t="s">
        <v>6563</v>
      </c>
    </row>
    <row r="2482" spans="2:65" s="12" customFormat="1">
      <c r="B2482" s="155"/>
      <c r="D2482" s="144" t="s">
        <v>255</v>
      </c>
      <c r="E2482" s="156" t="s">
        <v>1</v>
      </c>
      <c r="F2482" s="157" t="s">
        <v>5127</v>
      </c>
      <c r="H2482" s="156" t="s">
        <v>1</v>
      </c>
      <c r="I2482" s="158"/>
      <c r="L2482" s="155"/>
      <c r="M2482" s="159"/>
      <c r="T2482" s="160"/>
      <c r="AT2482" s="156" t="s">
        <v>255</v>
      </c>
      <c r="AU2482" s="156" t="s">
        <v>82</v>
      </c>
      <c r="AV2482" s="12" t="s">
        <v>82</v>
      </c>
      <c r="AW2482" s="12" t="s">
        <v>32</v>
      </c>
      <c r="AX2482" s="12" t="s">
        <v>75</v>
      </c>
      <c r="AY2482" s="156" t="s">
        <v>247</v>
      </c>
    </row>
    <row r="2483" spans="2:65" s="12" customFormat="1" ht="33.75">
      <c r="B2483" s="155"/>
      <c r="D2483" s="144" t="s">
        <v>255</v>
      </c>
      <c r="E2483" s="156" t="s">
        <v>1</v>
      </c>
      <c r="F2483" s="157" t="s">
        <v>6564</v>
      </c>
      <c r="H2483" s="156" t="s">
        <v>1</v>
      </c>
      <c r="I2483" s="158"/>
      <c r="L2483" s="155"/>
      <c r="M2483" s="159"/>
      <c r="T2483" s="160"/>
      <c r="AT2483" s="156" t="s">
        <v>255</v>
      </c>
      <c r="AU2483" s="156" t="s">
        <v>82</v>
      </c>
      <c r="AV2483" s="12" t="s">
        <v>82</v>
      </c>
      <c r="AW2483" s="12" t="s">
        <v>32</v>
      </c>
      <c r="AX2483" s="12" t="s">
        <v>75</v>
      </c>
      <c r="AY2483" s="156" t="s">
        <v>247</v>
      </c>
    </row>
    <row r="2484" spans="2:65" s="11" customFormat="1">
      <c r="B2484" s="148"/>
      <c r="D2484" s="144" t="s">
        <v>255</v>
      </c>
      <c r="E2484" s="149" t="s">
        <v>6565</v>
      </c>
      <c r="F2484" s="150" t="s">
        <v>82</v>
      </c>
      <c r="H2484" s="151">
        <v>1</v>
      </c>
      <c r="I2484" s="152"/>
      <c r="L2484" s="148"/>
      <c r="M2484" s="153"/>
      <c r="T2484" s="154"/>
      <c r="AT2484" s="149" t="s">
        <v>255</v>
      </c>
      <c r="AU2484" s="149" t="s">
        <v>82</v>
      </c>
      <c r="AV2484" s="11" t="s">
        <v>84</v>
      </c>
      <c r="AW2484" s="11" t="s">
        <v>32</v>
      </c>
      <c r="AX2484" s="11" t="s">
        <v>82</v>
      </c>
      <c r="AY2484" s="149" t="s">
        <v>247</v>
      </c>
    </row>
    <row r="2485" spans="2:65" s="1" customFormat="1" ht="37.9" customHeight="1">
      <c r="B2485" s="130"/>
      <c r="C2485" s="179" t="s">
        <v>6566</v>
      </c>
      <c r="D2485" s="179" t="s">
        <v>308</v>
      </c>
      <c r="E2485" s="180" t="s">
        <v>6567</v>
      </c>
      <c r="F2485" s="181" t="s">
        <v>6568</v>
      </c>
      <c r="G2485" s="182" t="s">
        <v>363</v>
      </c>
      <c r="H2485" s="183">
        <v>4</v>
      </c>
      <c r="I2485" s="184"/>
      <c r="J2485" s="185">
        <f>ROUND(I2485*H2485,2)</f>
        <v>0</v>
      </c>
      <c r="K2485" s="181" t="s">
        <v>1</v>
      </c>
      <c r="L2485" s="186"/>
      <c r="M2485" s="187" t="s">
        <v>1</v>
      </c>
      <c r="N2485" s="188" t="s">
        <v>40</v>
      </c>
      <c r="P2485" s="140">
        <f>O2485*H2485</f>
        <v>0</v>
      </c>
      <c r="Q2485" s="140">
        <v>0</v>
      </c>
      <c r="R2485" s="140">
        <f>Q2485*H2485</f>
        <v>0</v>
      </c>
      <c r="S2485" s="140">
        <v>0</v>
      </c>
      <c r="T2485" s="141">
        <f>S2485*H2485</f>
        <v>0</v>
      </c>
      <c r="AR2485" s="142" t="s">
        <v>4729</v>
      </c>
      <c r="AT2485" s="142" t="s">
        <v>308</v>
      </c>
      <c r="AU2485" s="142" t="s">
        <v>82</v>
      </c>
      <c r="AY2485" s="17" t="s">
        <v>247</v>
      </c>
      <c r="BE2485" s="143">
        <f>IF(N2485="základní",J2485,0)</f>
        <v>0</v>
      </c>
      <c r="BF2485" s="143">
        <f>IF(N2485="snížená",J2485,0)</f>
        <v>0</v>
      </c>
      <c r="BG2485" s="143">
        <f>IF(N2485="zákl. přenesená",J2485,0)</f>
        <v>0</v>
      </c>
      <c r="BH2485" s="143">
        <f>IF(N2485="sníž. přenesená",J2485,0)</f>
        <v>0</v>
      </c>
      <c r="BI2485" s="143">
        <f>IF(N2485="nulová",J2485,0)</f>
        <v>0</v>
      </c>
      <c r="BJ2485" s="17" t="s">
        <v>82</v>
      </c>
      <c r="BK2485" s="143">
        <f>ROUND(I2485*H2485,2)</f>
        <v>0</v>
      </c>
      <c r="BL2485" s="17" t="s">
        <v>2787</v>
      </c>
      <c r="BM2485" s="142" t="s">
        <v>6569</v>
      </c>
    </row>
    <row r="2486" spans="2:65" s="12" customFormat="1">
      <c r="B2486" s="155"/>
      <c r="D2486" s="144" t="s">
        <v>255</v>
      </c>
      <c r="E2486" s="156" t="s">
        <v>1</v>
      </c>
      <c r="F2486" s="157" t="s">
        <v>5127</v>
      </c>
      <c r="H2486" s="156" t="s">
        <v>1</v>
      </c>
      <c r="I2486" s="158"/>
      <c r="L2486" s="155"/>
      <c r="M2486" s="159"/>
      <c r="T2486" s="160"/>
      <c r="AT2486" s="156" t="s">
        <v>255</v>
      </c>
      <c r="AU2486" s="156" t="s">
        <v>82</v>
      </c>
      <c r="AV2486" s="12" t="s">
        <v>82</v>
      </c>
      <c r="AW2486" s="12" t="s">
        <v>32</v>
      </c>
      <c r="AX2486" s="12" t="s">
        <v>75</v>
      </c>
      <c r="AY2486" s="156" t="s">
        <v>247</v>
      </c>
    </row>
    <row r="2487" spans="2:65" s="12" customFormat="1">
      <c r="B2487" s="155"/>
      <c r="D2487" s="144" t="s">
        <v>255</v>
      </c>
      <c r="E2487" s="156" t="s">
        <v>1</v>
      </c>
      <c r="F2487" s="157" t="s">
        <v>6570</v>
      </c>
      <c r="H2487" s="156" t="s">
        <v>1</v>
      </c>
      <c r="I2487" s="158"/>
      <c r="L2487" s="155"/>
      <c r="M2487" s="159"/>
      <c r="T2487" s="160"/>
      <c r="AT2487" s="156" t="s">
        <v>255</v>
      </c>
      <c r="AU2487" s="156" t="s">
        <v>82</v>
      </c>
      <c r="AV2487" s="12" t="s">
        <v>82</v>
      </c>
      <c r="AW2487" s="12" t="s">
        <v>32</v>
      </c>
      <c r="AX2487" s="12" t="s">
        <v>75</v>
      </c>
      <c r="AY2487" s="156" t="s">
        <v>247</v>
      </c>
    </row>
    <row r="2488" spans="2:65" s="12" customFormat="1" ht="33.75">
      <c r="B2488" s="155"/>
      <c r="D2488" s="144" t="s">
        <v>255</v>
      </c>
      <c r="E2488" s="156" t="s">
        <v>1</v>
      </c>
      <c r="F2488" s="157" t="s">
        <v>6571</v>
      </c>
      <c r="H2488" s="156" t="s">
        <v>1</v>
      </c>
      <c r="I2488" s="158"/>
      <c r="L2488" s="155"/>
      <c r="M2488" s="159"/>
      <c r="T2488" s="160"/>
      <c r="AT2488" s="156" t="s">
        <v>255</v>
      </c>
      <c r="AU2488" s="156" t="s">
        <v>82</v>
      </c>
      <c r="AV2488" s="12" t="s">
        <v>82</v>
      </c>
      <c r="AW2488" s="12" t="s">
        <v>32</v>
      </c>
      <c r="AX2488" s="12" t="s">
        <v>75</v>
      </c>
      <c r="AY2488" s="156" t="s">
        <v>247</v>
      </c>
    </row>
    <row r="2489" spans="2:65" s="11" customFormat="1">
      <c r="B2489" s="148"/>
      <c r="D2489" s="144" t="s">
        <v>255</v>
      </c>
      <c r="E2489" s="149" t="s">
        <v>6572</v>
      </c>
      <c r="F2489" s="150" t="s">
        <v>96</v>
      </c>
      <c r="H2489" s="151">
        <v>4</v>
      </c>
      <c r="I2489" s="152"/>
      <c r="L2489" s="148"/>
      <c r="M2489" s="153"/>
      <c r="T2489" s="154"/>
      <c r="AT2489" s="149" t="s">
        <v>255</v>
      </c>
      <c r="AU2489" s="149" t="s">
        <v>82</v>
      </c>
      <c r="AV2489" s="11" t="s">
        <v>84</v>
      </c>
      <c r="AW2489" s="11" t="s">
        <v>32</v>
      </c>
      <c r="AX2489" s="11" t="s">
        <v>82</v>
      </c>
      <c r="AY2489" s="149" t="s">
        <v>247</v>
      </c>
    </row>
    <row r="2490" spans="2:65" s="1" customFormat="1" ht="24.2" customHeight="1">
      <c r="B2490" s="130"/>
      <c r="C2490" s="179" t="s">
        <v>6573</v>
      </c>
      <c r="D2490" s="179" t="s">
        <v>308</v>
      </c>
      <c r="E2490" s="180" t="s">
        <v>6574</v>
      </c>
      <c r="F2490" s="181" t="s">
        <v>6575</v>
      </c>
      <c r="G2490" s="182" t="s">
        <v>363</v>
      </c>
      <c r="H2490" s="183">
        <v>1</v>
      </c>
      <c r="I2490" s="184"/>
      <c r="J2490" s="185">
        <f>ROUND(I2490*H2490,2)</f>
        <v>0</v>
      </c>
      <c r="K2490" s="181" t="s">
        <v>1</v>
      </c>
      <c r="L2490" s="186"/>
      <c r="M2490" s="187" t="s">
        <v>1</v>
      </c>
      <c r="N2490" s="188" t="s">
        <v>40</v>
      </c>
      <c r="P2490" s="140">
        <f>O2490*H2490</f>
        <v>0</v>
      </c>
      <c r="Q2490" s="140">
        <v>2.0000000000000002E-5</v>
      </c>
      <c r="R2490" s="140">
        <f>Q2490*H2490</f>
        <v>2.0000000000000002E-5</v>
      </c>
      <c r="S2490" s="140">
        <v>0</v>
      </c>
      <c r="T2490" s="141">
        <f>S2490*H2490</f>
        <v>0</v>
      </c>
      <c r="AR2490" s="142" t="s">
        <v>4729</v>
      </c>
      <c r="AT2490" s="142" t="s">
        <v>308</v>
      </c>
      <c r="AU2490" s="142" t="s">
        <v>82</v>
      </c>
      <c r="AY2490" s="17" t="s">
        <v>247</v>
      </c>
      <c r="BE2490" s="143">
        <f>IF(N2490="základní",J2490,0)</f>
        <v>0</v>
      </c>
      <c r="BF2490" s="143">
        <f>IF(N2490="snížená",J2490,0)</f>
        <v>0</v>
      </c>
      <c r="BG2490" s="143">
        <f>IF(N2490="zákl. přenesená",J2490,0)</f>
        <v>0</v>
      </c>
      <c r="BH2490" s="143">
        <f>IF(N2490="sníž. přenesená",J2490,0)</f>
        <v>0</v>
      </c>
      <c r="BI2490" s="143">
        <f>IF(N2490="nulová",J2490,0)</f>
        <v>0</v>
      </c>
      <c r="BJ2490" s="17" t="s">
        <v>82</v>
      </c>
      <c r="BK2490" s="143">
        <f>ROUND(I2490*H2490,2)</f>
        <v>0</v>
      </c>
      <c r="BL2490" s="17" t="s">
        <v>2787</v>
      </c>
      <c r="BM2490" s="142" t="s">
        <v>6576</v>
      </c>
    </row>
    <row r="2491" spans="2:65" s="12" customFormat="1">
      <c r="B2491" s="155"/>
      <c r="D2491" s="144" t="s">
        <v>255</v>
      </c>
      <c r="E2491" s="156" t="s">
        <v>1</v>
      </c>
      <c r="F2491" s="157" t="s">
        <v>4693</v>
      </c>
      <c r="H2491" s="156" t="s">
        <v>1</v>
      </c>
      <c r="I2491" s="158"/>
      <c r="L2491" s="155"/>
      <c r="M2491" s="159"/>
      <c r="T2491" s="160"/>
      <c r="AT2491" s="156" t="s">
        <v>255</v>
      </c>
      <c r="AU2491" s="156" t="s">
        <v>82</v>
      </c>
      <c r="AV2491" s="12" t="s">
        <v>82</v>
      </c>
      <c r="AW2491" s="12" t="s">
        <v>32</v>
      </c>
      <c r="AX2491" s="12" t="s">
        <v>75</v>
      </c>
      <c r="AY2491" s="156" t="s">
        <v>247</v>
      </c>
    </row>
    <row r="2492" spans="2:65" s="12" customFormat="1" ht="22.5">
      <c r="B2492" s="155"/>
      <c r="D2492" s="144" t="s">
        <v>255</v>
      </c>
      <c r="E2492" s="156" t="s">
        <v>1</v>
      </c>
      <c r="F2492" s="157" t="s">
        <v>6577</v>
      </c>
      <c r="H2492" s="156" t="s">
        <v>1</v>
      </c>
      <c r="I2492" s="158"/>
      <c r="L2492" s="155"/>
      <c r="M2492" s="159"/>
      <c r="T2492" s="160"/>
      <c r="AT2492" s="156" t="s">
        <v>255</v>
      </c>
      <c r="AU2492" s="156" t="s">
        <v>82</v>
      </c>
      <c r="AV2492" s="12" t="s">
        <v>82</v>
      </c>
      <c r="AW2492" s="12" t="s">
        <v>32</v>
      </c>
      <c r="AX2492" s="12" t="s">
        <v>75</v>
      </c>
      <c r="AY2492" s="156" t="s">
        <v>247</v>
      </c>
    </row>
    <row r="2493" spans="2:65" s="11" customFormat="1">
      <c r="B2493" s="148"/>
      <c r="D2493" s="144" t="s">
        <v>255</v>
      </c>
      <c r="E2493" s="149" t="s">
        <v>6578</v>
      </c>
      <c r="F2493" s="150" t="s">
        <v>82</v>
      </c>
      <c r="H2493" s="151">
        <v>1</v>
      </c>
      <c r="I2493" s="152"/>
      <c r="L2493" s="148"/>
      <c r="M2493" s="153"/>
      <c r="T2493" s="154"/>
      <c r="AT2493" s="149" t="s">
        <v>255</v>
      </c>
      <c r="AU2493" s="149" t="s">
        <v>82</v>
      </c>
      <c r="AV2493" s="11" t="s">
        <v>84</v>
      </c>
      <c r="AW2493" s="11" t="s">
        <v>32</v>
      </c>
      <c r="AX2493" s="11" t="s">
        <v>82</v>
      </c>
      <c r="AY2493" s="149" t="s">
        <v>247</v>
      </c>
    </row>
    <row r="2494" spans="2:65" s="1" customFormat="1" ht="24.2" customHeight="1">
      <c r="B2494" s="130"/>
      <c r="C2494" s="179" t="s">
        <v>6579</v>
      </c>
      <c r="D2494" s="179" t="s">
        <v>308</v>
      </c>
      <c r="E2494" s="180" t="s">
        <v>6580</v>
      </c>
      <c r="F2494" s="181" t="s">
        <v>6581</v>
      </c>
      <c r="G2494" s="182" t="s">
        <v>363</v>
      </c>
      <c r="H2494" s="183">
        <v>1</v>
      </c>
      <c r="I2494" s="184"/>
      <c r="J2494" s="185">
        <f>ROUND(I2494*H2494,2)</f>
        <v>0</v>
      </c>
      <c r="K2494" s="181" t="s">
        <v>1</v>
      </c>
      <c r="L2494" s="186"/>
      <c r="M2494" s="187" t="s">
        <v>1</v>
      </c>
      <c r="N2494" s="188" t="s">
        <v>40</v>
      </c>
      <c r="P2494" s="140">
        <f>O2494*H2494</f>
        <v>0</v>
      </c>
      <c r="Q2494" s="140">
        <v>1E-4</v>
      </c>
      <c r="R2494" s="140">
        <f>Q2494*H2494</f>
        <v>1E-4</v>
      </c>
      <c r="S2494" s="140">
        <v>0</v>
      </c>
      <c r="T2494" s="141">
        <f>S2494*H2494</f>
        <v>0</v>
      </c>
      <c r="AR2494" s="142" t="s">
        <v>4729</v>
      </c>
      <c r="AT2494" s="142" t="s">
        <v>308</v>
      </c>
      <c r="AU2494" s="142" t="s">
        <v>82</v>
      </c>
      <c r="AY2494" s="17" t="s">
        <v>247</v>
      </c>
      <c r="BE2494" s="143">
        <f>IF(N2494="základní",J2494,0)</f>
        <v>0</v>
      </c>
      <c r="BF2494" s="143">
        <f>IF(N2494="snížená",J2494,0)</f>
        <v>0</v>
      </c>
      <c r="BG2494" s="143">
        <f>IF(N2494="zákl. přenesená",J2494,0)</f>
        <v>0</v>
      </c>
      <c r="BH2494" s="143">
        <f>IF(N2494="sníž. přenesená",J2494,0)</f>
        <v>0</v>
      </c>
      <c r="BI2494" s="143">
        <f>IF(N2494="nulová",J2494,0)</f>
        <v>0</v>
      </c>
      <c r="BJ2494" s="17" t="s">
        <v>82</v>
      </c>
      <c r="BK2494" s="143">
        <f>ROUND(I2494*H2494,2)</f>
        <v>0</v>
      </c>
      <c r="BL2494" s="17" t="s">
        <v>2787</v>
      </c>
      <c r="BM2494" s="142" t="s">
        <v>6582</v>
      </c>
    </row>
    <row r="2495" spans="2:65" s="12" customFormat="1">
      <c r="B2495" s="155"/>
      <c r="D2495" s="144" t="s">
        <v>255</v>
      </c>
      <c r="E2495" s="156" t="s">
        <v>1</v>
      </c>
      <c r="F2495" s="157" t="s">
        <v>4693</v>
      </c>
      <c r="H2495" s="156" t="s">
        <v>1</v>
      </c>
      <c r="I2495" s="158"/>
      <c r="L2495" s="155"/>
      <c r="M2495" s="159"/>
      <c r="T2495" s="160"/>
      <c r="AT2495" s="156" t="s">
        <v>255</v>
      </c>
      <c r="AU2495" s="156" t="s">
        <v>82</v>
      </c>
      <c r="AV2495" s="12" t="s">
        <v>82</v>
      </c>
      <c r="AW2495" s="12" t="s">
        <v>32</v>
      </c>
      <c r="AX2495" s="12" t="s">
        <v>75</v>
      </c>
      <c r="AY2495" s="156" t="s">
        <v>247</v>
      </c>
    </row>
    <row r="2496" spans="2:65" s="12" customFormat="1">
      <c r="B2496" s="155"/>
      <c r="D2496" s="144" t="s">
        <v>255</v>
      </c>
      <c r="E2496" s="156" t="s">
        <v>1</v>
      </c>
      <c r="F2496" s="157" t="s">
        <v>6570</v>
      </c>
      <c r="H2496" s="156" t="s">
        <v>1</v>
      </c>
      <c r="I2496" s="158"/>
      <c r="L2496" s="155"/>
      <c r="M2496" s="159"/>
      <c r="T2496" s="160"/>
      <c r="AT2496" s="156" t="s">
        <v>255</v>
      </c>
      <c r="AU2496" s="156" t="s">
        <v>82</v>
      </c>
      <c r="AV2496" s="12" t="s">
        <v>82</v>
      </c>
      <c r="AW2496" s="12" t="s">
        <v>32</v>
      </c>
      <c r="AX2496" s="12" t="s">
        <v>75</v>
      </c>
      <c r="AY2496" s="156" t="s">
        <v>247</v>
      </c>
    </row>
    <row r="2497" spans="2:65" s="12" customFormat="1" ht="22.5">
      <c r="B2497" s="155"/>
      <c r="D2497" s="144" t="s">
        <v>255</v>
      </c>
      <c r="E2497" s="156" t="s">
        <v>1</v>
      </c>
      <c r="F2497" s="157" t="s">
        <v>6583</v>
      </c>
      <c r="H2497" s="156" t="s">
        <v>1</v>
      </c>
      <c r="I2497" s="158"/>
      <c r="L2497" s="155"/>
      <c r="M2497" s="159"/>
      <c r="T2497" s="160"/>
      <c r="AT2497" s="156" t="s">
        <v>255</v>
      </c>
      <c r="AU2497" s="156" t="s">
        <v>82</v>
      </c>
      <c r="AV2497" s="12" t="s">
        <v>82</v>
      </c>
      <c r="AW2497" s="12" t="s">
        <v>32</v>
      </c>
      <c r="AX2497" s="12" t="s">
        <v>75</v>
      </c>
      <c r="AY2497" s="156" t="s">
        <v>247</v>
      </c>
    </row>
    <row r="2498" spans="2:65" s="11" customFormat="1">
      <c r="B2498" s="148"/>
      <c r="D2498" s="144" t="s">
        <v>255</v>
      </c>
      <c r="E2498" s="149" t="s">
        <v>6584</v>
      </c>
      <c r="F2498" s="150" t="s">
        <v>82</v>
      </c>
      <c r="H2498" s="151">
        <v>1</v>
      </c>
      <c r="I2498" s="152"/>
      <c r="L2498" s="148"/>
      <c r="M2498" s="153"/>
      <c r="T2498" s="154"/>
      <c r="AT2498" s="149" t="s">
        <v>255</v>
      </c>
      <c r="AU2498" s="149" t="s">
        <v>82</v>
      </c>
      <c r="AV2498" s="11" t="s">
        <v>84</v>
      </c>
      <c r="AW2498" s="11" t="s">
        <v>32</v>
      </c>
      <c r="AX2498" s="11" t="s">
        <v>82</v>
      </c>
      <c r="AY2498" s="149" t="s">
        <v>247</v>
      </c>
    </row>
    <row r="2499" spans="2:65" s="1" customFormat="1" ht="16.5" customHeight="1">
      <c r="B2499" s="130"/>
      <c r="C2499" s="179" t="s">
        <v>6585</v>
      </c>
      <c r="D2499" s="179" t="s">
        <v>308</v>
      </c>
      <c r="E2499" s="180" t="s">
        <v>6586</v>
      </c>
      <c r="F2499" s="181" t="s">
        <v>6587</v>
      </c>
      <c r="G2499" s="182" t="s">
        <v>363</v>
      </c>
      <c r="H2499" s="183">
        <v>1</v>
      </c>
      <c r="I2499" s="184"/>
      <c r="J2499" s="185">
        <f>ROUND(I2499*H2499,2)</f>
        <v>0</v>
      </c>
      <c r="K2499" s="181" t="s">
        <v>1</v>
      </c>
      <c r="L2499" s="186"/>
      <c r="M2499" s="187" t="s">
        <v>1</v>
      </c>
      <c r="N2499" s="188" t="s">
        <v>40</v>
      </c>
      <c r="P2499" s="140">
        <f>O2499*H2499</f>
        <v>0</v>
      </c>
      <c r="Q2499" s="140">
        <v>0</v>
      </c>
      <c r="R2499" s="140">
        <f>Q2499*H2499</f>
        <v>0</v>
      </c>
      <c r="S2499" s="140">
        <v>0</v>
      </c>
      <c r="T2499" s="141">
        <f>S2499*H2499</f>
        <v>0</v>
      </c>
      <c r="AR2499" s="142" t="s">
        <v>4729</v>
      </c>
      <c r="AT2499" s="142" t="s">
        <v>308</v>
      </c>
      <c r="AU2499" s="142" t="s">
        <v>82</v>
      </c>
      <c r="AY2499" s="17" t="s">
        <v>247</v>
      </c>
      <c r="BE2499" s="143">
        <f>IF(N2499="základní",J2499,0)</f>
        <v>0</v>
      </c>
      <c r="BF2499" s="143">
        <f>IF(N2499="snížená",J2499,0)</f>
        <v>0</v>
      </c>
      <c r="BG2499" s="143">
        <f>IF(N2499="zákl. přenesená",J2499,0)</f>
        <v>0</v>
      </c>
      <c r="BH2499" s="143">
        <f>IF(N2499="sníž. přenesená",J2499,0)</f>
        <v>0</v>
      </c>
      <c r="BI2499" s="143">
        <f>IF(N2499="nulová",J2499,0)</f>
        <v>0</v>
      </c>
      <c r="BJ2499" s="17" t="s">
        <v>82</v>
      </c>
      <c r="BK2499" s="143">
        <f>ROUND(I2499*H2499,2)</f>
        <v>0</v>
      </c>
      <c r="BL2499" s="17" t="s">
        <v>2787</v>
      </c>
      <c r="BM2499" s="142" t="s">
        <v>6588</v>
      </c>
    </row>
    <row r="2500" spans="2:65" s="12" customFormat="1">
      <c r="B2500" s="155"/>
      <c r="D2500" s="144" t="s">
        <v>255</v>
      </c>
      <c r="E2500" s="156" t="s">
        <v>1</v>
      </c>
      <c r="F2500" s="157" t="s">
        <v>4693</v>
      </c>
      <c r="H2500" s="156" t="s">
        <v>1</v>
      </c>
      <c r="I2500" s="158"/>
      <c r="L2500" s="155"/>
      <c r="M2500" s="159"/>
      <c r="T2500" s="160"/>
      <c r="AT2500" s="156" t="s">
        <v>255</v>
      </c>
      <c r="AU2500" s="156" t="s">
        <v>82</v>
      </c>
      <c r="AV2500" s="12" t="s">
        <v>82</v>
      </c>
      <c r="AW2500" s="12" t="s">
        <v>32</v>
      </c>
      <c r="AX2500" s="12" t="s">
        <v>75</v>
      </c>
      <c r="AY2500" s="156" t="s">
        <v>247</v>
      </c>
    </row>
    <row r="2501" spans="2:65" s="12" customFormat="1" ht="22.5">
      <c r="B2501" s="155"/>
      <c r="D2501" s="144" t="s">
        <v>255</v>
      </c>
      <c r="E2501" s="156" t="s">
        <v>1</v>
      </c>
      <c r="F2501" s="157" t="s">
        <v>6589</v>
      </c>
      <c r="H2501" s="156" t="s">
        <v>1</v>
      </c>
      <c r="I2501" s="158"/>
      <c r="L2501" s="155"/>
      <c r="M2501" s="159"/>
      <c r="T2501" s="160"/>
      <c r="AT2501" s="156" t="s">
        <v>255</v>
      </c>
      <c r="AU2501" s="156" t="s">
        <v>82</v>
      </c>
      <c r="AV2501" s="12" t="s">
        <v>82</v>
      </c>
      <c r="AW2501" s="12" t="s">
        <v>32</v>
      </c>
      <c r="AX2501" s="12" t="s">
        <v>75</v>
      </c>
      <c r="AY2501" s="156" t="s">
        <v>247</v>
      </c>
    </row>
    <row r="2502" spans="2:65" s="11" customFormat="1">
      <c r="B2502" s="148"/>
      <c r="D2502" s="144" t="s">
        <v>255</v>
      </c>
      <c r="E2502" s="149" t="s">
        <v>6590</v>
      </c>
      <c r="F2502" s="150" t="s">
        <v>82</v>
      </c>
      <c r="H2502" s="151">
        <v>1</v>
      </c>
      <c r="I2502" s="152"/>
      <c r="L2502" s="148"/>
      <c r="M2502" s="153"/>
      <c r="T2502" s="154"/>
      <c r="AT2502" s="149" t="s">
        <v>255</v>
      </c>
      <c r="AU2502" s="149" t="s">
        <v>82</v>
      </c>
      <c r="AV2502" s="11" t="s">
        <v>84</v>
      </c>
      <c r="AW2502" s="11" t="s">
        <v>32</v>
      </c>
      <c r="AX2502" s="11" t="s">
        <v>82</v>
      </c>
      <c r="AY2502" s="149" t="s">
        <v>247</v>
      </c>
    </row>
    <row r="2503" spans="2:65" s="1" customFormat="1" ht="16.5" customHeight="1">
      <c r="B2503" s="130"/>
      <c r="C2503" s="179" t="s">
        <v>6591</v>
      </c>
      <c r="D2503" s="179" t="s">
        <v>308</v>
      </c>
      <c r="E2503" s="180" t="s">
        <v>6592</v>
      </c>
      <c r="F2503" s="181" t="s">
        <v>6593</v>
      </c>
      <c r="G2503" s="182" t="s">
        <v>363</v>
      </c>
      <c r="H2503" s="183">
        <v>1</v>
      </c>
      <c r="I2503" s="184"/>
      <c r="J2503" s="185">
        <f>ROUND(I2503*H2503,2)</f>
        <v>0</v>
      </c>
      <c r="K2503" s="181" t="s">
        <v>1</v>
      </c>
      <c r="L2503" s="186"/>
      <c r="M2503" s="187" t="s">
        <v>1</v>
      </c>
      <c r="N2503" s="188" t="s">
        <v>40</v>
      </c>
      <c r="P2503" s="140">
        <f>O2503*H2503</f>
        <v>0</v>
      </c>
      <c r="Q2503" s="140">
        <v>0</v>
      </c>
      <c r="R2503" s="140">
        <f>Q2503*H2503</f>
        <v>0</v>
      </c>
      <c r="S2503" s="140">
        <v>0</v>
      </c>
      <c r="T2503" s="141">
        <f>S2503*H2503</f>
        <v>0</v>
      </c>
      <c r="AR2503" s="142" t="s">
        <v>4729</v>
      </c>
      <c r="AT2503" s="142" t="s">
        <v>308</v>
      </c>
      <c r="AU2503" s="142" t="s">
        <v>82</v>
      </c>
      <c r="AY2503" s="17" t="s">
        <v>247</v>
      </c>
      <c r="BE2503" s="143">
        <f>IF(N2503="základní",J2503,0)</f>
        <v>0</v>
      </c>
      <c r="BF2503" s="143">
        <f>IF(N2503="snížená",J2503,0)</f>
        <v>0</v>
      </c>
      <c r="BG2503" s="143">
        <f>IF(N2503="zákl. přenesená",J2503,0)</f>
        <v>0</v>
      </c>
      <c r="BH2503" s="143">
        <f>IF(N2503="sníž. přenesená",J2503,0)</f>
        <v>0</v>
      </c>
      <c r="BI2503" s="143">
        <f>IF(N2503="nulová",J2503,0)</f>
        <v>0</v>
      </c>
      <c r="BJ2503" s="17" t="s">
        <v>82</v>
      </c>
      <c r="BK2503" s="143">
        <f>ROUND(I2503*H2503,2)</f>
        <v>0</v>
      </c>
      <c r="BL2503" s="17" t="s">
        <v>2787</v>
      </c>
      <c r="BM2503" s="142" t="s">
        <v>6594</v>
      </c>
    </row>
    <row r="2504" spans="2:65" s="12" customFormat="1">
      <c r="B2504" s="155"/>
      <c r="D2504" s="144" t="s">
        <v>255</v>
      </c>
      <c r="E2504" s="156" t="s">
        <v>1</v>
      </c>
      <c r="F2504" s="157" t="s">
        <v>5127</v>
      </c>
      <c r="H2504" s="156" t="s">
        <v>1</v>
      </c>
      <c r="I2504" s="158"/>
      <c r="L2504" s="155"/>
      <c r="M2504" s="159"/>
      <c r="T2504" s="160"/>
      <c r="AT2504" s="156" t="s">
        <v>255</v>
      </c>
      <c r="AU2504" s="156" t="s">
        <v>82</v>
      </c>
      <c r="AV2504" s="12" t="s">
        <v>82</v>
      </c>
      <c r="AW2504" s="12" t="s">
        <v>32</v>
      </c>
      <c r="AX2504" s="12" t="s">
        <v>75</v>
      </c>
      <c r="AY2504" s="156" t="s">
        <v>247</v>
      </c>
    </row>
    <row r="2505" spans="2:65" s="12" customFormat="1" ht="22.5">
      <c r="B2505" s="155"/>
      <c r="D2505" s="144" t="s">
        <v>255</v>
      </c>
      <c r="E2505" s="156" t="s">
        <v>1</v>
      </c>
      <c r="F2505" s="157" t="s">
        <v>6558</v>
      </c>
      <c r="H2505" s="156" t="s">
        <v>1</v>
      </c>
      <c r="I2505" s="158"/>
      <c r="L2505" s="155"/>
      <c r="M2505" s="159"/>
      <c r="T2505" s="160"/>
      <c r="AT2505" s="156" t="s">
        <v>255</v>
      </c>
      <c r="AU2505" s="156" t="s">
        <v>82</v>
      </c>
      <c r="AV2505" s="12" t="s">
        <v>82</v>
      </c>
      <c r="AW2505" s="12" t="s">
        <v>32</v>
      </c>
      <c r="AX2505" s="12" t="s">
        <v>75</v>
      </c>
      <c r="AY2505" s="156" t="s">
        <v>247</v>
      </c>
    </row>
    <row r="2506" spans="2:65" s="11" customFormat="1">
      <c r="B2506" s="148"/>
      <c r="D2506" s="144" t="s">
        <v>255</v>
      </c>
      <c r="E2506" s="149" t="s">
        <v>6595</v>
      </c>
      <c r="F2506" s="150" t="s">
        <v>82</v>
      </c>
      <c r="H2506" s="151">
        <v>1</v>
      </c>
      <c r="I2506" s="152"/>
      <c r="L2506" s="148"/>
      <c r="M2506" s="153"/>
      <c r="T2506" s="154"/>
      <c r="AT2506" s="149" t="s">
        <v>255</v>
      </c>
      <c r="AU2506" s="149" t="s">
        <v>82</v>
      </c>
      <c r="AV2506" s="11" t="s">
        <v>84</v>
      </c>
      <c r="AW2506" s="11" t="s">
        <v>32</v>
      </c>
      <c r="AX2506" s="11" t="s">
        <v>82</v>
      </c>
      <c r="AY2506" s="149" t="s">
        <v>247</v>
      </c>
    </row>
    <row r="2507" spans="2:65" s="1" customFormat="1" ht="16.5" customHeight="1">
      <c r="B2507" s="130"/>
      <c r="C2507" s="131" t="s">
        <v>6596</v>
      </c>
      <c r="D2507" s="131" t="s">
        <v>248</v>
      </c>
      <c r="E2507" s="132" t="s">
        <v>6597</v>
      </c>
      <c r="F2507" s="133" t="s">
        <v>6598</v>
      </c>
      <c r="G2507" s="134" t="s">
        <v>363</v>
      </c>
      <c r="H2507" s="135">
        <v>1</v>
      </c>
      <c r="I2507" s="136"/>
      <c r="J2507" s="137">
        <f>ROUND(I2507*H2507,2)</f>
        <v>0</v>
      </c>
      <c r="K2507" s="133" t="s">
        <v>1</v>
      </c>
      <c r="L2507" s="32"/>
      <c r="M2507" s="138" t="s">
        <v>1</v>
      </c>
      <c r="N2507" s="139" t="s">
        <v>40</v>
      </c>
      <c r="P2507" s="140">
        <f>O2507*H2507</f>
        <v>0</v>
      </c>
      <c r="Q2507" s="140">
        <v>0</v>
      </c>
      <c r="R2507" s="140">
        <f>Q2507*H2507</f>
        <v>0</v>
      </c>
      <c r="S2507" s="140">
        <v>0</v>
      </c>
      <c r="T2507" s="141">
        <f>S2507*H2507</f>
        <v>0</v>
      </c>
      <c r="AR2507" s="142" t="s">
        <v>2787</v>
      </c>
      <c r="AT2507" s="142" t="s">
        <v>248</v>
      </c>
      <c r="AU2507" s="142" t="s">
        <v>82</v>
      </c>
      <c r="AY2507" s="17" t="s">
        <v>247</v>
      </c>
      <c r="BE2507" s="143">
        <f>IF(N2507="základní",J2507,0)</f>
        <v>0</v>
      </c>
      <c r="BF2507" s="143">
        <f>IF(N2507="snížená",J2507,0)</f>
        <v>0</v>
      </c>
      <c r="BG2507" s="143">
        <f>IF(N2507="zákl. přenesená",J2507,0)</f>
        <v>0</v>
      </c>
      <c r="BH2507" s="143">
        <f>IF(N2507="sníž. přenesená",J2507,0)</f>
        <v>0</v>
      </c>
      <c r="BI2507" s="143">
        <f>IF(N2507="nulová",J2507,0)</f>
        <v>0</v>
      </c>
      <c r="BJ2507" s="17" t="s">
        <v>82</v>
      </c>
      <c r="BK2507" s="143">
        <f>ROUND(I2507*H2507,2)</f>
        <v>0</v>
      </c>
      <c r="BL2507" s="17" t="s">
        <v>2787</v>
      </c>
      <c r="BM2507" s="142" t="s">
        <v>6599</v>
      </c>
    </row>
    <row r="2508" spans="2:65" s="12" customFormat="1">
      <c r="B2508" s="155"/>
      <c r="D2508" s="144" t="s">
        <v>255</v>
      </c>
      <c r="E2508" s="156" t="s">
        <v>1</v>
      </c>
      <c r="F2508" s="157" t="s">
        <v>5127</v>
      </c>
      <c r="H2508" s="156" t="s">
        <v>1</v>
      </c>
      <c r="I2508" s="158"/>
      <c r="L2508" s="155"/>
      <c r="M2508" s="159"/>
      <c r="T2508" s="160"/>
      <c r="AT2508" s="156" t="s">
        <v>255</v>
      </c>
      <c r="AU2508" s="156" t="s">
        <v>82</v>
      </c>
      <c r="AV2508" s="12" t="s">
        <v>82</v>
      </c>
      <c r="AW2508" s="12" t="s">
        <v>32</v>
      </c>
      <c r="AX2508" s="12" t="s">
        <v>75</v>
      </c>
      <c r="AY2508" s="156" t="s">
        <v>247</v>
      </c>
    </row>
    <row r="2509" spans="2:65" s="12" customFormat="1" ht="22.5">
      <c r="B2509" s="155"/>
      <c r="D2509" s="144" t="s">
        <v>255</v>
      </c>
      <c r="E2509" s="156" t="s">
        <v>1</v>
      </c>
      <c r="F2509" s="157" t="s">
        <v>6600</v>
      </c>
      <c r="H2509" s="156" t="s">
        <v>1</v>
      </c>
      <c r="I2509" s="158"/>
      <c r="L2509" s="155"/>
      <c r="M2509" s="159"/>
      <c r="T2509" s="160"/>
      <c r="AT2509" s="156" t="s">
        <v>255</v>
      </c>
      <c r="AU2509" s="156" t="s">
        <v>82</v>
      </c>
      <c r="AV2509" s="12" t="s">
        <v>82</v>
      </c>
      <c r="AW2509" s="12" t="s">
        <v>32</v>
      </c>
      <c r="AX2509" s="12" t="s">
        <v>75</v>
      </c>
      <c r="AY2509" s="156" t="s">
        <v>247</v>
      </c>
    </row>
    <row r="2510" spans="2:65" s="11" customFormat="1">
      <c r="B2510" s="148"/>
      <c r="D2510" s="144" t="s">
        <v>255</v>
      </c>
      <c r="E2510" s="149" t="s">
        <v>6601</v>
      </c>
      <c r="F2510" s="150" t="s">
        <v>82</v>
      </c>
      <c r="H2510" s="151">
        <v>1</v>
      </c>
      <c r="I2510" s="152"/>
      <c r="L2510" s="148"/>
      <c r="M2510" s="153"/>
      <c r="T2510" s="154"/>
      <c r="AT2510" s="149" t="s">
        <v>255</v>
      </c>
      <c r="AU2510" s="149" t="s">
        <v>82</v>
      </c>
      <c r="AV2510" s="11" t="s">
        <v>84</v>
      </c>
      <c r="AW2510" s="11" t="s">
        <v>32</v>
      </c>
      <c r="AX2510" s="11" t="s">
        <v>82</v>
      </c>
      <c r="AY2510" s="149" t="s">
        <v>247</v>
      </c>
    </row>
    <row r="2511" spans="2:65" s="1" customFormat="1" ht="24.2" customHeight="1">
      <c r="B2511" s="130"/>
      <c r="C2511" s="131" t="s">
        <v>6061</v>
      </c>
      <c r="D2511" s="131" t="s">
        <v>248</v>
      </c>
      <c r="E2511" s="132" t="s">
        <v>6602</v>
      </c>
      <c r="F2511" s="133" t="s">
        <v>6603</v>
      </c>
      <c r="G2511" s="134" t="s">
        <v>363</v>
      </c>
      <c r="H2511" s="135">
        <v>1</v>
      </c>
      <c r="I2511" s="136"/>
      <c r="J2511" s="137">
        <f>ROUND(I2511*H2511,2)</f>
        <v>0</v>
      </c>
      <c r="K2511" s="133" t="s">
        <v>1</v>
      </c>
      <c r="L2511" s="32"/>
      <c r="M2511" s="138" t="s">
        <v>1</v>
      </c>
      <c r="N2511" s="139" t="s">
        <v>40</v>
      </c>
      <c r="P2511" s="140">
        <f>O2511*H2511</f>
        <v>0</v>
      </c>
      <c r="Q2511" s="140">
        <v>0</v>
      </c>
      <c r="R2511" s="140">
        <f>Q2511*H2511</f>
        <v>0</v>
      </c>
      <c r="S2511" s="140">
        <v>0</v>
      </c>
      <c r="T2511" s="141">
        <f>S2511*H2511</f>
        <v>0</v>
      </c>
      <c r="AR2511" s="142" t="s">
        <v>2787</v>
      </c>
      <c r="AT2511" s="142" t="s">
        <v>248</v>
      </c>
      <c r="AU2511" s="142" t="s">
        <v>82</v>
      </c>
      <c r="AY2511" s="17" t="s">
        <v>247</v>
      </c>
      <c r="BE2511" s="143">
        <f>IF(N2511="základní",J2511,0)</f>
        <v>0</v>
      </c>
      <c r="BF2511" s="143">
        <f>IF(N2511="snížená",J2511,0)</f>
        <v>0</v>
      </c>
      <c r="BG2511" s="143">
        <f>IF(N2511="zákl. přenesená",J2511,0)</f>
        <v>0</v>
      </c>
      <c r="BH2511" s="143">
        <f>IF(N2511="sníž. přenesená",J2511,0)</f>
        <v>0</v>
      </c>
      <c r="BI2511" s="143">
        <f>IF(N2511="nulová",J2511,0)</f>
        <v>0</v>
      </c>
      <c r="BJ2511" s="17" t="s">
        <v>82</v>
      </c>
      <c r="BK2511" s="143">
        <f>ROUND(I2511*H2511,2)</f>
        <v>0</v>
      </c>
      <c r="BL2511" s="17" t="s">
        <v>2787</v>
      </c>
      <c r="BM2511" s="142" t="s">
        <v>6604</v>
      </c>
    </row>
    <row r="2512" spans="2:65" s="12" customFormat="1">
      <c r="B2512" s="155"/>
      <c r="D2512" s="144" t="s">
        <v>255</v>
      </c>
      <c r="E2512" s="156" t="s">
        <v>1</v>
      </c>
      <c r="F2512" s="157" t="s">
        <v>5127</v>
      </c>
      <c r="H2512" s="156" t="s">
        <v>1</v>
      </c>
      <c r="I2512" s="158"/>
      <c r="L2512" s="155"/>
      <c r="M2512" s="159"/>
      <c r="T2512" s="160"/>
      <c r="AT2512" s="156" t="s">
        <v>255</v>
      </c>
      <c r="AU2512" s="156" t="s">
        <v>82</v>
      </c>
      <c r="AV2512" s="12" t="s">
        <v>82</v>
      </c>
      <c r="AW2512" s="12" t="s">
        <v>32</v>
      </c>
      <c r="AX2512" s="12" t="s">
        <v>75</v>
      </c>
      <c r="AY2512" s="156" t="s">
        <v>247</v>
      </c>
    </row>
    <row r="2513" spans="2:65" s="12" customFormat="1">
      <c r="B2513" s="155"/>
      <c r="D2513" s="144" t="s">
        <v>255</v>
      </c>
      <c r="E2513" s="156" t="s">
        <v>1</v>
      </c>
      <c r="F2513" s="157" t="s">
        <v>6570</v>
      </c>
      <c r="H2513" s="156" t="s">
        <v>1</v>
      </c>
      <c r="I2513" s="158"/>
      <c r="L2513" s="155"/>
      <c r="M2513" s="159"/>
      <c r="T2513" s="160"/>
      <c r="AT2513" s="156" t="s">
        <v>255</v>
      </c>
      <c r="AU2513" s="156" t="s">
        <v>82</v>
      </c>
      <c r="AV2513" s="12" t="s">
        <v>82</v>
      </c>
      <c r="AW2513" s="12" t="s">
        <v>32</v>
      </c>
      <c r="AX2513" s="12" t="s">
        <v>75</v>
      </c>
      <c r="AY2513" s="156" t="s">
        <v>247</v>
      </c>
    </row>
    <row r="2514" spans="2:65" s="12" customFormat="1" ht="22.5">
      <c r="B2514" s="155"/>
      <c r="D2514" s="144" t="s">
        <v>255</v>
      </c>
      <c r="E2514" s="156" t="s">
        <v>1</v>
      </c>
      <c r="F2514" s="157" t="s">
        <v>6605</v>
      </c>
      <c r="H2514" s="156" t="s">
        <v>1</v>
      </c>
      <c r="I2514" s="158"/>
      <c r="L2514" s="155"/>
      <c r="M2514" s="159"/>
      <c r="T2514" s="160"/>
      <c r="AT2514" s="156" t="s">
        <v>255</v>
      </c>
      <c r="AU2514" s="156" t="s">
        <v>82</v>
      </c>
      <c r="AV2514" s="12" t="s">
        <v>82</v>
      </c>
      <c r="AW2514" s="12" t="s">
        <v>32</v>
      </c>
      <c r="AX2514" s="12" t="s">
        <v>75</v>
      </c>
      <c r="AY2514" s="156" t="s">
        <v>247</v>
      </c>
    </row>
    <row r="2515" spans="2:65" s="11" customFormat="1">
      <c r="B2515" s="148"/>
      <c r="D2515" s="144" t="s">
        <v>255</v>
      </c>
      <c r="E2515" s="149" t="s">
        <v>6606</v>
      </c>
      <c r="F2515" s="150" t="s">
        <v>82</v>
      </c>
      <c r="H2515" s="151">
        <v>1</v>
      </c>
      <c r="I2515" s="152"/>
      <c r="L2515" s="148"/>
      <c r="M2515" s="153"/>
      <c r="T2515" s="154"/>
      <c r="AT2515" s="149" t="s">
        <v>255</v>
      </c>
      <c r="AU2515" s="149" t="s">
        <v>82</v>
      </c>
      <c r="AV2515" s="11" t="s">
        <v>84</v>
      </c>
      <c r="AW2515" s="11" t="s">
        <v>32</v>
      </c>
      <c r="AX2515" s="11" t="s">
        <v>82</v>
      </c>
      <c r="AY2515" s="149" t="s">
        <v>247</v>
      </c>
    </row>
    <row r="2516" spans="2:65" s="1" customFormat="1" ht="33" customHeight="1">
      <c r="B2516" s="130"/>
      <c r="C2516" s="179" t="s">
        <v>6607</v>
      </c>
      <c r="D2516" s="179" t="s">
        <v>308</v>
      </c>
      <c r="E2516" s="180" t="s">
        <v>6608</v>
      </c>
      <c r="F2516" s="181" t="s">
        <v>6609</v>
      </c>
      <c r="G2516" s="182" t="s">
        <v>363</v>
      </c>
      <c r="H2516" s="183">
        <v>1</v>
      </c>
      <c r="I2516" s="184"/>
      <c r="J2516" s="185">
        <f>ROUND(I2516*H2516,2)</f>
        <v>0</v>
      </c>
      <c r="K2516" s="181" t="s">
        <v>1</v>
      </c>
      <c r="L2516" s="186"/>
      <c r="M2516" s="187" t="s">
        <v>1</v>
      </c>
      <c r="N2516" s="188" t="s">
        <v>40</v>
      </c>
      <c r="P2516" s="140">
        <f>O2516*H2516</f>
        <v>0</v>
      </c>
      <c r="Q2516" s="140">
        <v>0</v>
      </c>
      <c r="R2516" s="140">
        <f>Q2516*H2516</f>
        <v>0</v>
      </c>
      <c r="S2516" s="140">
        <v>0</v>
      </c>
      <c r="T2516" s="141">
        <f>S2516*H2516</f>
        <v>0</v>
      </c>
      <c r="AR2516" s="142" t="s">
        <v>4729</v>
      </c>
      <c r="AT2516" s="142" t="s">
        <v>308</v>
      </c>
      <c r="AU2516" s="142" t="s">
        <v>82</v>
      </c>
      <c r="AY2516" s="17" t="s">
        <v>247</v>
      </c>
      <c r="BE2516" s="143">
        <f>IF(N2516="základní",J2516,0)</f>
        <v>0</v>
      </c>
      <c r="BF2516" s="143">
        <f>IF(N2516="snížená",J2516,0)</f>
        <v>0</v>
      </c>
      <c r="BG2516" s="143">
        <f>IF(N2516="zákl. přenesená",J2516,0)</f>
        <v>0</v>
      </c>
      <c r="BH2516" s="143">
        <f>IF(N2516="sníž. přenesená",J2516,0)</f>
        <v>0</v>
      </c>
      <c r="BI2516" s="143">
        <f>IF(N2516="nulová",J2516,0)</f>
        <v>0</v>
      </c>
      <c r="BJ2516" s="17" t="s">
        <v>82</v>
      </c>
      <c r="BK2516" s="143">
        <f>ROUND(I2516*H2516,2)</f>
        <v>0</v>
      </c>
      <c r="BL2516" s="17" t="s">
        <v>2787</v>
      </c>
      <c r="BM2516" s="142" t="s">
        <v>6610</v>
      </c>
    </row>
    <row r="2517" spans="2:65" s="12" customFormat="1">
      <c r="B2517" s="155"/>
      <c r="D2517" s="144" t="s">
        <v>255</v>
      </c>
      <c r="E2517" s="156" t="s">
        <v>1</v>
      </c>
      <c r="F2517" s="157" t="s">
        <v>5127</v>
      </c>
      <c r="H2517" s="156" t="s">
        <v>1</v>
      </c>
      <c r="I2517" s="158"/>
      <c r="L2517" s="155"/>
      <c r="M2517" s="159"/>
      <c r="T2517" s="160"/>
      <c r="AT2517" s="156" t="s">
        <v>255</v>
      </c>
      <c r="AU2517" s="156" t="s">
        <v>82</v>
      </c>
      <c r="AV2517" s="12" t="s">
        <v>82</v>
      </c>
      <c r="AW2517" s="12" t="s">
        <v>32</v>
      </c>
      <c r="AX2517" s="12" t="s">
        <v>75</v>
      </c>
      <c r="AY2517" s="156" t="s">
        <v>247</v>
      </c>
    </row>
    <row r="2518" spans="2:65" s="12" customFormat="1">
      <c r="B2518" s="155"/>
      <c r="D2518" s="144" t="s">
        <v>255</v>
      </c>
      <c r="E2518" s="156" t="s">
        <v>1</v>
      </c>
      <c r="F2518" s="157" t="s">
        <v>6570</v>
      </c>
      <c r="H2518" s="156" t="s">
        <v>1</v>
      </c>
      <c r="I2518" s="158"/>
      <c r="L2518" s="155"/>
      <c r="M2518" s="159"/>
      <c r="T2518" s="160"/>
      <c r="AT2518" s="156" t="s">
        <v>255</v>
      </c>
      <c r="AU2518" s="156" t="s">
        <v>82</v>
      </c>
      <c r="AV2518" s="12" t="s">
        <v>82</v>
      </c>
      <c r="AW2518" s="12" t="s">
        <v>32</v>
      </c>
      <c r="AX2518" s="12" t="s">
        <v>75</v>
      </c>
      <c r="AY2518" s="156" t="s">
        <v>247</v>
      </c>
    </row>
    <row r="2519" spans="2:65" s="12" customFormat="1" ht="22.5">
      <c r="B2519" s="155"/>
      <c r="D2519" s="144" t="s">
        <v>255</v>
      </c>
      <c r="E2519" s="156" t="s">
        <v>1</v>
      </c>
      <c r="F2519" s="157" t="s">
        <v>6611</v>
      </c>
      <c r="H2519" s="156" t="s">
        <v>1</v>
      </c>
      <c r="I2519" s="158"/>
      <c r="L2519" s="155"/>
      <c r="M2519" s="159"/>
      <c r="T2519" s="160"/>
      <c r="AT2519" s="156" t="s">
        <v>255</v>
      </c>
      <c r="AU2519" s="156" t="s">
        <v>82</v>
      </c>
      <c r="AV2519" s="12" t="s">
        <v>82</v>
      </c>
      <c r="AW2519" s="12" t="s">
        <v>32</v>
      </c>
      <c r="AX2519" s="12" t="s">
        <v>75</v>
      </c>
      <c r="AY2519" s="156" t="s">
        <v>247</v>
      </c>
    </row>
    <row r="2520" spans="2:65" s="11" customFormat="1">
      <c r="B2520" s="148"/>
      <c r="D2520" s="144" t="s">
        <v>255</v>
      </c>
      <c r="E2520" s="149" t="s">
        <v>6612</v>
      </c>
      <c r="F2520" s="150" t="s">
        <v>82</v>
      </c>
      <c r="H2520" s="151">
        <v>1</v>
      </c>
      <c r="I2520" s="152"/>
      <c r="L2520" s="148"/>
      <c r="M2520" s="153"/>
      <c r="T2520" s="154"/>
      <c r="AT2520" s="149" t="s">
        <v>255</v>
      </c>
      <c r="AU2520" s="149" t="s">
        <v>82</v>
      </c>
      <c r="AV2520" s="11" t="s">
        <v>84</v>
      </c>
      <c r="AW2520" s="11" t="s">
        <v>32</v>
      </c>
      <c r="AX2520" s="11" t="s">
        <v>82</v>
      </c>
      <c r="AY2520" s="149" t="s">
        <v>247</v>
      </c>
    </row>
    <row r="2521" spans="2:65" s="1" customFormat="1" ht="21.75" customHeight="1">
      <c r="B2521" s="130"/>
      <c r="C2521" s="179" t="s">
        <v>6613</v>
      </c>
      <c r="D2521" s="179" t="s">
        <v>308</v>
      </c>
      <c r="E2521" s="180" t="s">
        <v>6614</v>
      </c>
      <c r="F2521" s="181" t="s">
        <v>6615</v>
      </c>
      <c r="G2521" s="182" t="s">
        <v>363</v>
      </c>
      <c r="H2521" s="183">
        <v>1</v>
      </c>
      <c r="I2521" s="184"/>
      <c r="J2521" s="185">
        <f>ROUND(I2521*H2521,2)</f>
        <v>0</v>
      </c>
      <c r="K2521" s="181" t="s">
        <v>1</v>
      </c>
      <c r="L2521" s="186"/>
      <c r="M2521" s="187" t="s">
        <v>1</v>
      </c>
      <c r="N2521" s="188" t="s">
        <v>40</v>
      </c>
      <c r="P2521" s="140">
        <f>O2521*H2521</f>
        <v>0</v>
      </c>
      <c r="Q2521" s="140">
        <v>0</v>
      </c>
      <c r="R2521" s="140">
        <f>Q2521*H2521</f>
        <v>0</v>
      </c>
      <c r="S2521" s="140">
        <v>0</v>
      </c>
      <c r="T2521" s="141">
        <f>S2521*H2521</f>
        <v>0</v>
      </c>
      <c r="AR2521" s="142" t="s">
        <v>4729</v>
      </c>
      <c r="AT2521" s="142" t="s">
        <v>308</v>
      </c>
      <c r="AU2521" s="142" t="s">
        <v>82</v>
      </c>
      <c r="AY2521" s="17" t="s">
        <v>247</v>
      </c>
      <c r="BE2521" s="143">
        <f>IF(N2521="základní",J2521,0)</f>
        <v>0</v>
      </c>
      <c r="BF2521" s="143">
        <f>IF(N2521="snížená",J2521,0)</f>
        <v>0</v>
      </c>
      <c r="BG2521" s="143">
        <f>IF(N2521="zákl. přenesená",J2521,0)</f>
        <v>0</v>
      </c>
      <c r="BH2521" s="143">
        <f>IF(N2521="sníž. přenesená",J2521,0)</f>
        <v>0</v>
      </c>
      <c r="BI2521" s="143">
        <f>IF(N2521="nulová",J2521,0)</f>
        <v>0</v>
      </c>
      <c r="BJ2521" s="17" t="s">
        <v>82</v>
      </c>
      <c r="BK2521" s="143">
        <f>ROUND(I2521*H2521,2)</f>
        <v>0</v>
      </c>
      <c r="BL2521" s="17" t="s">
        <v>2787</v>
      </c>
      <c r="BM2521" s="142" t="s">
        <v>6616</v>
      </c>
    </row>
    <row r="2522" spans="2:65" s="12" customFormat="1">
      <c r="B2522" s="155"/>
      <c r="D2522" s="144" t="s">
        <v>255</v>
      </c>
      <c r="E2522" s="156" t="s">
        <v>1</v>
      </c>
      <c r="F2522" s="157" t="s">
        <v>5127</v>
      </c>
      <c r="H2522" s="156" t="s">
        <v>1</v>
      </c>
      <c r="I2522" s="158"/>
      <c r="L2522" s="155"/>
      <c r="M2522" s="159"/>
      <c r="T2522" s="160"/>
      <c r="AT2522" s="156" t="s">
        <v>255</v>
      </c>
      <c r="AU2522" s="156" t="s">
        <v>82</v>
      </c>
      <c r="AV2522" s="12" t="s">
        <v>82</v>
      </c>
      <c r="AW2522" s="12" t="s">
        <v>32</v>
      </c>
      <c r="AX2522" s="12" t="s">
        <v>75</v>
      </c>
      <c r="AY2522" s="156" t="s">
        <v>247</v>
      </c>
    </row>
    <row r="2523" spans="2:65" s="12" customFormat="1" ht="22.5">
      <c r="B2523" s="155"/>
      <c r="D2523" s="144" t="s">
        <v>255</v>
      </c>
      <c r="E2523" s="156" t="s">
        <v>1</v>
      </c>
      <c r="F2523" s="157" t="s">
        <v>6617</v>
      </c>
      <c r="H2523" s="156" t="s">
        <v>1</v>
      </c>
      <c r="I2523" s="158"/>
      <c r="L2523" s="155"/>
      <c r="M2523" s="159"/>
      <c r="T2523" s="160"/>
      <c r="AT2523" s="156" t="s">
        <v>255</v>
      </c>
      <c r="AU2523" s="156" t="s">
        <v>82</v>
      </c>
      <c r="AV2523" s="12" t="s">
        <v>82</v>
      </c>
      <c r="AW2523" s="12" t="s">
        <v>32</v>
      </c>
      <c r="AX2523" s="12" t="s">
        <v>75</v>
      </c>
      <c r="AY2523" s="156" t="s">
        <v>247</v>
      </c>
    </row>
    <row r="2524" spans="2:65" s="11" customFormat="1">
      <c r="B2524" s="148"/>
      <c r="D2524" s="144" t="s">
        <v>255</v>
      </c>
      <c r="E2524" s="149" t="s">
        <v>6618</v>
      </c>
      <c r="F2524" s="150" t="s">
        <v>82</v>
      </c>
      <c r="H2524" s="151">
        <v>1</v>
      </c>
      <c r="I2524" s="152"/>
      <c r="L2524" s="148"/>
      <c r="M2524" s="153"/>
      <c r="T2524" s="154"/>
      <c r="AT2524" s="149" t="s">
        <v>255</v>
      </c>
      <c r="AU2524" s="149" t="s">
        <v>82</v>
      </c>
      <c r="AV2524" s="11" t="s">
        <v>84</v>
      </c>
      <c r="AW2524" s="11" t="s">
        <v>32</v>
      </c>
      <c r="AX2524" s="11" t="s">
        <v>82</v>
      </c>
      <c r="AY2524" s="149" t="s">
        <v>247</v>
      </c>
    </row>
    <row r="2525" spans="2:65" s="1" customFormat="1" ht="16.5" customHeight="1">
      <c r="B2525" s="130"/>
      <c r="C2525" s="179" t="s">
        <v>6619</v>
      </c>
      <c r="D2525" s="179" t="s">
        <v>308</v>
      </c>
      <c r="E2525" s="180" t="s">
        <v>6620</v>
      </c>
      <c r="F2525" s="181" t="s">
        <v>6621</v>
      </c>
      <c r="G2525" s="182" t="s">
        <v>363</v>
      </c>
      <c r="H2525" s="183">
        <v>4</v>
      </c>
      <c r="I2525" s="184"/>
      <c r="J2525" s="185">
        <f>ROUND(I2525*H2525,2)</f>
        <v>0</v>
      </c>
      <c r="K2525" s="181" t="s">
        <v>1</v>
      </c>
      <c r="L2525" s="186"/>
      <c r="M2525" s="187" t="s">
        <v>1</v>
      </c>
      <c r="N2525" s="188" t="s">
        <v>40</v>
      </c>
      <c r="P2525" s="140">
        <f>O2525*H2525</f>
        <v>0</v>
      </c>
      <c r="Q2525" s="140">
        <v>0</v>
      </c>
      <c r="R2525" s="140">
        <f>Q2525*H2525</f>
        <v>0</v>
      </c>
      <c r="S2525" s="140">
        <v>0</v>
      </c>
      <c r="T2525" s="141">
        <f>S2525*H2525</f>
        <v>0</v>
      </c>
      <c r="AR2525" s="142" t="s">
        <v>4729</v>
      </c>
      <c r="AT2525" s="142" t="s">
        <v>308</v>
      </c>
      <c r="AU2525" s="142" t="s">
        <v>82</v>
      </c>
      <c r="AY2525" s="17" t="s">
        <v>247</v>
      </c>
      <c r="BE2525" s="143">
        <f>IF(N2525="základní",J2525,0)</f>
        <v>0</v>
      </c>
      <c r="BF2525" s="143">
        <f>IF(N2525="snížená",J2525,0)</f>
        <v>0</v>
      </c>
      <c r="BG2525" s="143">
        <f>IF(N2525="zákl. přenesená",J2525,0)</f>
        <v>0</v>
      </c>
      <c r="BH2525" s="143">
        <f>IF(N2525="sníž. přenesená",J2525,0)</f>
        <v>0</v>
      </c>
      <c r="BI2525" s="143">
        <f>IF(N2525="nulová",J2525,0)</f>
        <v>0</v>
      </c>
      <c r="BJ2525" s="17" t="s">
        <v>82</v>
      </c>
      <c r="BK2525" s="143">
        <f>ROUND(I2525*H2525,2)</f>
        <v>0</v>
      </c>
      <c r="BL2525" s="17" t="s">
        <v>2787</v>
      </c>
      <c r="BM2525" s="142" t="s">
        <v>6622</v>
      </c>
    </row>
    <row r="2526" spans="2:65" s="12" customFormat="1">
      <c r="B2526" s="155"/>
      <c r="D2526" s="144" t="s">
        <v>255</v>
      </c>
      <c r="E2526" s="156" t="s">
        <v>1</v>
      </c>
      <c r="F2526" s="157" t="s">
        <v>5127</v>
      </c>
      <c r="H2526" s="156" t="s">
        <v>1</v>
      </c>
      <c r="I2526" s="158"/>
      <c r="L2526" s="155"/>
      <c r="M2526" s="159"/>
      <c r="T2526" s="160"/>
      <c r="AT2526" s="156" t="s">
        <v>255</v>
      </c>
      <c r="AU2526" s="156" t="s">
        <v>82</v>
      </c>
      <c r="AV2526" s="12" t="s">
        <v>82</v>
      </c>
      <c r="AW2526" s="12" t="s">
        <v>32</v>
      </c>
      <c r="AX2526" s="12" t="s">
        <v>75</v>
      </c>
      <c r="AY2526" s="156" t="s">
        <v>247</v>
      </c>
    </row>
    <row r="2527" spans="2:65" s="12" customFormat="1" ht="22.5">
      <c r="B2527" s="155"/>
      <c r="D2527" s="144" t="s">
        <v>255</v>
      </c>
      <c r="E2527" s="156" t="s">
        <v>1</v>
      </c>
      <c r="F2527" s="157" t="s">
        <v>6623</v>
      </c>
      <c r="H2527" s="156" t="s">
        <v>1</v>
      </c>
      <c r="I2527" s="158"/>
      <c r="L2527" s="155"/>
      <c r="M2527" s="159"/>
      <c r="T2527" s="160"/>
      <c r="AT2527" s="156" t="s">
        <v>255</v>
      </c>
      <c r="AU2527" s="156" t="s">
        <v>82</v>
      </c>
      <c r="AV2527" s="12" t="s">
        <v>82</v>
      </c>
      <c r="AW2527" s="12" t="s">
        <v>32</v>
      </c>
      <c r="AX2527" s="12" t="s">
        <v>75</v>
      </c>
      <c r="AY2527" s="156" t="s">
        <v>247</v>
      </c>
    </row>
    <row r="2528" spans="2:65" s="11" customFormat="1">
      <c r="B2528" s="148"/>
      <c r="D2528" s="144" t="s">
        <v>255</v>
      </c>
      <c r="E2528" s="149" t="s">
        <v>6624</v>
      </c>
      <c r="F2528" s="150" t="s">
        <v>96</v>
      </c>
      <c r="H2528" s="151">
        <v>4</v>
      </c>
      <c r="I2528" s="152"/>
      <c r="L2528" s="148"/>
      <c r="M2528" s="153"/>
      <c r="T2528" s="154"/>
      <c r="AT2528" s="149" t="s">
        <v>255</v>
      </c>
      <c r="AU2528" s="149" t="s">
        <v>82</v>
      </c>
      <c r="AV2528" s="11" t="s">
        <v>84</v>
      </c>
      <c r="AW2528" s="11" t="s">
        <v>32</v>
      </c>
      <c r="AX2528" s="11" t="s">
        <v>82</v>
      </c>
      <c r="AY2528" s="149" t="s">
        <v>247</v>
      </c>
    </row>
    <row r="2529" spans="2:65" s="1" customFormat="1" ht="16.5" customHeight="1">
      <c r="B2529" s="130"/>
      <c r="C2529" s="179" t="s">
        <v>6625</v>
      </c>
      <c r="D2529" s="179" t="s">
        <v>308</v>
      </c>
      <c r="E2529" s="180" t="s">
        <v>6626</v>
      </c>
      <c r="F2529" s="181" t="s">
        <v>6627</v>
      </c>
      <c r="G2529" s="182" t="s">
        <v>363</v>
      </c>
      <c r="H2529" s="183">
        <v>1</v>
      </c>
      <c r="I2529" s="184"/>
      <c r="J2529" s="185">
        <f>ROUND(I2529*H2529,2)</f>
        <v>0</v>
      </c>
      <c r="K2529" s="181" t="s">
        <v>1</v>
      </c>
      <c r="L2529" s="186"/>
      <c r="M2529" s="187" t="s">
        <v>1</v>
      </c>
      <c r="N2529" s="188" t="s">
        <v>40</v>
      </c>
      <c r="P2529" s="140">
        <f>O2529*H2529</f>
        <v>0</v>
      </c>
      <c r="Q2529" s="140">
        <v>0</v>
      </c>
      <c r="R2529" s="140">
        <f>Q2529*H2529</f>
        <v>0</v>
      </c>
      <c r="S2529" s="140">
        <v>0</v>
      </c>
      <c r="T2529" s="141">
        <f>S2529*H2529</f>
        <v>0</v>
      </c>
      <c r="AR2529" s="142" t="s">
        <v>4729</v>
      </c>
      <c r="AT2529" s="142" t="s">
        <v>308</v>
      </c>
      <c r="AU2529" s="142" t="s">
        <v>82</v>
      </c>
      <c r="AY2529" s="17" t="s">
        <v>247</v>
      </c>
      <c r="BE2529" s="143">
        <f>IF(N2529="základní",J2529,0)</f>
        <v>0</v>
      </c>
      <c r="BF2529" s="143">
        <f>IF(N2529="snížená",J2529,0)</f>
        <v>0</v>
      </c>
      <c r="BG2529" s="143">
        <f>IF(N2529="zákl. přenesená",J2529,0)</f>
        <v>0</v>
      </c>
      <c r="BH2529" s="143">
        <f>IF(N2529="sníž. přenesená",J2529,0)</f>
        <v>0</v>
      </c>
      <c r="BI2529" s="143">
        <f>IF(N2529="nulová",J2529,0)</f>
        <v>0</v>
      </c>
      <c r="BJ2529" s="17" t="s">
        <v>82</v>
      </c>
      <c r="BK2529" s="143">
        <f>ROUND(I2529*H2529,2)</f>
        <v>0</v>
      </c>
      <c r="BL2529" s="17" t="s">
        <v>2787</v>
      </c>
      <c r="BM2529" s="142" t="s">
        <v>6628</v>
      </c>
    </row>
    <row r="2530" spans="2:65" s="12" customFormat="1">
      <c r="B2530" s="155"/>
      <c r="D2530" s="144" t="s">
        <v>255</v>
      </c>
      <c r="E2530" s="156" t="s">
        <v>1</v>
      </c>
      <c r="F2530" s="157" t="s">
        <v>5127</v>
      </c>
      <c r="H2530" s="156" t="s">
        <v>1</v>
      </c>
      <c r="I2530" s="158"/>
      <c r="L2530" s="155"/>
      <c r="M2530" s="159"/>
      <c r="T2530" s="160"/>
      <c r="AT2530" s="156" t="s">
        <v>255</v>
      </c>
      <c r="AU2530" s="156" t="s">
        <v>82</v>
      </c>
      <c r="AV2530" s="12" t="s">
        <v>82</v>
      </c>
      <c r="AW2530" s="12" t="s">
        <v>32</v>
      </c>
      <c r="AX2530" s="12" t="s">
        <v>75</v>
      </c>
      <c r="AY2530" s="156" t="s">
        <v>247</v>
      </c>
    </row>
    <row r="2531" spans="2:65" s="12" customFormat="1" ht="22.5">
      <c r="B2531" s="155"/>
      <c r="D2531" s="144" t="s">
        <v>255</v>
      </c>
      <c r="E2531" s="156" t="s">
        <v>1</v>
      </c>
      <c r="F2531" s="157" t="s">
        <v>6629</v>
      </c>
      <c r="H2531" s="156" t="s">
        <v>1</v>
      </c>
      <c r="I2531" s="158"/>
      <c r="L2531" s="155"/>
      <c r="M2531" s="159"/>
      <c r="T2531" s="160"/>
      <c r="AT2531" s="156" t="s">
        <v>255</v>
      </c>
      <c r="AU2531" s="156" t="s">
        <v>82</v>
      </c>
      <c r="AV2531" s="12" t="s">
        <v>82</v>
      </c>
      <c r="AW2531" s="12" t="s">
        <v>32</v>
      </c>
      <c r="AX2531" s="12" t="s">
        <v>75</v>
      </c>
      <c r="AY2531" s="156" t="s">
        <v>247</v>
      </c>
    </row>
    <row r="2532" spans="2:65" s="11" customFormat="1">
      <c r="B2532" s="148"/>
      <c r="D2532" s="144" t="s">
        <v>255</v>
      </c>
      <c r="E2532" s="149" t="s">
        <v>6630</v>
      </c>
      <c r="F2532" s="150" t="s">
        <v>82</v>
      </c>
      <c r="H2532" s="151">
        <v>1</v>
      </c>
      <c r="I2532" s="152"/>
      <c r="L2532" s="148"/>
      <c r="M2532" s="153"/>
      <c r="T2532" s="154"/>
      <c r="AT2532" s="149" t="s">
        <v>255</v>
      </c>
      <c r="AU2532" s="149" t="s">
        <v>82</v>
      </c>
      <c r="AV2532" s="11" t="s">
        <v>84</v>
      </c>
      <c r="AW2532" s="11" t="s">
        <v>32</v>
      </c>
      <c r="AX2532" s="11" t="s">
        <v>82</v>
      </c>
      <c r="AY2532" s="149" t="s">
        <v>247</v>
      </c>
    </row>
    <row r="2533" spans="2:65" s="1" customFormat="1" ht="16.5" customHeight="1">
      <c r="B2533" s="130"/>
      <c r="C2533" s="179" t="s">
        <v>6631</v>
      </c>
      <c r="D2533" s="179" t="s">
        <v>308</v>
      </c>
      <c r="E2533" s="180" t="s">
        <v>6632</v>
      </c>
      <c r="F2533" s="181" t="s">
        <v>6633</v>
      </c>
      <c r="G2533" s="182" t="s">
        <v>363</v>
      </c>
      <c r="H2533" s="183">
        <v>5</v>
      </c>
      <c r="I2533" s="184"/>
      <c r="J2533" s="185">
        <f>ROUND(I2533*H2533,2)</f>
        <v>0</v>
      </c>
      <c r="K2533" s="181" t="s">
        <v>1</v>
      </c>
      <c r="L2533" s="186"/>
      <c r="M2533" s="187" t="s">
        <v>1</v>
      </c>
      <c r="N2533" s="188" t="s">
        <v>40</v>
      </c>
      <c r="P2533" s="140">
        <f>O2533*H2533</f>
        <v>0</v>
      </c>
      <c r="Q2533" s="140">
        <v>1E-4</v>
      </c>
      <c r="R2533" s="140">
        <f>Q2533*H2533</f>
        <v>5.0000000000000001E-4</v>
      </c>
      <c r="S2533" s="140">
        <v>0</v>
      </c>
      <c r="T2533" s="141">
        <f>S2533*H2533</f>
        <v>0</v>
      </c>
      <c r="AR2533" s="142" t="s">
        <v>4729</v>
      </c>
      <c r="AT2533" s="142" t="s">
        <v>308</v>
      </c>
      <c r="AU2533" s="142" t="s">
        <v>82</v>
      </c>
      <c r="AY2533" s="17" t="s">
        <v>247</v>
      </c>
      <c r="BE2533" s="143">
        <f>IF(N2533="základní",J2533,0)</f>
        <v>0</v>
      </c>
      <c r="BF2533" s="143">
        <f>IF(N2533="snížená",J2533,0)</f>
        <v>0</v>
      </c>
      <c r="BG2533" s="143">
        <f>IF(N2533="zákl. přenesená",J2533,0)</f>
        <v>0</v>
      </c>
      <c r="BH2533" s="143">
        <f>IF(N2533="sníž. přenesená",J2533,0)</f>
        <v>0</v>
      </c>
      <c r="BI2533" s="143">
        <f>IF(N2533="nulová",J2533,0)</f>
        <v>0</v>
      </c>
      <c r="BJ2533" s="17" t="s">
        <v>82</v>
      </c>
      <c r="BK2533" s="143">
        <f>ROUND(I2533*H2533,2)</f>
        <v>0</v>
      </c>
      <c r="BL2533" s="17" t="s">
        <v>2787</v>
      </c>
      <c r="BM2533" s="142" t="s">
        <v>6634</v>
      </c>
    </row>
    <row r="2534" spans="2:65" s="12" customFormat="1">
      <c r="B2534" s="155"/>
      <c r="D2534" s="144" t="s">
        <v>255</v>
      </c>
      <c r="E2534" s="156" t="s">
        <v>1</v>
      </c>
      <c r="F2534" s="157" t="s">
        <v>4693</v>
      </c>
      <c r="H2534" s="156" t="s">
        <v>1</v>
      </c>
      <c r="I2534" s="158"/>
      <c r="L2534" s="155"/>
      <c r="M2534" s="159"/>
      <c r="T2534" s="160"/>
      <c r="AT2534" s="156" t="s">
        <v>255</v>
      </c>
      <c r="AU2534" s="156" t="s">
        <v>82</v>
      </c>
      <c r="AV2534" s="12" t="s">
        <v>82</v>
      </c>
      <c r="AW2534" s="12" t="s">
        <v>32</v>
      </c>
      <c r="AX2534" s="12" t="s">
        <v>75</v>
      </c>
      <c r="AY2534" s="156" t="s">
        <v>247</v>
      </c>
    </row>
    <row r="2535" spans="2:65" s="12" customFormat="1" ht="22.5">
      <c r="B2535" s="155"/>
      <c r="D2535" s="144" t="s">
        <v>255</v>
      </c>
      <c r="E2535" s="156" t="s">
        <v>1</v>
      </c>
      <c r="F2535" s="157" t="s">
        <v>6635</v>
      </c>
      <c r="H2535" s="156" t="s">
        <v>1</v>
      </c>
      <c r="I2535" s="158"/>
      <c r="L2535" s="155"/>
      <c r="M2535" s="159"/>
      <c r="T2535" s="160"/>
      <c r="AT2535" s="156" t="s">
        <v>255</v>
      </c>
      <c r="AU2535" s="156" t="s">
        <v>82</v>
      </c>
      <c r="AV2535" s="12" t="s">
        <v>82</v>
      </c>
      <c r="AW2535" s="12" t="s">
        <v>32</v>
      </c>
      <c r="AX2535" s="12" t="s">
        <v>75</v>
      </c>
      <c r="AY2535" s="156" t="s">
        <v>247</v>
      </c>
    </row>
    <row r="2536" spans="2:65" s="11" customFormat="1">
      <c r="B2536" s="148"/>
      <c r="D2536" s="144" t="s">
        <v>255</v>
      </c>
      <c r="E2536" s="149" t="s">
        <v>6636</v>
      </c>
      <c r="F2536" s="150" t="s">
        <v>282</v>
      </c>
      <c r="H2536" s="151">
        <v>5</v>
      </c>
      <c r="I2536" s="152"/>
      <c r="L2536" s="148"/>
      <c r="M2536" s="153"/>
      <c r="T2536" s="154"/>
      <c r="AT2536" s="149" t="s">
        <v>255</v>
      </c>
      <c r="AU2536" s="149" t="s">
        <v>82</v>
      </c>
      <c r="AV2536" s="11" t="s">
        <v>84</v>
      </c>
      <c r="AW2536" s="11" t="s">
        <v>32</v>
      </c>
      <c r="AX2536" s="11" t="s">
        <v>82</v>
      </c>
      <c r="AY2536" s="149" t="s">
        <v>247</v>
      </c>
    </row>
    <row r="2537" spans="2:65" s="10" customFormat="1" ht="25.9" customHeight="1">
      <c r="B2537" s="120"/>
      <c r="D2537" s="121" t="s">
        <v>74</v>
      </c>
      <c r="E2537" s="122" t="s">
        <v>6637</v>
      </c>
      <c r="F2537" s="122" t="s">
        <v>6638</v>
      </c>
      <c r="I2537" s="123"/>
      <c r="J2537" s="124">
        <f>BK2537</f>
        <v>0</v>
      </c>
      <c r="L2537" s="120"/>
      <c r="M2537" s="125"/>
      <c r="P2537" s="126">
        <f>SUM(P2538:P2623)</f>
        <v>0</v>
      </c>
      <c r="R2537" s="126">
        <f>SUM(R2538:R2623)</f>
        <v>3.3048000000000002E-4</v>
      </c>
      <c r="T2537" s="127">
        <f>SUM(T2538:T2623)</f>
        <v>0</v>
      </c>
      <c r="AR2537" s="121" t="s">
        <v>91</v>
      </c>
      <c r="AT2537" s="128" t="s">
        <v>74</v>
      </c>
      <c r="AU2537" s="128" t="s">
        <v>75</v>
      </c>
      <c r="AY2537" s="121" t="s">
        <v>247</v>
      </c>
      <c r="BK2537" s="129">
        <f>SUM(BK2538:BK2623)</f>
        <v>0</v>
      </c>
    </row>
    <row r="2538" spans="2:65" s="1" customFormat="1" ht="24.2" customHeight="1">
      <c r="B2538" s="130"/>
      <c r="C2538" s="131" t="s">
        <v>4729</v>
      </c>
      <c r="D2538" s="131" t="s">
        <v>248</v>
      </c>
      <c r="E2538" s="132" t="s">
        <v>6639</v>
      </c>
      <c r="F2538" s="133" t="s">
        <v>6640</v>
      </c>
      <c r="G2538" s="134" t="s">
        <v>363</v>
      </c>
      <c r="H2538" s="135">
        <v>1</v>
      </c>
      <c r="I2538" s="136"/>
      <c r="J2538" s="137">
        <f>ROUND(I2538*H2538,2)</f>
        <v>0</v>
      </c>
      <c r="K2538" s="133" t="s">
        <v>1</v>
      </c>
      <c r="L2538" s="32"/>
      <c r="M2538" s="138" t="s">
        <v>1</v>
      </c>
      <c r="N2538" s="139" t="s">
        <v>40</v>
      </c>
      <c r="P2538" s="140">
        <f>O2538*H2538</f>
        <v>0</v>
      </c>
      <c r="Q2538" s="140">
        <v>0</v>
      </c>
      <c r="R2538" s="140">
        <f>Q2538*H2538</f>
        <v>0</v>
      </c>
      <c r="S2538" s="140">
        <v>0</v>
      </c>
      <c r="T2538" s="141">
        <f>S2538*H2538</f>
        <v>0</v>
      </c>
      <c r="AR2538" s="142" t="s">
        <v>2787</v>
      </c>
      <c r="AT2538" s="142" t="s">
        <v>248</v>
      </c>
      <c r="AU2538" s="142" t="s">
        <v>82</v>
      </c>
      <c r="AY2538" s="17" t="s">
        <v>247</v>
      </c>
      <c r="BE2538" s="143">
        <f>IF(N2538="základní",J2538,0)</f>
        <v>0</v>
      </c>
      <c r="BF2538" s="143">
        <f>IF(N2538="snížená",J2538,0)</f>
        <v>0</v>
      </c>
      <c r="BG2538" s="143">
        <f>IF(N2538="zákl. přenesená",J2538,0)</f>
        <v>0</v>
      </c>
      <c r="BH2538" s="143">
        <f>IF(N2538="sníž. přenesená",J2538,0)</f>
        <v>0</v>
      </c>
      <c r="BI2538" s="143">
        <f>IF(N2538="nulová",J2538,0)</f>
        <v>0</v>
      </c>
      <c r="BJ2538" s="17" t="s">
        <v>82</v>
      </c>
      <c r="BK2538" s="143">
        <f>ROUND(I2538*H2538,2)</f>
        <v>0</v>
      </c>
      <c r="BL2538" s="17" t="s">
        <v>2787</v>
      </c>
      <c r="BM2538" s="142" t="s">
        <v>6641</v>
      </c>
    </row>
    <row r="2539" spans="2:65" s="12" customFormat="1">
      <c r="B2539" s="155"/>
      <c r="D2539" s="144" t="s">
        <v>255</v>
      </c>
      <c r="E2539" s="156" t="s">
        <v>1</v>
      </c>
      <c r="F2539" s="157" t="s">
        <v>5127</v>
      </c>
      <c r="H2539" s="156" t="s">
        <v>1</v>
      </c>
      <c r="I2539" s="158"/>
      <c r="L2539" s="155"/>
      <c r="M2539" s="159"/>
      <c r="T2539" s="160"/>
      <c r="AT2539" s="156" t="s">
        <v>255</v>
      </c>
      <c r="AU2539" s="156" t="s">
        <v>82</v>
      </c>
      <c r="AV2539" s="12" t="s">
        <v>82</v>
      </c>
      <c r="AW2539" s="12" t="s">
        <v>32</v>
      </c>
      <c r="AX2539" s="12" t="s">
        <v>75</v>
      </c>
      <c r="AY2539" s="156" t="s">
        <v>247</v>
      </c>
    </row>
    <row r="2540" spans="2:65" s="12" customFormat="1">
      <c r="B2540" s="155"/>
      <c r="D2540" s="144" t="s">
        <v>255</v>
      </c>
      <c r="E2540" s="156" t="s">
        <v>1</v>
      </c>
      <c r="F2540" s="157" t="s">
        <v>4693</v>
      </c>
      <c r="H2540" s="156" t="s">
        <v>1</v>
      </c>
      <c r="I2540" s="158"/>
      <c r="L2540" s="155"/>
      <c r="M2540" s="159"/>
      <c r="T2540" s="160"/>
      <c r="AT2540" s="156" t="s">
        <v>255</v>
      </c>
      <c r="AU2540" s="156" t="s">
        <v>82</v>
      </c>
      <c r="AV2540" s="12" t="s">
        <v>82</v>
      </c>
      <c r="AW2540" s="12" t="s">
        <v>32</v>
      </c>
      <c r="AX2540" s="12" t="s">
        <v>75</v>
      </c>
      <c r="AY2540" s="156" t="s">
        <v>247</v>
      </c>
    </row>
    <row r="2541" spans="2:65" s="12" customFormat="1">
      <c r="B2541" s="155"/>
      <c r="D2541" s="144" t="s">
        <v>255</v>
      </c>
      <c r="E2541" s="156" t="s">
        <v>1</v>
      </c>
      <c r="F2541" s="157" t="s">
        <v>6642</v>
      </c>
      <c r="H2541" s="156" t="s">
        <v>1</v>
      </c>
      <c r="I2541" s="158"/>
      <c r="L2541" s="155"/>
      <c r="M2541" s="159"/>
      <c r="T2541" s="160"/>
      <c r="AT2541" s="156" t="s">
        <v>255</v>
      </c>
      <c r="AU2541" s="156" t="s">
        <v>82</v>
      </c>
      <c r="AV2541" s="12" t="s">
        <v>82</v>
      </c>
      <c r="AW2541" s="12" t="s">
        <v>32</v>
      </c>
      <c r="AX2541" s="12" t="s">
        <v>75</v>
      </c>
      <c r="AY2541" s="156" t="s">
        <v>247</v>
      </c>
    </row>
    <row r="2542" spans="2:65" s="11" customFormat="1">
      <c r="B2542" s="148"/>
      <c r="D2542" s="144" t="s">
        <v>255</v>
      </c>
      <c r="E2542" s="149" t="s">
        <v>6643</v>
      </c>
      <c r="F2542" s="150" t="s">
        <v>82</v>
      </c>
      <c r="H2542" s="151">
        <v>1</v>
      </c>
      <c r="I2542" s="152"/>
      <c r="L2542" s="148"/>
      <c r="M2542" s="153"/>
      <c r="T2542" s="154"/>
      <c r="AT2542" s="149" t="s">
        <v>255</v>
      </c>
      <c r="AU2542" s="149" t="s">
        <v>82</v>
      </c>
      <c r="AV2542" s="11" t="s">
        <v>84</v>
      </c>
      <c r="AW2542" s="11" t="s">
        <v>32</v>
      </c>
      <c r="AX2542" s="11" t="s">
        <v>82</v>
      </c>
      <c r="AY2542" s="149" t="s">
        <v>247</v>
      </c>
    </row>
    <row r="2543" spans="2:65" s="1" customFormat="1" ht="24.2" customHeight="1">
      <c r="B2543" s="130"/>
      <c r="C2543" s="179" t="s">
        <v>6644</v>
      </c>
      <c r="D2543" s="179" t="s">
        <v>308</v>
      </c>
      <c r="E2543" s="180" t="s">
        <v>6645</v>
      </c>
      <c r="F2543" s="181" t="s">
        <v>6646</v>
      </c>
      <c r="G2543" s="182" t="s">
        <v>363</v>
      </c>
      <c r="H2543" s="183">
        <v>1</v>
      </c>
      <c r="I2543" s="184"/>
      <c r="J2543" s="185">
        <f>ROUND(I2543*H2543,2)</f>
        <v>0</v>
      </c>
      <c r="K2543" s="181" t="s">
        <v>1</v>
      </c>
      <c r="L2543" s="186"/>
      <c r="M2543" s="187" t="s">
        <v>1</v>
      </c>
      <c r="N2543" s="188" t="s">
        <v>40</v>
      </c>
      <c r="P2543" s="140">
        <f>O2543*H2543</f>
        <v>0</v>
      </c>
      <c r="Q2543" s="140">
        <v>0</v>
      </c>
      <c r="R2543" s="140">
        <f>Q2543*H2543</f>
        <v>0</v>
      </c>
      <c r="S2543" s="140">
        <v>0</v>
      </c>
      <c r="T2543" s="141">
        <f>S2543*H2543</f>
        <v>0</v>
      </c>
      <c r="AR2543" s="142" t="s">
        <v>4729</v>
      </c>
      <c r="AT2543" s="142" t="s">
        <v>308</v>
      </c>
      <c r="AU2543" s="142" t="s">
        <v>82</v>
      </c>
      <c r="AY2543" s="17" t="s">
        <v>247</v>
      </c>
      <c r="BE2543" s="143">
        <f>IF(N2543="základní",J2543,0)</f>
        <v>0</v>
      </c>
      <c r="BF2543" s="143">
        <f>IF(N2543="snížená",J2543,0)</f>
        <v>0</v>
      </c>
      <c r="BG2543" s="143">
        <f>IF(N2543="zákl. přenesená",J2543,0)</f>
        <v>0</v>
      </c>
      <c r="BH2543" s="143">
        <f>IF(N2543="sníž. přenesená",J2543,0)</f>
        <v>0</v>
      </c>
      <c r="BI2543" s="143">
        <f>IF(N2543="nulová",J2543,0)</f>
        <v>0</v>
      </c>
      <c r="BJ2543" s="17" t="s">
        <v>82</v>
      </c>
      <c r="BK2543" s="143">
        <f>ROUND(I2543*H2543,2)</f>
        <v>0</v>
      </c>
      <c r="BL2543" s="17" t="s">
        <v>2787</v>
      </c>
      <c r="BM2543" s="142" t="s">
        <v>6647</v>
      </c>
    </row>
    <row r="2544" spans="2:65" s="12" customFormat="1">
      <c r="B2544" s="155"/>
      <c r="D2544" s="144" t="s">
        <v>255</v>
      </c>
      <c r="E2544" s="156" t="s">
        <v>1</v>
      </c>
      <c r="F2544" s="157" t="s">
        <v>5127</v>
      </c>
      <c r="H2544" s="156" t="s">
        <v>1</v>
      </c>
      <c r="I2544" s="158"/>
      <c r="L2544" s="155"/>
      <c r="M2544" s="159"/>
      <c r="T2544" s="160"/>
      <c r="AT2544" s="156" t="s">
        <v>255</v>
      </c>
      <c r="AU2544" s="156" t="s">
        <v>82</v>
      </c>
      <c r="AV2544" s="12" t="s">
        <v>82</v>
      </c>
      <c r="AW2544" s="12" t="s">
        <v>32</v>
      </c>
      <c r="AX2544" s="12" t="s">
        <v>75</v>
      </c>
      <c r="AY2544" s="156" t="s">
        <v>247</v>
      </c>
    </row>
    <row r="2545" spans="2:65" s="12" customFormat="1">
      <c r="B2545" s="155"/>
      <c r="D2545" s="144" t="s">
        <v>255</v>
      </c>
      <c r="E2545" s="156" t="s">
        <v>1</v>
      </c>
      <c r="F2545" s="157" t="s">
        <v>4693</v>
      </c>
      <c r="H2545" s="156" t="s">
        <v>1</v>
      </c>
      <c r="I2545" s="158"/>
      <c r="L2545" s="155"/>
      <c r="M2545" s="159"/>
      <c r="T2545" s="160"/>
      <c r="AT2545" s="156" t="s">
        <v>255</v>
      </c>
      <c r="AU2545" s="156" t="s">
        <v>82</v>
      </c>
      <c r="AV2545" s="12" t="s">
        <v>82</v>
      </c>
      <c r="AW2545" s="12" t="s">
        <v>32</v>
      </c>
      <c r="AX2545" s="12" t="s">
        <v>75</v>
      </c>
      <c r="AY2545" s="156" t="s">
        <v>247</v>
      </c>
    </row>
    <row r="2546" spans="2:65" s="12" customFormat="1">
      <c r="B2546" s="155"/>
      <c r="D2546" s="144" t="s">
        <v>255</v>
      </c>
      <c r="E2546" s="156" t="s">
        <v>1</v>
      </c>
      <c r="F2546" s="157" t="s">
        <v>6648</v>
      </c>
      <c r="H2546" s="156" t="s">
        <v>1</v>
      </c>
      <c r="I2546" s="158"/>
      <c r="L2546" s="155"/>
      <c r="M2546" s="159"/>
      <c r="T2546" s="160"/>
      <c r="AT2546" s="156" t="s">
        <v>255</v>
      </c>
      <c r="AU2546" s="156" t="s">
        <v>82</v>
      </c>
      <c r="AV2546" s="12" t="s">
        <v>82</v>
      </c>
      <c r="AW2546" s="12" t="s">
        <v>32</v>
      </c>
      <c r="AX2546" s="12" t="s">
        <v>75</v>
      </c>
      <c r="AY2546" s="156" t="s">
        <v>247</v>
      </c>
    </row>
    <row r="2547" spans="2:65" s="11" customFormat="1">
      <c r="B2547" s="148"/>
      <c r="D2547" s="144" t="s">
        <v>255</v>
      </c>
      <c r="E2547" s="149" t="s">
        <v>6649</v>
      </c>
      <c r="F2547" s="150" t="s">
        <v>82</v>
      </c>
      <c r="H2547" s="151">
        <v>1</v>
      </c>
      <c r="I2547" s="152"/>
      <c r="L2547" s="148"/>
      <c r="M2547" s="153"/>
      <c r="T2547" s="154"/>
      <c r="AT2547" s="149" t="s">
        <v>255</v>
      </c>
      <c r="AU2547" s="149" t="s">
        <v>82</v>
      </c>
      <c r="AV2547" s="11" t="s">
        <v>84</v>
      </c>
      <c r="AW2547" s="11" t="s">
        <v>32</v>
      </c>
      <c r="AX2547" s="11" t="s">
        <v>82</v>
      </c>
      <c r="AY2547" s="149" t="s">
        <v>247</v>
      </c>
    </row>
    <row r="2548" spans="2:65" s="1" customFormat="1" ht="24.2" customHeight="1">
      <c r="B2548" s="130"/>
      <c r="C2548" s="179" t="s">
        <v>6650</v>
      </c>
      <c r="D2548" s="179" t="s">
        <v>308</v>
      </c>
      <c r="E2548" s="180" t="s">
        <v>6651</v>
      </c>
      <c r="F2548" s="181" t="s">
        <v>6652</v>
      </c>
      <c r="G2548" s="182" t="s">
        <v>363</v>
      </c>
      <c r="H2548" s="183">
        <v>1</v>
      </c>
      <c r="I2548" s="184"/>
      <c r="J2548" s="185">
        <f>ROUND(I2548*H2548,2)</f>
        <v>0</v>
      </c>
      <c r="K2548" s="181" t="s">
        <v>1</v>
      </c>
      <c r="L2548" s="186"/>
      <c r="M2548" s="187" t="s">
        <v>1</v>
      </c>
      <c r="N2548" s="188" t="s">
        <v>40</v>
      </c>
      <c r="P2548" s="140">
        <f>O2548*H2548</f>
        <v>0</v>
      </c>
      <c r="Q2548" s="140">
        <v>0</v>
      </c>
      <c r="R2548" s="140">
        <f>Q2548*H2548</f>
        <v>0</v>
      </c>
      <c r="S2548" s="140">
        <v>0</v>
      </c>
      <c r="T2548" s="141">
        <f>S2548*H2548</f>
        <v>0</v>
      </c>
      <c r="AR2548" s="142" t="s">
        <v>4729</v>
      </c>
      <c r="AT2548" s="142" t="s">
        <v>308</v>
      </c>
      <c r="AU2548" s="142" t="s">
        <v>82</v>
      </c>
      <c r="AY2548" s="17" t="s">
        <v>247</v>
      </c>
      <c r="BE2548" s="143">
        <f>IF(N2548="základní",J2548,0)</f>
        <v>0</v>
      </c>
      <c r="BF2548" s="143">
        <f>IF(N2548="snížená",J2548,0)</f>
        <v>0</v>
      </c>
      <c r="BG2548" s="143">
        <f>IF(N2548="zákl. přenesená",J2548,0)</f>
        <v>0</v>
      </c>
      <c r="BH2548" s="143">
        <f>IF(N2548="sníž. přenesená",J2548,0)</f>
        <v>0</v>
      </c>
      <c r="BI2548" s="143">
        <f>IF(N2548="nulová",J2548,0)</f>
        <v>0</v>
      </c>
      <c r="BJ2548" s="17" t="s">
        <v>82</v>
      </c>
      <c r="BK2548" s="143">
        <f>ROUND(I2548*H2548,2)</f>
        <v>0</v>
      </c>
      <c r="BL2548" s="17" t="s">
        <v>2787</v>
      </c>
      <c r="BM2548" s="142" t="s">
        <v>6653</v>
      </c>
    </row>
    <row r="2549" spans="2:65" s="12" customFormat="1">
      <c r="B2549" s="155"/>
      <c r="D2549" s="144" t="s">
        <v>255</v>
      </c>
      <c r="E2549" s="156" t="s">
        <v>1</v>
      </c>
      <c r="F2549" s="157" t="s">
        <v>5127</v>
      </c>
      <c r="H2549" s="156" t="s">
        <v>1</v>
      </c>
      <c r="I2549" s="158"/>
      <c r="L2549" s="155"/>
      <c r="M2549" s="159"/>
      <c r="T2549" s="160"/>
      <c r="AT2549" s="156" t="s">
        <v>255</v>
      </c>
      <c r="AU2549" s="156" t="s">
        <v>82</v>
      </c>
      <c r="AV2549" s="12" t="s">
        <v>82</v>
      </c>
      <c r="AW2549" s="12" t="s">
        <v>32</v>
      </c>
      <c r="AX2549" s="12" t="s">
        <v>75</v>
      </c>
      <c r="AY2549" s="156" t="s">
        <v>247</v>
      </c>
    </row>
    <row r="2550" spans="2:65" s="12" customFormat="1">
      <c r="B2550" s="155"/>
      <c r="D2550" s="144" t="s">
        <v>255</v>
      </c>
      <c r="E2550" s="156" t="s">
        <v>1</v>
      </c>
      <c r="F2550" s="157" t="s">
        <v>4693</v>
      </c>
      <c r="H2550" s="156" t="s">
        <v>1</v>
      </c>
      <c r="I2550" s="158"/>
      <c r="L2550" s="155"/>
      <c r="M2550" s="159"/>
      <c r="T2550" s="160"/>
      <c r="AT2550" s="156" t="s">
        <v>255</v>
      </c>
      <c r="AU2550" s="156" t="s">
        <v>82</v>
      </c>
      <c r="AV2550" s="12" t="s">
        <v>82</v>
      </c>
      <c r="AW2550" s="12" t="s">
        <v>32</v>
      </c>
      <c r="AX2550" s="12" t="s">
        <v>75</v>
      </c>
      <c r="AY2550" s="156" t="s">
        <v>247</v>
      </c>
    </row>
    <row r="2551" spans="2:65" s="12" customFormat="1">
      <c r="B2551" s="155"/>
      <c r="D2551" s="144" t="s">
        <v>255</v>
      </c>
      <c r="E2551" s="156" t="s">
        <v>1</v>
      </c>
      <c r="F2551" s="157" t="s">
        <v>6648</v>
      </c>
      <c r="H2551" s="156" t="s">
        <v>1</v>
      </c>
      <c r="I2551" s="158"/>
      <c r="L2551" s="155"/>
      <c r="M2551" s="159"/>
      <c r="T2551" s="160"/>
      <c r="AT2551" s="156" t="s">
        <v>255</v>
      </c>
      <c r="AU2551" s="156" t="s">
        <v>82</v>
      </c>
      <c r="AV2551" s="12" t="s">
        <v>82</v>
      </c>
      <c r="AW2551" s="12" t="s">
        <v>32</v>
      </c>
      <c r="AX2551" s="12" t="s">
        <v>75</v>
      </c>
      <c r="AY2551" s="156" t="s">
        <v>247</v>
      </c>
    </row>
    <row r="2552" spans="2:65" s="11" customFormat="1">
      <c r="B2552" s="148"/>
      <c r="D2552" s="144" t="s">
        <v>255</v>
      </c>
      <c r="E2552" s="149" t="s">
        <v>6654</v>
      </c>
      <c r="F2552" s="150" t="s">
        <v>82</v>
      </c>
      <c r="H2552" s="151">
        <v>1</v>
      </c>
      <c r="I2552" s="152"/>
      <c r="L2552" s="148"/>
      <c r="M2552" s="153"/>
      <c r="T2552" s="154"/>
      <c r="AT2552" s="149" t="s">
        <v>255</v>
      </c>
      <c r="AU2552" s="149" t="s">
        <v>82</v>
      </c>
      <c r="AV2552" s="11" t="s">
        <v>84</v>
      </c>
      <c r="AW2552" s="11" t="s">
        <v>32</v>
      </c>
      <c r="AX2552" s="11" t="s">
        <v>82</v>
      </c>
      <c r="AY2552" s="149" t="s">
        <v>247</v>
      </c>
    </row>
    <row r="2553" spans="2:65" s="1" customFormat="1" ht="24.2" customHeight="1">
      <c r="B2553" s="130"/>
      <c r="C2553" s="179" t="s">
        <v>6655</v>
      </c>
      <c r="D2553" s="179" t="s">
        <v>308</v>
      </c>
      <c r="E2553" s="180" t="s">
        <v>6656</v>
      </c>
      <c r="F2553" s="181" t="s">
        <v>6657</v>
      </c>
      <c r="G2553" s="182" t="s">
        <v>363</v>
      </c>
      <c r="H2553" s="183">
        <v>1</v>
      </c>
      <c r="I2553" s="184"/>
      <c r="J2553" s="185">
        <f>ROUND(I2553*H2553,2)</f>
        <v>0</v>
      </c>
      <c r="K2553" s="181" t="s">
        <v>1</v>
      </c>
      <c r="L2553" s="186"/>
      <c r="M2553" s="187" t="s">
        <v>1</v>
      </c>
      <c r="N2553" s="188" t="s">
        <v>40</v>
      </c>
      <c r="P2553" s="140">
        <f>O2553*H2553</f>
        <v>0</v>
      </c>
      <c r="Q2553" s="140">
        <v>0</v>
      </c>
      <c r="R2553" s="140">
        <f>Q2553*H2553</f>
        <v>0</v>
      </c>
      <c r="S2553" s="140">
        <v>0</v>
      </c>
      <c r="T2553" s="141">
        <f>S2553*H2553</f>
        <v>0</v>
      </c>
      <c r="AR2553" s="142" t="s">
        <v>4729</v>
      </c>
      <c r="AT2553" s="142" t="s">
        <v>308</v>
      </c>
      <c r="AU2553" s="142" t="s">
        <v>82</v>
      </c>
      <c r="AY2553" s="17" t="s">
        <v>247</v>
      </c>
      <c r="BE2553" s="143">
        <f>IF(N2553="základní",J2553,0)</f>
        <v>0</v>
      </c>
      <c r="BF2553" s="143">
        <f>IF(N2553="snížená",J2553,0)</f>
        <v>0</v>
      </c>
      <c r="BG2553" s="143">
        <f>IF(N2553="zákl. přenesená",J2553,0)</f>
        <v>0</v>
      </c>
      <c r="BH2553" s="143">
        <f>IF(N2553="sníž. přenesená",J2553,0)</f>
        <v>0</v>
      </c>
      <c r="BI2553" s="143">
        <f>IF(N2553="nulová",J2553,0)</f>
        <v>0</v>
      </c>
      <c r="BJ2553" s="17" t="s">
        <v>82</v>
      </c>
      <c r="BK2553" s="143">
        <f>ROUND(I2553*H2553,2)</f>
        <v>0</v>
      </c>
      <c r="BL2553" s="17" t="s">
        <v>2787</v>
      </c>
      <c r="BM2553" s="142" t="s">
        <v>6658</v>
      </c>
    </row>
    <row r="2554" spans="2:65" s="12" customFormat="1">
      <c r="B2554" s="155"/>
      <c r="D2554" s="144" t="s">
        <v>255</v>
      </c>
      <c r="E2554" s="156" t="s">
        <v>1</v>
      </c>
      <c r="F2554" s="157" t="s">
        <v>5127</v>
      </c>
      <c r="H2554" s="156" t="s">
        <v>1</v>
      </c>
      <c r="I2554" s="158"/>
      <c r="L2554" s="155"/>
      <c r="M2554" s="159"/>
      <c r="T2554" s="160"/>
      <c r="AT2554" s="156" t="s">
        <v>255</v>
      </c>
      <c r="AU2554" s="156" t="s">
        <v>82</v>
      </c>
      <c r="AV2554" s="12" t="s">
        <v>82</v>
      </c>
      <c r="AW2554" s="12" t="s">
        <v>32</v>
      </c>
      <c r="AX2554" s="12" t="s">
        <v>75</v>
      </c>
      <c r="AY2554" s="156" t="s">
        <v>247</v>
      </c>
    </row>
    <row r="2555" spans="2:65" s="12" customFormat="1">
      <c r="B2555" s="155"/>
      <c r="D2555" s="144" t="s">
        <v>255</v>
      </c>
      <c r="E2555" s="156" t="s">
        <v>1</v>
      </c>
      <c r="F2555" s="157" t="s">
        <v>4693</v>
      </c>
      <c r="H2555" s="156" t="s">
        <v>1</v>
      </c>
      <c r="I2555" s="158"/>
      <c r="L2555" s="155"/>
      <c r="M2555" s="159"/>
      <c r="T2555" s="160"/>
      <c r="AT2555" s="156" t="s">
        <v>255</v>
      </c>
      <c r="AU2555" s="156" t="s">
        <v>82</v>
      </c>
      <c r="AV2555" s="12" t="s">
        <v>82</v>
      </c>
      <c r="AW2555" s="12" t="s">
        <v>32</v>
      </c>
      <c r="AX2555" s="12" t="s">
        <v>75</v>
      </c>
      <c r="AY2555" s="156" t="s">
        <v>247</v>
      </c>
    </row>
    <row r="2556" spans="2:65" s="12" customFormat="1">
      <c r="B2556" s="155"/>
      <c r="D2556" s="144" t="s">
        <v>255</v>
      </c>
      <c r="E2556" s="156" t="s">
        <v>1</v>
      </c>
      <c r="F2556" s="157" t="s">
        <v>6648</v>
      </c>
      <c r="H2556" s="156" t="s">
        <v>1</v>
      </c>
      <c r="I2556" s="158"/>
      <c r="L2556" s="155"/>
      <c r="M2556" s="159"/>
      <c r="T2556" s="160"/>
      <c r="AT2556" s="156" t="s">
        <v>255</v>
      </c>
      <c r="AU2556" s="156" t="s">
        <v>82</v>
      </c>
      <c r="AV2556" s="12" t="s">
        <v>82</v>
      </c>
      <c r="AW2556" s="12" t="s">
        <v>32</v>
      </c>
      <c r="AX2556" s="12" t="s">
        <v>75</v>
      </c>
      <c r="AY2556" s="156" t="s">
        <v>247</v>
      </c>
    </row>
    <row r="2557" spans="2:65" s="11" customFormat="1">
      <c r="B2557" s="148"/>
      <c r="D2557" s="144" t="s">
        <v>255</v>
      </c>
      <c r="E2557" s="149" t="s">
        <v>6659</v>
      </c>
      <c r="F2557" s="150" t="s">
        <v>82</v>
      </c>
      <c r="H2557" s="151">
        <v>1</v>
      </c>
      <c r="I2557" s="152"/>
      <c r="L2557" s="148"/>
      <c r="M2557" s="153"/>
      <c r="T2557" s="154"/>
      <c r="AT2557" s="149" t="s">
        <v>255</v>
      </c>
      <c r="AU2557" s="149" t="s">
        <v>82</v>
      </c>
      <c r="AV2557" s="11" t="s">
        <v>84</v>
      </c>
      <c r="AW2557" s="11" t="s">
        <v>32</v>
      </c>
      <c r="AX2557" s="11" t="s">
        <v>82</v>
      </c>
      <c r="AY2557" s="149" t="s">
        <v>247</v>
      </c>
    </row>
    <row r="2558" spans="2:65" s="1" customFormat="1" ht="24.2" customHeight="1">
      <c r="B2558" s="130"/>
      <c r="C2558" s="179" t="s">
        <v>6660</v>
      </c>
      <c r="D2558" s="179" t="s">
        <v>308</v>
      </c>
      <c r="E2558" s="180" t="s">
        <v>6661</v>
      </c>
      <c r="F2558" s="181" t="s">
        <v>6662</v>
      </c>
      <c r="G2558" s="182" t="s">
        <v>363</v>
      </c>
      <c r="H2558" s="183">
        <v>1</v>
      </c>
      <c r="I2558" s="184"/>
      <c r="J2558" s="185">
        <f>ROUND(I2558*H2558,2)</f>
        <v>0</v>
      </c>
      <c r="K2558" s="181" t="s">
        <v>1</v>
      </c>
      <c r="L2558" s="186"/>
      <c r="M2558" s="187" t="s">
        <v>1</v>
      </c>
      <c r="N2558" s="188" t="s">
        <v>40</v>
      </c>
      <c r="P2558" s="140">
        <f>O2558*H2558</f>
        <v>0</v>
      </c>
      <c r="Q2558" s="140">
        <v>0</v>
      </c>
      <c r="R2558" s="140">
        <f>Q2558*H2558</f>
        <v>0</v>
      </c>
      <c r="S2558" s="140">
        <v>0</v>
      </c>
      <c r="T2558" s="141">
        <f>S2558*H2558</f>
        <v>0</v>
      </c>
      <c r="AR2558" s="142" t="s">
        <v>4729</v>
      </c>
      <c r="AT2558" s="142" t="s">
        <v>308</v>
      </c>
      <c r="AU2558" s="142" t="s">
        <v>82</v>
      </c>
      <c r="AY2558" s="17" t="s">
        <v>247</v>
      </c>
      <c r="BE2558" s="143">
        <f>IF(N2558="základní",J2558,0)</f>
        <v>0</v>
      </c>
      <c r="BF2558" s="143">
        <f>IF(N2558="snížená",J2558,0)</f>
        <v>0</v>
      </c>
      <c r="BG2558" s="143">
        <f>IF(N2558="zákl. přenesená",J2558,0)</f>
        <v>0</v>
      </c>
      <c r="BH2558" s="143">
        <f>IF(N2558="sníž. přenesená",J2558,0)</f>
        <v>0</v>
      </c>
      <c r="BI2558" s="143">
        <f>IF(N2558="nulová",J2558,0)</f>
        <v>0</v>
      </c>
      <c r="BJ2558" s="17" t="s">
        <v>82</v>
      </c>
      <c r="BK2558" s="143">
        <f>ROUND(I2558*H2558,2)</f>
        <v>0</v>
      </c>
      <c r="BL2558" s="17" t="s">
        <v>2787</v>
      </c>
      <c r="BM2558" s="142" t="s">
        <v>6663</v>
      </c>
    </row>
    <row r="2559" spans="2:65" s="12" customFormat="1">
      <c r="B2559" s="155"/>
      <c r="D2559" s="144" t="s">
        <v>255</v>
      </c>
      <c r="E2559" s="156" t="s">
        <v>1</v>
      </c>
      <c r="F2559" s="157" t="s">
        <v>5127</v>
      </c>
      <c r="H2559" s="156" t="s">
        <v>1</v>
      </c>
      <c r="I2559" s="158"/>
      <c r="L2559" s="155"/>
      <c r="M2559" s="159"/>
      <c r="T2559" s="160"/>
      <c r="AT2559" s="156" t="s">
        <v>255</v>
      </c>
      <c r="AU2559" s="156" t="s">
        <v>82</v>
      </c>
      <c r="AV2559" s="12" t="s">
        <v>82</v>
      </c>
      <c r="AW2559" s="12" t="s">
        <v>32</v>
      </c>
      <c r="AX2559" s="12" t="s">
        <v>75</v>
      </c>
      <c r="AY2559" s="156" t="s">
        <v>247</v>
      </c>
    </row>
    <row r="2560" spans="2:65" s="12" customFormat="1">
      <c r="B2560" s="155"/>
      <c r="D2560" s="144" t="s">
        <v>255</v>
      </c>
      <c r="E2560" s="156" t="s">
        <v>1</v>
      </c>
      <c r="F2560" s="157" t="s">
        <v>4693</v>
      </c>
      <c r="H2560" s="156" t="s">
        <v>1</v>
      </c>
      <c r="I2560" s="158"/>
      <c r="L2560" s="155"/>
      <c r="M2560" s="159"/>
      <c r="T2560" s="160"/>
      <c r="AT2560" s="156" t="s">
        <v>255</v>
      </c>
      <c r="AU2560" s="156" t="s">
        <v>82</v>
      </c>
      <c r="AV2560" s="12" t="s">
        <v>82</v>
      </c>
      <c r="AW2560" s="12" t="s">
        <v>32</v>
      </c>
      <c r="AX2560" s="12" t="s">
        <v>75</v>
      </c>
      <c r="AY2560" s="156" t="s">
        <v>247</v>
      </c>
    </row>
    <row r="2561" spans="2:65" s="12" customFormat="1">
      <c r="B2561" s="155"/>
      <c r="D2561" s="144" t="s">
        <v>255</v>
      </c>
      <c r="E2561" s="156" t="s">
        <v>1</v>
      </c>
      <c r="F2561" s="157" t="s">
        <v>6648</v>
      </c>
      <c r="H2561" s="156" t="s">
        <v>1</v>
      </c>
      <c r="I2561" s="158"/>
      <c r="L2561" s="155"/>
      <c r="M2561" s="159"/>
      <c r="T2561" s="160"/>
      <c r="AT2561" s="156" t="s">
        <v>255</v>
      </c>
      <c r="AU2561" s="156" t="s">
        <v>82</v>
      </c>
      <c r="AV2561" s="12" t="s">
        <v>82</v>
      </c>
      <c r="AW2561" s="12" t="s">
        <v>32</v>
      </c>
      <c r="AX2561" s="12" t="s">
        <v>75</v>
      </c>
      <c r="AY2561" s="156" t="s">
        <v>247</v>
      </c>
    </row>
    <row r="2562" spans="2:65" s="11" customFormat="1">
      <c r="B2562" s="148"/>
      <c r="D2562" s="144" t="s">
        <v>255</v>
      </c>
      <c r="E2562" s="149" t="s">
        <v>6664</v>
      </c>
      <c r="F2562" s="150" t="s">
        <v>82</v>
      </c>
      <c r="H2562" s="151">
        <v>1</v>
      </c>
      <c r="I2562" s="152"/>
      <c r="L2562" s="148"/>
      <c r="M2562" s="153"/>
      <c r="T2562" s="154"/>
      <c r="AT2562" s="149" t="s">
        <v>255</v>
      </c>
      <c r="AU2562" s="149" t="s">
        <v>82</v>
      </c>
      <c r="AV2562" s="11" t="s">
        <v>84</v>
      </c>
      <c r="AW2562" s="11" t="s">
        <v>32</v>
      </c>
      <c r="AX2562" s="11" t="s">
        <v>82</v>
      </c>
      <c r="AY2562" s="149" t="s">
        <v>247</v>
      </c>
    </row>
    <row r="2563" spans="2:65" s="1" customFormat="1" ht="16.5" customHeight="1">
      <c r="B2563" s="130"/>
      <c r="C2563" s="179" t="s">
        <v>6665</v>
      </c>
      <c r="D2563" s="179" t="s">
        <v>308</v>
      </c>
      <c r="E2563" s="180" t="s">
        <v>6666</v>
      </c>
      <c r="F2563" s="181" t="s">
        <v>6667</v>
      </c>
      <c r="G2563" s="182" t="s">
        <v>363</v>
      </c>
      <c r="H2563" s="183">
        <v>1</v>
      </c>
      <c r="I2563" s="184"/>
      <c r="J2563" s="185">
        <f>ROUND(I2563*H2563,2)</f>
        <v>0</v>
      </c>
      <c r="K2563" s="181" t="s">
        <v>1</v>
      </c>
      <c r="L2563" s="186"/>
      <c r="M2563" s="187" t="s">
        <v>1</v>
      </c>
      <c r="N2563" s="188" t="s">
        <v>40</v>
      </c>
      <c r="P2563" s="140">
        <f>O2563*H2563</f>
        <v>0</v>
      </c>
      <c r="Q2563" s="140">
        <v>0</v>
      </c>
      <c r="R2563" s="140">
        <f>Q2563*H2563</f>
        <v>0</v>
      </c>
      <c r="S2563" s="140">
        <v>0</v>
      </c>
      <c r="T2563" s="141">
        <f>S2563*H2563</f>
        <v>0</v>
      </c>
      <c r="AR2563" s="142" t="s">
        <v>4729</v>
      </c>
      <c r="AT2563" s="142" t="s">
        <v>308</v>
      </c>
      <c r="AU2563" s="142" t="s">
        <v>82</v>
      </c>
      <c r="AY2563" s="17" t="s">
        <v>247</v>
      </c>
      <c r="BE2563" s="143">
        <f>IF(N2563="základní",J2563,0)</f>
        <v>0</v>
      </c>
      <c r="BF2563" s="143">
        <f>IF(N2563="snížená",J2563,0)</f>
        <v>0</v>
      </c>
      <c r="BG2563" s="143">
        <f>IF(N2563="zákl. přenesená",J2563,0)</f>
        <v>0</v>
      </c>
      <c r="BH2563" s="143">
        <f>IF(N2563="sníž. přenesená",J2563,0)</f>
        <v>0</v>
      </c>
      <c r="BI2563" s="143">
        <f>IF(N2563="nulová",J2563,0)</f>
        <v>0</v>
      </c>
      <c r="BJ2563" s="17" t="s">
        <v>82</v>
      </c>
      <c r="BK2563" s="143">
        <f>ROUND(I2563*H2563,2)</f>
        <v>0</v>
      </c>
      <c r="BL2563" s="17" t="s">
        <v>2787</v>
      </c>
      <c r="BM2563" s="142" t="s">
        <v>6668</v>
      </c>
    </row>
    <row r="2564" spans="2:65" s="12" customFormat="1">
      <c r="B2564" s="155"/>
      <c r="D2564" s="144" t="s">
        <v>255</v>
      </c>
      <c r="E2564" s="156" t="s">
        <v>1</v>
      </c>
      <c r="F2564" s="157" t="s">
        <v>5127</v>
      </c>
      <c r="H2564" s="156" t="s">
        <v>1</v>
      </c>
      <c r="I2564" s="158"/>
      <c r="L2564" s="155"/>
      <c r="M2564" s="159"/>
      <c r="T2564" s="160"/>
      <c r="AT2564" s="156" t="s">
        <v>255</v>
      </c>
      <c r="AU2564" s="156" t="s">
        <v>82</v>
      </c>
      <c r="AV2564" s="12" t="s">
        <v>82</v>
      </c>
      <c r="AW2564" s="12" t="s">
        <v>32</v>
      </c>
      <c r="AX2564" s="12" t="s">
        <v>75</v>
      </c>
      <c r="AY2564" s="156" t="s">
        <v>247</v>
      </c>
    </row>
    <row r="2565" spans="2:65" s="12" customFormat="1">
      <c r="B2565" s="155"/>
      <c r="D2565" s="144" t="s">
        <v>255</v>
      </c>
      <c r="E2565" s="156" t="s">
        <v>1</v>
      </c>
      <c r="F2565" s="157" t="s">
        <v>4693</v>
      </c>
      <c r="H2565" s="156" t="s">
        <v>1</v>
      </c>
      <c r="I2565" s="158"/>
      <c r="L2565" s="155"/>
      <c r="M2565" s="159"/>
      <c r="T2565" s="160"/>
      <c r="AT2565" s="156" t="s">
        <v>255</v>
      </c>
      <c r="AU2565" s="156" t="s">
        <v>82</v>
      </c>
      <c r="AV2565" s="12" t="s">
        <v>82</v>
      </c>
      <c r="AW2565" s="12" t="s">
        <v>32</v>
      </c>
      <c r="AX2565" s="12" t="s">
        <v>75</v>
      </c>
      <c r="AY2565" s="156" t="s">
        <v>247</v>
      </c>
    </row>
    <row r="2566" spans="2:65" s="12" customFormat="1">
      <c r="B2566" s="155"/>
      <c r="D2566" s="144" t="s">
        <v>255</v>
      </c>
      <c r="E2566" s="156" t="s">
        <v>1</v>
      </c>
      <c r="F2566" s="157" t="s">
        <v>6648</v>
      </c>
      <c r="H2566" s="156" t="s">
        <v>1</v>
      </c>
      <c r="I2566" s="158"/>
      <c r="L2566" s="155"/>
      <c r="M2566" s="159"/>
      <c r="T2566" s="160"/>
      <c r="AT2566" s="156" t="s">
        <v>255</v>
      </c>
      <c r="AU2566" s="156" t="s">
        <v>82</v>
      </c>
      <c r="AV2566" s="12" t="s">
        <v>82</v>
      </c>
      <c r="AW2566" s="12" t="s">
        <v>32</v>
      </c>
      <c r="AX2566" s="12" t="s">
        <v>75</v>
      </c>
      <c r="AY2566" s="156" t="s">
        <v>247</v>
      </c>
    </row>
    <row r="2567" spans="2:65" s="11" customFormat="1">
      <c r="B2567" s="148"/>
      <c r="D2567" s="144" t="s">
        <v>255</v>
      </c>
      <c r="E2567" s="149" t="s">
        <v>6669</v>
      </c>
      <c r="F2567" s="150" t="s">
        <v>82</v>
      </c>
      <c r="H2567" s="151">
        <v>1</v>
      </c>
      <c r="I2567" s="152"/>
      <c r="L2567" s="148"/>
      <c r="M2567" s="153"/>
      <c r="T2567" s="154"/>
      <c r="AT2567" s="149" t="s">
        <v>255</v>
      </c>
      <c r="AU2567" s="149" t="s">
        <v>82</v>
      </c>
      <c r="AV2567" s="11" t="s">
        <v>84</v>
      </c>
      <c r="AW2567" s="11" t="s">
        <v>32</v>
      </c>
      <c r="AX2567" s="11" t="s">
        <v>82</v>
      </c>
      <c r="AY2567" s="149" t="s">
        <v>247</v>
      </c>
    </row>
    <row r="2568" spans="2:65" s="1" customFormat="1" ht="16.5" customHeight="1">
      <c r="B2568" s="130"/>
      <c r="C2568" s="179" t="s">
        <v>6670</v>
      </c>
      <c r="D2568" s="179" t="s">
        <v>308</v>
      </c>
      <c r="E2568" s="180" t="s">
        <v>6626</v>
      </c>
      <c r="F2568" s="181" t="s">
        <v>6627</v>
      </c>
      <c r="G2568" s="182" t="s">
        <v>363</v>
      </c>
      <c r="H2568" s="183">
        <v>1</v>
      </c>
      <c r="I2568" s="184"/>
      <c r="J2568" s="185">
        <f>ROUND(I2568*H2568,2)</f>
        <v>0</v>
      </c>
      <c r="K2568" s="181" t="s">
        <v>1</v>
      </c>
      <c r="L2568" s="186"/>
      <c r="M2568" s="187" t="s">
        <v>1</v>
      </c>
      <c r="N2568" s="188" t="s">
        <v>40</v>
      </c>
      <c r="P2568" s="140">
        <f>O2568*H2568</f>
        <v>0</v>
      </c>
      <c r="Q2568" s="140">
        <v>0</v>
      </c>
      <c r="R2568" s="140">
        <f>Q2568*H2568</f>
        <v>0</v>
      </c>
      <c r="S2568" s="140">
        <v>0</v>
      </c>
      <c r="T2568" s="141">
        <f>S2568*H2568</f>
        <v>0</v>
      </c>
      <c r="AR2568" s="142" t="s">
        <v>4729</v>
      </c>
      <c r="AT2568" s="142" t="s">
        <v>308</v>
      </c>
      <c r="AU2568" s="142" t="s">
        <v>82</v>
      </c>
      <c r="AY2568" s="17" t="s">
        <v>247</v>
      </c>
      <c r="BE2568" s="143">
        <f>IF(N2568="základní",J2568,0)</f>
        <v>0</v>
      </c>
      <c r="BF2568" s="143">
        <f>IF(N2568="snížená",J2568,0)</f>
        <v>0</v>
      </c>
      <c r="BG2568" s="143">
        <f>IF(N2568="zákl. přenesená",J2568,0)</f>
        <v>0</v>
      </c>
      <c r="BH2568" s="143">
        <f>IF(N2568="sníž. přenesená",J2568,0)</f>
        <v>0</v>
      </c>
      <c r="BI2568" s="143">
        <f>IF(N2568="nulová",J2568,0)</f>
        <v>0</v>
      </c>
      <c r="BJ2568" s="17" t="s">
        <v>82</v>
      </c>
      <c r="BK2568" s="143">
        <f>ROUND(I2568*H2568,2)</f>
        <v>0</v>
      </c>
      <c r="BL2568" s="17" t="s">
        <v>2787</v>
      </c>
      <c r="BM2568" s="142" t="s">
        <v>6671</v>
      </c>
    </row>
    <row r="2569" spans="2:65" s="12" customFormat="1">
      <c r="B2569" s="155"/>
      <c r="D2569" s="144" t="s">
        <v>255</v>
      </c>
      <c r="E2569" s="156" t="s">
        <v>1</v>
      </c>
      <c r="F2569" s="157" t="s">
        <v>5127</v>
      </c>
      <c r="H2569" s="156" t="s">
        <v>1</v>
      </c>
      <c r="I2569" s="158"/>
      <c r="L2569" s="155"/>
      <c r="M2569" s="159"/>
      <c r="T2569" s="160"/>
      <c r="AT2569" s="156" t="s">
        <v>255</v>
      </c>
      <c r="AU2569" s="156" t="s">
        <v>82</v>
      </c>
      <c r="AV2569" s="12" t="s">
        <v>82</v>
      </c>
      <c r="AW2569" s="12" t="s">
        <v>32</v>
      </c>
      <c r="AX2569" s="12" t="s">
        <v>75</v>
      </c>
      <c r="AY2569" s="156" t="s">
        <v>247</v>
      </c>
    </row>
    <row r="2570" spans="2:65" s="12" customFormat="1">
      <c r="B2570" s="155"/>
      <c r="D2570" s="144" t="s">
        <v>255</v>
      </c>
      <c r="E2570" s="156" t="s">
        <v>1</v>
      </c>
      <c r="F2570" s="157" t="s">
        <v>4693</v>
      </c>
      <c r="H2570" s="156" t="s">
        <v>1</v>
      </c>
      <c r="I2570" s="158"/>
      <c r="L2570" s="155"/>
      <c r="M2570" s="159"/>
      <c r="T2570" s="160"/>
      <c r="AT2570" s="156" t="s">
        <v>255</v>
      </c>
      <c r="AU2570" s="156" t="s">
        <v>82</v>
      </c>
      <c r="AV2570" s="12" t="s">
        <v>82</v>
      </c>
      <c r="AW2570" s="12" t="s">
        <v>32</v>
      </c>
      <c r="AX2570" s="12" t="s">
        <v>75</v>
      </c>
      <c r="AY2570" s="156" t="s">
        <v>247</v>
      </c>
    </row>
    <row r="2571" spans="2:65" s="12" customFormat="1">
      <c r="B2571" s="155"/>
      <c r="D2571" s="144" t="s">
        <v>255</v>
      </c>
      <c r="E2571" s="156" t="s">
        <v>1</v>
      </c>
      <c r="F2571" s="157" t="s">
        <v>6648</v>
      </c>
      <c r="H2571" s="156" t="s">
        <v>1</v>
      </c>
      <c r="I2571" s="158"/>
      <c r="L2571" s="155"/>
      <c r="M2571" s="159"/>
      <c r="T2571" s="160"/>
      <c r="AT2571" s="156" t="s">
        <v>255</v>
      </c>
      <c r="AU2571" s="156" t="s">
        <v>82</v>
      </c>
      <c r="AV2571" s="12" t="s">
        <v>82</v>
      </c>
      <c r="AW2571" s="12" t="s">
        <v>32</v>
      </c>
      <c r="AX2571" s="12" t="s">
        <v>75</v>
      </c>
      <c r="AY2571" s="156" t="s">
        <v>247</v>
      </c>
    </row>
    <row r="2572" spans="2:65" s="11" customFormat="1">
      <c r="B2572" s="148"/>
      <c r="D2572" s="144" t="s">
        <v>255</v>
      </c>
      <c r="E2572" s="149" t="s">
        <v>6672</v>
      </c>
      <c r="F2572" s="150" t="s">
        <v>82</v>
      </c>
      <c r="H2572" s="151">
        <v>1</v>
      </c>
      <c r="I2572" s="152"/>
      <c r="L2572" s="148"/>
      <c r="M2572" s="153"/>
      <c r="T2572" s="154"/>
      <c r="AT2572" s="149" t="s">
        <v>255</v>
      </c>
      <c r="AU2572" s="149" t="s">
        <v>82</v>
      </c>
      <c r="AV2572" s="11" t="s">
        <v>84</v>
      </c>
      <c r="AW2572" s="11" t="s">
        <v>32</v>
      </c>
      <c r="AX2572" s="11" t="s">
        <v>82</v>
      </c>
      <c r="AY2572" s="149" t="s">
        <v>247</v>
      </c>
    </row>
    <row r="2573" spans="2:65" s="1" customFormat="1" ht="16.5" customHeight="1">
      <c r="B2573" s="130"/>
      <c r="C2573" s="179" t="s">
        <v>6673</v>
      </c>
      <c r="D2573" s="179" t="s">
        <v>308</v>
      </c>
      <c r="E2573" s="180" t="s">
        <v>6674</v>
      </c>
      <c r="F2573" s="181" t="s">
        <v>6593</v>
      </c>
      <c r="G2573" s="182" t="s">
        <v>363</v>
      </c>
      <c r="H2573" s="183">
        <v>1</v>
      </c>
      <c r="I2573" s="184"/>
      <c r="J2573" s="185">
        <f>ROUND(I2573*H2573,2)</f>
        <v>0</v>
      </c>
      <c r="K2573" s="181" t="s">
        <v>1</v>
      </c>
      <c r="L2573" s="186"/>
      <c r="M2573" s="187" t="s">
        <v>1</v>
      </c>
      <c r="N2573" s="188" t="s">
        <v>40</v>
      </c>
      <c r="P2573" s="140">
        <f>O2573*H2573</f>
        <v>0</v>
      </c>
      <c r="Q2573" s="140">
        <v>0</v>
      </c>
      <c r="R2573" s="140">
        <f>Q2573*H2573</f>
        <v>0</v>
      </c>
      <c r="S2573" s="140">
        <v>0</v>
      </c>
      <c r="T2573" s="141">
        <f>S2573*H2573</f>
        <v>0</v>
      </c>
      <c r="AR2573" s="142" t="s">
        <v>4729</v>
      </c>
      <c r="AT2573" s="142" t="s">
        <v>308</v>
      </c>
      <c r="AU2573" s="142" t="s">
        <v>82</v>
      </c>
      <c r="AY2573" s="17" t="s">
        <v>247</v>
      </c>
      <c r="BE2573" s="143">
        <f>IF(N2573="základní",J2573,0)</f>
        <v>0</v>
      </c>
      <c r="BF2573" s="143">
        <f>IF(N2573="snížená",J2573,0)</f>
        <v>0</v>
      </c>
      <c r="BG2573" s="143">
        <f>IF(N2573="zákl. přenesená",J2573,0)</f>
        <v>0</v>
      </c>
      <c r="BH2573" s="143">
        <f>IF(N2573="sníž. přenesená",J2573,0)</f>
        <v>0</v>
      </c>
      <c r="BI2573" s="143">
        <f>IF(N2573="nulová",J2573,0)</f>
        <v>0</v>
      </c>
      <c r="BJ2573" s="17" t="s">
        <v>82</v>
      </c>
      <c r="BK2573" s="143">
        <f>ROUND(I2573*H2573,2)</f>
        <v>0</v>
      </c>
      <c r="BL2573" s="17" t="s">
        <v>2787</v>
      </c>
      <c r="BM2573" s="142" t="s">
        <v>6675</v>
      </c>
    </row>
    <row r="2574" spans="2:65" s="12" customFormat="1">
      <c r="B2574" s="155"/>
      <c r="D2574" s="144" t="s">
        <v>255</v>
      </c>
      <c r="E2574" s="156" t="s">
        <v>1</v>
      </c>
      <c r="F2574" s="157" t="s">
        <v>5127</v>
      </c>
      <c r="H2574" s="156" t="s">
        <v>1</v>
      </c>
      <c r="I2574" s="158"/>
      <c r="L2574" s="155"/>
      <c r="M2574" s="159"/>
      <c r="T2574" s="160"/>
      <c r="AT2574" s="156" t="s">
        <v>255</v>
      </c>
      <c r="AU2574" s="156" t="s">
        <v>82</v>
      </c>
      <c r="AV2574" s="12" t="s">
        <v>82</v>
      </c>
      <c r="AW2574" s="12" t="s">
        <v>32</v>
      </c>
      <c r="AX2574" s="12" t="s">
        <v>75</v>
      </c>
      <c r="AY2574" s="156" t="s">
        <v>247</v>
      </c>
    </row>
    <row r="2575" spans="2:65" s="12" customFormat="1">
      <c r="B2575" s="155"/>
      <c r="D2575" s="144" t="s">
        <v>255</v>
      </c>
      <c r="E2575" s="156" t="s">
        <v>1</v>
      </c>
      <c r="F2575" s="157" t="s">
        <v>4693</v>
      </c>
      <c r="H2575" s="156" t="s">
        <v>1</v>
      </c>
      <c r="I2575" s="158"/>
      <c r="L2575" s="155"/>
      <c r="M2575" s="159"/>
      <c r="T2575" s="160"/>
      <c r="AT2575" s="156" t="s">
        <v>255</v>
      </c>
      <c r="AU2575" s="156" t="s">
        <v>82</v>
      </c>
      <c r="AV2575" s="12" t="s">
        <v>82</v>
      </c>
      <c r="AW2575" s="12" t="s">
        <v>32</v>
      </c>
      <c r="AX2575" s="12" t="s">
        <v>75</v>
      </c>
      <c r="AY2575" s="156" t="s">
        <v>247</v>
      </c>
    </row>
    <row r="2576" spans="2:65" s="12" customFormat="1">
      <c r="B2576" s="155"/>
      <c r="D2576" s="144" t="s">
        <v>255</v>
      </c>
      <c r="E2576" s="156" t="s">
        <v>1</v>
      </c>
      <c r="F2576" s="157" t="s">
        <v>6648</v>
      </c>
      <c r="H2576" s="156" t="s">
        <v>1</v>
      </c>
      <c r="I2576" s="158"/>
      <c r="L2576" s="155"/>
      <c r="M2576" s="159"/>
      <c r="T2576" s="160"/>
      <c r="AT2576" s="156" t="s">
        <v>255</v>
      </c>
      <c r="AU2576" s="156" t="s">
        <v>82</v>
      </c>
      <c r="AV2576" s="12" t="s">
        <v>82</v>
      </c>
      <c r="AW2576" s="12" t="s">
        <v>32</v>
      </c>
      <c r="AX2576" s="12" t="s">
        <v>75</v>
      </c>
      <c r="AY2576" s="156" t="s">
        <v>247</v>
      </c>
    </row>
    <row r="2577" spans="2:65" s="11" customFormat="1">
      <c r="B2577" s="148"/>
      <c r="D2577" s="144" t="s">
        <v>255</v>
      </c>
      <c r="E2577" s="149" t="s">
        <v>6676</v>
      </c>
      <c r="F2577" s="150" t="s">
        <v>82</v>
      </c>
      <c r="H2577" s="151">
        <v>1</v>
      </c>
      <c r="I2577" s="152"/>
      <c r="L2577" s="148"/>
      <c r="M2577" s="153"/>
      <c r="T2577" s="154"/>
      <c r="AT2577" s="149" t="s">
        <v>255</v>
      </c>
      <c r="AU2577" s="149" t="s">
        <v>82</v>
      </c>
      <c r="AV2577" s="11" t="s">
        <v>84</v>
      </c>
      <c r="AW2577" s="11" t="s">
        <v>32</v>
      </c>
      <c r="AX2577" s="11" t="s">
        <v>82</v>
      </c>
      <c r="AY2577" s="149" t="s">
        <v>247</v>
      </c>
    </row>
    <row r="2578" spans="2:65" s="1" customFormat="1" ht="24.2" customHeight="1">
      <c r="B2578" s="130"/>
      <c r="C2578" s="179" t="s">
        <v>6677</v>
      </c>
      <c r="D2578" s="179" t="s">
        <v>308</v>
      </c>
      <c r="E2578" s="180" t="s">
        <v>6574</v>
      </c>
      <c r="F2578" s="181" t="s">
        <v>6575</v>
      </c>
      <c r="G2578" s="182" t="s">
        <v>363</v>
      </c>
      <c r="H2578" s="183">
        <v>1</v>
      </c>
      <c r="I2578" s="184"/>
      <c r="J2578" s="185">
        <f>ROUND(I2578*H2578,2)</f>
        <v>0</v>
      </c>
      <c r="K2578" s="181" t="s">
        <v>1</v>
      </c>
      <c r="L2578" s="186"/>
      <c r="M2578" s="187" t="s">
        <v>1</v>
      </c>
      <c r="N2578" s="188" t="s">
        <v>40</v>
      </c>
      <c r="P2578" s="140">
        <f>O2578*H2578</f>
        <v>0</v>
      </c>
      <c r="Q2578" s="140">
        <v>2.0000000000000002E-5</v>
      </c>
      <c r="R2578" s="140">
        <f>Q2578*H2578</f>
        <v>2.0000000000000002E-5</v>
      </c>
      <c r="S2578" s="140">
        <v>0</v>
      </c>
      <c r="T2578" s="141">
        <f>S2578*H2578</f>
        <v>0</v>
      </c>
      <c r="AR2578" s="142" t="s">
        <v>4729</v>
      </c>
      <c r="AT2578" s="142" t="s">
        <v>308</v>
      </c>
      <c r="AU2578" s="142" t="s">
        <v>82</v>
      </c>
      <c r="AY2578" s="17" t="s">
        <v>247</v>
      </c>
      <c r="BE2578" s="143">
        <f>IF(N2578="základní",J2578,0)</f>
        <v>0</v>
      </c>
      <c r="BF2578" s="143">
        <f>IF(N2578="snížená",J2578,0)</f>
        <v>0</v>
      </c>
      <c r="BG2578" s="143">
        <f>IF(N2578="zákl. přenesená",J2578,0)</f>
        <v>0</v>
      </c>
      <c r="BH2578" s="143">
        <f>IF(N2578="sníž. přenesená",J2578,0)</f>
        <v>0</v>
      </c>
      <c r="BI2578" s="143">
        <f>IF(N2578="nulová",J2578,0)</f>
        <v>0</v>
      </c>
      <c r="BJ2578" s="17" t="s">
        <v>82</v>
      </c>
      <c r="BK2578" s="143">
        <f>ROUND(I2578*H2578,2)</f>
        <v>0</v>
      </c>
      <c r="BL2578" s="17" t="s">
        <v>2787</v>
      </c>
      <c r="BM2578" s="142" t="s">
        <v>6678</v>
      </c>
    </row>
    <row r="2579" spans="2:65" s="1" customFormat="1" ht="19.5">
      <c r="B2579" s="32"/>
      <c r="D2579" s="144" t="s">
        <v>2369</v>
      </c>
      <c r="F2579" s="166" t="s">
        <v>6679</v>
      </c>
      <c r="I2579" s="146"/>
      <c r="L2579" s="32"/>
      <c r="M2579" s="147"/>
      <c r="T2579" s="55"/>
      <c r="AT2579" s="17" t="s">
        <v>2369</v>
      </c>
      <c r="AU2579" s="17" t="s">
        <v>82</v>
      </c>
    </row>
    <row r="2580" spans="2:65" s="12" customFormat="1">
      <c r="B2580" s="155"/>
      <c r="D2580" s="144" t="s">
        <v>255</v>
      </c>
      <c r="E2580" s="156" t="s">
        <v>1</v>
      </c>
      <c r="F2580" s="157" t="s">
        <v>5127</v>
      </c>
      <c r="H2580" s="156" t="s">
        <v>1</v>
      </c>
      <c r="I2580" s="158"/>
      <c r="L2580" s="155"/>
      <c r="M2580" s="159"/>
      <c r="T2580" s="160"/>
      <c r="AT2580" s="156" t="s">
        <v>255</v>
      </c>
      <c r="AU2580" s="156" t="s">
        <v>82</v>
      </c>
      <c r="AV2580" s="12" t="s">
        <v>82</v>
      </c>
      <c r="AW2580" s="12" t="s">
        <v>32</v>
      </c>
      <c r="AX2580" s="12" t="s">
        <v>75</v>
      </c>
      <c r="AY2580" s="156" t="s">
        <v>247</v>
      </c>
    </row>
    <row r="2581" spans="2:65" s="12" customFormat="1">
      <c r="B2581" s="155"/>
      <c r="D2581" s="144" t="s">
        <v>255</v>
      </c>
      <c r="E2581" s="156" t="s">
        <v>1</v>
      </c>
      <c r="F2581" s="157" t="s">
        <v>4693</v>
      </c>
      <c r="H2581" s="156" t="s">
        <v>1</v>
      </c>
      <c r="I2581" s="158"/>
      <c r="L2581" s="155"/>
      <c r="M2581" s="159"/>
      <c r="T2581" s="160"/>
      <c r="AT2581" s="156" t="s">
        <v>255</v>
      </c>
      <c r="AU2581" s="156" t="s">
        <v>82</v>
      </c>
      <c r="AV2581" s="12" t="s">
        <v>82</v>
      </c>
      <c r="AW2581" s="12" t="s">
        <v>32</v>
      </c>
      <c r="AX2581" s="12" t="s">
        <v>75</v>
      </c>
      <c r="AY2581" s="156" t="s">
        <v>247</v>
      </c>
    </row>
    <row r="2582" spans="2:65" s="12" customFormat="1">
      <c r="B2582" s="155"/>
      <c r="D2582" s="144" t="s">
        <v>255</v>
      </c>
      <c r="E2582" s="156" t="s">
        <v>1</v>
      </c>
      <c r="F2582" s="157" t="s">
        <v>6648</v>
      </c>
      <c r="H2582" s="156" t="s">
        <v>1</v>
      </c>
      <c r="I2582" s="158"/>
      <c r="L2582" s="155"/>
      <c r="M2582" s="159"/>
      <c r="T2582" s="160"/>
      <c r="AT2582" s="156" t="s">
        <v>255</v>
      </c>
      <c r="AU2582" s="156" t="s">
        <v>82</v>
      </c>
      <c r="AV2582" s="12" t="s">
        <v>82</v>
      </c>
      <c r="AW2582" s="12" t="s">
        <v>32</v>
      </c>
      <c r="AX2582" s="12" t="s">
        <v>75</v>
      </c>
      <c r="AY2582" s="156" t="s">
        <v>247</v>
      </c>
    </row>
    <row r="2583" spans="2:65" s="11" customFormat="1">
      <c r="B2583" s="148"/>
      <c r="D2583" s="144" t="s">
        <v>255</v>
      </c>
      <c r="E2583" s="149" t="s">
        <v>6680</v>
      </c>
      <c r="F2583" s="150" t="s">
        <v>82</v>
      </c>
      <c r="H2583" s="151">
        <v>1</v>
      </c>
      <c r="I2583" s="152"/>
      <c r="L2583" s="148"/>
      <c r="M2583" s="153"/>
      <c r="T2583" s="154"/>
      <c r="AT2583" s="149" t="s">
        <v>255</v>
      </c>
      <c r="AU2583" s="149" t="s">
        <v>82</v>
      </c>
      <c r="AV2583" s="11" t="s">
        <v>84</v>
      </c>
      <c r="AW2583" s="11" t="s">
        <v>32</v>
      </c>
      <c r="AX2583" s="11" t="s">
        <v>82</v>
      </c>
      <c r="AY2583" s="149" t="s">
        <v>247</v>
      </c>
    </row>
    <row r="2584" spans="2:65" s="1" customFormat="1" ht="24.2" customHeight="1">
      <c r="B2584" s="130"/>
      <c r="C2584" s="179" t="s">
        <v>6681</v>
      </c>
      <c r="D2584" s="179" t="s">
        <v>308</v>
      </c>
      <c r="E2584" s="180" t="s">
        <v>6580</v>
      </c>
      <c r="F2584" s="181" t="s">
        <v>6581</v>
      </c>
      <c r="G2584" s="182" t="s">
        <v>363</v>
      </c>
      <c r="H2584" s="183">
        <v>1</v>
      </c>
      <c r="I2584" s="184"/>
      <c r="J2584" s="185">
        <f>ROUND(I2584*H2584,2)</f>
        <v>0</v>
      </c>
      <c r="K2584" s="181" t="s">
        <v>1</v>
      </c>
      <c r="L2584" s="186"/>
      <c r="M2584" s="187" t="s">
        <v>1</v>
      </c>
      <c r="N2584" s="188" t="s">
        <v>40</v>
      </c>
      <c r="P2584" s="140">
        <f>O2584*H2584</f>
        <v>0</v>
      </c>
      <c r="Q2584" s="140">
        <v>1E-4</v>
      </c>
      <c r="R2584" s="140">
        <f>Q2584*H2584</f>
        <v>1E-4</v>
      </c>
      <c r="S2584" s="140">
        <v>0</v>
      </c>
      <c r="T2584" s="141">
        <f>S2584*H2584</f>
        <v>0</v>
      </c>
      <c r="AR2584" s="142" t="s">
        <v>4729</v>
      </c>
      <c r="AT2584" s="142" t="s">
        <v>308</v>
      </c>
      <c r="AU2584" s="142" t="s">
        <v>82</v>
      </c>
      <c r="AY2584" s="17" t="s">
        <v>247</v>
      </c>
      <c r="BE2584" s="143">
        <f>IF(N2584="základní",J2584,0)</f>
        <v>0</v>
      </c>
      <c r="BF2584" s="143">
        <f>IF(N2584="snížená",J2584,0)</f>
        <v>0</v>
      </c>
      <c r="BG2584" s="143">
        <f>IF(N2584="zákl. přenesená",J2584,0)</f>
        <v>0</v>
      </c>
      <c r="BH2584" s="143">
        <f>IF(N2584="sníž. přenesená",J2584,0)</f>
        <v>0</v>
      </c>
      <c r="BI2584" s="143">
        <f>IF(N2584="nulová",J2584,0)</f>
        <v>0</v>
      </c>
      <c r="BJ2584" s="17" t="s">
        <v>82</v>
      </c>
      <c r="BK2584" s="143">
        <f>ROUND(I2584*H2584,2)</f>
        <v>0</v>
      </c>
      <c r="BL2584" s="17" t="s">
        <v>2787</v>
      </c>
      <c r="BM2584" s="142" t="s">
        <v>6682</v>
      </c>
    </row>
    <row r="2585" spans="2:65" s="12" customFormat="1">
      <c r="B2585" s="155"/>
      <c r="D2585" s="144" t="s">
        <v>255</v>
      </c>
      <c r="E2585" s="156" t="s">
        <v>1</v>
      </c>
      <c r="F2585" s="157" t="s">
        <v>5127</v>
      </c>
      <c r="H2585" s="156" t="s">
        <v>1</v>
      </c>
      <c r="I2585" s="158"/>
      <c r="L2585" s="155"/>
      <c r="M2585" s="159"/>
      <c r="T2585" s="160"/>
      <c r="AT2585" s="156" t="s">
        <v>255</v>
      </c>
      <c r="AU2585" s="156" t="s">
        <v>82</v>
      </c>
      <c r="AV2585" s="12" t="s">
        <v>82</v>
      </c>
      <c r="AW2585" s="12" t="s">
        <v>32</v>
      </c>
      <c r="AX2585" s="12" t="s">
        <v>75</v>
      </c>
      <c r="AY2585" s="156" t="s">
        <v>247</v>
      </c>
    </row>
    <row r="2586" spans="2:65" s="12" customFormat="1">
      <c r="B2586" s="155"/>
      <c r="D2586" s="144" t="s">
        <v>255</v>
      </c>
      <c r="E2586" s="156" t="s">
        <v>1</v>
      </c>
      <c r="F2586" s="157" t="s">
        <v>4693</v>
      </c>
      <c r="H2586" s="156" t="s">
        <v>1</v>
      </c>
      <c r="I2586" s="158"/>
      <c r="L2586" s="155"/>
      <c r="M2586" s="159"/>
      <c r="T2586" s="160"/>
      <c r="AT2586" s="156" t="s">
        <v>255</v>
      </c>
      <c r="AU2586" s="156" t="s">
        <v>82</v>
      </c>
      <c r="AV2586" s="12" t="s">
        <v>82</v>
      </c>
      <c r="AW2586" s="12" t="s">
        <v>32</v>
      </c>
      <c r="AX2586" s="12" t="s">
        <v>75</v>
      </c>
      <c r="AY2586" s="156" t="s">
        <v>247</v>
      </c>
    </row>
    <row r="2587" spans="2:65" s="12" customFormat="1">
      <c r="B2587" s="155"/>
      <c r="D2587" s="144" t="s">
        <v>255</v>
      </c>
      <c r="E2587" s="156" t="s">
        <v>1</v>
      </c>
      <c r="F2587" s="157" t="s">
        <v>6648</v>
      </c>
      <c r="H2587" s="156" t="s">
        <v>1</v>
      </c>
      <c r="I2587" s="158"/>
      <c r="L2587" s="155"/>
      <c r="M2587" s="159"/>
      <c r="T2587" s="160"/>
      <c r="AT2587" s="156" t="s">
        <v>255</v>
      </c>
      <c r="AU2587" s="156" t="s">
        <v>82</v>
      </c>
      <c r="AV2587" s="12" t="s">
        <v>82</v>
      </c>
      <c r="AW2587" s="12" t="s">
        <v>32</v>
      </c>
      <c r="AX2587" s="12" t="s">
        <v>75</v>
      </c>
      <c r="AY2587" s="156" t="s">
        <v>247</v>
      </c>
    </row>
    <row r="2588" spans="2:65" s="11" customFormat="1">
      <c r="B2588" s="148"/>
      <c r="D2588" s="144" t="s">
        <v>255</v>
      </c>
      <c r="E2588" s="149" t="s">
        <v>6683</v>
      </c>
      <c r="F2588" s="150" t="s">
        <v>82</v>
      </c>
      <c r="H2588" s="151">
        <v>1</v>
      </c>
      <c r="I2588" s="152"/>
      <c r="L2588" s="148"/>
      <c r="M2588" s="153"/>
      <c r="T2588" s="154"/>
      <c r="AT2588" s="149" t="s">
        <v>255</v>
      </c>
      <c r="AU2588" s="149" t="s">
        <v>82</v>
      </c>
      <c r="AV2588" s="11" t="s">
        <v>84</v>
      </c>
      <c r="AW2588" s="11" t="s">
        <v>32</v>
      </c>
      <c r="AX2588" s="11" t="s">
        <v>82</v>
      </c>
      <c r="AY2588" s="149" t="s">
        <v>247</v>
      </c>
    </row>
    <row r="2589" spans="2:65" s="1" customFormat="1" ht="16.5" customHeight="1">
      <c r="B2589" s="130"/>
      <c r="C2589" s="179" t="s">
        <v>6684</v>
      </c>
      <c r="D2589" s="179" t="s">
        <v>308</v>
      </c>
      <c r="E2589" s="180" t="s">
        <v>6586</v>
      </c>
      <c r="F2589" s="181" t="s">
        <v>6587</v>
      </c>
      <c r="G2589" s="182" t="s">
        <v>363</v>
      </c>
      <c r="H2589" s="183">
        <v>1</v>
      </c>
      <c r="I2589" s="184"/>
      <c r="J2589" s="185">
        <f>ROUND(I2589*H2589,2)</f>
        <v>0</v>
      </c>
      <c r="K2589" s="181" t="s">
        <v>1</v>
      </c>
      <c r="L2589" s="186"/>
      <c r="M2589" s="187" t="s">
        <v>1</v>
      </c>
      <c r="N2589" s="188" t="s">
        <v>40</v>
      </c>
      <c r="P2589" s="140">
        <f>O2589*H2589</f>
        <v>0</v>
      </c>
      <c r="Q2589" s="140">
        <v>0</v>
      </c>
      <c r="R2589" s="140">
        <f>Q2589*H2589</f>
        <v>0</v>
      </c>
      <c r="S2589" s="140">
        <v>0</v>
      </c>
      <c r="T2589" s="141">
        <f>S2589*H2589</f>
        <v>0</v>
      </c>
      <c r="AR2589" s="142" t="s">
        <v>4729</v>
      </c>
      <c r="AT2589" s="142" t="s">
        <v>308</v>
      </c>
      <c r="AU2589" s="142" t="s">
        <v>82</v>
      </c>
      <c r="AY2589" s="17" t="s">
        <v>247</v>
      </c>
      <c r="BE2589" s="143">
        <f>IF(N2589="základní",J2589,0)</f>
        <v>0</v>
      </c>
      <c r="BF2589" s="143">
        <f>IF(N2589="snížená",J2589,0)</f>
        <v>0</v>
      </c>
      <c r="BG2589" s="143">
        <f>IF(N2589="zákl. přenesená",J2589,0)</f>
        <v>0</v>
      </c>
      <c r="BH2589" s="143">
        <f>IF(N2589="sníž. přenesená",J2589,0)</f>
        <v>0</v>
      </c>
      <c r="BI2589" s="143">
        <f>IF(N2589="nulová",J2589,0)</f>
        <v>0</v>
      </c>
      <c r="BJ2589" s="17" t="s">
        <v>82</v>
      </c>
      <c r="BK2589" s="143">
        <f>ROUND(I2589*H2589,2)</f>
        <v>0</v>
      </c>
      <c r="BL2589" s="17" t="s">
        <v>2787</v>
      </c>
      <c r="BM2589" s="142" t="s">
        <v>6685</v>
      </c>
    </row>
    <row r="2590" spans="2:65" s="12" customFormat="1">
      <c r="B2590" s="155"/>
      <c r="D2590" s="144" t="s">
        <v>255</v>
      </c>
      <c r="E2590" s="156" t="s">
        <v>1</v>
      </c>
      <c r="F2590" s="157" t="s">
        <v>5127</v>
      </c>
      <c r="H2590" s="156" t="s">
        <v>1</v>
      </c>
      <c r="I2590" s="158"/>
      <c r="L2590" s="155"/>
      <c r="M2590" s="159"/>
      <c r="T2590" s="160"/>
      <c r="AT2590" s="156" t="s">
        <v>255</v>
      </c>
      <c r="AU2590" s="156" t="s">
        <v>82</v>
      </c>
      <c r="AV2590" s="12" t="s">
        <v>82</v>
      </c>
      <c r="AW2590" s="12" t="s">
        <v>32</v>
      </c>
      <c r="AX2590" s="12" t="s">
        <v>75</v>
      </c>
      <c r="AY2590" s="156" t="s">
        <v>247</v>
      </c>
    </row>
    <row r="2591" spans="2:65" s="12" customFormat="1">
      <c r="B2591" s="155"/>
      <c r="D2591" s="144" t="s">
        <v>255</v>
      </c>
      <c r="E2591" s="156" t="s">
        <v>1</v>
      </c>
      <c r="F2591" s="157" t="s">
        <v>4693</v>
      </c>
      <c r="H2591" s="156" t="s">
        <v>1</v>
      </c>
      <c r="I2591" s="158"/>
      <c r="L2591" s="155"/>
      <c r="M2591" s="159"/>
      <c r="T2591" s="160"/>
      <c r="AT2591" s="156" t="s">
        <v>255</v>
      </c>
      <c r="AU2591" s="156" t="s">
        <v>82</v>
      </c>
      <c r="AV2591" s="12" t="s">
        <v>82</v>
      </c>
      <c r="AW2591" s="12" t="s">
        <v>32</v>
      </c>
      <c r="AX2591" s="12" t="s">
        <v>75</v>
      </c>
      <c r="AY2591" s="156" t="s">
        <v>247</v>
      </c>
    </row>
    <row r="2592" spans="2:65" s="12" customFormat="1">
      <c r="B2592" s="155"/>
      <c r="D2592" s="144" t="s">
        <v>255</v>
      </c>
      <c r="E2592" s="156" t="s">
        <v>1</v>
      </c>
      <c r="F2592" s="157" t="s">
        <v>6648</v>
      </c>
      <c r="H2592" s="156" t="s">
        <v>1</v>
      </c>
      <c r="I2592" s="158"/>
      <c r="L2592" s="155"/>
      <c r="M2592" s="159"/>
      <c r="T2592" s="160"/>
      <c r="AT2592" s="156" t="s">
        <v>255</v>
      </c>
      <c r="AU2592" s="156" t="s">
        <v>82</v>
      </c>
      <c r="AV2592" s="12" t="s">
        <v>82</v>
      </c>
      <c r="AW2592" s="12" t="s">
        <v>32</v>
      </c>
      <c r="AX2592" s="12" t="s">
        <v>75</v>
      </c>
      <c r="AY2592" s="156" t="s">
        <v>247</v>
      </c>
    </row>
    <row r="2593" spans="2:65" s="11" customFormat="1">
      <c r="B2593" s="148"/>
      <c r="D2593" s="144" t="s">
        <v>255</v>
      </c>
      <c r="E2593" s="149" t="s">
        <v>6686</v>
      </c>
      <c r="F2593" s="150" t="s">
        <v>82</v>
      </c>
      <c r="H2593" s="151">
        <v>1</v>
      </c>
      <c r="I2593" s="152"/>
      <c r="L2593" s="148"/>
      <c r="M2593" s="153"/>
      <c r="T2593" s="154"/>
      <c r="AT2593" s="149" t="s">
        <v>255</v>
      </c>
      <c r="AU2593" s="149" t="s">
        <v>82</v>
      </c>
      <c r="AV2593" s="11" t="s">
        <v>84</v>
      </c>
      <c r="AW2593" s="11" t="s">
        <v>32</v>
      </c>
      <c r="AX2593" s="11" t="s">
        <v>82</v>
      </c>
      <c r="AY2593" s="149" t="s">
        <v>247</v>
      </c>
    </row>
    <row r="2594" spans="2:65" s="1" customFormat="1" ht="16.5" customHeight="1">
      <c r="B2594" s="130"/>
      <c r="C2594" s="179" t="s">
        <v>6687</v>
      </c>
      <c r="D2594" s="179" t="s">
        <v>308</v>
      </c>
      <c r="E2594" s="180" t="s">
        <v>5558</v>
      </c>
      <c r="F2594" s="181" t="s">
        <v>5559</v>
      </c>
      <c r="G2594" s="182" t="s">
        <v>308</v>
      </c>
      <c r="H2594" s="183">
        <v>1.256</v>
      </c>
      <c r="I2594" s="184"/>
      <c r="J2594" s="185">
        <f>ROUND(I2594*H2594,2)</f>
        <v>0</v>
      </c>
      <c r="K2594" s="181" t="s">
        <v>1</v>
      </c>
      <c r="L2594" s="186"/>
      <c r="M2594" s="187" t="s">
        <v>1</v>
      </c>
      <c r="N2594" s="188" t="s">
        <v>40</v>
      </c>
      <c r="P2594" s="140">
        <f>O2594*H2594</f>
        <v>0</v>
      </c>
      <c r="Q2594" s="140">
        <v>8.0000000000000007E-5</v>
      </c>
      <c r="R2594" s="140">
        <f>Q2594*H2594</f>
        <v>1.0048000000000001E-4</v>
      </c>
      <c r="S2594" s="140">
        <v>0</v>
      </c>
      <c r="T2594" s="141">
        <f>S2594*H2594</f>
        <v>0</v>
      </c>
      <c r="AR2594" s="142" t="s">
        <v>4729</v>
      </c>
      <c r="AT2594" s="142" t="s">
        <v>308</v>
      </c>
      <c r="AU2594" s="142" t="s">
        <v>82</v>
      </c>
      <c r="AY2594" s="17" t="s">
        <v>247</v>
      </c>
      <c r="BE2594" s="143">
        <f>IF(N2594="základní",J2594,0)</f>
        <v>0</v>
      </c>
      <c r="BF2594" s="143">
        <f>IF(N2594="snížená",J2594,0)</f>
        <v>0</v>
      </c>
      <c r="BG2594" s="143">
        <f>IF(N2594="zákl. přenesená",J2594,0)</f>
        <v>0</v>
      </c>
      <c r="BH2594" s="143">
        <f>IF(N2594="sníž. přenesená",J2594,0)</f>
        <v>0</v>
      </c>
      <c r="BI2594" s="143">
        <f>IF(N2594="nulová",J2594,0)</f>
        <v>0</v>
      </c>
      <c r="BJ2594" s="17" t="s">
        <v>82</v>
      </c>
      <c r="BK2594" s="143">
        <f>ROUND(I2594*H2594,2)</f>
        <v>0</v>
      </c>
      <c r="BL2594" s="17" t="s">
        <v>2787</v>
      </c>
      <c r="BM2594" s="142" t="s">
        <v>6688</v>
      </c>
    </row>
    <row r="2595" spans="2:65" s="12" customFormat="1">
      <c r="B2595" s="155"/>
      <c r="D2595" s="144" t="s">
        <v>255</v>
      </c>
      <c r="E2595" s="156" t="s">
        <v>1</v>
      </c>
      <c r="F2595" s="157" t="s">
        <v>4606</v>
      </c>
      <c r="H2595" s="156" t="s">
        <v>1</v>
      </c>
      <c r="I2595" s="158"/>
      <c r="L2595" s="155"/>
      <c r="M2595" s="159"/>
      <c r="T2595" s="160"/>
      <c r="AT2595" s="156" t="s">
        <v>255</v>
      </c>
      <c r="AU2595" s="156" t="s">
        <v>82</v>
      </c>
      <c r="AV2595" s="12" t="s">
        <v>82</v>
      </c>
      <c r="AW2595" s="12" t="s">
        <v>32</v>
      </c>
      <c r="AX2595" s="12" t="s">
        <v>75</v>
      </c>
      <c r="AY2595" s="156" t="s">
        <v>247</v>
      </c>
    </row>
    <row r="2596" spans="2:65" s="11" customFormat="1">
      <c r="B2596" s="148"/>
      <c r="D2596" s="144" t="s">
        <v>255</v>
      </c>
      <c r="E2596" s="149" t="s">
        <v>6689</v>
      </c>
      <c r="F2596" s="150" t="s">
        <v>5562</v>
      </c>
      <c r="H2596" s="151">
        <v>1.256</v>
      </c>
      <c r="I2596" s="152"/>
      <c r="L2596" s="148"/>
      <c r="M2596" s="153"/>
      <c r="T2596" s="154"/>
      <c r="AT2596" s="149" t="s">
        <v>255</v>
      </c>
      <c r="AU2596" s="149" t="s">
        <v>82</v>
      </c>
      <c r="AV2596" s="11" t="s">
        <v>84</v>
      </c>
      <c r="AW2596" s="11" t="s">
        <v>32</v>
      </c>
      <c r="AX2596" s="11" t="s">
        <v>82</v>
      </c>
      <c r="AY2596" s="149" t="s">
        <v>247</v>
      </c>
    </row>
    <row r="2597" spans="2:65" s="1" customFormat="1" ht="24.2" customHeight="1">
      <c r="B2597" s="130"/>
      <c r="C2597" s="179" t="s">
        <v>6690</v>
      </c>
      <c r="D2597" s="179" t="s">
        <v>308</v>
      </c>
      <c r="E2597" s="180" t="s">
        <v>5801</v>
      </c>
      <c r="F2597" s="181" t="s">
        <v>5566</v>
      </c>
      <c r="G2597" s="182" t="s">
        <v>5567</v>
      </c>
      <c r="H2597" s="183">
        <v>0.02</v>
      </c>
      <c r="I2597" s="184"/>
      <c r="J2597" s="185">
        <f>ROUND(I2597*H2597,2)</f>
        <v>0</v>
      </c>
      <c r="K2597" s="181" t="s">
        <v>1</v>
      </c>
      <c r="L2597" s="186"/>
      <c r="M2597" s="187" t="s">
        <v>1</v>
      </c>
      <c r="N2597" s="188" t="s">
        <v>40</v>
      </c>
      <c r="P2597" s="140">
        <f>O2597*H2597</f>
        <v>0</v>
      </c>
      <c r="Q2597" s="140">
        <v>5.0000000000000001E-4</v>
      </c>
      <c r="R2597" s="140">
        <f>Q2597*H2597</f>
        <v>1.0000000000000001E-5</v>
      </c>
      <c r="S2597" s="140">
        <v>0</v>
      </c>
      <c r="T2597" s="141">
        <f>S2597*H2597</f>
        <v>0</v>
      </c>
      <c r="AR2597" s="142" t="s">
        <v>4729</v>
      </c>
      <c r="AT2597" s="142" t="s">
        <v>308</v>
      </c>
      <c r="AU2597" s="142" t="s">
        <v>82</v>
      </c>
      <c r="AY2597" s="17" t="s">
        <v>247</v>
      </c>
      <c r="BE2597" s="143">
        <f>IF(N2597="základní",J2597,0)</f>
        <v>0</v>
      </c>
      <c r="BF2597" s="143">
        <f>IF(N2597="snížená",J2597,0)</f>
        <v>0</v>
      </c>
      <c r="BG2597" s="143">
        <f>IF(N2597="zákl. přenesená",J2597,0)</f>
        <v>0</v>
      </c>
      <c r="BH2597" s="143">
        <f>IF(N2597="sníž. přenesená",J2597,0)</f>
        <v>0</v>
      </c>
      <c r="BI2597" s="143">
        <f>IF(N2597="nulová",J2597,0)</f>
        <v>0</v>
      </c>
      <c r="BJ2597" s="17" t="s">
        <v>82</v>
      </c>
      <c r="BK2597" s="143">
        <f>ROUND(I2597*H2597,2)</f>
        <v>0</v>
      </c>
      <c r="BL2597" s="17" t="s">
        <v>2787</v>
      </c>
      <c r="BM2597" s="142" t="s">
        <v>6691</v>
      </c>
    </row>
    <row r="2598" spans="2:65" s="12" customFormat="1">
      <c r="B2598" s="155"/>
      <c r="D2598" s="144" t="s">
        <v>255</v>
      </c>
      <c r="E2598" s="156" t="s">
        <v>1</v>
      </c>
      <c r="F2598" s="157" t="s">
        <v>4606</v>
      </c>
      <c r="H2598" s="156" t="s">
        <v>1</v>
      </c>
      <c r="I2598" s="158"/>
      <c r="L2598" s="155"/>
      <c r="M2598" s="159"/>
      <c r="T2598" s="160"/>
      <c r="AT2598" s="156" t="s">
        <v>255</v>
      </c>
      <c r="AU2598" s="156" t="s">
        <v>82</v>
      </c>
      <c r="AV2598" s="12" t="s">
        <v>82</v>
      </c>
      <c r="AW2598" s="12" t="s">
        <v>32</v>
      </c>
      <c r="AX2598" s="12" t="s">
        <v>75</v>
      </c>
      <c r="AY2598" s="156" t="s">
        <v>247</v>
      </c>
    </row>
    <row r="2599" spans="2:65" s="11" customFormat="1">
      <c r="B2599" s="148"/>
      <c r="D2599" s="144" t="s">
        <v>255</v>
      </c>
      <c r="E2599" s="149" t="s">
        <v>6692</v>
      </c>
      <c r="F2599" s="150" t="s">
        <v>5569</v>
      </c>
      <c r="H2599" s="151">
        <v>0.02</v>
      </c>
      <c r="I2599" s="152"/>
      <c r="L2599" s="148"/>
      <c r="M2599" s="153"/>
      <c r="T2599" s="154"/>
      <c r="AT2599" s="149" t="s">
        <v>255</v>
      </c>
      <c r="AU2599" s="149" t="s">
        <v>82</v>
      </c>
      <c r="AV2599" s="11" t="s">
        <v>84</v>
      </c>
      <c r="AW2599" s="11" t="s">
        <v>32</v>
      </c>
      <c r="AX2599" s="11" t="s">
        <v>82</v>
      </c>
      <c r="AY2599" s="149" t="s">
        <v>247</v>
      </c>
    </row>
    <row r="2600" spans="2:65" s="1" customFormat="1" ht="16.5" customHeight="1">
      <c r="B2600" s="130"/>
      <c r="C2600" s="131" t="s">
        <v>6693</v>
      </c>
      <c r="D2600" s="131" t="s">
        <v>248</v>
      </c>
      <c r="E2600" s="132" t="s">
        <v>6694</v>
      </c>
      <c r="F2600" s="133" t="s">
        <v>6695</v>
      </c>
      <c r="G2600" s="134" t="s">
        <v>363</v>
      </c>
      <c r="H2600" s="135">
        <v>1</v>
      </c>
      <c r="I2600" s="136"/>
      <c r="J2600" s="137">
        <f>ROUND(I2600*H2600,2)</f>
        <v>0</v>
      </c>
      <c r="K2600" s="133" t="s">
        <v>1</v>
      </c>
      <c r="L2600" s="32"/>
      <c r="M2600" s="138" t="s">
        <v>1</v>
      </c>
      <c r="N2600" s="139" t="s">
        <v>40</v>
      </c>
      <c r="P2600" s="140">
        <f>O2600*H2600</f>
        <v>0</v>
      </c>
      <c r="Q2600" s="140">
        <v>0</v>
      </c>
      <c r="R2600" s="140">
        <f>Q2600*H2600</f>
        <v>0</v>
      </c>
      <c r="S2600" s="140">
        <v>0</v>
      </c>
      <c r="T2600" s="141">
        <f>S2600*H2600</f>
        <v>0</v>
      </c>
      <c r="AR2600" s="142" t="s">
        <v>2787</v>
      </c>
      <c r="AT2600" s="142" t="s">
        <v>248</v>
      </c>
      <c r="AU2600" s="142" t="s">
        <v>82</v>
      </c>
      <c r="AY2600" s="17" t="s">
        <v>247</v>
      </c>
      <c r="BE2600" s="143">
        <f>IF(N2600="základní",J2600,0)</f>
        <v>0</v>
      </c>
      <c r="BF2600" s="143">
        <f>IF(N2600="snížená",J2600,0)</f>
        <v>0</v>
      </c>
      <c r="BG2600" s="143">
        <f>IF(N2600="zákl. přenesená",J2600,0)</f>
        <v>0</v>
      </c>
      <c r="BH2600" s="143">
        <f>IF(N2600="sníž. přenesená",J2600,0)</f>
        <v>0</v>
      </c>
      <c r="BI2600" s="143">
        <f>IF(N2600="nulová",J2600,0)</f>
        <v>0</v>
      </c>
      <c r="BJ2600" s="17" t="s">
        <v>82</v>
      </c>
      <c r="BK2600" s="143">
        <f>ROUND(I2600*H2600,2)</f>
        <v>0</v>
      </c>
      <c r="BL2600" s="17" t="s">
        <v>2787</v>
      </c>
      <c r="BM2600" s="142" t="s">
        <v>6696</v>
      </c>
    </row>
    <row r="2601" spans="2:65" s="12" customFormat="1">
      <c r="B2601" s="155"/>
      <c r="D2601" s="144" t="s">
        <v>255</v>
      </c>
      <c r="E2601" s="156" t="s">
        <v>1</v>
      </c>
      <c r="F2601" s="157" t="s">
        <v>5127</v>
      </c>
      <c r="H2601" s="156" t="s">
        <v>1</v>
      </c>
      <c r="I2601" s="158"/>
      <c r="L2601" s="155"/>
      <c r="M2601" s="159"/>
      <c r="T2601" s="160"/>
      <c r="AT2601" s="156" t="s">
        <v>255</v>
      </c>
      <c r="AU2601" s="156" t="s">
        <v>82</v>
      </c>
      <c r="AV2601" s="12" t="s">
        <v>82</v>
      </c>
      <c r="AW2601" s="12" t="s">
        <v>32</v>
      </c>
      <c r="AX2601" s="12" t="s">
        <v>75</v>
      </c>
      <c r="AY2601" s="156" t="s">
        <v>247</v>
      </c>
    </row>
    <row r="2602" spans="2:65" s="12" customFormat="1">
      <c r="B2602" s="155"/>
      <c r="D2602" s="144" t="s">
        <v>255</v>
      </c>
      <c r="E2602" s="156" t="s">
        <v>1</v>
      </c>
      <c r="F2602" s="157" t="s">
        <v>4604</v>
      </c>
      <c r="H2602" s="156" t="s">
        <v>1</v>
      </c>
      <c r="I2602" s="158"/>
      <c r="L2602" s="155"/>
      <c r="M2602" s="159"/>
      <c r="T2602" s="160"/>
      <c r="AT2602" s="156" t="s">
        <v>255</v>
      </c>
      <c r="AU2602" s="156" t="s">
        <v>82</v>
      </c>
      <c r="AV2602" s="12" t="s">
        <v>82</v>
      </c>
      <c r="AW2602" s="12" t="s">
        <v>32</v>
      </c>
      <c r="AX2602" s="12" t="s">
        <v>75</v>
      </c>
      <c r="AY2602" s="156" t="s">
        <v>247</v>
      </c>
    </row>
    <row r="2603" spans="2:65" s="12" customFormat="1" ht="22.5">
      <c r="B2603" s="155"/>
      <c r="D2603" s="144" t="s">
        <v>255</v>
      </c>
      <c r="E2603" s="156" t="s">
        <v>1</v>
      </c>
      <c r="F2603" s="157" t="s">
        <v>6697</v>
      </c>
      <c r="H2603" s="156" t="s">
        <v>1</v>
      </c>
      <c r="I2603" s="158"/>
      <c r="L2603" s="155"/>
      <c r="M2603" s="159"/>
      <c r="T2603" s="160"/>
      <c r="AT2603" s="156" t="s">
        <v>255</v>
      </c>
      <c r="AU2603" s="156" t="s">
        <v>82</v>
      </c>
      <c r="AV2603" s="12" t="s">
        <v>82</v>
      </c>
      <c r="AW2603" s="12" t="s">
        <v>32</v>
      </c>
      <c r="AX2603" s="12" t="s">
        <v>75</v>
      </c>
      <c r="AY2603" s="156" t="s">
        <v>247</v>
      </c>
    </row>
    <row r="2604" spans="2:65" s="11" customFormat="1">
      <c r="B2604" s="148"/>
      <c r="D2604" s="144" t="s">
        <v>255</v>
      </c>
      <c r="E2604" s="149" t="s">
        <v>6698</v>
      </c>
      <c r="F2604" s="150" t="s">
        <v>82</v>
      </c>
      <c r="H2604" s="151">
        <v>1</v>
      </c>
      <c r="I2604" s="152"/>
      <c r="L2604" s="148"/>
      <c r="M2604" s="153"/>
      <c r="T2604" s="154"/>
      <c r="AT2604" s="149" t="s">
        <v>255</v>
      </c>
      <c r="AU2604" s="149" t="s">
        <v>82</v>
      </c>
      <c r="AV2604" s="11" t="s">
        <v>84</v>
      </c>
      <c r="AW2604" s="11" t="s">
        <v>32</v>
      </c>
      <c r="AX2604" s="11" t="s">
        <v>82</v>
      </c>
      <c r="AY2604" s="149" t="s">
        <v>247</v>
      </c>
    </row>
    <row r="2605" spans="2:65" s="1" customFormat="1" ht="16.5" customHeight="1">
      <c r="B2605" s="130"/>
      <c r="C2605" s="179" t="s">
        <v>6699</v>
      </c>
      <c r="D2605" s="179" t="s">
        <v>308</v>
      </c>
      <c r="E2605" s="180" t="s">
        <v>6700</v>
      </c>
      <c r="F2605" s="181" t="s">
        <v>6701</v>
      </c>
      <c r="G2605" s="182" t="s">
        <v>363</v>
      </c>
      <c r="H2605" s="183">
        <v>1</v>
      </c>
      <c r="I2605" s="184"/>
      <c r="J2605" s="185">
        <f>ROUND(I2605*H2605,2)</f>
        <v>0</v>
      </c>
      <c r="K2605" s="181" t="s">
        <v>1</v>
      </c>
      <c r="L2605" s="186"/>
      <c r="M2605" s="187" t="s">
        <v>1</v>
      </c>
      <c r="N2605" s="188" t="s">
        <v>40</v>
      </c>
      <c r="P2605" s="140">
        <f>O2605*H2605</f>
        <v>0</v>
      </c>
      <c r="Q2605" s="140">
        <v>0</v>
      </c>
      <c r="R2605" s="140">
        <f>Q2605*H2605</f>
        <v>0</v>
      </c>
      <c r="S2605" s="140">
        <v>0</v>
      </c>
      <c r="T2605" s="141">
        <f>S2605*H2605</f>
        <v>0</v>
      </c>
      <c r="AR2605" s="142" t="s">
        <v>4729</v>
      </c>
      <c r="AT2605" s="142" t="s">
        <v>308</v>
      </c>
      <c r="AU2605" s="142" t="s">
        <v>82</v>
      </c>
      <c r="AY2605" s="17" t="s">
        <v>247</v>
      </c>
      <c r="BE2605" s="143">
        <f>IF(N2605="základní",J2605,0)</f>
        <v>0</v>
      </c>
      <c r="BF2605" s="143">
        <f>IF(N2605="snížená",J2605,0)</f>
        <v>0</v>
      </c>
      <c r="BG2605" s="143">
        <f>IF(N2605="zákl. přenesená",J2605,0)</f>
        <v>0</v>
      </c>
      <c r="BH2605" s="143">
        <f>IF(N2605="sníž. přenesená",J2605,0)</f>
        <v>0</v>
      </c>
      <c r="BI2605" s="143">
        <f>IF(N2605="nulová",J2605,0)</f>
        <v>0</v>
      </c>
      <c r="BJ2605" s="17" t="s">
        <v>82</v>
      </c>
      <c r="BK2605" s="143">
        <f>ROUND(I2605*H2605,2)</f>
        <v>0</v>
      </c>
      <c r="BL2605" s="17" t="s">
        <v>2787</v>
      </c>
      <c r="BM2605" s="142" t="s">
        <v>6702</v>
      </c>
    </row>
    <row r="2606" spans="2:65" s="12" customFormat="1">
      <c r="B2606" s="155"/>
      <c r="D2606" s="144" t="s">
        <v>255</v>
      </c>
      <c r="E2606" s="156" t="s">
        <v>1</v>
      </c>
      <c r="F2606" s="157" t="s">
        <v>5127</v>
      </c>
      <c r="H2606" s="156" t="s">
        <v>1</v>
      </c>
      <c r="I2606" s="158"/>
      <c r="L2606" s="155"/>
      <c r="M2606" s="159"/>
      <c r="T2606" s="160"/>
      <c r="AT2606" s="156" t="s">
        <v>255</v>
      </c>
      <c r="AU2606" s="156" t="s">
        <v>82</v>
      </c>
      <c r="AV2606" s="12" t="s">
        <v>82</v>
      </c>
      <c r="AW2606" s="12" t="s">
        <v>32</v>
      </c>
      <c r="AX2606" s="12" t="s">
        <v>75</v>
      </c>
      <c r="AY2606" s="156" t="s">
        <v>247</v>
      </c>
    </row>
    <row r="2607" spans="2:65" s="12" customFormat="1">
      <c r="B2607" s="155"/>
      <c r="D2607" s="144" t="s">
        <v>255</v>
      </c>
      <c r="E2607" s="156" t="s">
        <v>1</v>
      </c>
      <c r="F2607" s="157" t="s">
        <v>4604</v>
      </c>
      <c r="H2607" s="156" t="s">
        <v>1</v>
      </c>
      <c r="I2607" s="158"/>
      <c r="L2607" s="155"/>
      <c r="M2607" s="159"/>
      <c r="T2607" s="160"/>
      <c r="AT2607" s="156" t="s">
        <v>255</v>
      </c>
      <c r="AU2607" s="156" t="s">
        <v>82</v>
      </c>
      <c r="AV2607" s="12" t="s">
        <v>82</v>
      </c>
      <c r="AW2607" s="12" t="s">
        <v>32</v>
      </c>
      <c r="AX2607" s="12" t="s">
        <v>75</v>
      </c>
      <c r="AY2607" s="156" t="s">
        <v>247</v>
      </c>
    </row>
    <row r="2608" spans="2:65" s="12" customFormat="1" ht="22.5">
      <c r="B2608" s="155"/>
      <c r="D2608" s="144" t="s">
        <v>255</v>
      </c>
      <c r="E2608" s="156" t="s">
        <v>1</v>
      </c>
      <c r="F2608" s="157" t="s">
        <v>6703</v>
      </c>
      <c r="H2608" s="156" t="s">
        <v>1</v>
      </c>
      <c r="I2608" s="158"/>
      <c r="L2608" s="155"/>
      <c r="M2608" s="159"/>
      <c r="T2608" s="160"/>
      <c r="AT2608" s="156" t="s">
        <v>255</v>
      </c>
      <c r="AU2608" s="156" t="s">
        <v>82</v>
      </c>
      <c r="AV2608" s="12" t="s">
        <v>82</v>
      </c>
      <c r="AW2608" s="12" t="s">
        <v>32</v>
      </c>
      <c r="AX2608" s="12" t="s">
        <v>75</v>
      </c>
      <c r="AY2608" s="156" t="s">
        <v>247</v>
      </c>
    </row>
    <row r="2609" spans="2:65" s="11" customFormat="1">
      <c r="B2609" s="148"/>
      <c r="D2609" s="144" t="s">
        <v>255</v>
      </c>
      <c r="E2609" s="149" t="s">
        <v>6704</v>
      </c>
      <c r="F2609" s="150" t="s">
        <v>82</v>
      </c>
      <c r="H2609" s="151">
        <v>1</v>
      </c>
      <c r="I2609" s="152"/>
      <c r="L2609" s="148"/>
      <c r="M2609" s="153"/>
      <c r="T2609" s="154"/>
      <c r="AT2609" s="149" t="s">
        <v>255</v>
      </c>
      <c r="AU2609" s="149" t="s">
        <v>82</v>
      </c>
      <c r="AV2609" s="11" t="s">
        <v>84</v>
      </c>
      <c r="AW2609" s="11" t="s">
        <v>32</v>
      </c>
      <c r="AX2609" s="11" t="s">
        <v>82</v>
      </c>
      <c r="AY2609" s="149" t="s">
        <v>247</v>
      </c>
    </row>
    <row r="2610" spans="2:65" s="1" customFormat="1" ht="37.9" customHeight="1">
      <c r="B2610" s="130"/>
      <c r="C2610" s="179" t="s">
        <v>6705</v>
      </c>
      <c r="D2610" s="179" t="s">
        <v>308</v>
      </c>
      <c r="E2610" s="180" t="s">
        <v>6567</v>
      </c>
      <c r="F2610" s="181" t="s">
        <v>6568</v>
      </c>
      <c r="G2610" s="182" t="s">
        <v>363</v>
      </c>
      <c r="H2610" s="183">
        <v>1</v>
      </c>
      <c r="I2610" s="184"/>
      <c r="J2610" s="185">
        <f>ROUND(I2610*H2610,2)</f>
        <v>0</v>
      </c>
      <c r="K2610" s="181" t="s">
        <v>1</v>
      </c>
      <c r="L2610" s="186"/>
      <c r="M2610" s="187" t="s">
        <v>1</v>
      </c>
      <c r="N2610" s="188" t="s">
        <v>40</v>
      </c>
      <c r="P2610" s="140">
        <f>O2610*H2610</f>
        <v>0</v>
      </c>
      <c r="Q2610" s="140">
        <v>0</v>
      </c>
      <c r="R2610" s="140">
        <f>Q2610*H2610</f>
        <v>0</v>
      </c>
      <c r="S2610" s="140">
        <v>0</v>
      </c>
      <c r="T2610" s="141">
        <f>S2610*H2610</f>
        <v>0</v>
      </c>
      <c r="AR2610" s="142" t="s">
        <v>4729</v>
      </c>
      <c r="AT2610" s="142" t="s">
        <v>308</v>
      </c>
      <c r="AU2610" s="142" t="s">
        <v>82</v>
      </c>
      <c r="AY2610" s="17" t="s">
        <v>247</v>
      </c>
      <c r="BE2610" s="143">
        <f>IF(N2610="základní",J2610,0)</f>
        <v>0</v>
      </c>
      <c r="BF2610" s="143">
        <f>IF(N2610="snížená",J2610,0)</f>
        <v>0</v>
      </c>
      <c r="BG2610" s="143">
        <f>IF(N2610="zákl. přenesená",J2610,0)</f>
        <v>0</v>
      </c>
      <c r="BH2610" s="143">
        <f>IF(N2610="sníž. přenesená",J2610,0)</f>
        <v>0</v>
      </c>
      <c r="BI2610" s="143">
        <f>IF(N2610="nulová",J2610,0)</f>
        <v>0</v>
      </c>
      <c r="BJ2610" s="17" t="s">
        <v>82</v>
      </c>
      <c r="BK2610" s="143">
        <f>ROUND(I2610*H2610,2)</f>
        <v>0</v>
      </c>
      <c r="BL2610" s="17" t="s">
        <v>2787</v>
      </c>
      <c r="BM2610" s="142" t="s">
        <v>6706</v>
      </c>
    </row>
    <row r="2611" spans="2:65" s="12" customFormat="1">
      <c r="B2611" s="155"/>
      <c r="D2611" s="144" t="s">
        <v>255</v>
      </c>
      <c r="E2611" s="156" t="s">
        <v>1</v>
      </c>
      <c r="F2611" s="157" t="s">
        <v>5127</v>
      </c>
      <c r="H2611" s="156" t="s">
        <v>1</v>
      </c>
      <c r="I2611" s="158"/>
      <c r="L2611" s="155"/>
      <c r="M2611" s="159"/>
      <c r="T2611" s="160"/>
      <c r="AT2611" s="156" t="s">
        <v>255</v>
      </c>
      <c r="AU2611" s="156" t="s">
        <v>82</v>
      </c>
      <c r="AV2611" s="12" t="s">
        <v>82</v>
      </c>
      <c r="AW2611" s="12" t="s">
        <v>32</v>
      </c>
      <c r="AX2611" s="12" t="s">
        <v>75</v>
      </c>
      <c r="AY2611" s="156" t="s">
        <v>247</v>
      </c>
    </row>
    <row r="2612" spans="2:65" s="12" customFormat="1">
      <c r="B2612" s="155"/>
      <c r="D2612" s="144" t="s">
        <v>255</v>
      </c>
      <c r="E2612" s="156" t="s">
        <v>1</v>
      </c>
      <c r="F2612" s="157" t="s">
        <v>4604</v>
      </c>
      <c r="H2612" s="156" t="s">
        <v>1</v>
      </c>
      <c r="I2612" s="158"/>
      <c r="L2612" s="155"/>
      <c r="M2612" s="159"/>
      <c r="T2612" s="160"/>
      <c r="AT2612" s="156" t="s">
        <v>255</v>
      </c>
      <c r="AU2612" s="156" t="s">
        <v>82</v>
      </c>
      <c r="AV2612" s="12" t="s">
        <v>82</v>
      </c>
      <c r="AW2612" s="12" t="s">
        <v>32</v>
      </c>
      <c r="AX2612" s="12" t="s">
        <v>75</v>
      </c>
      <c r="AY2612" s="156" t="s">
        <v>247</v>
      </c>
    </row>
    <row r="2613" spans="2:65" s="12" customFormat="1">
      <c r="B2613" s="155"/>
      <c r="D2613" s="144" t="s">
        <v>255</v>
      </c>
      <c r="E2613" s="156" t="s">
        <v>1</v>
      </c>
      <c r="F2613" s="157" t="s">
        <v>6707</v>
      </c>
      <c r="H2613" s="156" t="s">
        <v>1</v>
      </c>
      <c r="I2613" s="158"/>
      <c r="L2613" s="155"/>
      <c r="M2613" s="159"/>
      <c r="T2613" s="160"/>
      <c r="AT2613" s="156" t="s">
        <v>255</v>
      </c>
      <c r="AU2613" s="156" t="s">
        <v>82</v>
      </c>
      <c r="AV2613" s="12" t="s">
        <v>82</v>
      </c>
      <c r="AW2613" s="12" t="s">
        <v>32</v>
      </c>
      <c r="AX2613" s="12" t="s">
        <v>75</v>
      </c>
      <c r="AY2613" s="156" t="s">
        <v>247</v>
      </c>
    </row>
    <row r="2614" spans="2:65" s="11" customFormat="1">
      <c r="B2614" s="148"/>
      <c r="D2614" s="144" t="s">
        <v>255</v>
      </c>
      <c r="E2614" s="149" t="s">
        <v>6708</v>
      </c>
      <c r="F2614" s="150" t="s">
        <v>82</v>
      </c>
      <c r="H2614" s="151">
        <v>1</v>
      </c>
      <c r="I2614" s="152"/>
      <c r="L2614" s="148"/>
      <c r="M2614" s="153"/>
      <c r="T2614" s="154"/>
      <c r="AT2614" s="149" t="s">
        <v>255</v>
      </c>
      <c r="AU2614" s="149" t="s">
        <v>82</v>
      </c>
      <c r="AV2614" s="11" t="s">
        <v>84</v>
      </c>
      <c r="AW2614" s="11" t="s">
        <v>32</v>
      </c>
      <c r="AX2614" s="11" t="s">
        <v>82</v>
      </c>
      <c r="AY2614" s="149" t="s">
        <v>247</v>
      </c>
    </row>
    <row r="2615" spans="2:65" s="1" customFormat="1" ht="16.5" customHeight="1">
      <c r="B2615" s="130"/>
      <c r="C2615" s="179" t="s">
        <v>6709</v>
      </c>
      <c r="D2615" s="179" t="s">
        <v>308</v>
      </c>
      <c r="E2615" s="180" t="s">
        <v>6710</v>
      </c>
      <c r="F2615" s="181" t="s">
        <v>6711</v>
      </c>
      <c r="G2615" s="182" t="s">
        <v>363</v>
      </c>
      <c r="H2615" s="183">
        <v>1</v>
      </c>
      <c r="I2615" s="184"/>
      <c r="J2615" s="185">
        <f>ROUND(I2615*H2615,2)</f>
        <v>0</v>
      </c>
      <c r="K2615" s="181" t="s">
        <v>1</v>
      </c>
      <c r="L2615" s="186"/>
      <c r="M2615" s="187" t="s">
        <v>1</v>
      </c>
      <c r="N2615" s="188" t="s">
        <v>40</v>
      </c>
      <c r="P2615" s="140">
        <f>O2615*H2615</f>
        <v>0</v>
      </c>
      <c r="Q2615" s="140">
        <v>1E-4</v>
      </c>
      <c r="R2615" s="140">
        <f>Q2615*H2615</f>
        <v>1E-4</v>
      </c>
      <c r="S2615" s="140">
        <v>0</v>
      </c>
      <c r="T2615" s="141">
        <f>S2615*H2615</f>
        <v>0</v>
      </c>
      <c r="AR2615" s="142" t="s">
        <v>4729</v>
      </c>
      <c r="AT2615" s="142" t="s">
        <v>308</v>
      </c>
      <c r="AU2615" s="142" t="s">
        <v>82</v>
      </c>
      <c r="AY2615" s="17" t="s">
        <v>247</v>
      </c>
      <c r="BE2615" s="143">
        <f>IF(N2615="základní",J2615,0)</f>
        <v>0</v>
      </c>
      <c r="BF2615" s="143">
        <f>IF(N2615="snížená",J2615,0)</f>
        <v>0</v>
      </c>
      <c r="BG2615" s="143">
        <f>IF(N2615="zákl. přenesená",J2615,0)</f>
        <v>0</v>
      </c>
      <c r="BH2615" s="143">
        <f>IF(N2615="sníž. přenesená",J2615,0)</f>
        <v>0</v>
      </c>
      <c r="BI2615" s="143">
        <f>IF(N2615="nulová",J2615,0)</f>
        <v>0</v>
      </c>
      <c r="BJ2615" s="17" t="s">
        <v>82</v>
      </c>
      <c r="BK2615" s="143">
        <f>ROUND(I2615*H2615,2)</f>
        <v>0</v>
      </c>
      <c r="BL2615" s="17" t="s">
        <v>2787</v>
      </c>
      <c r="BM2615" s="142" t="s">
        <v>6712</v>
      </c>
    </row>
    <row r="2616" spans="2:65" s="12" customFormat="1">
      <c r="B2616" s="155"/>
      <c r="D2616" s="144" t="s">
        <v>255</v>
      </c>
      <c r="E2616" s="156" t="s">
        <v>1</v>
      </c>
      <c r="F2616" s="157" t="s">
        <v>5127</v>
      </c>
      <c r="H2616" s="156" t="s">
        <v>1</v>
      </c>
      <c r="I2616" s="158"/>
      <c r="L2616" s="155"/>
      <c r="M2616" s="159"/>
      <c r="T2616" s="160"/>
      <c r="AT2616" s="156" t="s">
        <v>255</v>
      </c>
      <c r="AU2616" s="156" t="s">
        <v>82</v>
      </c>
      <c r="AV2616" s="12" t="s">
        <v>82</v>
      </c>
      <c r="AW2616" s="12" t="s">
        <v>32</v>
      </c>
      <c r="AX2616" s="12" t="s">
        <v>75</v>
      </c>
      <c r="AY2616" s="156" t="s">
        <v>247</v>
      </c>
    </row>
    <row r="2617" spans="2:65" s="12" customFormat="1">
      <c r="B2617" s="155"/>
      <c r="D2617" s="144" t="s">
        <v>255</v>
      </c>
      <c r="E2617" s="156" t="s">
        <v>1</v>
      </c>
      <c r="F2617" s="157" t="s">
        <v>4604</v>
      </c>
      <c r="H2617" s="156" t="s">
        <v>1</v>
      </c>
      <c r="I2617" s="158"/>
      <c r="L2617" s="155"/>
      <c r="M2617" s="159"/>
      <c r="T2617" s="160"/>
      <c r="AT2617" s="156" t="s">
        <v>255</v>
      </c>
      <c r="AU2617" s="156" t="s">
        <v>82</v>
      </c>
      <c r="AV2617" s="12" t="s">
        <v>82</v>
      </c>
      <c r="AW2617" s="12" t="s">
        <v>32</v>
      </c>
      <c r="AX2617" s="12" t="s">
        <v>75</v>
      </c>
      <c r="AY2617" s="156" t="s">
        <v>247</v>
      </c>
    </row>
    <row r="2618" spans="2:65" s="12" customFormat="1" ht="22.5">
      <c r="B2618" s="155"/>
      <c r="D2618" s="144" t="s">
        <v>255</v>
      </c>
      <c r="E2618" s="156" t="s">
        <v>1</v>
      </c>
      <c r="F2618" s="157" t="s">
        <v>6703</v>
      </c>
      <c r="H2618" s="156" t="s">
        <v>1</v>
      </c>
      <c r="I2618" s="158"/>
      <c r="L2618" s="155"/>
      <c r="M2618" s="159"/>
      <c r="T2618" s="160"/>
      <c r="AT2618" s="156" t="s">
        <v>255</v>
      </c>
      <c r="AU2618" s="156" t="s">
        <v>82</v>
      </c>
      <c r="AV2618" s="12" t="s">
        <v>82</v>
      </c>
      <c r="AW2618" s="12" t="s">
        <v>32</v>
      </c>
      <c r="AX2618" s="12" t="s">
        <v>75</v>
      </c>
      <c r="AY2618" s="156" t="s">
        <v>247</v>
      </c>
    </row>
    <row r="2619" spans="2:65" s="11" customFormat="1">
      <c r="B2619" s="148"/>
      <c r="D2619" s="144" t="s">
        <v>255</v>
      </c>
      <c r="E2619" s="149" t="s">
        <v>6713</v>
      </c>
      <c r="F2619" s="150" t="s">
        <v>82</v>
      </c>
      <c r="H2619" s="151">
        <v>1</v>
      </c>
      <c r="I2619" s="152"/>
      <c r="L2619" s="148"/>
      <c r="M2619" s="153"/>
      <c r="T2619" s="154"/>
      <c r="AT2619" s="149" t="s">
        <v>255</v>
      </c>
      <c r="AU2619" s="149" t="s">
        <v>82</v>
      </c>
      <c r="AV2619" s="11" t="s">
        <v>84</v>
      </c>
      <c r="AW2619" s="11" t="s">
        <v>32</v>
      </c>
      <c r="AX2619" s="11" t="s">
        <v>82</v>
      </c>
      <c r="AY2619" s="149" t="s">
        <v>247</v>
      </c>
    </row>
    <row r="2620" spans="2:65" s="1" customFormat="1" ht="24.2" customHeight="1">
      <c r="B2620" s="130"/>
      <c r="C2620" s="131" t="s">
        <v>6714</v>
      </c>
      <c r="D2620" s="131" t="s">
        <v>248</v>
      </c>
      <c r="E2620" s="132" t="s">
        <v>6715</v>
      </c>
      <c r="F2620" s="133" t="s">
        <v>6716</v>
      </c>
      <c r="G2620" s="134" t="s">
        <v>363</v>
      </c>
      <c r="H2620" s="135">
        <v>1</v>
      </c>
      <c r="I2620" s="136"/>
      <c r="J2620" s="137">
        <f>ROUND(I2620*H2620,2)</f>
        <v>0</v>
      </c>
      <c r="K2620" s="133" t="s">
        <v>1</v>
      </c>
      <c r="L2620" s="32"/>
      <c r="M2620" s="138" t="s">
        <v>1</v>
      </c>
      <c r="N2620" s="139" t="s">
        <v>40</v>
      </c>
      <c r="P2620" s="140">
        <f>O2620*H2620</f>
        <v>0</v>
      </c>
      <c r="Q2620" s="140">
        <v>0</v>
      </c>
      <c r="R2620" s="140">
        <f>Q2620*H2620</f>
        <v>0</v>
      </c>
      <c r="S2620" s="140">
        <v>0</v>
      </c>
      <c r="T2620" s="141">
        <f>S2620*H2620</f>
        <v>0</v>
      </c>
      <c r="AR2620" s="142" t="s">
        <v>2787</v>
      </c>
      <c r="AT2620" s="142" t="s">
        <v>248</v>
      </c>
      <c r="AU2620" s="142" t="s">
        <v>82</v>
      </c>
      <c r="AY2620" s="17" t="s">
        <v>247</v>
      </c>
      <c r="BE2620" s="143">
        <f>IF(N2620="základní",J2620,0)</f>
        <v>0</v>
      </c>
      <c r="BF2620" s="143">
        <f>IF(N2620="snížená",J2620,0)</f>
        <v>0</v>
      </c>
      <c r="BG2620" s="143">
        <f>IF(N2620="zákl. přenesená",J2620,0)</f>
        <v>0</v>
      </c>
      <c r="BH2620" s="143">
        <f>IF(N2620="sníž. přenesená",J2620,0)</f>
        <v>0</v>
      </c>
      <c r="BI2620" s="143">
        <f>IF(N2620="nulová",J2620,0)</f>
        <v>0</v>
      </c>
      <c r="BJ2620" s="17" t="s">
        <v>82</v>
      </c>
      <c r="BK2620" s="143">
        <f>ROUND(I2620*H2620,2)</f>
        <v>0</v>
      </c>
      <c r="BL2620" s="17" t="s">
        <v>2787</v>
      </c>
      <c r="BM2620" s="142" t="s">
        <v>6717</v>
      </c>
    </row>
    <row r="2621" spans="2:65" s="12" customFormat="1">
      <c r="B2621" s="155"/>
      <c r="D2621" s="144" t="s">
        <v>255</v>
      </c>
      <c r="E2621" s="156" t="s">
        <v>1</v>
      </c>
      <c r="F2621" s="157" t="s">
        <v>4693</v>
      </c>
      <c r="H2621" s="156" t="s">
        <v>1</v>
      </c>
      <c r="I2621" s="158"/>
      <c r="L2621" s="155"/>
      <c r="M2621" s="159"/>
      <c r="T2621" s="160"/>
      <c r="AT2621" s="156" t="s">
        <v>255</v>
      </c>
      <c r="AU2621" s="156" t="s">
        <v>82</v>
      </c>
      <c r="AV2621" s="12" t="s">
        <v>82</v>
      </c>
      <c r="AW2621" s="12" t="s">
        <v>32</v>
      </c>
      <c r="AX2621" s="12" t="s">
        <v>75</v>
      </c>
      <c r="AY2621" s="156" t="s">
        <v>247</v>
      </c>
    </row>
    <row r="2622" spans="2:65" s="12" customFormat="1" ht="22.5">
      <c r="B2622" s="155"/>
      <c r="D2622" s="144" t="s">
        <v>255</v>
      </c>
      <c r="E2622" s="156" t="s">
        <v>1</v>
      </c>
      <c r="F2622" s="157" t="s">
        <v>6718</v>
      </c>
      <c r="H2622" s="156" t="s">
        <v>1</v>
      </c>
      <c r="I2622" s="158"/>
      <c r="L2622" s="155"/>
      <c r="M2622" s="159"/>
      <c r="T2622" s="160"/>
      <c r="AT2622" s="156" t="s">
        <v>255</v>
      </c>
      <c r="AU2622" s="156" t="s">
        <v>82</v>
      </c>
      <c r="AV2622" s="12" t="s">
        <v>82</v>
      </c>
      <c r="AW2622" s="12" t="s">
        <v>32</v>
      </c>
      <c r="AX2622" s="12" t="s">
        <v>75</v>
      </c>
      <c r="AY2622" s="156" t="s">
        <v>247</v>
      </c>
    </row>
    <row r="2623" spans="2:65" s="11" customFormat="1">
      <c r="B2623" s="148"/>
      <c r="D2623" s="144" t="s">
        <v>255</v>
      </c>
      <c r="E2623" s="149" t="s">
        <v>6719</v>
      </c>
      <c r="F2623" s="150" t="s">
        <v>82</v>
      </c>
      <c r="H2623" s="151">
        <v>1</v>
      </c>
      <c r="I2623" s="152"/>
      <c r="L2623" s="148"/>
      <c r="M2623" s="153"/>
      <c r="T2623" s="154"/>
      <c r="AT2623" s="149" t="s">
        <v>255</v>
      </c>
      <c r="AU2623" s="149" t="s">
        <v>82</v>
      </c>
      <c r="AV2623" s="11" t="s">
        <v>84</v>
      </c>
      <c r="AW2623" s="11" t="s">
        <v>32</v>
      </c>
      <c r="AX2623" s="11" t="s">
        <v>82</v>
      </c>
      <c r="AY2623" s="149" t="s">
        <v>247</v>
      </c>
    </row>
    <row r="2624" spans="2:65" s="10" customFormat="1" ht="25.9" customHeight="1">
      <c r="B2624" s="120"/>
      <c r="D2624" s="121" t="s">
        <v>74</v>
      </c>
      <c r="E2624" s="122" t="s">
        <v>6720</v>
      </c>
      <c r="F2624" s="122" t="s">
        <v>6721</v>
      </c>
      <c r="I2624" s="123"/>
      <c r="J2624" s="124">
        <f>BK2624</f>
        <v>0</v>
      </c>
      <c r="L2624" s="120"/>
      <c r="M2624" s="125"/>
      <c r="P2624" s="126">
        <f>SUM(P2625:P2710)</f>
        <v>0</v>
      </c>
      <c r="R2624" s="126">
        <f>SUM(R2625:R2710)</f>
        <v>4.5048000000000001E-4</v>
      </c>
      <c r="T2624" s="127">
        <f>SUM(T2625:T2710)</f>
        <v>0</v>
      </c>
      <c r="AR2624" s="121" t="s">
        <v>91</v>
      </c>
      <c r="AT2624" s="128" t="s">
        <v>74</v>
      </c>
      <c r="AU2624" s="128" t="s">
        <v>75</v>
      </c>
      <c r="AY2624" s="121" t="s">
        <v>247</v>
      </c>
      <c r="BK2624" s="129">
        <f>SUM(BK2625:BK2710)</f>
        <v>0</v>
      </c>
    </row>
    <row r="2625" spans="2:65" s="1" customFormat="1" ht="24.2" customHeight="1">
      <c r="B2625" s="130"/>
      <c r="C2625" s="131" t="s">
        <v>6722</v>
      </c>
      <c r="D2625" s="131" t="s">
        <v>248</v>
      </c>
      <c r="E2625" s="132" t="s">
        <v>6639</v>
      </c>
      <c r="F2625" s="133" t="s">
        <v>6640</v>
      </c>
      <c r="G2625" s="134" t="s">
        <v>363</v>
      </c>
      <c r="H2625" s="135">
        <v>1</v>
      </c>
      <c r="I2625" s="136"/>
      <c r="J2625" s="137">
        <f>ROUND(I2625*H2625,2)</f>
        <v>0</v>
      </c>
      <c r="K2625" s="133" t="s">
        <v>1</v>
      </c>
      <c r="L2625" s="32"/>
      <c r="M2625" s="138" t="s">
        <v>1</v>
      </c>
      <c r="N2625" s="139" t="s">
        <v>40</v>
      </c>
      <c r="P2625" s="140">
        <f>O2625*H2625</f>
        <v>0</v>
      </c>
      <c r="Q2625" s="140">
        <v>0</v>
      </c>
      <c r="R2625" s="140">
        <f>Q2625*H2625</f>
        <v>0</v>
      </c>
      <c r="S2625" s="140">
        <v>0</v>
      </c>
      <c r="T2625" s="141">
        <f>S2625*H2625</f>
        <v>0</v>
      </c>
      <c r="AR2625" s="142" t="s">
        <v>2787</v>
      </c>
      <c r="AT2625" s="142" t="s">
        <v>248</v>
      </c>
      <c r="AU2625" s="142" t="s">
        <v>82</v>
      </c>
      <c r="AY2625" s="17" t="s">
        <v>247</v>
      </c>
      <c r="BE2625" s="143">
        <f>IF(N2625="základní",J2625,0)</f>
        <v>0</v>
      </c>
      <c r="BF2625" s="143">
        <f>IF(N2625="snížená",J2625,0)</f>
        <v>0</v>
      </c>
      <c r="BG2625" s="143">
        <f>IF(N2625="zákl. přenesená",J2625,0)</f>
        <v>0</v>
      </c>
      <c r="BH2625" s="143">
        <f>IF(N2625="sníž. přenesená",J2625,0)</f>
        <v>0</v>
      </c>
      <c r="BI2625" s="143">
        <f>IF(N2625="nulová",J2625,0)</f>
        <v>0</v>
      </c>
      <c r="BJ2625" s="17" t="s">
        <v>82</v>
      </c>
      <c r="BK2625" s="143">
        <f>ROUND(I2625*H2625,2)</f>
        <v>0</v>
      </c>
      <c r="BL2625" s="17" t="s">
        <v>2787</v>
      </c>
      <c r="BM2625" s="142" t="s">
        <v>6723</v>
      </c>
    </row>
    <row r="2626" spans="2:65" s="12" customFormat="1">
      <c r="B2626" s="155"/>
      <c r="D2626" s="144" t="s">
        <v>255</v>
      </c>
      <c r="E2626" s="156" t="s">
        <v>1</v>
      </c>
      <c r="F2626" s="157" t="s">
        <v>5127</v>
      </c>
      <c r="H2626" s="156" t="s">
        <v>1</v>
      </c>
      <c r="I2626" s="158"/>
      <c r="L2626" s="155"/>
      <c r="M2626" s="159"/>
      <c r="T2626" s="160"/>
      <c r="AT2626" s="156" t="s">
        <v>255</v>
      </c>
      <c r="AU2626" s="156" t="s">
        <v>82</v>
      </c>
      <c r="AV2626" s="12" t="s">
        <v>82</v>
      </c>
      <c r="AW2626" s="12" t="s">
        <v>32</v>
      </c>
      <c r="AX2626" s="12" t="s">
        <v>75</v>
      </c>
      <c r="AY2626" s="156" t="s">
        <v>247</v>
      </c>
    </row>
    <row r="2627" spans="2:65" s="12" customFormat="1">
      <c r="B2627" s="155"/>
      <c r="D2627" s="144" t="s">
        <v>255</v>
      </c>
      <c r="E2627" s="156" t="s">
        <v>1</v>
      </c>
      <c r="F2627" s="157" t="s">
        <v>4693</v>
      </c>
      <c r="H2627" s="156" t="s">
        <v>1</v>
      </c>
      <c r="I2627" s="158"/>
      <c r="L2627" s="155"/>
      <c r="M2627" s="159"/>
      <c r="T2627" s="160"/>
      <c r="AT2627" s="156" t="s">
        <v>255</v>
      </c>
      <c r="AU2627" s="156" t="s">
        <v>82</v>
      </c>
      <c r="AV2627" s="12" t="s">
        <v>82</v>
      </c>
      <c r="AW2627" s="12" t="s">
        <v>32</v>
      </c>
      <c r="AX2627" s="12" t="s">
        <v>75</v>
      </c>
      <c r="AY2627" s="156" t="s">
        <v>247</v>
      </c>
    </row>
    <row r="2628" spans="2:65" s="12" customFormat="1">
      <c r="B2628" s="155"/>
      <c r="D2628" s="144" t="s">
        <v>255</v>
      </c>
      <c r="E2628" s="156" t="s">
        <v>1</v>
      </c>
      <c r="F2628" s="157" t="s">
        <v>6724</v>
      </c>
      <c r="H2628" s="156" t="s">
        <v>1</v>
      </c>
      <c r="I2628" s="158"/>
      <c r="L2628" s="155"/>
      <c r="M2628" s="159"/>
      <c r="T2628" s="160"/>
      <c r="AT2628" s="156" t="s">
        <v>255</v>
      </c>
      <c r="AU2628" s="156" t="s">
        <v>82</v>
      </c>
      <c r="AV2628" s="12" t="s">
        <v>82</v>
      </c>
      <c r="AW2628" s="12" t="s">
        <v>32</v>
      </c>
      <c r="AX2628" s="12" t="s">
        <v>75</v>
      </c>
      <c r="AY2628" s="156" t="s">
        <v>247</v>
      </c>
    </row>
    <row r="2629" spans="2:65" s="11" customFormat="1">
      <c r="B2629" s="148"/>
      <c r="D2629" s="144" t="s">
        <v>255</v>
      </c>
      <c r="E2629" s="149" t="s">
        <v>6725</v>
      </c>
      <c r="F2629" s="150" t="s">
        <v>82</v>
      </c>
      <c r="H2629" s="151">
        <v>1</v>
      </c>
      <c r="I2629" s="152"/>
      <c r="L2629" s="148"/>
      <c r="M2629" s="153"/>
      <c r="T2629" s="154"/>
      <c r="AT2629" s="149" t="s">
        <v>255</v>
      </c>
      <c r="AU2629" s="149" t="s">
        <v>82</v>
      </c>
      <c r="AV2629" s="11" t="s">
        <v>84</v>
      </c>
      <c r="AW2629" s="11" t="s">
        <v>32</v>
      </c>
      <c r="AX2629" s="11" t="s">
        <v>82</v>
      </c>
      <c r="AY2629" s="149" t="s">
        <v>247</v>
      </c>
    </row>
    <row r="2630" spans="2:65" s="1" customFormat="1" ht="24.2" customHeight="1">
      <c r="B2630" s="130"/>
      <c r="C2630" s="179" t="s">
        <v>6726</v>
      </c>
      <c r="D2630" s="179" t="s">
        <v>308</v>
      </c>
      <c r="E2630" s="180" t="s">
        <v>6645</v>
      </c>
      <c r="F2630" s="181" t="s">
        <v>6646</v>
      </c>
      <c r="G2630" s="182" t="s">
        <v>363</v>
      </c>
      <c r="H2630" s="183">
        <v>1</v>
      </c>
      <c r="I2630" s="184"/>
      <c r="J2630" s="185">
        <f>ROUND(I2630*H2630,2)</f>
        <v>0</v>
      </c>
      <c r="K2630" s="181" t="s">
        <v>1</v>
      </c>
      <c r="L2630" s="186"/>
      <c r="M2630" s="187" t="s">
        <v>1</v>
      </c>
      <c r="N2630" s="188" t="s">
        <v>40</v>
      </c>
      <c r="P2630" s="140">
        <f>O2630*H2630</f>
        <v>0</v>
      </c>
      <c r="Q2630" s="140">
        <v>0</v>
      </c>
      <c r="R2630" s="140">
        <f>Q2630*H2630</f>
        <v>0</v>
      </c>
      <c r="S2630" s="140">
        <v>0</v>
      </c>
      <c r="T2630" s="141">
        <f>S2630*H2630</f>
        <v>0</v>
      </c>
      <c r="AR2630" s="142" t="s">
        <v>4729</v>
      </c>
      <c r="AT2630" s="142" t="s">
        <v>308</v>
      </c>
      <c r="AU2630" s="142" t="s">
        <v>82</v>
      </c>
      <c r="AY2630" s="17" t="s">
        <v>247</v>
      </c>
      <c r="BE2630" s="143">
        <f>IF(N2630="základní",J2630,0)</f>
        <v>0</v>
      </c>
      <c r="BF2630" s="143">
        <f>IF(N2630="snížená",J2630,0)</f>
        <v>0</v>
      </c>
      <c r="BG2630" s="143">
        <f>IF(N2630="zákl. přenesená",J2630,0)</f>
        <v>0</v>
      </c>
      <c r="BH2630" s="143">
        <f>IF(N2630="sníž. přenesená",J2630,0)</f>
        <v>0</v>
      </c>
      <c r="BI2630" s="143">
        <f>IF(N2630="nulová",J2630,0)</f>
        <v>0</v>
      </c>
      <c r="BJ2630" s="17" t="s">
        <v>82</v>
      </c>
      <c r="BK2630" s="143">
        <f>ROUND(I2630*H2630,2)</f>
        <v>0</v>
      </c>
      <c r="BL2630" s="17" t="s">
        <v>2787</v>
      </c>
      <c r="BM2630" s="142" t="s">
        <v>6727</v>
      </c>
    </row>
    <row r="2631" spans="2:65" s="12" customFormat="1">
      <c r="B2631" s="155"/>
      <c r="D2631" s="144" t="s">
        <v>255</v>
      </c>
      <c r="E2631" s="156" t="s">
        <v>1</v>
      </c>
      <c r="F2631" s="157" t="s">
        <v>5127</v>
      </c>
      <c r="H2631" s="156" t="s">
        <v>1</v>
      </c>
      <c r="I2631" s="158"/>
      <c r="L2631" s="155"/>
      <c r="M2631" s="159"/>
      <c r="T2631" s="160"/>
      <c r="AT2631" s="156" t="s">
        <v>255</v>
      </c>
      <c r="AU2631" s="156" t="s">
        <v>82</v>
      </c>
      <c r="AV2631" s="12" t="s">
        <v>82</v>
      </c>
      <c r="AW2631" s="12" t="s">
        <v>32</v>
      </c>
      <c r="AX2631" s="12" t="s">
        <v>75</v>
      </c>
      <c r="AY2631" s="156" t="s">
        <v>247</v>
      </c>
    </row>
    <row r="2632" spans="2:65" s="12" customFormat="1">
      <c r="B2632" s="155"/>
      <c r="D2632" s="144" t="s">
        <v>255</v>
      </c>
      <c r="E2632" s="156" t="s">
        <v>1</v>
      </c>
      <c r="F2632" s="157" t="s">
        <v>4693</v>
      </c>
      <c r="H2632" s="156" t="s">
        <v>1</v>
      </c>
      <c r="I2632" s="158"/>
      <c r="L2632" s="155"/>
      <c r="M2632" s="159"/>
      <c r="T2632" s="160"/>
      <c r="AT2632" s="156" t="s">
        <v>255</v>
      </c>
      <c r="AU2632" s="156" t="s">
        <v>82</v>
      </c>
      <c r="AV2632" s="12" t="s">
        <v>82</v>
      </c>
      <c r="AW2632" s="12" t="s">
        <v>32</v>
      </c>
      <c r="AX2632" s="12" t="s">
        <v>75</v>
      </c>
      <c r="AY2632" s="156" t="s">
        <v>247</v>
      </c>
    </row>
    <row r="2633" spans="2:65" s="12" customFormat="1">
      <c r="B2633" s="155"/>
      <c r="D2633" s="144" t="s">
        <v>255</v>
      </c>
      <c r="E2633" s="156" t="s">
        <v>1</v>
      </c>
      <c r="F2633" s="157" t="s">
        <v>6728</v>
      </c>
      <c r="H2633" s="156" t="s">
        <v>1</v>
      </c>
      <c r="I2633" s="158"/>
      <c r="L2633" s="155"/>
      <c r="M2633" s="159"/>
      <c r="T2633" s="160"/>
      <c r="AT2633" s="156" t="s">
        <v>255</v>
      </c>
      <c r="AU2633" s="156" t="s">
        <v>82</v>
      </c>
      <c r="AV2633" s="12" t="s">
        <v>82</v>
      </c>
      <c r="AW2633" s="12" t="s">
        <v>32</v>
      </c>
      <c r="AX2633" s="12" t="s">
        <v>75</v>
      </c>
      <c r="AY2633" s="156" t="s">
        <v>247</v>
      </c>
    </row>
    <row r="2634" spans="2:65" s="11" customFormat="1">
      <c r="B2634" s="148"/>
      <c r="D2634" s="144" t="s">
        <v>255</v>
      </c>
      <c r="E2634" s="149" t="s">
        <v>6729</v>
      </c>
      <c r="F2634" s="150" t="s">
        <v>82</v>
      </c>
      <c r="H2634" s="151">
        <v>1</v>
      </c>
      <c r="I2634" s="152"/>
      <c r="L2634" s="148"/>
      <c r="M2634" s="153"/>
      <c r="T2634" s="154"/>
      <c r="AT2634" s="149" t="s">
        <v>255</v>
      </c>
      <c r="AU2634" s="149" t="s">
        <v>82</v>
      </c>
      <c r="AV2634" s="11" t="s">
        <v>84</v>
      </c>
      <c r="AW2634" s="11" t="s">
        <v>32</v>
      </c>
      <c r="AX2634" s="11" t="s">
        <v>82</v>
      </c>
      <c r="AY2634" s="149" t="s">
        <v>247</v>
      </c>
    </row>
    <row r="2635" spans="2:65" s="1" customFormat="1" ht="24.2" customHeight="1">
      <c r="B2635" s="130"/>
      <c r="C2635" s="179" t="s">
        <v>6730</v>
      </c>
      <c r="D2635" s="179" t="s">
        <v>308</v>
      </c>
      <c r="E2635" s="180" t="s">
        <v>6651</v>
      </c>
      <c r="F2635" s="181" t="s">
        <v>6652</v>
      </c>
      <c r="G2635" s="182" t="s">
        <v>363</v>
      </c>
      <c r="H2635" s="183">
        <v>1</v>
      </c>
      <c r="I2635" s="184"/>
      <c r="J2635" s="185">
        <f>ROUND(I2635*H2635,2)</f>
        <v>0</v>
      </c>
      <c r="K2635" s="181" t="s">
        <v>1</v>
      </c>
      <c r="L2635" s="186"/>
      <c r="M2635" s="187" t="s">
        <v>1</v>
      </c>
      <c r="N2635" s="188" t="s">
        <v>40</v>
      </c>
      <c r="P2635" s="140">
        <f>O2635*H2635</f>
        <v>0</v>
      </c>
      <c r="Q2635" s="140">
        <v>0</v>
      </c>
      <c r="R2635" s="140">
        <f>Q2635*H2635</f>
        <v>0</v>
      </c>
      <c r="S2635" s="140">
        <v>0</v>
      </c>
      <c r="T2635" s="141">
        <f>S2635*H2635</f>
        <v>0</v>
      </c>
      <c r="AR2635" s="142" t="s">
        <v>4729</v>
      </c>
      <c r="AT2635" s="142" t="s">
        <v>308</v>
      </c>
      <c r="AU2635" s="142" t="s">
        <v>82</v>
      </c>
      <c r="AY2635" s="17" t="s">
        <v>247</v>
      </c>
      <c r="BE2635" s="143">
        <f>IF(N2635="základní",J2635,0)</f>
        <v>0</v>
      </c>
      <c r="BF2635" s="143">
        <f>IF(N2635="snížená",J2635,0)</f>
        <v>0</v>
      </c>
      <c r="BG2635" s="143">
        <f>IF(N2635="zákl. přenesená",J2635,0)</f>
        <v>0</v>
      </c>
      <c r="BH2635" s="143">
        <f>IF(N2635="sníž. přenesená",J2635,0)</f>
        <v>0</v>
      </c>
      <c r="BI2635" s="143">
        <f>IF(N2635="nulová",J2635,0)</f>
        <v>0</v>
      </c>
      <c r="BJ2635" s="17" t="s">
        <v>82</v>
      </c>
      <c r="BK2635" s="143">
        <f>ROUND(I2635*H2635,2)</f>
        <v>0</v>
      </c>
      <c r="BL2635" s="17" t="s">
        <v>2787</v>
      </c>
      <c r="BM2635" s="142" t="s">
        <v>6731</v>
      </c>
    </row>
    <row r="2636" spans="2:65" s="12" customFormat="1">
      <c r="B2636" s="155"/>
      <c r="D2636" s="144" t="s">
        <v>255</v>
      </c>
      <c r="E2636" s="156" t="s">
        <v>1</v>
      </c>
      <c r="F2636" s="157" t="s">
        <v>5127</v>
      </c>
      <c r="H2636" s="156" t="s">
        <v>1</v>
      </c>
      <c r="I2636" s="158"/>
      <c r="L2636" s="155"/>
      <c r="M2636" s="159"/>
      <c r="T2636" s="160"/>
      <c r="AT2636" s="156" t="s">
        <v>255</v>
      </c>
      <c r="AU2636" s="156" t="s">
        <v>82</v>
      </c>
      <c r="AV2636" s="12" t="s">
        <v>82</v>
      </c>
      <c r="AW2636" s="12" t="s">
        <v>32</v>
      </c>
      <c r="AX2636" s="12" t="s">
        <v>75</v>
      </c>
      <c r="AY2636" s="156" t="s">
        <v>247</v>
      </c>
    </row>
    <row r="2637" spans="2:65" s="12" customFormat="1">
      <c r="B2637" s="155"/>
      <c r="D2637" s="144" t="s">
        <v>255</v>
      </c>
      <c r="E2637" s="156" t="s">
        <v>1</v>
      </c>
      <c r="F2637" s="157" t="s">
        <v>4693</v>
      </c>
      <c r="H2637" s="156" t="s">
        <v>1</v>
      </c>
      <c r="I2637" s="158"/>
      <c r="L2637" s="155"/>
      <c r="M2637" s="159"/>
      <c r="T2637" s="160"/>
      <c r="AT2637" s="156" t="s">
        <v>255</v>
      </c>
      <c r="AU2637" s="156" t="s">
        <v>82</v>
      </c>
      <c r="AV2637" s="12" t="s">
        <v>82</v>
      </c>
      <c r="AW2637" s="12" t="s">
        <v>32</v>
      </c>
      <c r="AX2637" s="12" t="s">
        <v>75</v>
      </c>
      <c r="AY2637" s="156" t="s">
        <v>247</v>
      </c>
    </row>
    <row r="2638" spans="2:65" s="12" customFormat="1">
      <c r="B2638" s="155"/>
      <c r="D2638" s="144" t="s">
        <v>255</v>
      </c>
      <c r="E2638" s="156" t="s">
        <v>1</v>
      </c>
      <c r="F2638" s="157" t="s">
        <v>6728</v>
      </c>
      <c r="H2638" s="156" t="s">
        <v>1</v>
      </c>
      <c r="I2638" s="158"/>
      <c r="L2638" s="155"/>
      <c r="M2638" s="159"/>
      <c r="T2638" s="160"/>
      <c r="AT2638" s="156" t="s">
        <v>255</v>
      </c>
      <c r="AU2638" s="156" t="s">
        <v>82</v>
      </c>
      <c r="AV2638" s="12" t="s">
        <v>82</v>
      </c>
      <c r="AW2638" s="12" t="s">
        <v>32</v>
      </c>
      <c r="AX2638" s="12" t="s">
        <v>75</v>
      </c>
      <c r="AY2638" s="156" t="s">
        <v>247</v>
      </c>
    </row>
    <row r="2639" spans="2:65" s="11" customFormat="1">
      <c r="B2639" s="148"/>
      <c r="D2639" s="144" t="s">
        <v>255</v>
      </c>
      <c r="E2639" s="149" t="s">
        <v>6732</v>
      </c>
      <c r="F2639" s="150" t="s">
        <v>82</v>
      </c>
      <c r="H2639" s="151">
        <v>1</v>
      </c>
      <c r="I2639" s="152"/>
      <c r="L2639" s="148"/>
      <c r="M2639" s="153"/>
      <c r="T2639" s="154"/>
      <c r="AT2639" s="149" t="s">
        <v>255</v>
      </c>
      <c r="AU2639" s="149" t="s">
        <v>82</v>
      </c>
      <c r="AV2639" s="11" t="s">
        <v>84</v>
      </c>
      <c r="AW2639" s="11" t="s">
        <v>32</v>
      </c>
      <c r="AX2639" s="11" t="s">
        <v>82</v>
      </c>
      <c r="AY2639" s="149" t="s">
        <v>247</v>
      </c>
    </row>
    <row r="2640" spans="2:65" s="1" customFormat="1" ht="24.2" customHeight="1">
      <c r="B2640" s="130"/>
      <c r="C2640" s="179" t="s">
        <v>6733</v>
      </c>
      <c r="D2640" s="179" t="s">
        <v>308</v>
      </c>
      <c r="E2640" s="180" t="s">
        <v>6656</v>
      </c>
      <c r="F2640" s="181" t="s">
        <v>6657</v>
      </c>
      <c r="G2640" s="182" t="s">
        <v>363</v>
      </c>
      <c r="H2640" s="183">
        <v>1</v>
      </c>
      <c r="I2640" s="184"/>
      <c r="J2640" s="185">
        <f>ROUND(I2640*H2640,2)</f>
        <v>0</v>
      </c>
      <c r="K2640" s="181" t="s">
        <v>1</v>
      </c>
      <c r="L2640" s="186"/>
      <c r="M2640" s="187" t="s">
        <v>1</v>
      </c>
      <c r="N2640" s="188" t="s">
        <v>40</v>
      </c>
      <c r="P2640" s="140">
        <f>O2640*H2640</f>
        <v>0</v>
      </c>
      <c r="Q2640" s="140">
        <v>0</v>
      </c>
      <c r="R2640" s="140">
        <f>Q2640*H2640</f>
        <v>0</v>
      </c>
      <c r="S2640" s="140">
        <v>0</v>
      </c>
      <c r="T2640" s="141">
        <f>S2640*H2640</f>
        <v>0</v>
      </c>
      <c r="AR2640" s="142" t="s">
        <v>4729</v>
      </c>
      <c r="AT2640" s="142" t="s">
        <v>308</v>
      </c>
      <c r="AU2640" s="142" t="s">
        <v>82</v>
      </c>
      <c r="AY2640" s="17" t="s">
        <v>247</v>
      </c>
      <c r="BE2640" s="143">
        <f>IF(N2640="základní",J2640,0)</f>
        <v>0</v>
      </c>
      <c r="BF2640" s="143">
        <f>IF(N2640="snížená",J2640,0)</f>
        <v>0</v>
      </c>
      <c r="BG2640" s="143">
        <f>IF(N2640="zákl. přenesená",J2640,0)</f>
        <v>0</v>
      </c>
      <c r="BH2640" s="143">
        <f>IF(N2640="sníž. přenesená",J2640,0)</f>
        <v>0</v>
      </c>
      <c r="BI2640" s="143">
        <f>IF(N2640="nulová",J2640,0)</f>
        <v>0</v>
      </c>
      <c r="BJ2640" s="17" t="s">
        <v>82</v>
      </c>
      <c r="BK2640" s="143">
        <f>ROUND(I2640*H2640,2)</f>
        <v>0</v>
      </c>
      <c r="BL2640" s="17" t="s">
        <v>2787</v>
      </c>
      <c r="BM2640" s="142" t="s">
        <v>6734</v>
      </c>
    </row>
    <row r="2641" spans="2:65" s="12" customFormat="1">
      <c r="B2641" s="155"/>
      <c r="D2641" s="144" t="s">
        <v>255</v>
      </c>
      <c r="E2641" s="156" t="s">
        <v>1</v>
      </c>
      <c r="F2641" s="157" t="s">
        <v>5127</v>
      </c>
      <c r="H2641" s="156" t="s">
        <v>1</v>
      </c>
      <c r="I2641" s="158"/>
      <c r="L2641" s="155"/>
      <c r="M2641" s="159"/>
      <c r="T2641" s="160"/>
      <c r="AT2641" s="156" t="s">
        <v>255</v>
      </c>
      <c r="AU2641" s="156" t="s">
        <v>82</v>
      </c>
      <c r="AV2641" s="12" t="s">
        <v>82</v>
      </c>
      <c r="AW2641" s="12" t="s">
        <v>32</v>
      </c>
      <c r="AX2641" s="12" t="s">
        <v>75</v>
      </c>
      <c r="AY2641" s="156" t="s">
        <v>247</v>
      </c>
    </row>
    <row r="2642" spans="2:65" s="12" customFormat="1">
      <c r="B2642" s="155"/>
      <c r="D2642" s="144" t="s">
        <v>255</v>
      </c>
      <c r="E2642" s="156" t="s">
        <v>1</v>
      </c>
      <c r="F2642" s="157" t="s">
        <v>4693</v>
      </c>
      <c r="H2642" s="156" t="s">
        <v>1</v>
      </c>
      <c r="I2642" s="158"/>
      <c r="L2642" s="155"/>
      <c r="M2642" s="159"/>
      <c r="T2642" s="160"/>
      <c r="AT2642" s="156" t="s">
        <v>255</v>
      </c>
      <c r="AU2642" s="156" t="s">
        <v>82</v>
      </c>
      <c r="AV2642" s="12" t="s">
        <v>82</v>
      </c>
      <c r="AW2642" s="12" t="s">
        <v>32</v>
      </c>
      <c r="AX2642" s="12" t="s">
        <v>75</v>
      </c>
      <c r="AY2642" s="156" t="s">
        <v>247</v>
      </c>
    </row>
    <row r="2643" spans="2:65" s="12" customFormat="1">
      <c r="B2643" s="155"/>
      <c r="D2643" s="144" t="s">
        <v>255</v>
      </c>
      <c r="E2643" s="156" t="s">
        <v>1</v>
      </c>
      <c r="F2643" s="157" t="s">
        <v>6728</v>
      </c>
      <c r="H2643" s="156" t="s">
        <v>1</v>
      </c>
      <c r="I2643" s="158"/>
      <c r="L2643" s="155"/>
      <c r="M2643" s="159"/>
      <c r="T2643" s="160"/>
      <c r="AT2643" s="156" t="s">
        <v>255</v>
      </c>
      <c r="AU2643" s="156" t="s">
        <v>82</v>
      </c>
      <c r="AV2643" s="12" t="s">
        <v>82</v>
      </c>
      <c r="AW2643" s="12" t="s">
        <v>32</v>
      </c>
      <c r="AX2643" s="12" t="s">
        <v>75</v>
      </c>
      <c r="AY2643" s="156" t="s">
        <v>247</v>
      </c>
    </row>
    <row r="2644" spans="2:65" s="11" customFormat="1">
      <c r="B2644" s="148"/>
      <c r="D2644" s="144" t="s">
        <v>255</v>
      </c>
      <c r="E2644" s="149" t="s">
        <v>6735</v>
      </c>
      <c r="F2644" s="150" t="s">
        <v>82</v>
      </c>
      <c r="H2644" s="151">
        <v>1</v>
      </c>
      <c r="I2644" s="152"/>
      <c r="L2644" s="148"/>
      <c r="M2644" s="153"/>
      <c r="T2644" s="154"/>
      <c r="AT2644" s="149" t="s">
        <v>255</v>
      </c>
      <c r="AU2644" s="149" t="s">
        <v>82</v>
      </c>
      <c r="AV2644" s="11" t="s">
        <v>84</v>
      </c>
      <c r="AW2644" s="11" t="s">
        <v>32</v>
      </c>
      <c r="AX2644" s="11" t="s">
        <v>82</v>
      </c>
      <c r="AY2644" s="149" t="s">
        <v>247</v>
      </c>
    </row>
    <row r="2645" spans="2:65" s="1" customFormat="1" ht="24.2" customHeight="1">
      <c r="B2645" s="130"/>
      <c r="C2645" s="179" t="s">
        <v>6736</v>
      </c>
      <c r="D2645" s="179" t="s">
        <v>308</v>
      </c>
      <c r="E2645" s="180" t="s">
        <v>6661</v>
      </c>
      <c r="F2645" s="181" t="s">
        <v>6662</v>
      </c>
      <c r="G2645" s="182" t="s">
        <v>363</v>
      </c>
      <c r="H2645" s="183">
        <v>1</v>
      </c>
      <c r="I2645" s="184"/>
      <c r="J2645" s="185">
        <f>ROUND(I2645*H2645,2)</f>
        <v>0</v>
      </c>
      <c r="K2645" s="181" t="s">
        <v>1</v>
      </c>
      <c r="L2645" s="186"/>
      <c r="M2645" s="187" t="s">
        <v>1</v>
      </c>
      <c r="N2645" s="188" t="s">
        <v>40</v>
      </c>
      <c r="P2645" s="140">
        <f>O2645*H2645</f>
        <v>0</v>
      </c>
      <c r="Q2645" s="140">
        <v>0</v>
      </c>
      <c r="R2645" s="140">
        <f>Q2645*H2645</f>
        <v>0</v>
      </c>
      <c r="S2645" s="140">
        <v>0</v>
      </c>
      <c r="T2645" s="141">
        <f>S2645*H2645</f>
        <v>0</v>
      </c>
      <c r="AR2645" s="142" t="s">
        <v>4729</v>
      </c>
      <c r="AT2645" s="142" t="s">
        <v>308</v>
      </c>
      <c r="AU2645" s="142" t="s">
        <v>82</v>
      </c>
      <c r="AY2645" s="17" t="s">
        <v>247</v>
      </c>
      <c r="BE2645" s="143">
        <f>IF(N2645="základní",J2645,0)</f>
        <v>0</v>
      </c>
      <c r="BF2645" s="143">
        <f>IF(N2645="snížená",J2645,0)</f>
        <v>0</v>
      </c>
      <c r="BG2645" s="143">
        <f>IF(N2645="zákl. přenesená",J2645,0)</f>
        <v>0</v>
      </c>
      <c r="BH2645" s="143">
        <f>IF(N2645="sníž. přenesená",J2645,0)</f>
        <v>0</v>
      </c>
      <c r="BI2645" s="143">
        <f>IF(N2645="nulová",J2645,0)</f>
        <v>0</v>
      </c>
      <c r="BJ2645" s="17" t="s">
        <v>82</v>
      </c>
      <c r="BK2645" s="143">
        <f>ROUND(I2645*H2645,2)</f>
        <v>0</v>
      </c>
      <c r="BL2645" s="17" t="s">
        <v>2787</v>
      </c>
      <c r="BM2645" s="142" t="s">
        <v>6737</v>
      </c>
    </row>
    <row r="2646" spans="2:65" s="12" customFormat="1">
      <c r="B2646" s="155"/>
      <c r="D2646" s="144" t="s">
        <v>255</v>
      </c>
      <c r="E2646" s="156" t="s">
        <v>1</v>
      </c>
      <c r="F2646" s="157" t="s">
        <v>5127</v>
      </c>
      <c r="H2646" s="156" t="s">
        <v>1</v>
      </c>
      <c r="I2646" s="158"/>
      <c r="L2646" s="155"/>
      <c r="M2646" s="159"/>
      <c r="T2646" s="160"/>
      <c r="AT2646" s="156" t="s">
        <v>255</v>
      </c>
      <c r="AU2646" s="156" t="s">
        <v>82</v>
      </c>
      <c r="AV2646" s="12" t="s">
        <v>82</v>
      </c>
      <c r="AW2646" s="12" t="s">
        <v>32</v>
      </c>
      <c r="AX2646" s="12" t="s">
        <v>75</v>
      </c>
      <c r="AY2646" s="156" t="s">
        <v>247</v>
      </c>
    </row>
    <row r="2647" spans="2:65" s="12" customFormat="1">
      <c r="B2647" s="155"/>
      <c r="D2647" s="144" t="s">
        <v>255</v>
      </c>
      <c r="E2647" s="156" t="s">
        <v>1</v>
      </c>
      <c r="F2647" s="157" t="s">
        <v>4693</v>
      </c>
      <c r="H2647" s="156" t="s">
        <v>1</v>
      </c>
      <c r="I2647" s="158"/>
      <c r="L2647" s="155"/>
      <c r="M2647" s="159"/>
      <c r="T2647" s="160"/>
      <c r="AT2647" s="156" t="s">
        <v>255</v>
      </c>
      <c r="AU2647" s="156" t="s">
        <v>82</v>
      </c>
      <c r="AV2647" s="12" t="s">
        <v>82</v>
      </c>
      <c r="AW2647" s="12" t="s">
        <v>32</v>
      </c>
      <c r="AX2647" s="12" t="s">
        <v>75</v>
      </c>
      <c r="AY2647" s="156" t="s">
        <v>247</v>
      </c>
    </row>
    <row r="2648" spans="2:65" s="12" customFormat="1">
      <c r="B2648" s="155"/>
      <c r="D2648" s="144" t="s">
        <v>255</v>
      </c>
      <c r="E2648" s="156" t="s">
        <v>1</v>
      </c>
      <c r="F2648" s="157" t="s">
        <v>6728</v>
      </c>
      <c r="H2648" s="156" t="s">
        <v>1</v>
      </c>
      <c r="I2648" s="158"/>
      <c r="L2648" s="155"/>
      <c r="M2648" s="159"/>
      <c r="T2648" s="160"/>
      <c r="AT2648" s="156" t="s">
        <v>255</v>
      </c>
      <c r="AU2648" s="156" t="s">
        <v>82</v>
      </c>
      <c r="AV2648" s="12" t="s">
        <v>82</v>
      </c>
      <c r="AW2648" s="12" t="s">
        <v>32</v>
      </c>
      <c r="AX2648" s="12" t="s">
        <v>75</v>
      </c>
      <c r="AY2648" s="156" t="s">
        <v>247</v>
      </c>
    </row>
    <row r="2649" spans="2:65" s="11" customFormat="1">
      <c r="B2649" s="148"/>
      <c r="D2649" s="144" t="s">
        <v>255</v>
      </c>
      <c r="E2649" s="149" t="s">
        <v>6738</v>
      </c>
      <c r="F2649" s="150" t="s">
        <v>82</v>
      </c>
      <c r="H2649" s="151">
        <v>1</v>
      </c>
      <c r="I2649" s="152"/>
      <c r="L2649" s="148"/>
      <c r="M2649" s="153"/>
      <c r="T2649" s="154"/>
      <c r="AT2649" s="149" t="s">
        <v>255</v>
      </c>
      <c r="AU2649" s="149" t="s">
        <v>82</v>
      </c>
      <c r="AV2649" s="11" t="s">
        <v>84</v>
      </c>
      <c r="AW2649" s="11" t="s">
        <v>32</v>
      </c>
      <c r="AX2649" s="11" t="s">
        <v>82</v>
      </c>
      <c r="AY2649" s="149" t="s">
        <v>247</v>
      </c>
    </row>
    <row r="2650" spans="2:65" s="1" customFormat="1" ht="16.5" customHeight="1">
      <c r="B2650" s="130"/>
      <c r="C2650" s="179" t="s">
        <v>6739</v>
      </c>
      <c r="D2650" s="179" t="s">
        <v>308</v>
      </c>
      <c r="E2650" s="180" t="s">
        <v>6666</v>
      </c>
      <c r="F2650" s="181" t="s">
        <v>6667</v>
      </c>
      <c r="G2650" s="182" t="s">
        <v>363</v>
      </c>
      <c r="H2650" s="183">
        <v>1</v>
      </c>
      <c r="I2650" s="184"/>
      <c r="J2650" s="185">
        <f>ROUND(I2650*H2650,2)</f>
        <v>0</v>
      </c>
      <c r="K2650" s="181" t="s">
        <v>1</v>
      </c>
      <c r="L2650" s="186"/>
      <c r="M2650" s="187" t="s">
        <v>1</v>
      </c>
      <c r="N2650" s="188" t="s">
        <v>40</v>
      </c>
      <c r="P2650" s="140">
        <f>O2650*H2650</f>
        <v>0</v>
      </c>
      <c r="Q2650" s="140">
        <v>0</v>
      </c>
      <c r="R2650" s="140">
        <f>Q2650*H2650</f>
        <v>0</v>
      </c>
      <c r="S2650" s="140">
        <v>0</v>
      </c>
      <c r="T2650" s="141">
        <f>S2650*H2650</f>
        <v>0</v>
      </c>
      <c r="AR2650" s="142" t="s">
        <v>4729</v>
      </c>
      <c r="AT2650" s="142" t="s">
        <v>308</v>
      </c>
      <c r="AU2650" s="142" t="s">
        <v>82</v>
      </c>
      <c r="AY2650" s="17" t="s">
        <v>247</v>
      </c>
      <c r="BE2650" s="143">
        <f>IF(N2650="základní",J2650,0)</f>
        <v>0</v>
      </c>
      <c r="BF2650" s="143">
        <f>IF(N2650="snížená",J2650,0)</f>
        <v>0</v>
      </c>
      <c r="BG2650" s="143">
        <f>IF(N2650="zákl. přenesená",J2650,0)</f>
        <v>0</v>
      </c>
      <c r="BH2650" s="143">
        <f>IF(N2650="sníž. přenesená",J2650,0)</f>
        <v>0</v>
      </c>
      <c r="BI2650" s="143">
        <f>IF(N2650="nulová",J2650,0)</f>
        <v>0</v>
      </c>
      <c r="BJ2650" s="17" t="s">
        <v>82</v>
      </c>
      <c r="BK2650" s="143">
        <f>ROUND(I2650*H2650,2)</f>
        <v>0</v>
      </c>
      <c r="BL2650" s="17" t="s">
        <v>2787</v>
      </c>
      <c r="BM2650" s="142" t="s">
        <v>6740</v>
      </c>
    </row>
    <row r="2651" spans="2:65" s="12" customFormat="1">
      <c r="B2651" s="155"/>
      <c r="D2651" s="144" t="s">
        <v>255</v>
      </c>
      <c r="E2651" s="156" t="s">
        <v>1</v>
      </c>
      <c r="F2651" s="157" t="s">
        <v>5127</v>
      </c>
      <c r="H2651" s="156" t="s">
        <v>1</v>
      </c>
      <c r="I2651" s="158"/>
      <c r="L2651" s="155"/>
      <c r="M2651" s="159"/>
      <c r="T2651" s="160"/>
      <c r="AT2651" s="156" t="s">
        <v>255</v>
      </c>
      <c r="AU2651" s="156" t="s">
        <v>82</v>
      </c>
      <c r="AV2651" s="12" t="s">
        <v>82</v>
      </c>
      <c r="AW2651" s="12" t="s">
        <v>32</v>
      </c>
      <c r="AX2651" s="12" t="s">
        <v>75</v>
      </c>
      <c r="AY2651" s="156" t="s">
        <v>247</v>
      </c>
    </row>
    <row r="2652" spans="2:65" s="12" customFormat="1">
      <c r="B2652" s="155"/>
      <c r="D2652" s="144" t="s">
        <v>255</v>
      </c>
      <c r="E2652" s="156" t="s">
        <v>1</v>
      </c>
      <c r="F2652" s="157" t="s">
        <v>4693</v>
      </c>
      <c r="H2652" s="156" t="s">
        <v>1</v>
      </c>
      <c r="I2652" s="158"/>
      <c r="L2652" s="155"/>
      <c r="M2652" s="159"/>
      <c r="T2652" s="160"/>
      <c r="AT2652" s="156" t="s">
        <v>255</v>
      </c>
      <c r="AU2652" s="156" t="s">
        <v>82</v>
      </c>
      <c r="AV2652" s="12" t="s">
        <v>82</v>
      </c>
      <c r="AW2652" s="12" t="s">
        <v>32</v>
      </c>
      <c r="AX2652" s="12" t="s">
        <v>75</v>
      </c>
      <c r="AY2652" s="156" t="s">
        <v>247</v>
      </c>
    </row>
    <row r="2653" spans="2:65" s="12" customFormat="1">
      <c r="B2653" s="155"/>
      <c r="D2653" s="144" t="s">
        <v>255</v>
      </c>
      <c r="E2653" s="156" t="s">
        <v>1</v>
      </c>
      <c r="F2653" s="157" t="s">
        <v>6728</v>
      </c>
      <c r="H2653" s="156" t="s">
        <v>1</v>
      </c>
      <c r="I2653" s="158"/>
      <c r="L2653" s="155"/>
      <c r="M2653" s="159"/>
      <c r="T2653" s="160"/>
      <c r="AT2653" s="156" t="s">
        <v>255</v>
      </c>
      <c r="AU2653" s="156" t="s">
        <v>82</v>
      </c>
      <c r="AV2653" s="12" t="s">
        <v>82</v>
      </c>
      <c r="AW2653" s="12" t="s">
        <v>32</v>
      </c>
      <c r="AX2653" s="12" t="s">
        <v>75</v>
      </c>
      <c r="AY2653" s="156" t="s">
        <v>247</v>
      </c>
    </row>
    <row r="2654" spans="2:65" s="11" customFormat="1">
      <c r="B2654" s="148"/>
      <c r="D2654" s="144" t="s">
        <v>255</v>
      </c>
      <c r="E2654" s="149" t="s">
        <v>6741</v>
      </c>
      <c r="F2654" s="150" t="s">
        <v>82</v>
      </c>
      <c r="H2654" s="151">
        <v>1</v>
      </c>
      <c r="I2654" s="152"/>
      <c r="L2654" s="148"/>
      <c r="M2654" s="153"/>
      <c r="T2654" s="154"/>
      <c r="AT2654" s="149" t="s">
        <v>255</v>
      </c>
      <c r="AU2654" s="149" t="s">
        <v>82</v>
      </c>
      <c r="AV2654" s="11" t="s">
        <v>84</v>
      </c>
      <c r="AW2654" s="11" t="s">
        <v>32</v>
      </c>
      <c r="AX2654" s="11" t="s">
        <v>82</v>
      </c>
      <c r="AY2654" s="149" t="s">
        <v>247</v>
      </c>
    </row>
    <row r="2655" spans="2:65" s="1" customFormat="1" ht="16.5" customHeight="1">
      <c r="B2655" s="130"/>
      <c r="C2655" s="179" t="s">
        <v>6742</v>
      </c>
      <c r="D2655" s="179" t="s">
        <v>308</v>
      </c>
      <c r="E2655" s="180" t="s">
        <v>6626</v>
      </c>
      <c r="F2655" s="181" t="s">
        <v>6627</v>
      </c>
      <c r="G2655" s="182" t="s">
        <v>363</v>
      </c>
      <c r="H2655" s="183">
        <v>1</v>
      </c>
      <c r="I2655" s="184"/>
      <c r="J2655" s="185">
        <f>ROUND(I2655*H2655,2)</f>
        <v>0</v>
      </c>
      <c r="K2655" s="181" t="s">
        <v>1</v>
      </c>
      <c r="L2655" s="186"/>
      <c r="M2655" s="187" t="s">
        <v>1</v>
      </c>
      <c r="N2655" s="188" t="s">
        <v>40</v>
      </c>
      <c r="P2655" s="140">
        <f>O2655*H2655</f>
        <v>0</v>
      </c>
      <c r="Q2655" s="140">
        <v>0</v>
      </c>
      <c r="R2655" s="140">
        <f>Q2655*H2655</f>
        <v>0</v>
      </c>
      <c r="S2655" s="140">
        <v>0</v>
      </c>
      <c r="T2655" s="141">
        <f>S2655*H2655</f>
        <v>0</v>
      </c>
      <c r="AR2655" s="142" t="s">
        <v>4729</v>
      </c>
      <c r="AT2655" s="142" t="s">
        <v>308</v>
      </c>
      <c r="AU2655" s="142" t="s">
        <v>82</v>
      </c>
      <c r="AY2655" s="17" t="s">
        <v>247</v>
      </c>
      <c r="BE2655" s="143">
        <f>IF(N2655="základní",J2655,0)</f>
        <v>0</v>
      </c>
      <c r="BF2655" s="143">
        <f>IF(N2655="snížená",J2655,0)</f>
        <v>0</v>
      </c>
      <c r="BG2655" s="143">
        <f>IF(N2655="zákl. přenesená",J2655,0)</f>
        <v>0</v>
      </c>
      <c r="BH2655" s="143">
        <f>IF(N2655="sníž. přenesená",J2655,0)</f>
        <v>0</v>
      </c>
      <c r="BI2655" s="143">
        <f>IF(N2655="nulová",J2655,0)</f>
        <v>0</v>
      </c>
      <c r="BJ2655" s="17" t="s">
        <v>82</v>
      </c>
      <c r="BK2655" s="143">
        <f>ROUND(I2655*H2655,2)</f>
        <v>0</v>
      </c>
      <c r="BL2655" s="17" t="s">
        <v>2787</v>
      </c>
      <c r="BM2655" s="142" t="s">
        <v>6743</v>
      </c>
    </row>
    <row r="2656" spans="2:65" s="12" customFormat="1">
      <c r="B2656" s="155"/>
      <c r="D2656" s="144" t="s">
        <v>255</v>
      </c>
      <c r="E2656" s="156" t="s">
        <v>1</v>
      </c>
      <c r="F2656" s="157" t="s">
        <v>5127</v>
      </c>
      <c r="H2656" s="156" t="s">
        <v>1</v>
      </c>
      <c r="I2656" s="158"/>
      <c r="L2656" s="155"/>
      <c r="M2656" s="159"/>
      <c r="T2656" s="160"/>
      <c r="AT2656" s="156" t="s">
        <v>255</v>
      </c>
      <c r="AU2656" s="156" t="s">
        <v>82</v>
      </c>
      <c r="AV2656" s="12" t="s">
        <v>82</v>
      </c>
      <c r="AW2656" s="12" t="s">
        <v>32</v>
      </c>
      <c r="AX2656" s="12" t="s">
        <v>75</v>
      </c>
      <c r="AY2656" s="156" t="s">
        <v>247</v>
      </c>
    </row>
    <row r="2657" spans="2:65" s="12" customFormat="1">
      <c r="B2657" s="155"/>
      <c r="D2657" s="144" t="s">
        <v>255</v>
      </c>
      <c r="E2657" s="156" t="s">
        <v>1</v>
      </c>
      <c r="F2657" s="157" t="s">
        <v>4693</v>
      </c>
      <c r="H2657" s="156" t="s">
        <v>1</v>
      </c>
      <c r="I2657" s="158"/>
      <c r="L2657" s="155"/>
      <c r="M2657" s="159"/>
      <c r="T2657" s="160"/>
      <c r="AT2657" s="156" t="s">
        <v>255</v>
      </c>
      <c r="AU2657" s="156" t="s">
        <v>82</v>
      </c>
      <c r="AV2657" s="12" t="s">
        <v>82</v>
      </c>
      <c r="AW2657" s="12" t="s">
        <v>32</v>
      </c>
      <c r="AX2657" s="12" t="s">
        <v>75</v>
      </c>
      <c r="AY2657" s="156" t="s">
        <v>247</v>
      </c>
    </row>
    <row r="2658" spans="2:65" s="12" customFormat="1">
      <c r="B2658" s="155"/>
      <c r="D2658" s="144" t="s">
        <v>255</v>
      </c>
      <c r="E2658" s="156" t="s">
        <v>1</v>
      </c>
      <c r="F2658" s="157" t="s">
        <v>6728</v>
      </c>
      <c r="H2658" s="156" t="s">
        <v>1</v>
      </c>
      <c r="I2658" s="158"/>
      <c r="L2658" s="155"/>
      <c r="M2658" s="159"/>
      <c r="T2658" s="160"/>
      <c r="AT2658" s="156" t="s">
        <v>255</v>
      </c>
      <c r="AU2658" s="156" t="s">
        <v>82</v>
      </c>
      <c r="AV2658" s="12" t="s">
        <v>82</v>
      </c>
      <c r="AW2658" s="12" t="s">
        <v>32</v>
      </c>
      <c r="AX2658" s="12" t="s">
        <v>75</v>
      </c>
      <c r="AY2658" s="156" t="s">
        <v>247</v>
      </c>
    </row>
    <row r="2659" spans="2:65" s="11" customFormat="1">
      <c r="B2659" s="148"/>
      <c r="D2659" s="144" t="s">
        <v>255</v>
      </c>
      <c r="E2659" s="149" t="s">
        <v>6744</v>
      </c>
      <c r="F2659" s="150" t="s">
        <v>82</v>
      </c>
      <c r="H2659" s="151">
        <v>1</v>
      </c>
      <c r="I2659" s="152"/>
      <c r="L2659" s="148"/>
      <c r="M2659" s="153"/>
      <c r="T2659" s="154"/>
      <c r="AT2659" s="149" t="s">
        <v>255</v>
      </c>
      <c r="AU2659" s="149" t="s">
        <v>82</v>
      </c>
      <c r="AV2659" s="11" t="s">
        <v>84</v>
      </c>
      <c r="AW2659" s="11" t="s">
        <v>32</v>
      </c>
      <c r="AX2659" s="11" t="s">
        <v>82</v>
      </c>
      <c r="AY2659" s="149" t="s">
        <v>247</v>
      </c>
    </row>
    <row r="2660" spans="2:65" s="1" customFormat="1" ht="16.5" customHeight="1">
      <c r="B2660" s="130"/>
      <c r="C2660" s="179" t="s">
        <v>6745</v>
      </c>
      <c r="D2660" s="179" t="s">
        <v>308</v>
      </c>
      <c r="E2660" s="180" t="s">
        <v>6674</v>
      </c>
      <c r="F2660" s="181" t="s">
        <v>6593</v>
      </c>
      <c r="G2660" s="182" t="s">
        <v>363</v>
      </c>
      <c r="H2660" s="183">
        <v>1</v>
      </c>
      <c r="I2660" s="184"/>
      <c r="J2660" s="185">
        <f>ROUND(I2660*H2660,2)</f>
        <v>0</v>
      </c>
      <c r="K2660" s="181" t="s">
        <v>1</v>
      </c>
      <c r="L2660" s="186"/>
      <c r="M2660" s="187" t="s">
        <v>1</v>
      </c>
      <c r="N2660" s="188" t="s">
        <v>40</v>
      </c>
      <c r="P2660" s="140">
        <f>O2660*H2660</f>
        <v>0</v>
      </c>
      <c r="Q2660" s="140">
        <v>0</v>
      </c>
      <c r="R2660" s="140">
        <f>Q2660*H2660</f>
        <v>0</v>
      </c>
      <c r="S2660" s="140">
        <v>0</v>
      </c>
      <c r="T2660" s="141">
        <f>S2660*H2660</f>
        <v>0</v>
      </c>
      <c r="AR2660" s="142" t="s">
        <v>4729</v>
      </c>
      <c r="AT2660" s="142" t="s">
        <v>308</v>
      </c>
      <c r="AU2660" s="142" t="s">
        <v>82</v>
      </c>
      <c r="AY2660" s="17" t="s">
        <v>247</v>
      </c>
      <c r="BE2660" s="143">
        <f>IF(N2660="základní",J2660,0)</f>
        <v>0</v>
      </c>
      <c r="BF2660" s="143">
        <f>IF(N2660="snížená",J2660,0)</f>
        <v>0</v>
      </c>
      <c r="BG2660" s="143">
        <f>IF(N2660="zákl. přenesená",J2660,0)</f>
        <v>0</v>
      </c>
      <c r="BH2660" s="143">
        <f>IF(N2660="sníž. přenesená",J2660,0)</f>
        <v>0</v>
      </c>
      <c r="BI2660" s="143">
        <f>IF(N2660="nulová",J2660,0)</f>
        <v>0</v>
      </c>
      <c r="BJ2660" s="17" t="s">
        <v>82</v>
      </c>
      <c r="BK2660" s="143">
        <f>ROUND(I2660*H2660,2)</f>
        <v>0</v>
      </c>
      <c r="BL2660" s="17" t="s">
        <v>2787</v>
      </c>
      <c r="BM2660" s="142" t="s">
        <v>6746</v>
      </c>
    </row>
    <row r="2661" spans="2:65" s="12" customFormat="1">
      <c r="B2661" s="155"/>
      <c r="D2661" s="144" t="s">
        <v>255</v>
      </c>
      <c r="E2661" s="156" t="s">
        <v>1</v>
      </c>
      <c r="F2661" s="157" t="s">
        <v>5127</v>
      </c>
      <c r="H2661" s="156" t="s">
        <v>1</v>
      </c>
      <c r="I2661" s="158"/>
      <c r="L2661" s="155"/>
      <c r="M2661" s="159"/>
      <c r="T2661" s="160"/>
      <c r="AT2661" s="156" t="s">
        <v>255</v>
      </c>
      <c r="AU2661" s="156" t="s">
        <v>82</v>
      </c>
      <c r="AV2661" s="12" t="s">
        <v>82</v>
      </c>
      <c r="AW2661" s="12" t="s">
        <v>32</v>
      </c>
      <c r="AX2661" s="12" t="s">
        <v>75</v>
      </c>
      <c r="AY2661" s="156" t="s">
        <v>247</v>
      </c>
    </row>
    <row r="2662" spans="2:65" s="12" customFormat="1">
      <c r="B2662" s="155"/>
      <c r="D2662" s="144" t="s">
        <v>255</v>
      </c>
      <c r="E2662" s="156" t="s">
        <v>1</v>
      </c>
      <c r="F2662" s="157" t="s">
        <v>4693</v>
      </c>
      <c r="H2662" s="156" t="s">
        <v>1</v>
      </c>
      <c r="I2662" s="158"/>
      <c r="L2662" s="155"/>
      <c r="M2662" s="159"/>
      <c r="T2662" s="160"/>
      <c r="AT2662" s="156" t="s">
        <v>255</v>
      </c>
      <c r="AU2662" s="156" t="s">
        <v>82</v>
      </c>
      <c r="AV2662" s="12" t="s">
        <v>82</v>
      </c>
      <c r="AW2662" s="12" t="s">
        <v>32</v>
      </c>
      <c r="AX2662" s="12" t="s">
        <v>75</v>
      </c>
      <c r="AY2662" s="156" t="s">
        <v>247</v>
      </c>
    </row>
    <row r="2663" spans="2:65" s="12" customFormat="1">
      <c r="B2663" s="155"/>
      <c r="D2663" s="144" t="s">
        <v>255</v>
      </c>
      <c r="E2663" s="156" t="s">
        <v>1</v>
      </c>
      <c r="F2663" s="157" t="s">
        <v>6728</v>
      </c>
      <c r="H2663" s="156" t="s">
        <v>1</v>
      </c>
      <c r="I2663" s="158"/>
      <c r="L2663" s="155"/>
      <c r="M2663" s="159"/>
      <c r="T2663" s="160"/>
      <c r="AT2663" s="156" t="s">
        <v>255</v>
      </c>
      <c r="AU2663" s="156" t="s">
        <v>82</v>
      </c>
      <c r="AV2663" s="12" t="s">
        <v>82</v>
      </c>
      <c r="AW2663" s="12" t="s">
        <v>32</v>
      </c>
      <c r="AX2663" s="12" t="s">
        <v>75</v>
      </c>
      <c r="AY2663" s="156" t="s">
        <v>247</v>
      </c>
    </row>
    <row r="2664" spans="2:65" s="11" customFormat="1">
      <c r="B2664" s="148"/>
      <c r="D2664" s="144" t="s">
        <v>255</v>
      </c>
      <c r="E2664" s="149" t="s">
        <v>6747</v>
      </c>
      <c r="F2664" s="150" t="s">
        <v>82</v>
      </c>
      <c r="H2664" s="151">
        <v>1</v>
      </c>
      <c r="I2664" s="152"/>
      <c r="L2664" s="148"/>
      <c r="M2664" s="153"/>
      <c r="T2664" s="154"/>
      <c r="AT2664" s="149" t="s">
        <v>255</v>
      </c>
      <c r="AU2664" s="149" t="s">
        <v>82</v>
      </c>
      <c r="AV2664" s="11" t="s">
        <v>84</v>
      </c>
      <c r="AW2664" s="11" t="s">
        <v>32</v>
      </c>
      <c r="AX2664" s="11" t="s">
        <v>82</v>
      </c>
      <c r="AY2664" s="149" t="s">
        <v>247</v>
      </c>
    </row>
    <row r="2665" spans="2:65" s="1" customFormat="1" ht="24.2" customHeight="1">
      <c r="B2665" s="130"/>
      <c r="C2665" s="179" t="s">
        <v>6748</v>
      </c>
      <c r="D2665" s="179" t="s">
        <v>308</v>
      </c>
      <c r="E2665" s="180" t="s">
        <v>6574</v>
      </c>
      <c r="F2665" s="181" t="s">
        <v>6575</v>
      </c>
      <c r="G2665" s="182" t="s">
        <v>363</v>
      </c>
      <c r="H2665" s="183">
        <v>2</v>
      </c>
      <c r="I2665" s="184"/>
      <c r="J2665" s="185">
        <f>ROUND(I2665*H2665,2)</f>
        <v>0</v>
      </c>
      <c r="K2665" s="181" t="s">
        <v>1</v>
      </c>
      <c r="L2665" s="186"/>
      <c r="M2665" s="187" t="s">
        <v>1</v>
      </c>
      <c r="N2665" s="188" t="s">
        <v>40</v>
      </c>
      <c r="P2665" s="140">
        <f>O2665*H2665</f>
        <v>0</v>
      </c>
      <c r="Q2665" s="140">
        <v>2.0000000000000002E-5</v>
      </c>
      <c r="R2665" s="140">
        <f>Q2665*H2665</f>
        <v>4.0000000000000003E-5</v>
      </c>
      <c r="S2665" s="140">
        <v>0</v>
      </c>
      <c r="T2665" s="141">
        <f>S2665*H2665</f>
        <v>0</v>
      </c>
      <c r="AR2665" s="142" t="s">
        <v>4729</v>
      </c>
      <c r="AT2665" s="142" t="s">
        <v>308</v>
      </c>
      <c r="AU2665" s="142" t="s">
        <v>82</v>
      </c>
      <c r="AY2665" s="17" t="s">
        <v>247</v>
      </c>
      <c r="BE2665" s="143">
        <f>IF(N2665="základní",J2665,0)</f>
        <v>0</v>
      </c>
      <c r="BF2665" s="143">
        <f>IF(N2665="snížená",J2665,0)</f>
        <v>0</v>
      </c>
      <c r="BG2665" s="143">
        <f>IF(N2665="zákl. přenesená",J2665,0)</f>
        <v>0</v>
      </c>
      <c r="BH2665" s="143">
        <f>IF(N2665="sníž. přenesená",J2665,0)</f>
        <v>0</v>
      </c>
      <c r="BI2665" s="143">
        <f>IF(N2665="nulová",J2665,0)</f>
        <v>0</v>
      </c>
      <c r="BJ2665" s="17" t="s">
        <v>82</v>
      </c>
      <c r="BK2665" s="143">
        <f>ROUND(I2665*H2665,2)</f>
        <v>0</v>
      </c>
      <c r="BL2665" s="17" t="s">
        <v>2787</v>
      </c>
      <c r="BM2665" s="142" t="s">
        <v>6749</v>
      </c>
    </row>
    <row r="2666" spans="2:65" s="1" customFormat="1" ht="19.5">
      <c r="B2666" s="32"/>
      <c r="D2666" s="144" t="s">
        <v>2369</v>
      </c>
      <c r="F2666" s="166" t="s">
        <v>6679</v>
      </c>
      <c r="I2666" s="146"/>
      <c r="L2666" s="32"/>
      <c r="M2666" s="147"/>
      <c r="T2666" s="55"/>
      <c r="AT2666" s="17" t="s">
        <v>2369</v>
      </c>
      <c r="AU2666" s="17" t="s">
        <v>82</v>
      </c>
    </row>
    <row r="2667" spans="2:65" s="12" customFormat="1">
      <c r="B2667" s="155"/>
      <c r="D2667" s="144" t="s">
        <v>255</v>
      </c>
      <c r="E2667" s="156" t="s">
        <v>1</v>
      </c>
      <c r="F2667" s="157" t="s">
        <v>5127</v>
      </c>
      <c r="H2667" s="156" t="s">
        <v>1</v>
      </c>
      <c r="I2667" s="158"/>
      <c r="L2667" s="155"/>
      <c r="M2667" s="159"/>
      <c r="T2667" s="160"/>
      <c r="AT2667" s="156" t="s">
        <v>255</v>
      </c>
      <c r="AU2667" s="156" t="s">
        <v>82</v>
      </c>
      <c r="AV2667" s="12" t="s">
        <v>82</v>
      </c>
      <c r="AW2667" s="12" t="s">
        <v>32</v>
      </c>
      <c r="AX2667" s="12" t="s">
        <v>75</v>
      </c>
      <c r="AY2667" s="156" t="s">
        <v>247</v>
      </c>
    </row>
    <row r="2668" spans="2:65" s="12" customFormat="1">
      <c r="B2668" s="155"/>
      <c r="D2668" s="144" t="s">
        <v>255</v>
      </c>
      <c r="E2668" s="156" t="s">
        <v>1</v>
      </c>
      <c r="F2668" s="157" t="s">
        <v>4693</v>
      </c>
      <c r="H2668" s="156" t="s">
        <v>1</v>
      </c>
      <c r="I2668" s="158"/>
      <c r="L2668" s="155"/>
      <c r="M2668" s="159"/>
      <c r="T2668" s="160"/>
      <c r="AT2668" s="156" t="s">
        <v>255</v>
      </c>
      <c r="AU2668" s="156" t="s">
        <v>82</v>
      </c>
      <c r="AV2668" s="12" t="s">
        <v>82</v>
      </c>
      <c r="AW2668" s="12" t="s">
        <v>32</v>
      </c>
      <c r="AX2668" s="12" t="s">
        <v>75</v>
      </c>
      <c r="AY2668" s="156" t="s">
        <v>247</v>
      </c>
    </row>
    <row r="2669" spans="2:65" s="12" customFormat="1">
      <c r="B2669" s="155"/>
      <c r="D2669" s="144" t="s">
        <v>255</v>
      </c>
      <c r="E2669" s="156" t="s">
        <v>1</v>
      </c>
      <c r="F2669" s="157" t="s">
        <v>6728</v>
      </c>
      <c r="H2669" s="156" t="s">
        <v>1</v>
      </c>
      <c r="I2669" s="158"/>
      <c r="L2669" s="155"/>
      <c r="M2669" s="159"/>
      <c r="T2669" s="160"/>
      <c r="AT2669" s="156" t="s">
        <v>255</v>
      </c>
      <c r="AU2669" s="156" t="s">
        <v>82</v>
      </c>
      <c r="AV2669" s="12" t="s">
        <v>82</v>
      </c>
      <c r="AW2669" s="12" t="s">
        <v>32</v>
      </c>
      <c r="AX2669" s="12" t="s">
        <v>75</v>
      </c>
      <c r="AY2669" s="156" t="s">
        <v>247</v>
      </c>
    </row>
    <row r="2670" spans="2:65" s="11" customFormat="1">
      <c r="B2670" s="148"/>
      <c r="D2670" s="144" t="s">
        <v>255</v>
      </c>
      <c r="E2670" s="149" t="s">
        <v>6750</v>
      </c>
      <c r="F2670" s="150" t="s">
        <v>84</v>
      </c>
      <c r="H2670" s="151">
        <v>2</v>
      </c>
      <c r="I2670" s="152"/>
      <c r="L2670" s="148"/>
      <c r="M2670" s="153"/>
      <c r="T2670" s="154"/>
      <c r="AT2670" s="149" t="s">
        <v>255</v>
      </c>
      <c r="AU2670" s="149" t="s">
        <v>82</v>
      </c>
      <c r="AV2670" s="11" t="s">
        <v>84</v>
      </c>
      <c r="AW2670" s="11" t="s">
        <v>32</v>
      </c>
      <c r="AX2670" s="11" t="s">
        <v>82</v>
      </c>
      <c r="AY2670" s="149" t="s">
        <v>247</v>
      </c>
    </row>
    <row r="2671" spans="2:65" s="1" customFormat="1" ht="24.2" customHeight="1">
      <c r="B2671" s="130"/>
      <c r="C2671" s="179" t="s">
        <v>6751</v>
      </c>
      <c r="D2671" s="179" t="s">
        <v>308</v>
      </c>
      <c r="E2671" s="180" t="s">
        <v>6580</v>
      </c>
      <c r="F2671" s="181" t="s">
        <v>6581</v>
      </c>
      <c r="G2671" s="182" t="s">
        <v>363</v>
      </c>
      <c r="H2671" s="183">
        <v>2</v>
      </c>
      <c r="I2671" s="184"/>
      <c r="J2671" s="185">
        <f>ROUND(I2671*H2671,2)</f>
        <v>0</v>
      </c>
      <c r="K2671" s="181" t="s">
        <v>1</v>
      </c>
      <c r="L2671" s="186"/>
      <c r="M2671" s="187" t="s">
        <v>1</v>
      </c>
      <c r="N2671" s="188" t="s">
        <v>40</v>
      </c>
      <c r="P2671" s="140">
        <f>O2671*H2671</f>
        <v>0</v>
      </c>
      <c r="Q2671" s="140">
        <v>1E-4</v>
      </c>
      <c r="R2671" s="140">
        <f>Q2671*H2671</f>
        <v>2.0000000000000001E-4</v>
      </c>
      <c r="S2671" s="140">
        <v>0</v>
      </c>
      <c r="T2671" s="141">
        <f>S2671*H2671</f>
        <v>0</v>
      </c>
      <c r="AR2671" s="142" t="s">
        <v>4729</v>
      </c>
      <c r="AT2671" s="142" t="s">
        <v>308</v>
      </c>
      <c r="AU2671" s="142" t="s">
        <v>82</v>
      </c>
      <c r="AY2671" s="17" t="s">
        <v>247</v>
      </c>
      <c r="BE2671" s="143">
        <f>IF(N2671="základní",J2671,0)</f>
        <v>0</v>
      </c>
      <c r="BF2671" s="143">
        <f>IF(N2671="snížená",J2671,0)</f>
        <v>0</v>
      </c>
      <c r="BG2671" s="143">
        <f>IF(N2671="zákl. přenesená",J2671,0)</f>
        <v>0</v>
      </c>
      <c r="BH2671" s="143">
        <f>IF(N2671="sníž. přenesená",J2671,0)</f>
        <v>0</v>
      </c>
      <c r="BI2671" s="143">
        <f>IF(N2671="nulová",J2671,0)</f>
        <v>0</v>
      </c>
      <c r="BJ2671" s="17" t="s">
        <v>82</v>
      </c>
      <c r="BK2671" s="143">
        <f>ROUND(I2671*H2671,2)</f>
        <v>0</v>
      </c>
      <c r="BL2671" s="17" t="s">
        <v>2787</v>
      </c>
      <c r="BM2671" s="142" t="s">
        <v>6752</v>
      </c>
    </row>
    <row r="2672" spans="2:65" s="12" customFormat="1">
      <c r="B2672" s="155"/>
      <c r="D2672" s="144" t="s">
        <v>255</v>
      </c>
      <c r="E2672" s="156" t="s">
        <v>1</v>
      </c>
      <c r="F2672" s="157" t="s">
        <v>5127</v>
      </c>
      <c r="H2672" s="156" t="s">
        <v>1</v>
      </c>
      <c r="I2672" s="158"/>
      <c r="L2672" s="155"/>
      <c r="M2672" s="159"/>
      <c r="T2672" s="160"/>
      <c r="AT2672" s="156" t="s">
        <v>255</v>
      </c>
      <c r="AU2672" s="156" t="s">
        <v>82</v>
      </c>
      <c r="AV2672" s="12" t="s">
        <v>82</v>
      </c>
      <c r="AW2672" s="12" t="s">
        <v>32</v>
      </c>
      <c r="AX2672" s="12" t="s">
        <v>75</v>
      </c>
      <c r="AY2672" s="156" t="s">
        <v>247</v>
      </c>
    </row>
    <row r="2673" spans="2:65" s="12" customFormat="1">
      <c r="B2673" s="155"/>
      <c r="D2673" s="144" t="s">
        <v>255</v>
      </c>
      <c r="E2673" s="156" t="s">
        <v>1</v>
      </c>
      <c r="F2673" s="157" t="s">
        <v>4693</v>
      </c>
      <c r="H2673" s="156" t="s">
        <v>1</v>
      </c>
      <c r="I2673" s="158"/>
      <c r="L2673" s="155"/>
      <c r="M2673" s="159"/>
      <c r="T2673" s="160"/>
      <c r="AT2673" s="156" t="s">
        <v>255</v>
      </c>
      <c r="AU2673" s="156" t="s">
        <v>82</v>
      </c>
      <c r="AV2673" s="12" t="s">
        <v>82</v>
      </c>
      <c r="AW2673" s="12" t="s">
        <v>32</v>
      </c>
      <c r="AX2673" s="12" t="s">
        <v>75</v>
      </c>
      <c r="AY2673" s="156" t="s">
        <v>247</v>
      </c>
    </row>
    <row r="2674" spans="2:65" s="12" customFormat="1">
      <c r="B2674" s="155"/>
      <c r="D2674" s="144" t="s">
        <v>255</v>
      </c>
      <c r="E2674" s="156" t="s">
        <v>1</v>
      </c>
      <c r="F2674" s="157" t="s">
        <v>6728</v>
      </c>
      <c r="H2674" s="156" t="s">
        <v>1</v>
      </c>
      <c r="I2674" s="158"/>
      <c r="L2674" s="155"/>
      <c r="M2674" s="159"/>
      <c r="T2674" s="160"/>
      <c r="AT2674" s="156" t="s">
        <v>255</v>
      </c>
      <c r="AU2674" s="156" t="s">
        <v>82</v>
      </c>
      <c r="AV2674" s="12" t="s">
        <v>82</v>
      </c>
      <c r="AW2674" s="12" t="s">
        <v>32</v>
      </c>
      <c r="AX2674" s="12" t="s">
        <v>75</v>
      </c>
      <c r="AY2674" s="156" t="s">
        <v>247</v>
      </c>
    </row>
    <row r="2675" spans="2:65" s="11" customFormat="1">
      <c r="B2675" s="148"/>
      <c r="D2675" s="144" t="s">
        <v>255</v>
      </c>
      <c r="E2675" s="149" t="s">
        <v>6753</v>
      </c>
      <c r="F2675" s="150" t="s">
        <v>84</v>
      </c>
      <c r="H2675" s="151">
        <v>2</v>
      </c>
      <c r="I2675" s="152"/>
      <c r="L2675" s="148"/>
      <c r="M2675" s="153"/>
      <c r="T2675" s="154"/>
      <c r="AT2675" s="149" t="s">
        <v>255</v>
      </c>
      <c r="AU2675" s="149" t="s">
        <v>82</v>
      </c>
      <c r="AV2675" s="11" t="s">
        <v>84</v>
      </c>
      <c r="AW2675" s="11" t="s">
        <v>32</v>
      </c>
      <c r="AX2675" s="11" t="s">
        <v>82</v>
      </c>
      <c r="AY2675" s="149" t="s">
        <v>247</v>
      </c>
    </row>
    <row r="2676" spans="2:65" s="1" customFormat="1" ht="16.5" customHeight="1">
      <c r="B2676" s="130"/>
      <c r="C2676" s="179" t="s">
        <v>6754</v>
      </c>
      <c r="D2676" s="179" t="s">
        <v>308</v>
      </c>
      <c r="E2676" s="180" t="s">
        <v>6586</v>
      </c>
      <c r="F2676" s="181" t="s">
        <v>6587</v>
      </c>
      <c r="G2676" s="182" t="s">
        <v>363</v>
      </c>
      <c r="H2676" s="183">
        <v>2</v>
      </c>
      <c r="I2676" s="184"/>
      <c r="J2676" s="185">
        <f>ROUND(I2676*H2676,2)</f>
        <v>0</v>
      </c>
      <c r="K2676" s="181" t="s">
        <v>1</v>
      </c>
      <c r="L2676" s="186"/>
      <c r="M2676" s="187" t="s">
        <v>1</v>
      </c>
      <c r="N2676" s="188" t="s">
        <v>40</v>
      </c>
      <c r="P2676" s="140">
        <f>O2676*H2676</f>
        <v>0</v>
      </c>
      <c r="Q2676" s="140">
        <v>0</v>
      </c>
      <c r="R2676" s="140">
        <f>Q2676*H2676</f>
        <v>0</v>
      </c>
      <c r="S2676" s="140">
        <v>0</v>
      </c>
      <c r="T2676" s="141">
        <f>S2676*H2676</f>
        <v>0</v>
      </c>
      <c r="AR2676" s="142" t="s">
        <v>4729</v>
      </c>
      <c r="AT2676" s="142" t="s">
        <v>308</v>
      </c>
      <c r="AU2676" s="142" t="s">
        <v>82</v>
      </c>
      <c r="AY2676" s="17" t="s">
        <v>247</v>
      </c>
      <c r="BE2676" s="143">
        <f>IF(N2676="základní",J2676,0)</f>
        <v>0</v>
      </c>
      <c r="BF2676" s="143">
        <f>IF(N2676="snížená",J2676,0)</f>
        <v>0</v>
      </c>
      <c r="BG2676" s="143">
        <f>IF(N2676="zákl. přenesená",J2676,0)</f>
        <v>0</v>
      </c>
      <c r="BH2676" s="143">
        <f>IF(N2676="sníž. přenesená",J2676,0)</f>
        <v>0</v>
      </c>
      <c r="BI2676" s="143">
        <f>IF(N2676="nulová",J2676,0)</f>
        <v>0</v>
      </c>
      <c r="BJ2676" s="17" t="s">
        <v>82</v>
      </c>
      <c r="BK2676" s="143">
        <f>ROUND(I2676*H2676,2)</f>
        <v>0</v>
      </c>
      <c r="BL2676" s="17" t="s">
        <v>2787</v>
      </c>
      <c r="BM2676" s="142" t="s">
        <v>6755</v>
      </c>
    </row>
    <row r="2677" spans="2:65" s="12" customFormat="1">
      <c r="B2677" s="155"/>
      <c r="D2677" s="144" t="s">
        <v>255</v>
      </c>
      <c r="E2677" s="156" t="s">
        <v>1</v>
      </c>
      <c r="F2677" s="157" t="s">
        <v>5127</v>
      </c>
      <c r="H2677" s="156" t="s">
        <v>1</v>
      </c>
      <c r="I2677" s="158"/>
      <c r="L2677" s="155"/>
      <c r="M2677" s="159"/>
      <c r="T2677" s="160"/>
      <c r="AT2677" s="156" t="s">
        <v>255</v>
      </c>
      <c r="AU2677" s="156" t="s">
        <v>82</v>
      </c>
      <c r="AV2677" s="12" t="s">
        <v>82</v>
      </c>
      <c r="AW2677" s="12" t="s">
        <v>32</v>
      </c>
      <c r="AX2677" s="12" t="s">
        <v>75</v>
      </c>
      <c r="AY2677" s="156" t="s">
        <v>247</v>
      </c>
    </row>
    <row r="2678" spans="2:65" s="12" customFormat="1">
      <c r="B2678" s="155"/>
      <c r="D2678" s="144" t="s">
        <v>255</v>
      </c>
      <c r="E2678" s="156" t="s">
        <v>1</v>
      </c>
      <c r="F2678" s="157" t="s">
        <v>4693</v>
      </c>
      <c r="H2678" s="156" t="s">
        <v>1</v>
      </c>
      <c r="I2678" s="158"/>
      <c r="L2678" s="155"/>
      <c r="M2678" s="159"/>
      <c r="T2678" s="160"/>
      <c r="AT2678" s="156" t="s">
        <v>255</v>
      </c>
      <c r="AU2678" s="156" t="s">
        <v>82</v>
      </c>
      <c r="AV2678" s="12" t="s">
        <v>82</v>
      </c>
      <c r="AW2678" s="12" t="s">
        <v>32</v>
      </c>
      <c r="AX2678" s="12" t="s">
        <v>75</v>
      </c>
      <c r="AY2678" s="156" t="s">
        <v>247</v>
      </c>
    </row>
    <row r="2679" spans="2:65" s="12" customFormat="1">
      <c r="B2679" s="155"/>
      <c r="D2679" s="144" t="s">
        <v>255</v>
      </c>
      <c r="E2679" s="156" t="s">
        <v>1</v>
      </c>
      <c r="F2679" s="157" t="s">
        <v>6728</v>
      </c>
      <c r="H2679" s="156" t="s">
        <v>1</v>
      </c>
      <c r="I2679" s="158"/>
      <c r="L2679" s="155"/>
      <c r="M2679" s="159"/>
      <c r="T2679" s="160"/>
      <c r="AT2679" s="156" t="s">
        <v>255</v>
      </c>
      <c r="AU2679" s="156" t="s">
        <v>82</v>
      </c>
      <c r="AV2679" s="12" t="s">
        <v>82</v>
      </c>
      <c r="AW2679" s="12" t="s">
        <v>32</v>
      </c>
      <c r="AX2679" s="12" t="s">
        <v>75</v>
      </c>
      <c r="AY2679" s="156" t="s">
        <v>247</v>
      </c>
    </row>
    <row r="2680" spans="2:65" s="11" customFormat="1">
      <c r="B2680" s="148"/>
      <c r="D2680" s="144" t="s">
        <v>255</v>
      </c>
      <c r="E2680" s="149" t="s">
        <v>6756</v>
      </c>
      <c r="F2680" s="150" t="s">
        <v>84</v>
      </c>
      <c r="H2680" s="151">
        <v>2</v>
      </c>
      <c r="I2680" s="152"/>
      <c r="L2680" s="148"/>
      <c r="M2680" s="153"/>
      <c r="T2680" s="154"/>
      <c r="AT2680" s="149" t="s">
        <v>255</v>
      </c>
      <c r="AU2680" s="149" t="s">
        <v>82</v>
      </c>
      <c r="AV2680" s="11" t="s">
        <v>84</v>
      </c>
      <c r="AW2680" s="11" t="s">
        <v>32</v>
      </c>
      <c r="AX2680" s="11" t="s">
        <v>82</v>
      </c>
      <c r="AY2680" s="149" t="s">
        <v>247</v>
      </c>
    </row>
    <row r="2681" spans="2:65" s="1" customFormat="1" ht="16.5" customHeight="1">
      <c r="B2681" s="130"/>
      <c r="C2681" s="179" t="s">
        <v>6757</v>
      </c>
      <c r="D2681" s="179" t="s">
        <v>308</v>
      </c>
      <c r="E2681" s="180" t="s">
        <v>5558</v>
      </c>
      <c r="F2681" s="181" t="s">
        <v>5559</v>
      </c>
      <c r="G2681" s="182" t="s">
        <v>308</v>
      </c>
      <c r="H2681" s="183">
        <v>1.256</v>
      </c>
      <c r="I2681" s="184"/>
      <c r="J2681" s="185">
        <f>ROUND(I2681*H2681,2)</f>
        <v>0</v>
      </c>
      <c r="K2681" s="181" t="s">
        <v>1</v>
      </c>
      <c r="L2681" s="186"/>
      <c r="M2681" s="187" t="s">
        <v>1</v>
      </c>
      <c r="N2681" s="188" t="s">
        <v>40</v>
      </c>
      <c r="P2681" s="140">
        <f>O2681*H2681</f>
        <v>0</v>
      </c>
      <c r="Q2681" s="140">
        <v>8.0000000000000007E-5</v>
      </c>
      <c r="R2681" s="140">
        <f>Q2681*H2681</f>
        <v>1.0048000000000001E-4</v>
      </c>
      <c r="S2681" s="140">
        <v>0</v>
      </c>
      <c r="T2681" s="141">
        <f>S2681*H2681</f>
        <v>0</v>
      </c>
      <c r="AR2681" s="142" t="s">
        <v>4729</v>
      </c>
      <c r="AT2681" s="142" t="s">
        <v>308</v>
      </c>
      <c r="AU2681" s="142" t="s">
        <v>82</v>
      </c>
      <c r="AY2681" s="17" t="s">
        <v>247</v>
      </c>
      <c r="BE2681" s="143">
        <f>IF(N2681="základní",J2681,0)</f>
        <v>0</v>
      </c>
      <c r="BF2681" s="143">
        <f>IF(N2681="snížená",J2681,0)</f>
        <v>0</v>
      </c>
      <c r="BG2681" s="143">
        <f>IF(N2681="zákl. přenesená",J2681,0)</f>
        <v>0</v>
      </c>
      <c r="BH2681" s="143">
        <f>IF(N2681="sníž. přenesená",J2681,0)</f>
        <v>0</v>
      </c>
      <c r="BI2681" s="143">
        <f>IF(N2681="nulová",J2681,0)</f>
        <v>0</v>
      </c>
      <c r="BJ2681" s="17" t="s">
        <v>82</v>
      </c>
      <c r="BK2681" s="143">
        <f>ROUND(I2681*H2681,2)</f>
        <v>0</v>
      </c>
      <c r="BL2681" s="17" t="s">
        <v>2787</v>
      </c>
      <c r="BM2681" s="142" t="s">
        <v>6758</v>
      </c>
    </row>
    <row r="2682" spans="2:65" s="12" customFormat="1">
      <c r="B2682" s="155"/>
      <c r="D2682" s="144" t="s">
        <v>255</v>
      </c>
      <c r="E2682" s="156" t="s">
        <v>1</v>
      </c>
      <c r="F2682" s="157" t="s">
        <v>4606</v>
      </c>
      <c r="H2682" s="156" t="s">
        <v>1</v>
      </c>
      <c r="I2682" s="158"/>
      <c r="L2682" s="155"/>
      <c r="M2682" s="159"/>
      <c r="T2682" s="160"/>
      <c r="AT2682" s="156" t="s">
        <v>255</v>
      </c>
      <c r="AU2682" s="156" t="s">
        <v>82</v>
      </c>
      <c r="AV2682" s="12" t="s">
        <v>82</v>
      </c>
      <c r="AW2682" s="12" t="s">
        <v>32</v>
      </c>
      <c r="AX2682" s="12" t="s">
        <v>75</v>
      </c>
      <c r="AY2682" s="156" t="s">
        <v>247</v>
      </c>
    </row>
    <row r="2683" spans="2:65" s="11" customFormat="1">
      <c r="B2683" s="148"/>
      <c r="D2683" s="144" t="s">
        <v>255</v>
      </c>
      <c r="E2683" s="149" t="s">
        <v>6759</v>
      </c>
      <c r="F2683" s="150" t="s">
        <v>5562</v>
      </c>
      <c r="H2683" s="151">
        <v>1.256</v>
      </c>
      <c r="I2683" s="152"/>
      <c r="L2683" s="148"/>
      <c r="M2683" s="153"/>
      <c r="T2683" s="154"/>
      <c r="AT2683" s="149" t="s">
        <v>255</v>
      </c>
      <c r="AU2683" s="149" t="s">
        <v>82</v>
      </c>
      <c r="AV2683" s="11" t="s">
        <v>84</v>
      </c>
      <c r="AW2683" s="11" t="s">
        <v>32</v>
      </c>
      <c r="AX2683" s="11" t="s">
        <v>82</v>
      </c>
      <c r="AY2683" s="149" t="s">
        <v>247</v>
      </c>
    </row>
    <row r="2684" spans="2:65" s="1" customFormat="1" ht="24.2" customHeight="1">
      <c r="B2684" s="130"/>
      <c r="C2684" s="179" t="s">
        <v>6760</v>
      </c>
      <c r="D2684" s="179" t="s">
        <v>308</v>
      </c>
      <c r="E2684" s="180" t="s">
        <v>5801</v>
      </c>
      <c r="F2684" s="181" t="s">
        <v>5566</v>
      </c>
      <c r="G2684" s="182" t="s">
        <v>5567</v>
      </c>
      <c r="H2684" s="183">
        <v>0.02</v>
      </c>
      <c r="I2684" s="184"/>
      <c r="J2684" s="185">
        <f>ROUND(I2684*H2684,2)</f>
        <v>0</v>
      </c>
      <c r="K2684" s="181" t="s">
        <v>1</v>
      </c>
      <c r="L2684" s="186"/>
      <c r="M2684" s="187" t="s">
        <v>1</v>
      </c>
      <c r="N2684" s="188" t="s">
        <v>40</v>
      </c>
      <c r="P2684" s="140">
        <f>O2684*H2684</f>
        <v>0</v>
      </c>
      <c r="Q2684" s="140">
        <v>5.0000000000000001E-4</v>
      </c>
      <c r="R2684" s="140">
        <f>Q2684*H2684</f>
        <v>1.0000000000000001E-5</v>
      </c>
      <c r="S2684" s="140">
        <v>0</v>
      </c>
      <c r="T2684" s="141">
        <f>S2684*H2684</f>
        <v>0</v>
      </c>
      <c r="AR2684" s="142" t="s">
        <v>4729</v>
      </c>
      <c r="AT2684" s="142" t="s">
        <v>308</v>
      </c>
      <c r="AU2684" s="142" t="s">
        <v>82</v>
      </c>
      <c r="AY2684" s="17" t="s">
        <v>247</v>
      </c>
      <c r="BE2684" s="143">
        <f>IF(N2684="základní",J2684,0)</f>
        <v>0</v>
      </c>
      <c r="BF2684" s="143">
        <f>IF(N2684="snížená",J2684,0)</f>
        <v>0</v>
      </c>
      <c r="BG2684" s="143">
        <f>IF(N2684="zákl. přenesená",J2684,0)</f>
        <v>0</v>
      </c>
      <c r="BH2684" s="143">
        <f>IF(N2684="sníž. přenesená",J2684,0)</f>
        <v>0</v>
      </c>
      <c r="BI2684" s="143">
        <f>IF(N2684="nulová",J2684,0)</f>
        <v>0</v>
      </c>
      <c r="BJ2684" s="17" t="s">
        <v>82</v>
      </c>
      <c r="BK2684" s="143">
        <f>ROUND(I2684*H2684,2)</f>
        <v>0</v>
      </c>
      <c r="BL2684" s="17" t="s">
        <v>2787</v>
      </c>
      <c r="BM2684" s="142" t="s">
        <v>6761</v>
      </c>
    </row>
    <row r="2685" spans="2:65" s="12" customFormat="1">
      <c r="B2685" s="155"/>
      <c r="D2685" s="144" t="s">
        <v>255</v>
      </c>
      <c r="E2685" s="156" t="s">
        <v>1</v>
      </c>
      <c r="F2685" s="157" t="s">
        <v>4606</v>
      </c>
      <c r="H2685" s="156" t="s">
        <v>1</v>
      </c>
      <c r="I2685" s="158"/>
      <c r="L2685" s="155"/>
      <c r="M2685" s="159"/>
      <c r="T2685" s="160"/>
      <c r="AT2685" s="156" t="s">
        <v>255</v>
      </c>
      <c r="AU2685" s="156" t="s">
        <v>82</v>
      </c>
      <c r="AV2685" s="12" t="s">
        <v>82</v>
      </c>
      <c r="AW2685" s="12" t="s">
        <v>32</v>
      </c>
      <c r="AX2685" s="12" t="s">
        <v>75</v>
      </c>
      <c r="AY2685" s="156" t="s">
        <v>247</v>
      </c>
    </row>
    <row r="2686" spans="2:65" s="11" customFormat="1">
      <c r="B2686" s="148"/>
      <c r="D2686" s="144" t="s">
        <v>255</v>
      </c>
      <c r="E2686" s="149" t="s">
        <v>6762</v>
      </c>
      <c r="F2686" s="150" t="s">
        <v>5569</v>
      </c>
      <c r="H2686" s="151">
        <v>0.02</v>
      </c>
      <c r="I2686" s="152"/>
      <c r="L2686" s="148"/>
      <c r="M2686" s="153"/>
      <c r="T2686" s="154"/>
      <c r="AT2686" s="149" t="s">
        <v>255</v>
      </c>
      <c r="AU2686" s="149" t="s">
        <v>82</v>
      </c>
      <c r="AV2686" s="11" t="s">
        <v>84</v>
      </c>
      <c r="AW2686" s="11" t="s">
        <v>32</v>
      </c>
      <c r="AX2686" s="11" t="s">
        <v>82</v>
      </c>
      <c r="AY2686" s="149" t="s">
        <v>247</v>
      </c>
    </row>
    <row r="2687" spans="2:65" s="1" customFormat="1" ht="16.5" customHeight="1">
      <c r="B2687" s="130"/>
      <c r="C2687" s="131" t="s">
        <v>6763</v>
      </c>
      <c r="D2687" s="131" t="s">
        <v>248</v>
      </c>
      <c r="E2687" s="132" t="s">
        <v>6597</v>
      </c>
      <c r="F2687" s="133" t="s">
        <v>6598</v>
      </c>
      <c r="G2687" s="134" t="s">
        <v>363</v>
      </c>
      <c r="H2687" s="135">
        <v>1</v>
      </c>
      <c r="I2687" s="136"/>
      <c r="J2687" s="137">
        <f>ROUND(I2687*H2687,2)</f>
        <v>0</v>
      </c>
      <c r="K2687" s="133" t="s">
        <v>1</v>
      </c>
      <c r="L2687" s="32"/>
      <c r="M2687" s="138" t="s">
        <v>1</v>
      </c>
      <c r="N2687" s="139" t="s">
        <v>40</v>
      </c>
      <c r="P2687" s="140">
        <f>O2687*H2687</f>
        <v>0</v>
      </c>
      <c r="Q2687" s="140">
        <v>0</v>
      </c>
      <c r="R2687" s="140">
        <f>Q2687*H2687</f>
        <v>0</v>
      </c>
      <c r="S2687" s="140">
        <v>0</v>
      </c>
      <c r="T2687" s="141">
        <f>S2687*H2687</f>
        <v>0</v>
      </c>
      <c r="AR2687" s="142" t="s">
        <v>2787</v>
      </c>
      <c r="AT2687" s="142" t="s">
        <v>248</v>
      </c>
      <c r="AU2687" s="142" t="s">
        <v>82</v>
      </c>
      <c r="AY2687" s="17" t="s">
        <v>247</v>
      </c>
      <c r="BE2687" s="143">
        <f>IF(N2687="základní",J2687,0)</f>
        <v>0</v>
      </c>
      <c r="BF2687" s="143">
        <f>IF(N2687="snížená",J2687,0)</f>
        <v>0</v>
      </c>
      <c r="BG2687" s="143">
        <f>IF(N2687="zákl. přenesená",J2687,0)</f>
        <v>0</v>
      </c>
      <c r="BH2687" s="143">
        <f>IF(N2687="sníž. přenesená",J2687,0)</f>
        <v>0</v>
      </c>
      <c r="BI2687" s="143">
        <f>IF(N2687="nulová",J2687,0)</f>
        <v>0</v>
      </c>
      <c r="BJ2687" s="17" t="s">
        <v>82</v>
      </c>
      <c r="BK2687" s="143">
        <f>ROUND(I2687*H2687,2)</f>
        <v>0</v>
      </c>
      <c r="BL2687" s="17" t="s">
        <v>2787</v>
      </c>
      <c r="BM2687" s="142" t="s">
        <v>6764</v>
      </c>
    </row>
    <row r="2688" spans="2:65" s="12" customFormat="1">
      <c r="B2688" s="155"/>
      <c r="D2688" s="144" t="s">
        <v>255</v>
      </c>
      <c r="E2688" s="156" t="s">
        <v>1</v>
      </c>
      <c r="F2688" s="157" t="s">
        <v>5127</v>
      </c>
      <c r="H2688" s="156" t="s">
        <v>1</v>
      </c>
      <c r="I2688" s="158"/>
      <c r="L2688" s="155"/>
      <c r="M2688" s="159"/>
      <c r="T2688" s="160"/>
      <c r="AT2688" s="156" t="s">
        <v>255</v>
      </c>
      <c r="AU2688" s="156" t="s">
        <v>82</v>
      </c>
      <c r="AV2688" s="12" t="s">
        <v>82</v>
      </c>
      <c r="AW2688" s="12" t="s">
        <v>32</v>
      </c>
      <c r="AX2688" s="12" t="s">
        <v>75</v>
      </c>
      <c r="AY2688" s="156" t="s">
        <v>247</v>
      </c>
    </row>
    <row r="2689" spans="2:65" s="12" customFormat="1">
      <c r="B2689" s="155"/>
      <c r="D2689" s="144" t="s">
        <v>255</v>
      </c>
      <c r="E2689" s="156" t="s">
        <v>1</v>
      </c>
      <c r="F2689" s="157" t="s">
        <v>4604</v>
      </c>
      <c r="H2689" s="156" t="s">
        <v>1</v>
      </c>
      <c r="I2689" s="158"/>
      <c r="L2689" s="155"/>
      <c r="M2689" s="159"/>
      <c r="T2689" s="160"/>
      <c r="AT2689" s="156" t="s">
        <v>255</v>
      </c>
      <c r="AU2689" s="156" t="s">
        <v>82</v>
      </c>
      <c r="AV2689" s="12" t="s">
        <v>82</v>
      </c>
      <c r="AW2689" s="12" t="s">
        <v>32</v>
      </c>
      <c r="AX2689" s="12" t="s">
        <v>75</v>
      </c>
      <c r="AY2689" s="156" t="s">
        <v>247</v>
      </c>
    </row>
    <row r="2690" spans="2:65" s="12" customFormat="1" ht="22.5">
      <c r="B2690" s="155"/>
      <c r="D2690" s="144" t="s">
        <v>255</v>
      </c>
      <c r="E2690" s="156" t="s">
        <v>1</v>
      </c>
      <c r="F2690" s="157" t="s">
        <v>6765</v>
      </c>
      <c r="H2690" s="156" t="s">
        <v>1</v>
      </c>
      <c r="I2690" s="158"/>
      <c r="L2690" s="155"/>
      <c r="M2690" s="159"/>
      <c r="T2690" s="160"/>
      <c r="AT2690" s="156" t="s">
        <v>255</v>
      </c>
      <c r="AU2690" s="156" t="s">
        <v>82</v>
      </c>
      <c r="AV2690" s="12" t="s">
        <v>82</v>
      </c>
      <c r="AW2690" s="12" t="s">
        <v>32</v>
      </c>
      <c r="AX2690" s="12" t="s">
        <v>75</v>
      </c>
      <c r="AY2690" s="156" t="s">
        <v>247</v>
      </c>
    </row>
    <row r="2691" spans="2:65" s="11" customFormat="1">
      <c r="B2691" s="148"/>
      <c r="D2691" s="144" t="s">
        <v>255</v>
      </c>
      <c r="E2691" s="149" t="s">
        <v>6766</v>
      </c>
      <c r="F2691" s="150" t="s">
        <v>82</v>
      </c>
      <c r="H2691" s="151">
        <v>1</v>
      </c>
      <c r="I2691" s="152"/>
      <c r="L2691" s="148"/>
      <c r="M2691" s="153"/>
      <c r="T2691" s="154"/>
      <c r="AT2691" s="149" t="s">
        <v>255</v>
      </c>
      <c r="AU2691" s="149" t="s">
        <v>82</v>
      </c>
      <c r="AV2691" s="11" t="s">
        <v>84</v>
      </c>
      <c r="AW2691" s="11" t="s">
        <v>32</v>
      </c>
      <c r="AX2691" s="11" t="s">
        <v>82</v>
      </c>
      <c r="AY2691" s="149" t="s">
        <v>247</v>
      </c>
    </row>
    <row r="2692" spans="2:65" s="1" customFormat="1" ht="37.9" customHeight="1">
      <c r="B2692" s="130"/>
      <c r="C2692" s="179" t="s">
        <v>6767</v>
      </c>
      <c r="D2692" s="179" t="s">
        <v>308</v>
      </c>
      <c r="E2692" s="180" t="s">
        <v>6768</v>
      </c>
      <c r="F2692" s="181" t="s">
        <v>6769</v>
      </c>
      <c r="G2692" s="182" t="s">
        <v>363</v>
      </c>
      <c r="H2692" s="183">
        <v>1</v>
      </c>
      <c r="I2692" s="184"/>
      <c r="J2692" s="185">
        <f>ROUND(I2692*H2692,2)</f>
        <v>0</v>
      </c>
      <c r="K2692" s="181" t="s">
        <v>1</v>
      </c>
      <c r="L2692" s="186"/>
      <c r="M2692" s="187" t="s">
        <v>1</v>
      </c>
      <c r="N2692" s="188" t="s">
        <v>40</v>
      </c>
      <c r="P2692" s="140">
        <f>O2692*H2692</f>
        <v>0</v>
      </c>
      <c r="Q2692" s="140">
        <v>0</v>
      </c>
      <c r="R2692" s="140">
        <f>Q2692*H2692</f>
        <v>0</v>
      </c>
      <c r="S2692" s="140">
        <v>0</v>
      </c>
      <c r="T2692" s="141">
        <f>S2692*H2692</f>
        <v>0</v>
      </c>
      <c r="AR2692" s="142" t="s">
        <v>4729</v>
      </c>
      <c r="AT2692" s="142" t="s">
        <v>308</v>
      </c>
      <c r="AU2692" s="142" t="s">
        <v>82</v>
      </c>
      <c r="AY2692" s="17" t="s">
        <v>247</v>
      </c>
      <c r="BE2692" s="143">
        <f>IF(N2692="základní",J2692,0)</f>
        <v>0</v>
      </c>
      <c r="BF2692" s="143">
        <f>IF(N2692="snížená",J2692,0)</f>
        <v>0</v>
      </c>
      <c r="BG2692" s="143">
        <f>IF(N2692="zákl. přenesená",J2692,0)</f>
        <v>0</v>
      </c>
      <c r="BH2692" s="143">
        <f>IF(N2692="sníž. přenesená",J2692,0)</f>
        <v>0</v>
      </c>
      <c r="BI2692" s="143">
        <f>IF(N2692="nulová",J2692,0)</f>
        <v>0</v>
      </c>
      <c r="BJ2692" s="17" t="s">
        <v>82</v>
      </c>
      <c r="BK2692" s="143">
        <f>ROUND(I2692*H2692,2)</f>
        <v>0</v>
      </c>
      <c r="BL2692" s="17" t="s">
        <v>2787</v>
      </c>
      <c r="BM2692" s="142" t="s">
        <v>6770</v>
      </c>
    </row>
    <row r="2693" spans="2:65" s="12" customFormat="1">
      <c r="B2693" s="155"/>
      <c r="D2693" s="144" t="s">
        <v>255</v>
      </c>
      <c r="E2693" s="156" t="s">
        <v>1</v>
      </c>
      <c r="F2693" s="157" t="s">
        <v>5127</v>
      </c>
      <c r="H2693" s="156" t="s">
        <v>1</v>
      </c>
      <c r="I2693" s="158"/>
      <c r="L2693" s="155"/>
      <c r="M2693" s="159"/>
      <c r="T2693" s="160"/>
      <c r="AT2693" s="156" t="s">
        <v>255</v>
      </c>
      <c r="AU2693" s="156" t="s">
        <v>82</v>
      </c>
      <c r="AV2693" s="12" t="s">
        <v>82</v>
      </c>
      <c r="AW2693" s="12" t="s">
        <v>32</v>
      </c>
      <c r="AX2693" s="12" t="s">
        <v>75</v>
      </c>
      <c r="AY2693" s="156" t="s">
        <v>247</v>
      </c>
    </row>
    <row r="2694" spans="2:65" s="12" customFormat="1">
      <c r="B2694" s="155"/>
      <c r="D2694" s="144" t="s">
        <v>255</v>
      </c>
      <c r="E2694" s="156" t="s">
        <v>1</v>
      </c>
      <c r="F2694" s="157" t="s">
        <v>4604</v>
      </c>
      <c r="H2694" s="156" t="s">
        <v>1</v>
      </c>
      <c r="I2694" s="158"/>
      <c r="L2694" s="155"/>
      <c r="M2694" s="159"/>
      <c r="T2694" s="160"/>
      <c r="AT2694" s="156" t="s">
        <v>255</v>
      </c>
      <c r="AU2694" s="156" t="s">
        <v>82</v>
      </c>
      <c r="AV2694" s="12" t="s">
        <v>82</v>
      </c>
      <c r="AW2694" s="12" t="s">
        <v>32</v>
      </c>
      <c r="AX2694" s="12" t="s">
        <v>75</v>
      </c>
      <c r="AY2694" s="156" t="s">
        <v>247</v>
      </c>
    </row>
    <row r="2695" spans="2:65" s="12" customFormat="1" ht="22.5">
      <c r="B2695" s="155"/>
      <c r="D2695" s="144" t="s">
        <v>255</v>
      </c>
      <c r="E2695" s="156" t="s">
        <v>1</v>
      </c>
      <c r="F2695" s="157" t="s">
        <v>6771</v>
      </c>
      <c r="H2695" s="156" t="s">
        <v>1</v>
      </c>
      <c r="I2695" s="158"/>
      <c r="L2695" s="155"/>
      <c r="M2695" s="159"/>
      <c r="T2695" s="160"/>
      <c r="AT2695" s="156" t="s">
        <v>255</v>
      </c>
      <c r="AU2695" s="156" t="s">
        <v>82</v>
      </c>
      <c r="AV2695" s="12" t="s">
        <v>82</v>
      </c>
      <c r="AW2695" s="12" t="s">
        <v>32</v>
      </c>
      <c r="AX2695" s="12" t="s">
        <v>75</v>
      </c>
      <c r="AY2695" s="156" t="s">
        <v>247</v>
      </c>
    </row>
    <row r="2696" spans="2:65" s="11" customFormat="1">
      <c r="B2696" s="148"/>
      <c r="D2696" s="144" t="s">
        <v>255</v>
      </c>
      <c r="E2696" s="149" t="s">
        <v>6772</v>
      </c>
      <c r="F2696" s="150" t="s">
        <v>82</v>
      </c>
      <c r="H2696" s="151">
        <v>1</v>
      </c>
      <c r="I2696" s="152"/>
      <c r="L2696" s="148"/>
      <c r="M2696" s="153"/>
      <c r="T2696" s="154"/>
      <c r="AT2696" s="149" t="s">
        <v>255</v>
      </c>
      <c r="AU2696" s="149" t="s">
        <v>82</v>
      </c>
      <c r="AV2696" s="11" t="s">
        <v>84</v>
      </c>
      <c r="AW2696" s="11" t="s">
        <v>32</v>
      </c>
      <c r="AX2696" s="11" t="s">
        <v>82</v>
      </c>
      <c r="AY2696" s="149" t="s">
        <v>247</v>
      </c>
    </row>
    <row r="2697" spans="2:65" s="1" customFormat="1" ht="37.9" customHeight="1">
      <c r="B2697" s="130"/>
      <c r="C2697" s="179" t="s">
        <v>6773</v>
      </c>
      <c r="D2697" s="179" t="s">
        <v>308</v>
      </c>
      <c r="E2697" s="180" t="s">
        <v>6567</v>
      </c>
      <c r="F2697" s="181" t="s">
        <v>6568</v>
      </c>
      <c r="G2697" s="182" t="s">
        <v>363</v>
      </c>
      <c r="H2697" s="183">
        <v>1</v>
      </c>
      <c r="I2697" s="184"/>
      <c r="J2697" s="185">
        <f>ROUND(I2697*H2697,2)</f>
        <v>0</v>
      </c>
      <c r="K2697" s="181" t="s">
        <v>1</v>
      </c>
      <c r="L2697" s="186"/>
      <c r="M2697" s="187" t="s">
        <v>1</v>
      </c>
      <c r="N2697" s="188" t="s">
        <v>40</v>
      </c>
      <c r="P2697" s="140">
        <f>O2697*H2697</f>
        <v>0</v>
      </c>
      <c r="Q2697" s="140">
        <v>0</v>
      </c>
      <c r="R2697" s="140">
        <f>Q2697*H2697</f>
        <v>0</v>
      </c>
      <c r="S2697" s="140">
        <v>0</v>
      </c>
      <c r="T2697" s="141">
        <f>S2697*H2697</f>
        <v>0</v>
      </c>
      <c r="AR2697" s="142" t="s">
        <v>4729</v>
      </c>
      <c r="AT2697" s="142" t="s">
        <v>308</v>
      </c>
      <c r="AU2697" s="142" t="s">
        <v>82</v>
      </c>
      <c r="AY2697" s="17" t="s">
        <v>247</v>
      </c>
      <c r="BE2697" s="143">
        <f>IF(N2697="základní",J2697,0)</f>
        <v>0</v>
      </c>
      <c r="BF2697" s="143">
        <f>IF(N2697="snížená",J2697,0)</f>
        <v>0</v>
      </c>
      <c r="BG2697" s="143">
        <f>IF(N2697="zákl. přenesená",J2697,0)</f>
        <v>0</v>
      </c>
      <c r="BH2697" s="143">
        <f>IF(N2697="sníž. přenesená",J2697,0)</f>
        <v>0</v>
      </c>
      <c r="BI2697" s="143">
        <f>IF(N2697="nulová",J2697,0)</f>
        <v>0</v>
      </c>
      <c r="BJ2697" s="17" t="s">
        <v>82</v>
      </c>
      <c r="BK2697" s="143">
        <f>ROUND(I2697*H2697,2)</f>
        <v>0</v>
      </c>
      <c r="BL2697" s="17" t="s">
        <v>2787</v>
      </c>
      <c r="BM2697" s="142" t="s">
        <v>6774</v>
      </c>
    </row>
    <row r="2698" spans="2:65" s="12" customFormat="1">
      <c r="B2698" s="155"/>
      <c r="D2698" s="144" t="s">
        <v>255</v>
      </c>
      <c r="E2698" s="156" t="s">
        <v>1</v>
      </c>
      <c r="F2698" s="157" t="s">
        <v>5127</v>
      </c>
      <c r="H2698" s="156" t="s">
        <v>1</v>
      </c>
      <c r="I2698" s="158"/>
      <c r="L2698" s="155"/>
      <c r="M2698" s="159"/>
      <c r="T2698" s="160"/>
      <c r="AT2698" s="156" t="s">
        <v>255</v>
      </c>
      <c r="AU2698" s="156" t="s">
        <v>82</v>
      </c>
      <c r="AV2698" s="12" t="s">
        <v>82</v>
      </c>
      <c r="AW2698" s="12" t="s">
        <v>32</v>
      </c>
      <c r="AX2698" s="12" t="s">
        <v>75</v>
      </c>
      <c r="AY2698" s="156" t="s">
        <v>247</v>
      </c>
    </row>
    <row r="2699" spans="2:65" s="12" customFormat="1">
      <c r="B2699" s="155"/>
      <c r="D2699" s="144" t="s">
        <v>255</v>
      </c>
      <c r="E2699" s="156" t="s">
        <v>1</v>
      </c>
      <c r="F2699" s="157" t="s">
        <v>4604</v>
      </c>
      <c r="H2699" s="156" t="s">
        <v>1</v>
      </c>
      <c r="I2699" s="158"/>
      <c r="L2699" s="155"/>
      <c r="M2699" s="159"/>
      <c r="T2699" s="160"/>
      <c r="AT2699" s="156" t="s">
        <v>255</v>
      </c>
      <c r="AU2699" s="156" t="s">
        <v>82</v>
      </c>
      <c r="AV2699" s="12" t="s">
        <v>82</v>
      </c>
      <c r="AW2699" s="12" t="s">
        <v>32</v>
      </c>
      <c r="AX2699" s="12" t="s">
        <v>75</v>
      </c>
      <c r="AY2699" s="156" t="s">
        <v>247</v>
      </c>
    </row>
    <row r="2700" spans="2:65" s="12" customFormat="1">
      <c r="B2700" s="155"/>
      <c r="D2700" s="144" t="s">
        <v>255</v>
      </c>
      <c r="E2700" s="156" t="s">
        <v>1</v>
      </c>
      <c r="F2700" s="157" t="s">
        <v>6775</v>
      </c>
      <c r="H2700" s="156" t="s">
        <v>1</v>
      </c>
      <c r="I2700" s="158"/>
      <c r="L2700" s="155"/>
      <c r="M2700" s="159"/>
      <c r="T2700" s="160"/>
      <c r="AT2700" s="156" t="s">
        <v>255</v>
      </c>
      <c r="AU2700" s="156" t="s">
        <v>82</v>
      </c>
      <c r="AV2700" s="12" t="s">
        <v>82</v>
      </c>
      <c r="AW2700" s="12" t="s">
        <v>32</v>
      </c>
      <c r="AX2700" s="12" t="s">
        <v>75</v>
      </c>
      <c r="AY2700" s="156" t="s">
        <v>247</v>
      </c>
    </row>
    <row r="2701" spans="2:65" s="11" customFormat="1">
      <c r="B2701" s="148"/>
      <c r="D2701" s="144" t="s">
        <v>255</v>
      </c>
      <c r="E2701" s="149" t="s">
        <v>6776</v>
      </c>
      <c r="F2701" s="150" t="s">
        <v>82</v>
      </c>
      <c r="H2701" s="151">
        <v>1</v>
      </c>
      <c r="I2701" s="152"/>
      <c r="L2701" s="148"/>
      <c r="M2701" s="153"/>
      <c r="T2701" s="154"/>
      <c r="AT2701" s="149" t="s">
        <v>255</v>
      </c>
      <c r="AU2701" s="149" t="s">
        <v>82</v>
      </c>
      <c r="AV2701" s="11" t="s">
        <v>84</v>
      </c>
      <c r="AW2701" s="11" t="s">
        <v>32</v>
      </c>
      <c r="AX2701" s="11" t="s">
        <v>82</v>
      </c>
      <c r="AY2701" s="149" t="s">
        <v>247</v>
      </c>
    </row>
    <row r="2702" spans="2:65" s="1" customFormat="1" ht="16.5" customHeight="1">
      <c r="B2702" s="130"/>
      <c r="C2702" s="179" t="s">
        <v>6777</v>
      </c>
      <c r="D2702" s="179" t="s">
        <v>308</v>
      </c>
      <c r="E2702" s="180" t="s">
        <v>6710</v>
      </c>
      <c r="F2702" s="181" t="s">
        <v>6711</v>
      </c>
      <c r="G2702" s="182" t="s">
        <v>363</v>
      </c>
      <c r="H2702" s="183">
        <v>1</v>
      </c>
      <c r="I2702" s="184"/>
      <c r="J2702" s="185">
        <f>ROUND(I2702*H2702,2)</f>
        <v>0</v>
      </c>
      <c r="K2702" s="181" t="s">
        <v>1</v>
      </c>
      <c r="L2702" s="186"/>
      <c r="M2702" s="187" t="s">
        <v>1</v>
      </c>
      <c r="N2702" s="188" t="s">
        <v>40</v>
      </c>
      <c r="P2702" s="140">
        <f>O2702*H2702</f>
        <v>0</v>
      </c>
      <c r="Q2702" s="140">
        <v>1E-4</v>
      </c>
      <c r="R2702" s="140">
        <f>Q2702*H2702</f>
        <v>1E-4</v>
      </c>
      <c r="S2702" s="140">
        <v>0</v>
      </c>
      <c r="T2702" s="141">
        <f>S2702*H2702</f>
        <v>0</v>
      </c>
      <c r="AR2702" s="142" t="s">
        <v>4729</v>
      </c>
      <c r="AT2702" s="142" t="s">
        <v>308</v>
      </c>
      <c r="AU2702" s="142" t="s">
        <v>82</v>
      </c>
      <c r="AY2702" s="17" t="s">
        <v>247</v>
      </c>
      <c r="BE2702" s="143">
        <f>IF(N2702="základní",J2702,0)</f>
        <v>0</v>
      </c>
      <c r="BF2702" s="143">
        <f>IF(N2702="snížená",J2702,0)</f>
        <v>0</v>
      </c>
      <c r="BG2702" s="143">
        <f>IF(N2702="zákl. přenesená",J2702,0)</f>
        <v>0</v>
      </c>
      <c r="BH2702" s="143">
        <f>IF(N2702="sníž. přenesená",J2702,0)</f>
        <v>0</v>
      </c>
      <c r="BI2702" s="143">
        <f>IF(N2702="nulová",J2702,0)</f>
        <v>0</v>
      </c>
      <c r="BJ2702" s="17" t="s">
        <v>82</v>
      </c>
      <c r="BK2702" s="143">
        <f>ROUND(I2702*H2702,2)</f>
        <v>0</v>
      </c>
      <c r="BL2702" s="17" t="s">
        <v>2787</v>
      </c>
      <c r="BM2702" s="142" t="s">
        <v>6778</v>
      </c>
    </row>
    <row r="2703" spans="2:65" s="12" customFormat="1">
      <c r="B2703" s="155"/>
      <c r="D2703" s="144" t="s">
        <v>255</v>
      </c>
      <c r="E2703" s="156" t="s">
        <v>1</v>
      </c>
      <c r="F2703" s="157" t="s">
        <v>5127</v>
      </c>
      <c r="H2703" s="156" t="s">
        <v>1</v>
      </c>
      <c r="I2703" s="158"/>
      <c r="L2703" s="155"/>
      <c r="M2703" s="159"/>
      <c r="T2703" s="160"/>
      <c r="AT2703" s="156" t="s">
        <v>255</v>
      </c>
      <c r="AU2703" s="156" t="s">
        <v>82</v>
      </c>
      <c r="AV2703" s="12" t="s">
        <v>82</v>
      </c>
      <c r="AW2703" s="12" t="s">
        <v>32</v>
      </c>
      <c r="AX2703" s="12" t="s">
        <v>75</v>
      </c>
      <c r="AY2703" s="156" t="s">
        <v>247</v>
      </c>
    </row>
    <row r="2704" spans="2:65" s="12" customFormat="1">
      <c r="B2704" s="155"/>
      <c r="D2704" s="144" t="s">
        <v>255</v>
      </c>
      <c r="E2704" s="156" t="s">
        <v>1</v>
      </c>
      <c r="F2704" s="157" t="s">
        <v>4604</v>
      </c>
      <c r="H2704" s="156" t="s">
        <v>1</v>
      </c>
      <c r="I2704" s="158"/>
      <c r="L2704" s="155"/>
      <c r="M2704" s="159"/>
      <c r="T2704" s="160"/>
      <c r="AT2704" s="156" t="s">
        <v>255</v>
      </c>
      <c r="AU2704" s="156" t="s">
        <v>82</v>
      </c>
      <c r="AV2704" s="12" t="s">
        <v>82</v>
      </c>
      <c r="AW2704" s="12" t="s">
        <v>32</v>
      </c>
      <c r="AX2704" s="12" t="s">
        <v>75</v>
      </c>
      <c r="AY2704" s="156" t="s">
        <v>247</v>
      </c>
    </row>
    <row r="2705" spans="2:65" s="12" customFormat="1" ht="22.5">
      <c r="B2705" s="155"/>
      <c r="D2705" s="144" t="s">
        <v>255</v>
      </c>
      <c r="E2705" s="156" t="s">
        <v>1</v>
      </c>
      <c r="F2705" s="157" t="s">
        <v>6771</v>
      </c>
      <c r="H2705" s="156" t="s">
        <v>1</v>
      </c>
      <c r="I2705" s="158"/>
      <c r="L2705" s="155"/>
      <c r="M2705" s="159"/>
      <c r="T2705" s="160"/>
      <c r="AT2705" s="156" t="s">
        <v>255</v>
      </c>
      <c r="AU2705" s="156" t="s">
        <v>82</v>
      </c>
      <c r="AV2705" s="12" t="s">
        <v>82</v>
      </c>
      <c r="AW2705" s="12" t="s">
        <v>32</v>
      </c>
      <c r="AX2705" s="12" t="s">
        <v>75</v>
      </c>
      <c r="AY2705" s="156" t="s">
        <v>247</v>
      </c>
    </row>
    <row r="2706" spans="2:65" s="11" customFormat="1">
      <c r="B2706" s="148"/>
      <c r="D2706" s="144" t="s">
        <v>255</v>
      </c>
      <c r="E2706" s="149" t="s">
        <v>6779</v>
      </c>
      <c r="F2706" s="150" t="s">
        <v>82</v>
      </c>
      <c r="H2706" s="151">
        <v>1</v>
      </c>
      <c r="I2706" s="152"/>
      <c r="L2706" s="148"/>
      <c r="M2706" s="153"/>
      <c r="T2706" s="154"/>
      <c r="AT2706" s="149" t="s">
        <v>255</v>
      </c>
      <c r="AU2706" s="149" t="s">
        <v>82</v>
      </c>
      <c r="AV2706" s="11" t="s">
        <v>84</v>
      </c>
      <c r="AW2706" s="11" t="s">
        <v>32</v>
      </c>
      <c r="AX2706" s="11" t="s">
        <v>82</v>
      </c>
      <c r="AY2706" s="149" t="s">
        <v>247</v>
      </c>
    </row>
    <row r="2707" spans="2:65" s="1" customFormat="1" ht="24.2" customHeight="1">
      <c r="B2707" s="130"/>
      <c r="C2707" s="131" t="s">
        <v>6780</v>
      </c>
      <c r="D2707" s="131" t="s">
        <v>248</v>
      </c>
      <c r="E2707" s="132" t="s">
        <v>6715</v>
      </c>
      <c r="F2707" s="133" t="s">
        <v>6716</v>
      </c>
      <c r="G2707" s="134" t="s">
        <v>363</v>
      </c>
      <c r="H2707" s="135">
        <v>1</v>
      </c>
      <c r="I2707" s="136"/>
      <c r="J2707" s="137">
        <f>ROUND(I2707*H2707,2)</f>
        <v>0</v>
      </c>
      <c r="K2707" s="133" t="s">
        <v>1</v>
      </c>
      <c r="L2707" s="32"/>
      <c r="M2707" s="138" t="s">
        <v>1</v>
      </c>
      <c r="N2707" s="139" t="s">
        <v>40</v>
      </c>
      <c r="P2707" s="140">
        <f>O2707*H2707</f>
        <v>0</v>
      </c>
      <c r="Q2707" s="140">
        <v>0</v>
      </c>
      <c r="R2707" s="140">
        <f>Q2707*H2707</f>
        <v>0</v>
      </c>
      <c r="S2707" s="140">
        <v>0</v>
      </c>
      <c r="T2707" s="141">
        <f>S2707*H2707</f>
        <v>0</v>
      </c>
      <c r="AR2707" s="142" t="s">
        <v>2787</v>
      </c>
      <c r="AT2707" s="142" t="s">
        <v>248</v>
      </c>
      <c r="AU2707" s="142" t="s">
        <v>82</v>
      </c>
      <c r="AY2707" s="17" t="s">
        <v>247</v>
      </c>
      <c r="BE2707" s="143">
        <f>IF(N2707="základní",J2707,0)</f>
        <v>0</v>
      </c>
      <c r="BF2707" s="143">
        <f>IF(N2707="snížená",J2707,0)</f>
        <v>0</v>
      </c>
      <c r="BG2707" s="143">
        <f>IF(N2707="zákl. přenesená",J2707,0)</f>
        <v>0</v>
      </c>
      <c r="BH2707" s="143">
        <f>IF(N2707="sníž. přenesená",J2707,0)</f>
        <v>0</v>
      </c>
      <c r="BI2707" s="143">
        <f>IF(N2707="nulová",J2707,0)</f>
        <v>0</v>
      </c>
      <c r="BJ2707" s="17" t="s">
        <v>82</v>
      </c>
      <c r="BK2707" s="143">
        <f>ROUND(I2707*H2707,2)</f>
        <v>0</v>
      </c>
      <c r="BL2707" s="17" t="s">
        <v>2787</v>
      </c>
      <c r="BM2707" s="142" t="s">
        <v>6781</v>
      </c>
    </row>
    <row r="2708" spans="2:65" s="12" customFormat="1">
      <c r="B2708" s="155"/>
      <c r="D2708" s="144" t="s">
        <v>255</v>
      </c>
      <c r="E2708" s="156" t="s">
        <v>1</v>
      </c>
      <c r="F2708" s="157" t="s">
        <v>4693</v>
      </c>
      <c r="H2708" s="156" t="s">
        <v>1</v>
      </c>
      <c r="I2708" s="158"/>
      <c r="L2708" s="155"/>
      <c r="M2708" s="159"/>
      <c r="T2708" s="160"/>
      <c r="AT2708" s="156" t="s">
        <v>255</v>
      </c>
      <c r="AU2708" s="156" t="s">
        <v>82</v>
      </c>
      <c r="AV2708" s="12" t="s">
        <v>82</v>
      </c>
      <c r="AW2708" s="12" t="s">
        <v>32</v>
      </c>
      <c r="AX2708" s="12" t="s">
        <v>75</v>
      </c>
      <c r="AY2708" s="156" t="s">
        <v>247</v>
      </c>
    </row>
    <row r="2709" spans="2:65" s="12" customFormat="1" ht="22.5">
      <c r="B2709" s="155"/>
      <c r="D2709" s="144" t="s">
        <v>255</v>
      </c>
      <c r="E2709" s="156" t="s">
        <v>1</v>
      </c>
      <c r="F2709" s="157" t="s">
        <v>6782</v>
      </c>
      <c r="H2709" s="156" t="s">
        <v>1</v>
      </c>
      <c r="I2709" s="158"/>
      <c r="L2709" s="155"/>
      <c r="M2709" s="159"/>
      <c r="T2709" s="160"/>
      <c r="AT2709" s="156" t="s">
        <v>255</v>
      </c>
      <c r="AU2709" s="156" t="s">
        <v>82</v>
      </c>
      <c r="AV2709" s="12" t="s">
        <v>82</v>
      </c>
      <c r="AW2709" s="12" t="s">
        <v>32</v>
      </c>
      <c r="AX2709" s="12" t="s">
        <v>75</v>
      </c>
      <c r="AY2709" s="156" t="s">
        <v>247</v>
      </c>
    </row>
    <row r="2710" spans="2:65" s="11" customFormat="1">
      <c r="B2710" s="148"/>
      <c r="D2710" s="144" t="s">
        <v>255</v>
      </c>
      <c r="E2710" s="149" t="s">
        <v>6783</v>
      </c>
      <c r="F2710" s="150" t="s">
        <v>82</v>
      </c>
      <c r="H2710" s="151">
        <v>1</v>
      </c>
      <c r="I2710" s="152"/>
      <c r="L2710" s="148"/>
      <c r="M2710" s="153"/>
      <c r="T2710" s="154"/>
      <c r="AT2710" s="149" t="s">
        <v>255</v>
      </c>
      <c r="AU2710" s="149" t="s">
        <v>82</v>
      </c>
      <c r="AV2710" s="11" t="s">
        <v>84</v>
      </c>
      <c r="AW2710" s="11" t="s">
        <v>32</v>
      </c>
      <c r="AX2710" s="11" t="s">
        <v>82</v>
      </c>
      <c r="AY2710" s="149" t="s">
        <v>247</v>
      </c>
    </row>
    <row r="2711" spans="2:65" s="10" customFormat="1" ht="25.9" customHeight="1">
      <c r="B2711" s="120"/>
      <c r="D2711" s="121" t="s">
        <v>74</v>
      </c>
      <c r="E2711" s="122" t="s">
        <v>6784</v>
      </c>
      <c r="F2711" s="122" t="s">
        <v>6785</v>
      </c>
      <c r="I2711" s="123"/>
      <c r="J2711" s="124">
        <f>BK2711</f>
        <v>0</v>
      </c>
      <c r="L2711" s="120"/>
      <c r="M2711" s="125"/>
      <c r="P2711" s="126">
        <f>SUM(P2712:P2797)</f>
        <v>0</v>
      </c>
      <c r="R2711" s="126">
        <f>SUM(R2712:R2797)</f>
        <v>3.3048000000000002E-4</v>
      </c>
      <c r="T2711" s="127">
        <f>SUM(T2712:T2797)</f>
        <v>0</v>
      </c>
      <c r="AR2711" s="121" t="s">
        <v>91</v>
      </c>
      <c r="AT2711" s="128" t="s">
        <v>74</v>
      </c>
      <c r="AU2711" s="128" t="s">
        <v>75</v>
      </c>
      <c r="AY2711" s="121" t="s">
        <v>247</v>
      </c>
      <c r="BK2711" s="129">
        <f>SUM(BK2712:BK2797)</f>
        <v>0</v>
      </c>
    </row>
    <row r="2712" spans="2:65" s="1" customFormat="1" ht="24.2" customHeight="1">
      <c r="B2712" s="130"/>
      <c r="C2712" s="131" t="s">
        <v>6786</v>
      </c>
      <c r="D2712" s="131" t="s">
        <v>248</v>
      </c>
      <c r="E2712" s="132" t="s">
        <v>6639</v>
      </c>
      <c r="F2712" s="133" t="s">
        <v>6640</v>
      </c>
      <c r="G2712" s="134" t="s">
        <v>363</v>
      </c>
      <c r="H2712" s="135">
        <v>1</v>
      </c>
      <c r="I2712" s="136"/>
      <c r="J2712" s="137">
        <f>ROUND(I2712*H2712,2)</f>
        <v>0</v>
      </c>
      <c r="K2712" s="133" t="s">
        <v>1</v>
      </c>
      <c r="L2712" s="32"/>
      <c r="M2712" s="138" t="s">
        <v>1</v>
      </c>
      <c r="N2712" s="139" t="s">
        <v>40</v>
      </c>
      <c r="P2712" s="140">
        <f>O2712*H2712</f>
        <v>0</v>
      </c>
      <c r="Q2712" s="140">
        <v>0</v>
      </c>
      <c r="R2712" s="140">
        <f>Q2712*H2712</f>
        <v>0</v>
      </c>
      <c r="S2712" s="140">
        <v>0</v>
      </c>
      <c r="T2712" s="141">
        <f>S2712*H2712</f>
        <v>0</v>
      </c>
      <c r="AR2712" s="142" t="s">
        <v>2787</v>
      </c>
      <c r="AT2712" s="142" t="s">
        <v>248</v>
      </c>
      <c r="AU2712" s="142" t="s">
        <v>82</v>
      </c>
      <c r="AY2712" s="17" t="s">
        <v>247</v>
      </c>
      <c r="BE2712" s="143">
        <f>IF(N2712="základní",J2712,0)</f>
        <v>0</v>
      </c>
      <c r="BF2712" s="143">
        <f>IF(N2712="snížená",J2712,0)</f>
        <v>0</v>
      </c>
      <c r="BG2712" s="143">
        <f>IF(N2712="zákl. přenesená",J2712,0)</f>
        <v>0</v>
      </c>
      <c r="BH2712" s="143">
        <f>IF(N2712="sníž. přenesená",J2712,0)</f>
        <v>0</v>
      </c>
      <c r="BI2712" s="143">
        <f>IF(N2712="nulová",J2712,0)</f>
        <v>0</v>
      </c>
      <c r="BJ2712" s="17" t="s">
        <v>82</v>
      </c>
      <c r="BK2712" s="143">
        <f>ROUND(I2712*H2712,2)</f>
        <v>0</v>
      </c>
      <c r="BL2712" s="17" t="s">
        <v>2787</v>
      </c>
      <c r="BM2712" s="142" t="s">
        <v>6787</v>
      </c>
    </row>
    <row r="2713" spans="2:65" s="12" customFormat="1">
      <c r="B2713" s="155"/>
      <c r="D2713" s="144" t="s">
        <v>255</v>
      </c>
      <c r="E2713" s="156" t="s">
        <v>1</v>
      </c>
      <c r="F2713" s="157" t="s">
        <v>5127</v>
      </c>
      <c r="H2713" s="156" t="s">
        <v>1</v>
      </c>
      <c r="I2713" s="158"/>
      <c r="L2713" s="155"/>
      <c r="M2713" s="159"/>
      <c r="T2713" s="160"/>
      <c r="AT2713" s="156" t="s">
        <v>255</v>
      </c>
      <c r="AU2713" s="156" t="s">
        <v>82</v>
      </c>
      <c r="AV2713" s="12" t="s">
        <v>82</v>
      </c>
      <c r="AW2713" s="12" t="s">
        <v>32</v>
      </c>
      <c r="AX2713" s="12" t="s">
        <v>75</v>
      </c>
      <c r="AY2713" s="156" t="s">
        <v>247</v>
      </c>
    </row>
    <row r="2714" spans="2:65" s="12" customFormat="1">
      <c r="B2714" s="155"/>
      <c r="D2714" s="144" t="s">
        <v>255</v>
      </c>
      <c r="E2714" s="156" t="s">
        <v>1</v>
      </c>
      <c r="F2714" s="157" t="s">
        <v>4693</v>
      </c>
      <c r="H2714" s="156" t="s">
        <v>1</v>
      </c>
      <c r="I2714" s="158"/>
      <c r="L2714" s="155"/>
      <c r="M2714" s="159"/>
      <c r="T2714" s="160"/>
      <c r="AT2714" s="156" t="s">
        <v>255</v>
      </c>
      <c r="AU2714" s="156" t="s">
        <v>82</v>
      </c>
      <c r="AV2714" s="12" t="s">
        <v>82</v>
      </c>
      <c r="AW2714" s="12" t="s">
        <v>32</v>
      </c>
      <c r="AX2714" s="12" t="s">
        <v>75</v>
      </c>
      <c r="AY2714" s="156" t="s">
        <v>247</v>
      </c>
    </row>
    <row r="2715" spans="2:65" s="12" customFormat="1">
      <c r="B2715" s="155"/>
      <c r="D2715" s="144" t="s">
        <v>255</v>
      </c>
      <c r="E2715" s="156" t="s">
        <v>1</v>
      </c>
      <c r="F2715" s="157" t="s">
        <v>6788</v>
      </c>
      <c r="H2715" s="156" t="s">
        <v>1</v>
      </c>
      <c r="I2715" s="158"/>
      <c r="L2715" s="155"/>
      <c r="M2715" s="159"/>
      <c r="T2715" s="160"/>
      <c r="AT2715" s="156" t="s">
        <v>255</v>
      </c>
      <c r="AU2715" s="156" t="s">
        <v>82</v>
      </c>
      <c r="AV2715" s="12" t="s">
        <v>82</v>
      </c>
      <c r="AW2715" s="12" t="s">
        <v>32</v>
      </c>
      <c r="AX2715" s="12" t="s">
        <v>75</v>
      </c>
      <c r="AY2715" s="156" t="s">
        <v>247</v>
      </c>
    </row>
    <row r="2716" spans="2:65" s="11" customFormat="1">
      <c r="B2716" s="148"/>
      <c r="D2716" s="144" t="s">
        <v>255</v>
      </c>
      <c r="E2716" s="149" t="s">
        <v>6789</v>
      </c>
      <c r="F2716" s="150" t="s">
        <v>82</v>
      </c>
      <c r="H2716" s="151">
        <v>1</v>
      </c>
      <c r="I2716" s="152"/>
      <c r="L2716" s="148"/>
      <c r="M2716" s="153"/>
      <c r="T2716" s="154"/>
      <c r="AT2716" s="149" t="s">
        <v>255</v>
      </c>
      <c r="AU2716" s="149" t="s">
        <v>82</v>
      </c>
      <c r="AV2716" s="11" t="s">
        <v>84</v>
      </c>
      <c r="AW2716" s="11" t="s">
        <v>32</v>
      </c>
      <c r="AX2716" s="11" t="s">
        <v>82</v>
      </c>
      <c r="AY2716" s="149" t="s">
        <v>247</v>
      </c>
    </row>
    <row r="2717" spans="2:65" s="1" customFormat="1" ht="24.2" customHeight="1">
      <c r="B2717" s="130"/>
      <c r="C2717" s="179" t="s">
        <v>6790</v>
      </c>
      <c r="D2717" s="179" t="s">
        <v>308</v>
      </c>
      <c r="E2717" s="180" t="s">
        <v>6645</v>
      </c>
      <c r="F2717" s="181" t="s">
        <v>6646</v>
      </c>
      <c r="G2717" s="182" t="s">
        <v>363</v>
      </c>
      <c r="H2717" s="183">
        <v>1</v>
      </c>
      <c r="I2717" s="184"/>
      <c r="J2717" s="185">
        <f>ROUND(I2717*H2717,2)</f>
        <v>0</v>
      </c>
      <c r="K2717" s="181" t="s">
        <v>1</v>
      </c>
      <c r="L2717" s="186"/>
      <c r="M2717" s="187" t="s">
        <v>1</v>
      </c>
      <c r="N2717" s="188" t="s">
        <v>40</v>
      </c>
      <c r="P2717" s="140">
        <f>O2717*H2717</f>
        <v>0</v>
      </c>
      <c r="Q2717" s="140">
        <v>0</v>
      </c>
      <c r="R2717" s="140">
        <f>Q2717*H2717</f>
        <v>0</v>
      </c>
      <c r="S2717" s="140">
        <v>0</v>
      </c>
      <c r="T2717" s="141">
        <f>S2717*H2717</f>
        <v>0</v>
      </c>
      <c r="AR2717" s="142" t="s">
        <v>4729</v>
      </c>
      <c r="AT2717" s="142" t="s">
        <v>308</v>
      </c>
      <c r="AU2717" s="142" t="s">
        <v>82</v>
      </c>
      <c r="AY2717" s="17" t="s">
        <v>247</v>
      </c>
      <c r="BE2717" s="143">
        <f>IF(N2717="základní",J2717,0)</f>
        <v>0</v>
      </c>
      <c r="BF2717" s="143">
        <f>IF(N2717="snížená",J2717,0)</f>
        <v>0</v>
      </c>
      <c r="BG2717" s="143">
        <f>IF(N2717="zákl. přenesená",J2717,0)</f>
        <v>0</v>
      </c>
      <c r="BH2717" s="143">
        <f>IF(N2717="sníž. přenesená",J2717,0)</f>
        <v>0</v>
      </c>
      <c r="BI2717" s="143">
        <f>IF(N2717="nulová",J2717,0)</f>
        <v>0</v>
      </c>
      <c r="BJ2717" s="17" t="s">
        <v>82</v>
      </c>
      <c r="BK2717" s="143">
        <f>ROUND(I2717*H2717,2)</f>
        <v>0</v>
      </c>
      <c r="BL2717" s="17" t="s">
        <v>2787</v>
      </c>
      <c r="BM2717" s="142" t="s">
        <v>6791</v>
      </c>
    </row>
    <row r="2718" spans="2:65" s="12" customFormat="1">
      <c r="B2718" s="155"/>
      <c r="D2718" s="144" t="s">
        <v>255</v>
      </c>
      <c r="E2718" s="156" t="s">
        <v>1</v>
      </c>
      <c r="F2718" s="157" t="s">
        <v>5127</v>
      </c>
      <c r="H2718" s="156" t="s">
        <v>1</v>
      </c>
      <c r="I2718" s="158"/>
      <c r="L2718" s="155"/>
      <c r="M2718" s="159"/>
      <c r="T2718" s="160"/>
      <c r="AT2718" s="156" t="s">
        <v>255</v>
      </c>
      <c r="AU2718" s="156" t="s">
        <v>82</v>
      </c>
      <c r="AV2718" s="12" t="s">
        <v>82</v>
      </c>
      <c r="AW2718" s="12" t="s">
        <v>32</v>
      </c>
      <c r="AX2718" s="12" t="s">
        <v>75</v>
      </c>
      <c r="AY2718" s="156" t="s">
        <v>247</v>
      </c>
    </row>
    <row r="2719" spans="2:65" s="12" customFormat="1">
      <c r="B2719" s="155"/>
      <c r="D2719" s="144" t="s">
        <v>255</v>
      </c>
      <c r="E2719" s="156" t="s">
        <v>1</v>
      </c>
      <c r="F2719" s="157" t="s">
        <v>4693</v>
      </c>
      <c r="H2719" s="156" t="s">
        <v>1</v>
      </c>
      <c r="I2719" s="158"/>
      <c r="L2719" s="155"/>
      <c r="M2719" s="159"/>
      <c r="T2719" s="160"/>
      <c r="AT2719" s="156" t="s">
        <v>255</v>
      </c>
      <c r="AU2719" s="156" t="s">
        <v>82</v>
      </c>
      <c r="AV2719" s="12" t="s">
        <v>82</v>
      </c>
      <c r="AW2719" s="12" t="s">
        <v>32</v>
      </c>
      <c r="AX2719" s="12" t="s">
        <v>75</v>
      </c>
      <c r="AY2719" s="156" t="s">
        <v>247</v>
      </c>
    </row>
    <row r="2720" spans="2:65" s="12" customFormat="1">
      <c r="B2720" s="155"/>
      <c r="D2720" s="144" t="s">
        <v>255</v>
      </c>
      <c r="E2720" s="156" t="s">
        <v>1</v>
      </c>
      <c r="F2720" s="157" t="s">
        <v>6792</v>
      </c>
      <c r="H2720" s="156" t="s">
        <v>1</v>
      </c>
      <c r="I2720" s="158"/>
      <c r="L2720" s="155"/>
      <c r="M2720" s="159"/>
      <c r="T2720" s="160"/>
      <c r="AT2720" s="156" t="s">
        <v>255</v>
      </c>
      <c r="AU2720" s="156" t="s">
        <v>82</v>
      </c>
      <c r="AV2720" s="12" t="s">
        <v>82</v>
      </c>
      <c r="AW2720" s="12" t="s">
        <v>32</v>
      </c>
      <c r="AX2720" s="12" t="s">
        <v>75</v>
      </c>
      <c r="AY2720" s="156" t="s">
        <v>247</v>
      </c>
    </row>
    <row r="2721" spans="2:65" s="11" customFormat="1">
      <c r="B2721" s="148"/>
      <c r="D2721" s="144" t="s">
        <v>255</v>
      </c>
      <c r="E2721" s="149" t="s">
        <v>6793</v>
      </c>
      <c r="F2721" s="150" t="s">
        <v>82</v>
      </c>
      <c r="H2721" s="151">
        <v>1</v>
      </c>
      <c r="I2721" s="152"/>
      <c r="L2721" s="148"/>
      <c r="M2721" s="153"/>
      <c r="T2721" s="154"/>
      <c r="AT2721" s="149" t="s">
        <v>255</v>
      </c>
      <c r="AU2721" s="149" t="s">
        <v>82</v>
      </c>
      <c r="AV2721" s="11" t="s">
        <v>84</v>
      </c>
      <c r="AW2721" s="11" t="s">
        <v>32</v>
      </c>
      <c r="AX2721" s="11" t="s">
        <v>82</v>
      </c>
      <c r="AY2721" s="149" t="s">
        <v>247</v>
      </c>
    </row>
    <row r="2722" spans="2:65" s="1" customFormat="1" ht="24.2" customHeight="1">
      <c r="B2722" s="130"/>
      <c r="C2722" s="179" t="s">
        <v>6794</v>
      </c>
      <c r="D2722" s="179" t="s">
        <v>308</v>
      </c>
      <c r="E2722" s="180" t="s">
        <v>6651</v>
      </c>
      <c r="F2722" s="181" t="s">
        <v>6652</v>
      </c>
      <c r="G2722" s="182" t="s">
        <v>363</v>
      </c>
      <c r="H2722" s="183">
        <v>1</v>
      </c>
      <c r="I2722" s="184"/>
      <c r="J2722" s="185">
        <f>ROUND(I2722*H2722,2)</f>
        <v>0</v>
      </c>
      <c r="K2722" s="181" t="s">
        <v>1</v>
      </c>
      <c r="L2722" s="186"/>
      <c r="M2722" s="187" t="s">
        <v>1</v>
      </c>
      <c r="N2722" s="188" t="s">
        <v>40</v>
      </c>
      <c r="P2722" s="140">
        <f>O2722*H2722</f>
        <v>0</v>
      </c>
      <c r="Q2722" s="140">
        <v>0</v>
      </c>
      <c r="R2722" s="140">
        <f>Q2722*H2722</f>
        <v>0</v>
      </c>
      <c r="S2722" s="140">
        <v>0</v>
      </c>
      <c r="T2722" s="141">
        <f>S2722*H2722</f>
        <v>0</v>
      </c>
      <c r="AR2722" s="142" t="s">
        <v>4729</v>
      </c>
      <c r="AT2722" s="142" t="s">
        <v>308</v>
      </c>
      <c r="AU2722" s="142" t="s">
        <v>82</v>
      </c>
      <c r="AY2722" s="17" t="s">
        <v>247</v>
      </c>
      <c r="BE2722" s="143">
        <f>IF(N2722="základní",J2722,0)</f>
        <v>0</v>
      </c>
      <c r="BF2722" s="143">
        <f>IF(N2722="snížená",J2722,0)</f>
        <v>0</v>
      </c>
      <c r="BG2722" s="143">
        <f>IF(N2722="zákl. přenesená",J2722,0)</f>
        <v>0</v>
      </c>
      <c r="BH2722" s="143">
        <f>IF(N2722="sníž. přenesená",J2722,0)</f>
        <v>0</v>
      </c>
      <c r="BI2722" s="143">
        <f>IF(N2722="nulová",J2722,0)</f>
        <v>0</v>
      </c>
      <c r="BJ2722" s="17" t="s">
        <v>82</v>
      </c>
      <c r="BK2722" s="143">
        <f>ROUND(I2722*H2722,2)</f>
        <v>0</v>
      </c>
      <c r="BL2722" s="17" t="s">
        <v>2787</v>
      </c>
      <c r="BM2722" s="142" t="s">
        <v>6795</v>
      </c>
    </row>
    <row r="2723" spans="2:65" s="12" customFormat="1">
      <c r="B2723" s="155"/>
      <c r="D2723" s="144" t="s">
        <v>255</v>
      </c>
      <c r="E2723" s="156" t="s">
        <v>1</v>
      </c>
      <c r="F2723" s="157" t="s">
        <v>5127</v>
      </c>
      <c r="H2723" s="156" t="s">
        <v>1</v>
      </c>
      <c r="I2723" s="158"/>
      <c r="L2723" s="155"/>
      <c r="M2723" s="159"/>
      <c r="T2723" s="160"/>
      <c r="AT2723" s="156" t="s">
        <v>255</v>
      </c>
      <c r="AU2723" s="156" t="s">
        <v>82</v>
      </c>
      <c r="AV2723" s="12" t="s">
        <v>82</v>
      </c>
      <c r="AW2723" s="12" t="s">
        <v>32</v>
      </c>
      <c r="AX2723" s="12" t="s">
        <v>75</v>
      </c>
      <c r="AY2723" s="156" t="s">
        <v>247</v>
      </c>
    </row>
    <row r="2724" spans="2:65" s="12" customFormat="1">
      <c r="B2724" s="155"/>
      <c r="D2724" s="144" t="s">
        <v>255</v>
      </c>
      <c r="E2724" s="156" t="s">
        <v>1</v>
      </c>
      <c r="F2724" s="157" t="s">
        <v>4693</v>
      </c>
      <c r="H2724" s="156" t="s">
        <v>1</v>
      </c>
      <c r="I2724" s="158"/>
      <c r="L2724" s="155"/>
      <c r="M2724" s="159"/>
      <c r="T2724" s="160"/>
      <c r="AT2724" s="156" t="s">
        <v>255</v>
      </c>
      <c r="AU2724" s="156" t="s">
        <v>82</v>
      </c>
      <c r="AV2724" s="12" t="s">
        <v>82</v>
      </c>
      <c r="AW2724" s="12" t="s">
        <v>32</v>
      </c>
      <c r="AX2724" s="12" t="s">
        <v>75</v>
      </c>
      <c r="AY2724" s="156" t="s">
        <v>247</v>
      </c>
    </row>
    <row r="2725" spans="2:65" s="12" customFormat="1">
      <c r="B2725" s="155"/>
      <c r="D2725" s="144" t="s">
        <v>255</v>
      </c>
      <c r="E2725" s="156" t="s">
        <v>1</v>
      </c>
      <c r="F2725" s="157" t="s">
        <v>6792</v>
      </c>
      <c r="H2725" s="156" t="s">
        <v>1</v>
      </c>
      <c r="I2725" s="158"/>
      <c r="L2725" s="155"/>
      <c r="M2725" s="159"/>
      <c r="T2725" s="160"/>
      <c r="AT2725" s="156" t="s">
        <v>255</v>
      </c>
      <c r="AU2725" s="156" t="s">
        <v>82</v>
      </c>
      <c r="AV2725" s="12" t="s">
        <v>82</v>
      </c>
      <c r="AW2725" s="12" t="s">
        <v>32</v>
      </c>
      <c r="AX2725" s="12" t="s">
        <v>75</v>
      </c>
      <c r="AY2725" s="156" t="s">
        <v>247</v>
      </c>
    </row>
    <row r="2726" spans="2:65" s="11" customFormat="1">
      <c r="B2726" s="148"/>
      <c r="D2726" s="144" t="s">
        <v>255</v>
      </c>
      <c r="E2726" s="149" t="s">
        <v>6796</v>
      </c>
      <c r="F2726" s="150" t="s">
        <v>82</v>
      </c>
      <c r="H2726" s="151">
        <v>1</v>
      </c>
      <c r="I2726" s="152"/>
      <c r="L2726" s="148"/>
      <c r="M2726" s="153"/>
      <c r="T2726" s="154"/>
      <c r="AT2726" s="149" t="s">
        <v>255</v>
      </c>
      <c r="AU2726" s="149" t="s">
        <v>82</v>
      </c>
      <c r="AV2726" s="11" t="s">
        <v>84</v>
      </c>
      <c r="AW2726" s="11" t="s">
        <v>32</v>
      </c>
      <c r="AX2726" s="11" t="s">
        <v>82</v>
      </c>
      <c r="AY2726" s="149" t="s">
        <v>247</v>
      </c>
    </row>
    <row r="2727" spans="2:65" s="1" customFormat="1" ht="24.2" customHeight="1">
      <c r="B2727" s="130"/>
      <c r="C2727" s="179" t="s">
        <v>6797</v>
      </c>
      <c r="D2727" s="179" t="s">
        <v>308</v>
      </c>
      <c r="E2727" s="180" t="s">
        <v>6656</v>
      </c>
      <c r="F2727" s="181" t="s">
        <v>6657</v>
      </c>
      <c r="G2727" s="182" t="s">
        <v>363</v>
      </c>
      <c r="H2727" s="183">
        <v>1</v>
      </c>
      <c r="I2727" s="184"/>
      <c r="J2727" s="185">
        <f>ROUND(I2727*H2727,2)</f>
        <v>0</v>
      </c>
      <c r="K2727" s="181" t="s">
        <v>1</v>
      </c>
      <c r="L2727" s="186"/>
      <c r="M2727" s="187" t="s">
        <v>1</v>
      </c>
      <c r="N2727" s="188" t="s">
        <v>40</v>
      </c>
      <c r="P2727" s="140">
        <f>O2727*H2727</f>
        <v>0</v>
      </c>
      <c r="Q2727" s="140">
        <v>0</v>
      </c>
      <c r="R2727" s="140">
        <f>Q2727*H2727</f>
        <v>0</v>
      </c>
      <c r="S2727" s="140">
        <v>0</v>
      </c>
      <c r="T2727" s="141">
        <f>S2727*H2727</f>
        <v>0</v>
      </c>
      <c r="AR2727" s="142" t="s">
        <v>4729</v>
      </c>
      <c r="AT2727" s="142" t="s">
        <v>308</v>
      </c>
      <c r="AU2727" s="142" t="s">
        <v>82</v>
      </c>
      <c r="AY2727" s="17" t="s">
        <v>247</v>
      </c>
      <c r="BE2727" s="143">
        <f>IF(N2727="základní",J2727,0)</f>
        <v>0</v>
      </c>
      <c r="BF2727" s="143">
        <f>IF(N2727="snížená",J2727,0)</f>
        <v>0</v>
      </c>
      <c r="BG2727" s="143">
        <f>IF(N2727="zákl. přenesená",J2727,0)</f>
        <v>0</v>
      </c>
      <c r="BH2727" s="143">
        <f>IF(N2727="sníž. přenesená",J2727,0)</f>
        <v>0</v>
      </c>
      <c r="BI2727" s="143">
        <f>IF(N2727="nulová",J2727,0)</f>
        <v>0</v>
      </c>
      <c r="BJ2727" s="17" t="s">
        <v>82</v>
      </c>
      <c r="BK2727" s="143">
        <f>ROUND(I2727*H2727,2)</f>
        <v>0</v>
      </c>
      <c r="BL2727" s="17" t="s">
        <v>2787</v>
      </c>
      <c r="BM2727" s="142" t="s">
        <v>6798</v>
      </c>
    </row>
    <row r="2728" spans="2:65" s="12" customFormat="1">
      <c r="B2728" s="155"/>
      <c r="D2728" s="144" t="s">
        <v>255</v>
      </c>
      <c r="E2728" s="156" t="s">
        <v>1</v>
      </c>
      <c r="F2728" s="157" t="s">
        <v>5127</v>
      </c>
      <c r="H2728" s="156" t="s">
        <v>1</v>
      </c>
      <c r="I2728" s="158"/>
      <c r="L2728" s="155"/>
      <c r="M2728" s="159"/>
      <c r="T2728" s="160"/>
      <c r="AT2728" s="156" t="s">
        <v>255</v>
      </c>
      <c r="AU2728" s="156" t="s">
        <v>82</v>
      </c>
      <c r="AV2728" s="12" t="s">
        <v>82</v>
      </c>
      <c r="AW2728" s="12" t="s">
        <v>32</v>
      </c>
      <c r="AX2728" s="12" t="s">
        <v>75</v>
      </c>
      <c r="AY2728" s="156" t="s">
        <v>247</v>
      </c>
    </row>
    <row r="2729" spans="2:65" s="12" customFormat="1">
      <c r="B2729" s="155"/>
      <c r="D2729" s="144" t="s">
        <v>255</v>
      </c>
      <c r="E2729" s="156" t="s">
        <v>1</v>
      </c>
      <c r="F2729" s="157" t="s">
        <v>4693</v>
      </c>
      <c r="H2729" s="156" t="s">
        <v>1</v>
      </c>
      <c r="I2729" s="158"/>
      <c r="L2729" s="155"/>
      <c r="M2729" s="159"/>
      <c r="T2729" s="160"/>
      <c r="AT2729" s="156" t="s">
        <v>255</v>
      </c>
      <c r="AU2729" s="156" t="s">
        <v>82</v>
      </c>
      <c r="AV2729" s="12" t="s">
        <v>82</v>
      </c>
      <c r="AW2729" s="12" t="s">
        <v>32</v>
      </c>
      <c r="AX2729" s="12" t="s">
        <v>75</v>
      </c>
      <c r="AY2729" s="156" t="s">
        <v>247</v>
      </c>
    </row>
    <row r="2730" spans="2:65" s="12" customFormat="1">
      <c r="B2730" s="155"/>
      <c r="D2730" s="144" t="s">
        <v>255</v>
      </c>
      <c r="E2730" s="156" t="s">
        <v>1</v>
      </c>
      <c r="F2730" s="157" t="s">
        <v>6792</v>
      </c>
      <c r="H2730" s="156" t="s">
        <v>1</v>
      </c>
      <c r="I2730" s="158"/>
      <c r="L2730" s="155"/>
      <c r="M2730" s="159"/>
      <c r="T2730" s="160"/>
      <c r="AT2730" s="156" t="s">
        <v>255</v>
      </c>
      <c r="AU2730" s="156" t="s">
        <v>82</v>
      </c>
      <c r="AV2730" s="12" t="s">
        <v>82</v>
      </c>
      <c r="AW2730" s="12" t="s">
        <v>32</v>
      </c>
      <c r="AX2730" s="12" t="s">
        <v>75</v>
      </c>
      <c r="AY2730" s="156" t="s">
        <v>247</v>
      </c>
    </row>
    <row r="2731" spans="2:65" s="11" customFormat="1">
      <c r="B2731" s="148"/>
      <c r="D2731" s="144" t="s">
        <v>255</v>
      </c>
      <c r="E2731" s="149" t="s">
        <v>6799</v>
      </c>
      <c r="F2731" s="150" t="s">
        <v>82</v>
      </c>
      <c r="H2731" s="151">
        <v>1</v>
      </c>
      <c r="I2731" s="152"/>
      <c r="L2731" s="148"/>
      <c r="M2731" s="153"/>
      <c r="T2731" s="154"/>
      <c r="AT2731" s="149" t="s">
        <v>255</v>
      </c>
      <c r="AU2731" s="149" t="s">
        <v>82</v>
      </c>
      <c r="AV2731" s="11" t="s">
        <v>84</v>
      </c>
      <c r="AW2731" s="11" t="s">
        <v>32</v>
      </c>
      <c r="AX2731" s="11" t="s">
        <v>82</v>
      </c>
      <c r="AY2731" s="149" t="s">
        <v>247</v>
      </c>
    </row>
    <row r="2732" spans="2:65" s="1" customFormat="1" ht="24.2" customHeight="1">
      <c r="B2732" s="130"/>
      <c r="C2732" s="179" t="s">
        <v>6800</v>
      </c>
      <c r="D2732" s="179" t="s">
        <v>308</v>
      </c>
      <c r="E2732" s="180" t="s">
        <v>6661</v>
      </c>
      <c r="F2732" s="181" t="s">
        <v>6662</v>
      </c>
      <c r="G2732" s="182" t="s">
        <v>363</v>
      </c>
      <c r="H2732" s="183">
        <v>1</v>
      </c>
      <c r="I2732" s="184"/>
      <c r="J2732" s="185">
        <f>ROUND(I2732*H2732,2)</f>
        <v>0</v>
      </c>
      <c r="K2732" s="181" t="s">
        <v>1</v>
      </c>
      <c r="L2732" s="186"/>
      <c r="M2732" s="187" t="s">
        <v>1</v>
      </c>
      <c r="N2732" s="188" t="s">
        <v>40</v>
      </c>
      <c r="P2732" s="140">
        <f>O2732*H2732</f>
        <v>0</v>
      </c>
      <c r="Q2732" s="140">
        <v>0</v>
      </c>
      <c r="R2732" s="140">
        <f>Q2732*H2732</f>
        <v>0</v>
      </c>
      <c r="S2732" s="140">
        <v>0</v>
      </c>
      <c r="T2732" s="141">
        <f>S2732*H2732</f>
        <v>0</v>
      </c>
      <c r="AR2732" s="142" t="s">
        <v>4729</v>
      </c>
      <c r="AT2732" s="142" t="s">
        <v>308</v>
      </c>
      <c r="AU2732" s="142" t="s">
        <v>82</v>
      </c>
      <c r="AY2732" s="17" t="s">
        <v>247</v>
      </c>
      <c r="BE2732" s="143">
        <f>IF(N2732="základní",J2732,0)</f>
        <v>0</v>
      </c>
      <c r="BF2732" s="143">
        <f>IF(N2732="snížená",J2732,0)</f>
        <v>0</v>
      </c>
      <c r="BG2732" s="143">
        <f>IF(N2732="zákl. přenesená",J2732,0)</f>
        <v>0</v>
      </c>
      <c r="BH2732" s="143">
        <f>IF(N2732="sníž. přenesená",J2732,0)</f>
        <v>0</v>
      </c>
      <c r="BI2732" s="143">
        <f>IF(N2732="nulová",J2732,0)</f>
        <v>0</v>
      </c>
      <c r="BJ2732" s="17" t="s">
        <v>82</v>
      </c>
      <c r="BK2732" s="143">
        <f>ROUND(I2732*H2732,2)</f>
        <v>0</v>
      </c>
      <c r="BL2732" s="17" t="s">
        <v>2787</v>
      </c>
      <c r="BM2732" s="142" t="s">
        <v>6801</v>
      </c>
    </row>
    <row r="2733" spans="2:65" s="12" customFormat="1">
      <c r="B2733" s="155"/>
      <c r="D2733" s="144" t="s">
        <v>255</v>
      </c>
      <c r="E2733" s="156" t="s">
        <v>1</v>
      </c>
      <c r="F2733" s="157" t="s">
        <v>5127</v>
      </c>
      <c r="H2733" s="156" t="s">
        <v>1</v>
      </c>
      <c r="I2733" s="158"/>
      <c r="L2733" s="155"/>
      <c r="M2733" s="159"/>
      <c r="T2733" s="160"/>
      <c r="AT2733" s="156" t="s">
        <v>255</v>
      </c>
      <c r="AU2733" s="156" t="s">
        <v>82</v>
      </c>
      <c r="AV2733" s="12" t="s">
        <v>82</v>
      </c>
      <c r="AW2733" s="12" t="s">
        <v>32</v>
      </c>
      <c r="AX2733" s="12" t="s">
        <v>75</v>
      </c>
      <c r="AY2733" s="156" t="s">
        <v>247</v>
      </c>
    </row>
    <row r="2734" spans="2:65" s="12" customFormat="1">
      <c r="B2734" s="155"/>
      <c r="D2734" s="144" t="s">
        <v>255</v>
      </c>
      <c r="E2734" s="156" t="s">
        <v>1</v>
      </c>
      <c r="F2734" s="157" t="s">
        <v>4693</v>
      </c>
      <c r="H2734" s="156" t="s">
        <v>1</v>
      </c>
      <c r="I2734" s="158"/>
      <c r="L2734" s="155"/>
      <c r="M2734" s="159"/>
      <c r="T2734" s="160"/>
      <c r="AT2734" s="156" t="s">
        <v>255</v>
      </c>
      <c r="AU2734" s="156" t="s">
        <v>82</v>
      </c>
      <c r="AV2734" s="12" t="s">
        <v>82</v>
      </c>
      <c r="AW2734" s="12" t="s">
        <v>32</v>
      </c>
      <c r="AX2734" s="12" t="s">
        <v>75</v>
      </c>
      <c r="AY2734" s="156" t="s">
        <v>247</v>
      </c>
    </row>
    <row r="2735" spans="2:65" s="12" customFormat="1">
      <c r="B2735" s="155"/>
      <c r="D2735" s="144" t="s">
        <v>255</v>
      </c>
      <c r="E2735" s="156" t="s">
        <v>1</v>
      </c>
      <c r="F2735" s="157" t="s">
        <v>6792</v>
      </c>
      <c r="H2735" s="156" t="s">
        <v>1</v>
      </c>
      <c r="I2735" s="158"/>
      <c r="L2735" s="155"/>
      <c r="M2735" s="159"/>
      <c r="T2735" s="160"/>
      <c r="AT2735" s="156" t="s">
        <v>255</v>
      </c>
      <c r="AU2735" s="156" t="s">
        <v>82</v>
      </c>
      <c r="AV2735" s="12" t="s">
        <v>82</v>
      </c>
      <c r="AW2735" s="12" t="s">
        <v>32</v>
      </c>
      <c r="AX2735" s="12" t="s">
        <v>75</v>
      </c>
      <c r="AY2735" s="156" t="s">
        <v>247</v>
      </c>
    </row>
    <row r="2736" spans="2:65" s="11" customFormat="1">
      <c r="B2736" s="148"/>
      <c r="D2736" s="144" t="s">
        <v>255</v>
      </c>
      <c r="E2736" s="149" t="s">
        <v>6802</v>
      </c>
      <c r="F2736" s="150" t="s">
        <v>82</v>
      </c>
      <c r="H2736" s="151">
        <v>1</v>
      </c>
      <c r="I2736" s="152"/>
      <c r="L2736" s="148"/>
      <c r="M2736" s="153"/>
      <c r="T2736" s="154"/>
      <c r="AT2736" s="149" t="s">
        <v>255</v>
      </c>
      <c r="AU2736" s="149" t="s">
        <v>82</v>
      </c>
      <c r="AV2736" s="11" t="s">
        <v>84</v>
      </c>
      <c r="AW2736" s="11" t="s">
        <v>32</v>
      </c>
      <c r="AX2736" s="11" t="s">
        <v>82</v>
      </c>
      <c r="AY2736" s="149" t="s">
        <v>247</v>
      </c>
    </row>
    <row r="2737" spans="2:65" s="1" customFormat="1" ht="16.5" customHeight="1">
      <c r="B2737" s="130"/>
      <c r="C2737" s="179" t="s">
        <v>6803</v>
      </c>
      <c r="D2737" s="179" t="s">
        <v>308</v>
      </c>
      <c r="E2737" s="180" t="s">
        <v>6666</v>
      </c>
      <c r="F2737" s="181" t="s">
        <v>6667</v>
      </c>
      <c r="G2737" s="182" t="s">
        <v>363</v>
      </c>
      <c r="H2737" s="183">
        <v>1</v>
      </c>
      <c r="I2737" s="184"/>
      <c r="J2737" s="185">
        <f>ROUND(I2737*H2737,2)</f>
        <v>0</v>
      </c>
      <c r="K2737" s="181" t="s">
        <v>1</v>
      </c>
      <c r="L2737" s="186"/>
      <c r="M2737" s="187" t="s">
        <v>1</v>
      </c>
      <c r="N2737" s="188" t="s">
        <v>40</v>
      </c>
      <c r="P2737" s="140">
        <f>O2737*H2737</f>
        <v>0</v>
      </c>
      <c r="Q2737" s="140">
        <v>0</v>
      </c>
      <c r="R2737" s="140">
        <f>Q2737*H2737</f>
        <v>0</v>
      </c>
      <c r="S2737" s="140">
        <v>0</v>
      </c>
      <c r="T2737" s="141">
        <f>S2737*H2737</f>
        <v>0</v>
      </c>
      <c r="AR2737" s="142" t="s">
        <v>4729</v>
      </c>
      <c r="AT2737" s="142" t="s">
        <v>308</v>
      </c>
      <c r="AU2737" s="142" t="s">
        <v>82</v>
      </c>
      <c r="AY2737" s="17" t="s">
        <v>247</v>
      </c>
      <c r="BE2737" s="143">
        <f>IF(N2737="základní",J2737,0)</f>
        <v>0</v>
      </c>
      <c r="BF2737" s="143">
        <f>IF(N2737="snížená",J2737,0)</f>
        <v>0</v>
      </c>
      <c r="BG2737" s="143">
        <f>IF(N2737="zákl. přenesená",J2737,0)</f>
        <v>0</v>
      </c>
      <c r="BH2737" s="143">
        <f>IF(N2737="sníž. přenesená",J2737,0)</f>
        <v>0</v>
      </c>
      <c r="BI2737" s="143">
        <f>IF(N2737="nulová",J2737,0)</f>
        <v>0</v>
      </c>
      <c r="BJ2737" s="17" t="s">
        <v>82</v>
      </c>
      <c r="BK2737" s="143">
        <f>ROUND(I2737*H2737,2)</f>
        <v>0</v>
      </c>
      <c r="BL2737" s="17" t="s">
        <v>2787</v>
      </c>
      <c r="BM2737" s="142" t="s">
        <v>6804</v>
      </c>
    </row>
    <row r="2738" spans="2:65" s="12" customFormat="1">
      <c r="B2738" s="155"/>
      <c r="D2738" s="144" t="s">
        <v>255</v>
      </c>
      <c r="E2738" s="156" t="s">
        <v>1</v>
      </c>
      <c r="F2738" s="157" t="s">
        <v>5127</v>
      </c>
      <c r="H2738" s="156" t="s">
        <v>1</v>
      </c>
      <c r="I2738" s="158"/>
      <c r="L2738" s="155"/>
      <c r="M2738" s="159"/>
      <c r="T2738" s="160"/>
      <c r="AT2738" s="156" t="s">
        <v>255</v>
      </c>
      <c r="AU2738" s="156" t="s">
        <v>82</v>
      </c>
      <c r="AV2738" s="12" t="s">
        <v>82</v>
      </c>
      <c r="AW2738" s="12" t="s">
        <v>32</v>
      </c>
      <c r="AX2738" s="12" t="s">
        <v>75</v>
      </c>
      <c r="AY2738" s="156" t="s">
        <v>247</v>
      </c>
    </row>
    <row r="2739" spans="2:65" s="12" customFormat="1">
      <c r="B2739" s="155"/>
      <c r="D2739" s="144" t="s">
        <v>255</v>
      </c>
      <c r="E2739" s="156" t="s">
        <v>1</v>
      </c>
      <c r="F2739" s="157" t="s">
        <v>4693</v>
      </c>
      <c r="H2739" s="156" t="s">
        <v>1</v>
      </c>
      <c r="I2739" s="158"/>
      <c r="L2739" s="155"/>
      <c r="M2739" s="159"/>
      <c r="T2739" s="160"/>
      <c r="AT2739" s="156" t="s">
        <v>255</v>
      </c>
      <c r="AU2739" s="156" t="s">
        <v>82</v>
      </c>
      <c r="AV2739" s="12" t="s">
        <v>82</v>
      </c>
      <c r="AW2739" s="12" t="s">
        <v>32</v>
      </c>
      <c r="AX2739" s="12" t="s">
        <v>75</v>
      </c>
      <c r="AY2739" s="156" t="s">
        <v>247</v>
      </c>
    </row>
    <row r="2740" spans="2:65" s="12" customFormat="1">
      <c r="B2740" s="155"/>
      <c r="D2740" s="144" t="s">
        <v>255</v>
      </c>
      <c r="E2740" s="156" t="s">
        <v>1</v>
      </c>
      <c r="F2740" s="157" t="s">
        <v>6792</v>
      </c>
      <c r="H2740" s="156" t="s">
        <v>1</v>
      </c>
      <c r="I2740" s="158"/>
      <c r="L2740" s="155"/>
      <c r="M2740" s="159"/>
      <c r="T2740" s="160"/>
      <c r="AT2740" s="156" t="s">
        <v>255</v>
      </c>
      <c r="AU2740" s="156" t="s">
        <v>82</v>
      </c>
      <c r="AV2740" s="12" t="s">
        <v>82</v>
      </c>
      <c r="AW2740" s="12" t="s">
        <v>32</v>
      </c>
      <c r="AX2740" s="12" t="s">
        <v>75</v>
      </c>
      <c r="AY2740" s="156" t="s">
        <v>247</v>
      </c>
    </row>
    <row r="2741" spans="2:65" s="11" customFormat="1">
      <c r="B2741" s="148"/>
      <c r="D2741" s="144" t="s">
        <v>255</v>
      </c>
      <c r="E2741" s="149" t="s">
        <v>6805</v>
      </c>
      <c r="F2741" s="150" t="s">
        <v>82</v>
      </c>
      <c r="H2741" s="151">
        <v>1</v>
      </c>
      <c r="I2741" s="152"/>
      <c r="L2741" s="148"/>
      <c r="M2741" s="153"/>
      <c r="T2741" s="154"/>
      <c r="AT2741" s="149" t="s">
        <v>255</v>
      </c>
      <c r="AU2741" s="149" t="s">
        <v>82</v>
      </c>
      <c r="AV2741" s="11" t="s">
        <v>84</v>
      </c>
      <c r="AW2741" s="11" t="s">
        <v>32</v>
      </c>
      <c r="AX2741" s="11" t="s">
        <v>82</v>
      </c>
      <c r="AY2741" s="149" t="s">
        <v>247</v>
      </c>
    </row>
    <row r="2742" spans="2:65" s="1" customFormat="1" ht="16.5" customHeight="1">
      <c r="B2742" s="130"/>
      <c r="C2742" s="179" t="s">
        <v>6806</v>
      </c>
      <c r="D2742" s="179" t="s">
        <v>308</v>
      </c>
      <c r="E2742" s="180" t="s">
        <v>6626</v>
      </c>
      <c r="F2742" s="181" t="s">
        <v>6627</v>
      </c>
      <c r="G2742" s="182" t="s">
        <v>363</v>
      </c>
      <c r="H2742" s="183">
        <v>1</v>
      </c>
      <c r="I2742" s="184"/>
      <c r="J2742" s="185">
        <f>ROUND(I2742*H2742,2)</f>
        <v>0</v>
      </c>
      <c r="K2742" s="181" t="s">
        <v>1</v>
      </c>
      <c r="L2742" s="186"/>
      <c r="M2742" s="187" t="s">
        <v>1</v>
      </c>
      <c r="N2742" s="188" t="s">
        <v>40</v>
      </c>
      <c r="P2742" s="140">
        <f>O2742*H2742</f>
        <v>0</v>
      </c>
      <c r="Q2742" s="140">
        <v>0</v>
      </c>
      <c r="R2742" s="140">
        <f>Q2742*H2742</f>
        <v>0</v>
      </c>
      <c r="S2742" s="140">
        <v>0</v>
      </c>
      <c r="T2742" s="141">
        <f>S2742*H2742</f>
        <v>0</v>
      </c>
      <c r="AR2742" s="142" t="s">
        <v>4729</v>
      </c>
      <c r="AT2742" s="142" t="s">
        <v>308</v>
      </c>
      <c r="AU2742" s="142" t="s">
        <v>82</v>
      </c>
      <c r="AY2742" s="17" t="s">
        <v>247</v>
      </c>
      <c r="BE2742" s="143">
        <f>IF(N2742="základní",J2742,0)</f>
        <v>0</v>
      </c>
      <c r="BF2742" s="143">
        <f>IF(N2742="snížená",J2742,0)</f>
        <v>0</v>
      </c>
      <c r="BG2742" s="143">
        <f>IF(N2742="zákl. přenesená",J2742,0)</f>
        <v>0</v>
      </c>
      <c r="BH2742" s="143">
        <f>IF(N2742="sníž. přenesená",J2742,0)</f>
        <v>0</v>
      </c>
      <c r="BI2742" s="143">
        <f>IF(N2742="nulová",J2742,0)</f>
        <v>0</v>
      </c>
      <c r="BJ2742" s="17" t="s">
        <v>82</v>
      </c>
      <c r="BK2742" s="143">
        <f>ROUND(I2742*H2742,2)</f>
        <v>0</v>
      </c>
      <c r="BL2742" s="17" t="s">
        <v>2787</v>
      </c>
      <c r="BM2742" s="142" t="s">
        <v>6807</v>
      </c>
    </row>
    <row r="2743" spans="2:65" s="12" customFormat="1">
      <c r="B2743" s="155"/>
      <c r="D2743" s="144" t="s">
        <v>255</v>
      </c>
      <c r="E2743" s="156" t="s">
        <v>1</v>
      </c>
      <c r="F2743" s="157" t="s">
        <v>5127</v>
      </c>
      <c r="H2743" s="156" t="s">
        <v>1</v>
      </c>
      <c r="I2743" s="158"/>
      <c r="L2743" s="155"/>
      <c r="M2743" s="159"/>
      <c r="T2743" s="160"/>
      <c r="AT2743" s="156" t="s">
        <v>255</v>
      </c>
      <c r="AU2743" s="156" t="s">
        <v>82</v>
      </c>
      <c r="AV2743" s="12" t="s">
        <v>82</v>
      </c>
      <c r="AW2743" s="12" t="s">
        <v>32</v>
      </c>
      <c r="AX2743" s="12" t="s">
        <v>75</v>
      </c>
      <c r="AY2743" s="156" t="s">
        <v>247</v>
      </c>
    </row>
    <row r="2744" spans="2:65" s="12" customFormat="1">
      <c r="B2744" s="155"/>
      <c r="D2744" s="144" t="s">
        <v>255</v>
      </c>
      <c r="E2744" s="156" t="s">
        <v>1</v>
      </c>
      <c r="F2744" s="157" t="s">
        <v>4693</v>
      </c>
      <c r="H2744" s="156" t="s">
        <v>1</v>
      </c>
      <c r="I2744" s="158"/>
      <c r="L2744" s="155"/>
      <c r="M2744" s="159"/>
      <c r="T2744" s="160"/>
      <c r="AT2744" s="156" t="s">
        <v>255</v>
      </c>
      <c r="AU2744" s="156" t="s">
        <v>82</v>
      </c>
      <c r="AV2744" s="12" t="s">
        <v>82</v>
      </c>
      <c r="AW2744" s="12" t="s">
        <v>32</v>
      </c>
      <c r="AX2744" s="12" t="s">
        <v>75</v>
      </c>
      <c r="AY2744" s="156" t="s">
        <v>247</v>
      </c>
    </row>
    <row r="2745" spans="2:65" s="12" customFormat="1">
      <c r="B2745" s="155"/>
      <c r="D2745" s="144" t="s">
        <v>255</v>
      </c>
      <c r="E2745" s="156" t="s">
        <v>1</v>
      </c>
      <c r="F2745" s="157" t="s">
        <v>6792</v>
      </c>
      <c r="H2745" s="156" t="s">
        <v>1</v>
      </c>
      <c r="I2745" s="158"/>
      <c r="L2745" s="155"/>
      <c r="M2745" s="159"/>
      <c r="T2745" s="160"/>
      <c r="AT2745" s="156" t="s">
        <v>255</v>
      </c>
      <c r="AU2745" s="156" t="s">
        <v>82</v>
      </c>
      <c r="AV2745" s="12" t="s">
        <v>82</v>
      </c>
      <c r="AW2745" s="12" t="s">
        <v>32</v>
      </c>
      <c r="AX2745" s="12" t="s">
        <v>75</v>
      </c>
      <c r="AY2745" s="156" t="s">
        <v>247</v>
      </c>
    </row>
    <row r="2746" spans="2:65" s="11" customFormat="1">
      <c r="B2746" s="148"/>
      <c r="D2746" s="144" t="s">
        <v>255</v>
      </c>
      <c r="E2746" s="149" t="s">
        <v>6808</v>
      </c>
      <c r="F2746" s="150" t="s">
        <v>82</v>
      </c>
      <c r="H2746" s="151">
        <v>1</v>
      </c>
      <c r="I2746" s="152"/>
      <c r="L2746" s="148"/>
      <c r="M2746" s="153"/>
      <c r="T2746" s="154"/>
      <c r="AT2746" s="149" t="s">
        <v>255</v>
      </c>
      <c r="AU2746" s="149" t="s">
        <v>82</v>
      </c>
      <c r="AV2746" s="11" t="s">
        <v>84</v>
      </c>
      <c r="AW2746" s="11" t="s">
        <v>32</v>
      </c>
      <c r="AX2746" s="11" t="s">
        <v>82</v>
      </c>
      <c r="AY2746" s="149" t="s">
        <v>247</v>
      </c>
    </row>
    <row r="2747" spans="2:65" s="1" customFormat="1" ht="16.5" customHeight="1">
      <c r="B2747" s="130"/>
      <c r="C2747" s="179" t="s">
        <v>6809</v>
      </c>
      <c r="D2747" s="179" t="s">
        <v>308</v>
      </c>
      <c r="E2747" s="180" t="s">
        <v>6674</v>
      </c>
      <c r="F2747" s="181" t="s">
        <v>6593</v>
      </c>
      <c r="G2747" s="182" t="s">
        <v>363</v>
      </c>
      <c r="H2747" s="183">
        <v>1</v>
      </c>
      <c r="I2747" s="184"/>
      <c r="J2747" s="185">
        <f>ROUND(I2747*H2747,2)</f>
        <v>0</v>
      </c>
      <c r="K2747" s="181" t="s">
        <v>1</v>
      </c>
      <c r="L2747" s="186"/>
      <c r="M2747" s="187" t="s">
        <v>1</v>
      </c>
      <c r="N2747" s="188" t="s">
        <v>40</v>
      </c>
      <c r="P2747" s="140">
        <f>O2747*H2747</f>
        <v>0</v>
      </c>
      <c r="Q2747" s="140">
        <v>0</v>
      </c>
      <c r="R2747" s="140">
        <f>Q2747*H2747</f>
        <v>0</v>
      </c>
      <c r="S2747" s="140">
        <v>0</v>
      </c>
      <c r="T2747" s="141">
        <f>S2747*H2747</f>
        <v>0</v>
      </c>
      <c r="AR2747" s="142" t="s">
        <v>4729</v>
      </c>
      <c r="AT2747" s="142" t="s">
        <v>308</v>
      </c>
      <c r="AU2747" s="142" t="s">
        <v>82</v>
      </c>
      <c r="AY2747" s="17" t="s">
        <v>247</v>
      </c>
      <c r="BE2747" s="143">
        <f>IF(N2747="základní",J2747,0)</f>
        <v>0</v>
      </c>
      <c r="BF2747" s="143">
        <f>IF(N2747="snížená",J2747,0)</f>
        <v>0</v>
      </c>
      <c r="BG2747" s="143">
        <f>IF(N2747="zákl. přenesená",J2747,0)</f>
        <v>0</v>
      </c>
      <c r="BH2747" s="143">
        <f>IF(N2747="sníž. přenesená",J2747,0)</f>
        <v>0</v>
      </c>
      <c r="BI2747" s="143">
        <f>IF(N2747="nulová",J2747,0)</f>
        <v>0</v>
      </c>
      <c r="BJ2747" s="17" t="s">
        <v>82</v>
      </c>
      <c r="BK2747" s="143">
        <f>ROUND(I2747*H2747,2)</f>
        <v>0</v>
      </c>
      <c r="BL2747" s="17" t="s">
        <v>2787</v>
      </c>
      <c r="BM2747" s="142" t="s">
        <v>6810</v>
      </c>
    </row>
    <row r="2748" spans="2:65" s="12" customFormat="1">
      <c r="B2748" s="155"/>
      <c r="D2748" s="144" t="s">
        <v>255</v>
      </c>
      <c r="E2748" s="156" t="s">
        <v>1</v>
      </c>
      <c r="F2748" s="157" t="s">
        <v>5127</v>
      </c>
      <c r="H2748" s="156" t="s">
        <v>1</v>
      </c>
      <c r="I2748" s="158"/>
      <c r="L2748" s="155"/>
      <c r="M2748" s="159"/>
      <c r="T2748" s="160"/>
      <c r="AT2748" s="156" t="s">
        <v>255</v>
      </c>
      <c r="AU2748" s="156" t="s">
        <v>82</v>
      </c>
      <c r="AV2748" s="12" t="s">
        <v>82</v>
      </c>
      <c r="AW2748" s="12" t="s">
        <v>32</v>
      </c>
      <c r="AX2748" s="12" t="s">
        <v>75</v>
      </c>
      <c r="AY2748" s="156" t="s">
        <v>247</v>
      </c>
    </row>
    <row r="2749" spans="2:65" s="12" customFormat="1">
      <c r="B2749" s="155"/>
      <c r="D2749" s="144" t="s">
        <v>255</v>
      </c>
      <c r="E2749" s="156" t="s">
        <v>1</v>
      </c>
      <c r="F2749" s="157" t="s">
        <v>4693</v>
      </c>
      <c r="H2749" s="156" t="s">
        <v>1</v>
      </c>
      <c r="I2749" s="158"/>
      <c r="L2749" s="155"/>
      <c r="M2749" s="159"/>
      <c r="T2749" s="160"/>
      <c r="AT2749" s="156" t="s">
        <v>255</v>
      </c>
      <c r="AU2749" s="156" t="s">
        <v>82</v>
      </c>
      <c r="AV2749" s="12" t="s">
        <v>82</v>
      </c>
      <c r="AW2749" s="12" t="s">
        <v>32</v>
      </c>
      <c r="AX2749" s="12" t="s">
        <v>75</v>
      </c>
      <c r="AY2749" s="156" t="s">
        <v>247</v>
      </c>
    </row>
    <row r="2750" spans="2:65" s="12" customFormat="1">
      <c r="B2750" s="155"/>
      <c r="D2750" s="144" t="s">
        <v>255</v>
      </c>
      <c r="E2750" s="156" t="s">
        <v>1</v>
      </c>
      <c r="F2750" s="157" t="s">
        <v>6792</v>
      </c>
      <c r="H2750" s="156" t="s">
        <v>1</v>
      </c>
      <c r="I2750" s="158"/>
      <c r="L2750" s="155"/>
      <c r="M2750" s="159"/>
      <c r="T2750" s="160"/>
      <c r="AT2750" s="156" t="s">
        <v>255</v>
      </c>
      <c r="AU2750" s="156" t="s">
        <v>82</v>
      </c>
      <c r="AV2750" s="12" t="s">
        <v>82</v>
      </c>
      <c r="AW2750" s="12" t="s">
        <v>32</v>
      </c>
      <c r="AX2750" s="12" t="s">
        <v>75</v>
      </c>
      <c r="AY2750" s="156" t="s">
        <v>247</v>
      </c>
    </row>
    <row r="2751" spans="2:65" s="11" customFormat="1">
      <c r="B2751" s="148"/>
      <c r="D2751" s="144" t="s">
        <v>255</v>
      </c>
      <c r="E2751" s="149" t="s">
        <v>6811</v>
      </c>
      <c r="F2751" s="150" t="s">
        <v>82</v>
      </c>
      <c r="H2751" s="151">
        <v>1</v>
      </c>
      <c r="I2751" s="152"/>
      <c r="L2751" s="148"/>
      <c r="M2751" s="153"/>
      <c r="T2751" s="154"/>
      <c r="AT2751" s="149" t="s">
        <v>255</v>
      </c>
      <c r="AU2751" s="149" t="s">
        <v>82</v>
      </c>
      <c r="AV2751" s="11" t="s">
        <v>84</v>
      </c>
      <c r="AW2751" s="11" t="s">
        <v>32</v>
      </c>
      <c r="AX2751" s="11" t="s">
        <v>82</v>
      </c>
      <c r="AY2751" s="149" t="s">
        <v>247</v>
      </c>
    </row>
    <row r="2752" spans="2:65" s="1" customFormat="1" ht="24.2" customHeight="1">
      <c r="B2752" s="130"/>
      <c r="C2752" s="179" t="s">
        <v>6812</v>
      </c>
      <c r="D2752" s="179" t="s">
        <v>308</v>
      </c>
      <c r="E2752" s="180" t="s">
        <v>6574</v>
      </c>
      <c r="F2752" s="181" t="s">
        <v>6575</v>
      </c>
      <c r="G2752" s="182" t="s">
        <v>363</v>
      </c>
      <c r="H2752" s="183">
        <v>1</v>
      </c>
      <c r="I2752" s="184"/>
      <c r="J2752" s="185">
        <f>ROUND(I2752*H2752,2)</f>
        <v>0</v>
      </c>
      <c r="K2752" s="181" t="s">
        <v>1</v>
      </c>
      <c r="L2752" s="186"/>
      <c r="M2752" s="187" t="s">
        <v>1</v>
      </c>
      <c r="N2752" s="188" t="s">
        <v>40</v>
      </c>
      <c r="P2752" s="140">
        <f>O2752*H2752</f>
        <v>0</v>
      </c>
      <c r="Q2752" s="140">
        <v>2.0000000000000002E-5</v>
      </c>
      <c r="R2752" s="140">
        <f>Q2752*H2752</f>
        <v>2.0000000000000002E-5</v>
      </c>
      <c r="S2752" s="140">
        <v>0</v>
      </c>
      <c r="T2752" s="141">
        <f>S2752*H2752</f>
        <v>0</v>
      </c>
      <c r="AR2752" s="142" t="s">
        <v>4729</v>
      </c>
      <c r="AT2752" s="142" t="s">
        <v>308</v>
      </c>
      <c r="AU2752" s="142" t="s">
        <v>82</v>
      </c>
      <c r="AY2752" s="17" t="s">
        <v>247</v>
      </c>
      <c r="BE2752" s="143">
        <f>IF(N2752="základní",J2752,0)</f>
        <v>0</v>
      </c>
      <c r="BF2752" s="143">
        <f>IF(N2752="snížená",J2752,0)</f>
        <v>0</v>
      </c>
      <c r="BG2752" s="143">
        <f>IF(N2752="zákl. přenesená",J2752,0)</f>
        <v>0</v>
      </c>
      <c r="BH2752" s="143">
        <f>IF(N2752="sníž. přenesená",J2752,0)</f>
        <v>0</v>
      </c>
      <c r="BI2752" s="143">
        <f>IF(N2752="nulová",J2752,0)</f>
        <v>0</v>
      </c>
      <c r="BJ2752" s="17" t="s">
        <v>82</v>
      </c>
      <c r="BK2752" s="143">
        <f>ROUND(I2752*H2752,2)</f>
        <v>0</v>
      </c>
      <c r="BL2752" s="17" t="s">
        <v>2787</v>
      </c>
      <c r="BM2752" s="142" t="s">
        <v>6813</v>
      </c>
    </row>
    <row r="2753" spans="2:65" s="1" customFormat="1" ht="19.5">
      <c r="B2753" s="32"/>
      <c r="D2753" s="144" t="s">
        <v>2369</v>
      </c>
      <c r="F2753" s="166" t="s">
        <v>6679</v>
      </c>
      <c r="I2753" s="146"/>
      <c r="L2753" s="32"/>
      <c r="M2753" s="147"/>
      <c r="T2753" s="55"/>
      <c r="AT2753" s="17" t="s">
        <v>2369</v>
      </c>
      <c r="AU2753" s="17" t="s">
        <v>82</v>
      </c>
    </row>
    <row r="2754" spans="2:65" s="12" customFormat="1">
      <c r="B2754" s="155"/>
      <c r="D2754" s="144" t="s">
        <v>255</v>
      </c>
      <c r="E2754" s="156" t="s">
        <v>1</v>
      </c>
      <c r="F2754" s="157" t="s">
        <v>5127</v>
      </c>
      <c r="H2754" s="156" t="s">
        <v>1</v>
      </c>
      <c r="I2754" s="158"/>
      <c r="L2754" s="155"/>
      <c r="M2754" s="159"/>
      <c r="T2754" s="160"/>
      <c r="AT2754" s="156" t="s">
        <v>255</v>
      </c>
      <c r="AU2754" s="156" t="s">
        <v>82</v>
      </c>
      <c r="AV2754" s="12" t="s">
        <v>82</v>
      </c>
      <c r="AW2754" s="12" t="s">
        <v>32</v>
      </c>
      <c r="AX2754" s="12" t="s">
        <v>75</v>
      </c>
      <c r="AY2754" s="156" t="s">
        <v>247</v>
      </c>
    </row>
    <row r="2755" spans="2:65" s="12" customFormat="1">
      <c r="B2755" s="155"/>
      <c r="D2755" s="144" t="s">
        <v>255</v>
      </c>
      <c r="E2755" s="156" t="s">
        <v>1</v>
      </c>
      <c r="F2755" s="157" t="s">
        <v>4693</v>
      </c>
      <c r="H2755" s="156" t="s">
        <v>1</v>
      </c>
      <c r="I2755" s="158"/>
      <c r="L2755" s="155"/>
      <c r="M2755" s="159"/>
      <c r="T2755" s="160"/>
      <c r="AT2755" s="156" t="s">
        <v>255</v>
      </c>
      <c r="AU2755" s="156" t="s">
        <v>82</v>
      </c>
      <c r="AV2755" s="12" t="s">
        <v>82</v>
      </c>
      <c r="AW2755" s="12" t="s">
        <v>32</v>
      </c>
      <c r="AX2755" s="12" t="s">
        <v>75</v>
      </c>
      <c r="AY2755" s="156" t="s">
        <v>247</v>
      </c>
    </row>
    <row r="2756" spans="2:65" s="12" customFormat="1">
      <c r="B2756" s="155"/>
      <c r="D2756" s="144" t="s">
        <v>255</v>
      </c>
      <c r="E2756" s="156" t="s">
        <v>1</v>
      </c>
      <c r="F2756" s="157" t="s">
        <v>6792</v>
      </c>
      <c r="H2756" s="156" t="s">
        <v>1</v>
      </c>
      <c r="I2756" s="158"/>
      <c r="L2756" s="155"/>
      <c r="M2756" s="159"/>
      <c r="T2756" s="160"/>
      <c r="AT2756" s="156" t="s">
        <v>255</v>
      </c>
      <c r="AU2756" s="156" t="s">
        <v>82</v>
      </c>
      <c r="AV2756" s="12" t="s">
        <v>82</v>
      </c>
      <c r="AW2756" s="12" t="s">
        <v>32</v>
      </c>
      <c r="AX2756" s="12" t="s">
        <v>75</v>
      </c>
      <c r="AY2756" s="156" t="s">
        <v>247</v>
      </c>
    </row>
    <row r="2757" spans="2:65" s="11" customFormat="1">
      <c r="B2757" s="148"/>
      <c r="D2757" s="144" t="s">
        <v>255</v>
      </c>
      <c r="E2757" s="149" t="s">
        <v>6814</v>
      </c>
      <c r="F2757" s="150" t="s">
        <v>82</v>
      </c>
      <c r="H2757" s="151">
        <v>1</v>
      </c>
      <c r="I2757" s="152"/>
      <c r="L2757" s="148"/>
      <c r="M2757" s="153"/>
      <c r="T2757" s="154"/>
      <c r="AT2757" s="149" t="s">
        <v>255</v>
      </c>
      <c r="AU2757" s="149" t="s">
        <v>82</v>
      </c>
      <c r="AV2757" s="11" t="s">
        <v>84</v>
      </c>
      <c r="AW2757" s="11" t="s">
        <v>32</v>
      </c>
      <c r="AX2757" s="11" t="s">
        <v>82</v>
      </c>
      <c r="AY2757" s="149" t="s">
        <v>247</v>
      </c>
    </row>
    <row r="2758" spans="2:65" s="1" customFormat="1" ht="24.2" customHeight="1">
      <c r="B2758" s="130"/>
      <c r="C2758" s="179" t="s">
        <v>6815</v>
      </c>
      <c r="D2758" s="179" t="s">
        <v>308</v>
      </c>
      <c r="E2758" s="180" t="s">
        <v>6580</v>
      </c>
      <c r="F2758" s="181" t="s">
        <v>6581</v>
      </c>
      <c r="G2758" s="182" t="s">
        <v>363</v>
      </c>
      <c r="H2758" s="183">
        <v>1</v>
      </c>
      <c r="I2758" s="184"/>
      <c r="J2758" s="185">
        <f>ROUND(I2758*H2758,2)</f>
        <v>0</v>
      </c>
      <c r="K2758" s="181" t="s">
        <v>1</v>
      </c>
      <c r="L2758" s="186"/>
      <c r="M2758" s="187" t="s">
        <v>1</v>
      </c>
      <c r="N2758" s="188" t="s">
        <v>40</v>
      </c>
      <c r="P2758" s="140">
        <f>O2758*H2758</f>
        <v>0</v>
      </c>
      <c r="Q2758" s="140">
        <v>1E-4</v>
      </c>
      <c r="R2758" s="140">
        <f>Q2758*H2758</f>
        <v>1E-4</v>
      </c>
      <c r="S2758" s="140">
        <v>0</v>
      </c>
      <c r="T2758" s="141">
        <f>S2758*H2758</f>
        <v>0</v>
      </c>
      <c r="AR2758" s="142" t="s">
        <v>4729</v>
      </c>
      <c r="AT2758" s="142" t="s">
        <v>308</v>
      </c>
      <c r="AU2758" s="142" t="s">
        <v>82</v>
      </c>
      <c r="AY2758" s="17" t="s">
        <v>247</v>
      </c>
      <c r="BE2758" s="143">
        <f>IF(N2758="základní",J2758,0)</f>
        <v>0</v>
      </c>
      <c r="BF2758" s="143">
        <f>IF(N2758="snížená",J2758,0)</f>
        <v>0</v>
      </c>
      <c r="BG2758" s="143">
        <f>IF(N2758="zákl. přenesená",J2758,0)</f>
        <v>0</v>
      </c>
      <c r="BH2758" s="143">
        <f>IF(N2758="sníž. přenesená",J2758,0)</f>
        <v>0</v>
      </c>
      <c r="BI2758" s="143">
        <f>IF(N2758="nulová",J2758,0)</f>
        <v>0</v>
      </c>
      <c r="BJ2758" s="17" t="s">
        <v>82</v>
      </c>
      <c r="BK2758" s="143">
        <f>ROUND(I2758*H2758,2)</f>
        <v>0</v>
      </c>
      <c r="BL2758" s="17" t="s">
        <v>2787</v>
      </c>
      <c r="BM2758" s="142" t="s">
        <v>6816</v>
      </c>
    </row>
    <row r="2759" spans="2:65" s="12" customFormat="1">
      <c r="B2759" s="155"/>
      <c r="D2759" s="144" t="s">
        <v>255</v>
      </c>
      <c r="E2759" s="156" t="s">
        <v>1</v>
      </c>
      <c r="F2759" s="157" t="s">
        <v>5127</v>
      </c>
      <c r="H2759" s="156" t="s">
        <v>1</v>
      </c>
      <c r="I2759" s="158"/>
      <c r="L2759" s="155"/>
      <c r="M2759" s="159"/>
      <c r="T2759" s="160"/>
      <c r="AT2759" s="156" t="s">
        <v>255</v>
      </c>
      <c r="AU2759" s="156" t="s">
        <v>82</v>
      </c>
      <c r="AV2759" s="12" t="s">
        <v>82</v>
      </c>
      <c r="AW2759" s="12" t="s">
        <v>32</v>
      </c>
      <c r="AX2759" s="12" t="s">
        <v>75</v>
      </c>
      <c r="AY2759" s="156" t="s">
        <v>247</v>
      </c>
    </row>
    <row r="2760" spans="2:65" s="12" customFormat="1">
      <c r="B2760" s="155"/>
      <c r="D2760" s="144" t="s">
        <v>255</v>
      </c>
      <c r="E2760" s="156" t="s">
        <v>1</v>
      </c>
      <c r="F2760" s="157" t="s">
        <v>4693</v>
      </c>
      <c r="H2760" s="156" t="s">
        <v>1</v>
      </c>
      <c r="I2760" s="158"/>
      <c r="L2760" s="155"/>
      <c r="M2760" s="159"/>
      <c r="T2760" s="160"/>
      <c r="AT2760" s="156" t="s">
        <v>255</v>
      </c>
      <c r="AU2760" s="156" t="s">
        <v>82</v>
      </c>
      <c r="AV2760" s="12" t="s">
        <v>82</v>
      </c>
      <c r="AW2760" s="12" t="s">
        <v>32</v>
      </c>
      <c r="AX2760" s="12" t="s">
        <v>75</v>
      </c>
      <c r="AY2760" s="156" t="s">
        <v>247</v>
      </c>
    </row>
    <row r="2761" spans="2:65" s="12" customFormat="1">
      <c r="B2761" s="155"/>
      <c r="D2761" s="144" t="s">
        <v>255</v>
      </c>
      <c r="E2761" s="156" t="s">
        <v>1</v>
      </c>
      <c r="F2761" s="157" t="s">
        <v>6792</v>
      </c>
      <c r="H2761" s="156" t="s">
        <v>1</v>
      </c>
      <c r="I2761" s="158"/>
      <c r="L2761" s="155"/>
      <c r="M2761" s="159"/>
      <c r="T2761" s="160"/>
      <c r="AT2761" s="156" t="s">
        <v>255</v>
      </c>
      <c r="AU2761" s="156" t="s">
        <v>82</v>
      </c>
      <c r="AV2761" s="12" t="s">
        <v>82</v>
      </c>
      <c r="AW2761" s="12" t="s">
        <v>32</v>
      </c>
      <c r="AX2761" s="12" t="s">
        <v>75</v>
      </c>
      <c r="AY2761" s="156" t="s">
        <v>247</v>
      </c>
    </row>
    <row r="2762" spans="2:65" s="11" customFormat="1">
      <c r="B2762" s="148"/>
      <c r="D2762" s="144" t="s">
        <v>255</v>
      </c>
      <c r="E2762" s="149" t="s">
        <v>6817</v>
      </c>
      <c r="F2762" s="150" t="s">
        <v>82</v>
      </c>
      <c r="H2762" s="151">
        <v>1</v>
      </c>
      <c r="I2762" s="152"/>
      <c r="L2762" s="148"/>
      <c r="M2762" s="153"/>
      <c r="T2762" s="154"/>
      <c r="AT2762" s="149" t="s">
        <v>255</v>
      </c>
      <c r="AU2762" s="149" t="s">
        <v>82</v>
      </c>
      <c r="AV2762" s="11" t="s">
        <v>84</v>
      </c>
      <c r="AW2762" s="11" t="s">
        <v>32</v>
      </c>
      <c r="AX2762" s="11" t="s">
        <v>82</v>
      </c>
      <c r="AY2762" s="149" t="s">
        <v>247</v>
      </c>
    </row>
    <row r="2763" spans="2:65" s="1" customFormat="1" ht="16.5" customHeight="1">
      <c r="B2763" s="130"/>
      <c r="C2763" s="179" t="s">
        <v>6818</v>
      </c>
      <c r="D2763" s="179" t="s">
        <v>308</v>
      </c>
      <c r="E2763" s="180" t="s">
        <v>6586</v>
      </c>
      <c r="F2763" s="181" t="s">
        <v>6587</v>
      </c>
      <c r="G2763" s="182" t="s">
        <v>363</v>
      </c>
      <c r="H2763" s="183">
        <v>1</v>
      </c>
      <c r="I2763" s="184"/>
      <c r="J2763" s="185">
        <f>ROUND(I2763*H2763,2)</f>
        <v>0</v>
      </c>
      <c r="K2763" s="181" t="s">
        <v>1</v>
      </c>
      <c r="L2763" s="186"/>
      <c r="M2763" s="187" t="s">
        <v>1</v>
      </c>
      <c r="N2763" s="188" t="s">
        <v>40</v>
      </c>
      <c r="P2763" s="140">
        <f>O2763*H2763</f>
        <v>0</v>
      </c>
      <c r="Q2763" s="140">
        <v>0</v>
      </c>
      <c r="R2763" s="140">
        <f>Q2763*H2763</f>
        <v>0</v>
      </c>
      <c r="S2763" s="140">
        <v>0</v>
      </c>
      <c r="T2763" s="141">
        <f>S2763*H2763</f>
        <v>0</v>
      </c>
      <c r="AR2763" s="142" t="s">
        <v>4729</v>
      </c>
      <c r="AT2763" s="142" t="s">
        <v>308</v>
      </c>
      <c r="AU2763" s="142" t="s">
        <v>82</v>
      </c>
      <c r="AY2763" s="17" t="s">
        <v>247</v>
      </c>
      <c r="BE2763" s="143">
        <f>IF(N2763="základní",J2763,0)</f>
        <v>0</v>
      </c>
      <c r="BF2763" s="143">
        <f>IF(N2763="snížená",J2763,0)</f>
        <v>0</v>
      </c>
      <c r="BG2763" s="143">
        <f>IF(N2763="zákl. přenesená",J2763,0)</f>
        <v>0</v>
      </c>
      <c r="BH2763" s="143">
        <f>IF(N2763="sníž. přenesená",J2763,0)</f>
        <v>0</v>
      </c>
      <c r="BI2763" s="143">
        <f>IF(N2763="nulová",J2763,0)</f>
        <v>0</v>
      </c>
      <c r="BJ2763" s="17" t="s">
        <v>82</v>
      </c>
      <c r="BK2763" s="143">
        <f>ROUND(I2763*H2763,2)</f>
        <v>0</v>
      </c>
      <c r="BL2763" s="17" t="s">
        <v>2787</v>
      </c>
      <c r="BM2763" s="142" t="s">
        <v>6819</v>
      </c>
    </row>
    <row r="2764" spans="2:65" s="12" customFormat="1">
      <c r="B2764" s="155"/>
      <c r="D2764" s="144" t="s">
        <v>255</v>
      </c>
      <c r="E2764" s="156" t="s">
        <v>1</v>
      </c>
      <c r="F2764" s="157" t="s">
        <v>5127</v>
      </c>
      <c r="H2764" s="156" t="s">
        <v>1</v>
      </c>
      <c r="I2764" s="158"/>
      <c r="L2764" s="155"/>
      <c r="M2764" s="159"/>
      <c r="T2764" s="160"/>
      <c r="AT2764" s="156" t="s">
        <v>255</v>
      </c>
      <c r="AU2764" s="156" t="s">
        <v>82</v>
      </c>
      <c r="AV2764" s="12" t="s">
        <v>82</v>
      </c>
      <c r="AW2764" s="12" t="s">
        <v>32</v>
      </c>
      <c r="AX2764" s="12" t="s">
        <v>75</v>
      </c>
      <c r="AY2764" s="156" t="s">
        <v>247</v>
      </c>
    </row>
    <row r="2765" spans="2:65" s="12" customFormat="1">
      <c r="B2765" s="155"/>
      <c r="D2765" s="144" t="s">
        <v>255</v>
      </c>
      <c r="E2765" s="156" t="s">
        <v>1</v>
      </c>
      <c r="F2765" s="157" t="s">
        <v>4693</v>
      </c>
      <c r="H2765" s="156" t="s">
        <v>1</v>
      </c>
      <c r="I2765" s="158"/>
      <c r="L2765" s="155"/>
      <c r="M2765" s="159"/>
      <c r="T2765" s="160"/>
      <c r="AT2765" s="156" t="s">
        <v>255</v>
      </c>
      <c r="AU2765" s="156" t="s">
        <v>82</v>
      </c>
      <c r="AV2765" s="12" t="s">
        <v>82</v>
      </c>
      <c r="AW2765" s="12" t="s">
        <v>32</v>
      </c>
      <c r="AX2765" s="12" t="s">
        <v>75</v>
      </c>
      <c r="AY2765" s="156" t="s">
        <v>247</v>
      </c>
    </row>
    <row r="2766" spans="2:65" s="12" customFormat="1">
      <c r="B2766" s="155"/>
      <c r="D2766" s="144" t="s">
        <v>255</v>
      </c>
      <c r="E2766" s="156" t="s">
        <v>1</v>
      </c>
      <c r="F2766" s="157" t="s">
        <v>6792</v>
      </c>
      <c r="H2766" s="156" t="s">
        <v>1</v>
      </c>
      <c r="I2766" s="158"/>
      <c r="L2766" s="155"/>
      <c r="M2766" s="159"/>
      <c r="T2766" s="160"/>
      <c r="AT2766" s="156" t="s">
        <v>255</v>
      </c>
      <c r="AU2766" s="156" t="s">
        <v>82</v>
      </c>
      <c r="AV2766" s="12" t="s">
        <v>82</v>
      </c>
      <c r="AW2766" s="12" t="s">
        <v>32</v>
      </c>
      <c r="AX2766" s="12" t="s">
        <v>75</v>
      </c>
      <c r="AY2766" s="156" t="s">
        <v>247</v>
      </c>
    </row>
    <row r="2767" spans="2:65" s="11" customFormat="1">
      <c r="B2767" s="148"/>
      <c r="D2767" s="144" t="s">
        <v>255</v>
      </c>
      <c r="E2767" s="149" t="s">
        <v>6820</v>
      </c>
      <c r="F2767" s="150" t="s">
        <v>82</v>
      </c>
      <c r="H2767" s="151">
        <v>1</v>
      </c>
      <c r="I2767" s="152"/>
      <c r="L2767" s="148"/>
      <c r="M2767" s="153"/>
      <c r="T2767" s="154"/>
      <c r="AT2767" s="149" t="s">
        <v>255</v>
      </c>
      <c r="AU2767" s="149" t="s">
        <v>82</v>
      </c>
      <c r="AV2767" s="11" t="s">
        <v>84</v>
      </c>
      <c r="AW2767" s="11" t="s">
        <v>32</v>
      </c>
      <c r="AX2767" s="11" t="s">
        <v>82</v>
      </c>
      <c r="AY2767" s="149" t="s">
        <v>247</v>
      </c>
    </row>
    <row r="2768" spans="2:65" s="1" customFormat="1" ht="16.5" customHeight="1">
      <c r="B2768" s="130"/>
      <c r="C2768" s="179" t="s">
        <v>6821</v>
      </c>
      <c r="D2768" s="179" t="s">
        <v>308</v>
      </c>
      <c r="E2768" s="180" t="s">
        <v>5558</v>
      </c>
      <c r="F2768" s="181" t="s">
        <v>5559</v>
      </c>
      <c r="G2768" s="182" t="s">
        <v>308</v>
      </c>
      <c r="H2768" s="183">
        <v>1.256</v>
      </c>
      <c r="I2768" s="184"/>
      <c r="J2768" s="185">
        <f>ROUND(I2768*H2768,2)</f>
        <v>0</v>
      </c>
      <c r="K2768" s="181" t="s">
        <v>1</v>
      </c>
      <c r="L2768" s="186"/>
      <c r="M2768" s="187" t="s">
        <v>1</v>
      </c>
      <c r="N2768" s="188" t="s">
        <v>40</v>
      </c>
      <c r="P2768" s="140">
        <f>O2768*H2768</f>
        <v>0</v>
      </c>
      <c r="Q2768" s="140">
        <v>8.0000000000000007E-5</v>
      </c>
      <c r="R2768" s="140">
        <f>Q2768*H2768</f>
        <v>1.0048000000000001E-4</v>
      </c>
      <c r="S2768" s="140">
        <v>0</v>
      </c>
      <c r="T2768" s="141">
        <f>S2768*H2768</f>
        <v>0</v>
      </c>
      <c r="AR2768" s="142" t="s">
        <v>4729</v>
      </c>
      <c r="AT2768" s="142" t="s">
        <v>308</v>
      </c>
      <c r="AU2768" s="142" t="s">
        <v>82</v>
      </c>
      <c r="AY2768" s="17" t="s">
        <v>247</v>
      </c>
      <c r="BE2768" s="143">
        <f>IF(N2768="základní",J2768,0)</f>
        <v>0</v>
      </c>
      <c r="BF2768" s="143">
        <f>IF(N2768="snížená",J2768,0)</f>
        <v>0</v>
      </c>
      <c r="BG2768" s="143">
        <f>IF(N2768="zákl. přenesená",J2768,0)</f>
        <v>0</v>
      </c>
      <c r="BH2768" s="143">
        <f>IF(N2768="sníž. přenesená",J2768,0)</f>
        <v>0</v>
      </c>
      <c r="BI2768" s="143">
        <f>IF(N2768="nulová",J2768,0)</f>
        <v>0</v>
      </c>
      <c r="BJ2768" s="17" t="s">
        <v>82</v>
      </c>
      <c r="BK2768" s="143">
        <f>ROUND(I2768*H2768,2)</f>
        <v>0</v>
      </c>
      <c r="BL2768" s="17" t="s">
        <v>2787</v>
      </c>
      <c r="BM2768" s="142" t="s">
        <v>6822</v>
      </c>
    </row>
    <row r="2769" spans="2:65" s="12" customFormat="1">
      <c r="B2769" s="155"/>
      <c r="D2769" s="144" t="s">
        <v>255</v>
      </c>
      <c r="E2769" s="156" t="s">
        <v>1</v>
      </c>
      <c r="F2769" s="157" t="s">
        <v>4606</v>
      </c>
      <c r="H2769" s="156" t="s">
        <v>1</v>
      </c>
      <c r="I2769" s="158"/>
      <c r="L2769" s="155"/>
      <c r="M2769" s="159"/>
      <c r="T2769" s="160"/>
      <c r="AT2769" s="156" t="s">
        <v>255</v>
      </c>
      <c r="AU2769" s="156" t="s">
        <v>82</v>
      </c>
      <c r="AV2769" s="12" t="s">
        <v>82</v>
      </c>
      <c r="AW2769" s="12" t="s">
        <v>32</v>
      </c>
      <c r="AX2769" s="12" t="s">
        <v>75</v>
      </c>
      <c r="AY2769" s="156" t="s">
        <v>247</v>
      </c>
    </row>
    <row r="2770" spans="2:65" s="11" customFormat="1">
      <c r="B2770" s="148"/>
      <c r="D2770" s="144" t="s">
        <v>255</v>
      </c>
      <c r="E2770" s="149" t="s">
        <v>6823</v>
      </c>
      <c r="F2770" s="150" t="s">
        <v>5562</v>
      </c>
      <c r="H2770" s="151">
        <v>1.256</v>
      </c>
      <c r="I2770" s="152"/>
      <c r="L2770" s="148"/>
      <c r="M2770" s="153"/>
      <c r="T2770" s="154"/>
      <c r="AT2770" s="149" t="s">
        <v>255</v>
      </c>
      <c r="AU2770" s="149" t="s">
        <v>82</v>
      </c>
      <c r="AV2770" s="11" t="s">
        <v>84</v>
      </c>
      <c r="AW2770" s="11" t="s">
        <v>32</v>
      </c>
      <c r="AX2770" s="11" t="s">
        <v>82</v>
      </c>
      <c r="AY2770" s="149" t="s">
        <v>247</v>
      </c>
    </row>
    <row r="2771" spans="2:65" s="1" customFormat="1" ht="24.2" customHeight="1">
      <c r="B2771" s="130"/>
      <c r="C2771" s="179" t="s">
        <v>6824</v>
      </c>
      <c r="D2771" s="179" t="s">
        <v>308</v>
      </c>
      <c r="E2771" s="180" t="s">
        <v>5801</v>
      </c>
      <c r="F2771" s="181" t="s">
        <v>5566</v>
      </c>
      <c r="G2771" s="182" t="s">
        <v>5567</v>
      </c>
      <c r="H2771" s="183">
        <v>0.02</v>
      </c>
      <c r="I2771" s="184"/>
      <c r="J2771" s="185">
        <f>ROUND(I2771*H2771,2)</f>
        <v>0</v>
      </c>
      <c r="K2771" s="181" t="s">
        <v>1</v>
      </c>
      <c r="L2771" s="186"/>
      <c r="M2771" s="187" t="s">
        <v>1</v>
      </c>
      <c r="N2771" s="188" t="s">
        <v>40</v>
      </c>
      <c r="P2771" s="140">
        <f>O2771*H2771</f>
        <v>0</v>
      </c>
      <c r="Q2771" s="140">
        <v>5.0000000000000001E-4</v>
      </c>
      <c r="R2771" s="140">
        <f>Q2771*H2771</f>
        <v>1.0000000000000001E-5</v>
      </c>
      <c r="S2771" s="140">
        <v>0</v>
      </c>
      <c r="T2771" s="141">
        <f>S2771*H2771</f>
        <v>0</v>
      </c>
      <c r="AR2771" s="142" t="s">
        <v>4729</v>
      </c>
      <c r="AT2771" s="142" t="s">
        <v>308</v>
      </c>
      <c r="AU2771" s="142" t="s">
        <v>82</v>
      </c>
      <c r="AY2771" s="17" t="s">
        <v>247</v>
      </c>
      <c r="BE2771" s="143">
        <f>IF(N2771="základní",J2771,0)</f>
        <v>0</v>
      </c>
      <c r="BF2771" s="143">
        <f>IF(N2771="snížená",J2771,0)</f>
        <v>0</v>
      </c>
      <c r="BG2771" s="143">
        <f>IF(N2771="zákl. přenesená",J2771,0)</f>
        <v>0</v>
      </c>
      <c r="BH2771" s="143">
        <f>IF(N2771="sníž. přenesená",J2771,0)</f>
        <v>0</v>
      </c>
      <c r="BI2771" s="143">
        <f>IF(N2771="nulová",J2771,0)</f>
        <v>0</v>
      </c>
      <c r="BJ2771" s="17" t="s">
        <v>82</v>
      </c>
      <c r="BK2771" s="143">
        <f>ROUND(I2771*H2771,2)</f>
        <v>0</v>
      </c>
      <c r="BL2771" s="17" t="s">
        <v>2787</v>
      </c>
      <c r="BM2771" s="142" t="s">
        <v>6825</v>
      </c>
    </row>
    <row r="2772" spans="2:65" s="12" customFormat="1">
      <c r="B2772" s="155"/>
      <c r="D2772" s="144" t="s">
        <v>255</v>
      </c>
      <c r="E2772" s="156" t="s">
        <v>1</v>
      </c>
      <c r="F2772" s="157" t="s">
        <v>4606</v>
      </c>
      <c r="H2772" s="156" t="s">
        <v>1</v>
      </c>
      <c r="I2772" s="158"/>
      <c r="L2772" s="155"/>
      <c r="M2772" s="159"/>
      <c r="T2772" s="160"/>
      <c r="AT2772" s="156" t="s">
        <v>255</v>
      </c>
      <c r="AU2772" s="156" t="s">
        <v>82</v>
      </c>
      <c r="AV2772" s="12" t="s">
        <v>82</v>
      </c>
      <c r="AW2772" s="12" t="s">
        <v>32</v>
      </c>
      <c r="AX2772" s="12" t="s">
        <v>75</v>
      </c>
      <c r="AY2772" s="156" t="s">
        <v>247</v>
      </c>
    </row>
    <row r="2773" spans="2:65" s="11" customFormat="1">
      <c r="B2773" s="148"/>
      <c r="D2773" s="144" t="s">
        <v>255</v>
      </c>
      <c r="E2773" s="149" t="s">
        <v>6826</v>
      </c>
      <c r="F2773" s="150" t="s">
        <v>5569</v>
      </c>
      <c r="H2773" s="151">
        <v>0.02</v>
      </c>
      <c r="I2773" s="152"/>
      <c r="L2773" s="148"/>
      <c r="M2773" s="153"/>
      <c r="T2773" s="154"/>
      <c r="AT2773" s="149" t="s">
        <v>255</v>
      </c>
      <c r="AU2773" s="149" t="s">
        <v>82</v>
      </c>
      <c r="AV2773" s="11" t="s">
        <v>84</v>
      </c>
      <c r="AW2773" s="11" t="s">
        <v>32</v>
      </c>
      <c r="AX2773" s="11" t="s">
        <v>82</v>
      </c>
      <c r="AY2773" s="149" t="s">
        <v>247</v>
      </c>
    </row>
    <row r="2774" spans="2:65" s="1" customFormat="1" ht="16.5" customHeight="1">
      <c r="B2774" s="130"/>
      <c r="C2774" s="131" t="s">
        <v>6827</v>
      </c>
      <c r="D2774" s="131" t="s">
        <v>248</v>
      </c>
      <c r="E2774" s="132" t="s">
        <v>6694</v>
      </c>
      <c r="F2774" s="133" t="s">
        <v>6695</v>
      </c>
      <c r="G2774" s="134" t="s">
        <v>363</v>
      </c>
      <c r="H2774" s="135">
        <v>1</v>
      </c>
      <c r="I2774" s="136"/>
      <c r="J2774" s="137">
        <f>ROUND(I2774*H2774,2)</f>
        <v>0</v>
      </c>
      <c r="K2774" s="133" t="s">
        <v>1</v>
      </c>
      <c r="L2774" s="32"/>
      <c r="M2774" s="138" t="s">
        <v>1</v>
      </c>
      <c r="N2774" s="139" t="s">
        <v>40</v>
      </c>
      <c r="P2774" s="140">
        <f>O2774*H2774</f>
        <v>0</v>
      </c>
      <c r="Q2774" s="140">
        <v>0</v>
      </c>
      <c r="R2774" s="140">
        <f>Q2774*H2774</f>
        <v>0</v>
      </c>
      <c r="S2774" s="140">
        <v>0</v>
      </c>
      <c r="T2774" s="141">
        <f>S2774*H2774</f>
        <v>0</v>
      </c>
      <c r="AR2774" s="142" t="s">
        <v>2787</v>
      </c>
      <c r="AT2774" s="142" t="s">
        <v>248</v>
      </c>
      <c r="AU2774" s="142" t="s">
        <v>82</v>
      </c>
      <c r="AY2774" s="17" t="s">
        <v>247</v>
      </c>
      <c r="BE2774" s="143">
        <f>IF(N2774="základní",J2774,0)</f>
        <v>0</v>
      </c>
      <c r="BF2774" s="143">
        <f>IF(N2774="snížená",J2774,0)</f>
        <v>0</v>
      </c>
      <c r="BG2774" s="143">
        <f>IF(N2774="zákl. přenesená",J2774,0)</f>
        <v>0</v>
      </c>
      <c r="BH2774" s="143">
        <f>IF(N2774="sníž. přenesená",J2774,0)</f>
        <v>0</v>
      </c>
      <c r="BI2774" s="143">
        <f>IF(N2774="nulová",J2774,0)</f>
        <v>0</v>
      </c>
      <c r="BJ2774" s="17" t="s">
        <v>82</v>
      </c>
      <c r="BK2774" s="143">
        <f>ROUND(I2774*H2774,2)</f>
        <v>0</v>
      </c>
      <c r="BL2774" s="17" t="s">
        <v>2787</v>
      </c>
      <c r="BM2774" s="142" t="s">
        <v>6828</v>
      </c>
    </row>
    <row r="2775" spans="2:65" s="12" customFormat="1">
      <c r="B2775" s="155"/>
      <c r="D2775" s="144" t="s">
        <v>255</v>
      </c>
      <c r="E2775" s="156" t="s">
        <v>1</v>
      </c>
      <c r="F2775" s="157" t="s">
        <v>5127</v>
      </c>
      <c r="H2775" s="156" t="s">
        <v>1</v>
      </c>
      <c r="I2775" s="158"/>
      <c r="L2775" s="155"/>
      <c r="M2775" s="159"/>
      <c r="T2775" s="160"/>
      <c r="AT2775" s="156" t="s">
        <v>255</v>
      </c>
      <c r="AU2775" s="156" t="s">
        <v>82</v>
      </c>
      <c r="AV2775" s="12" t="s">
        <v>82</v>
      </c>
      <c r="AW2775" s="12" t="s">
        <v>32</v>
      </c>
      <c r="AX2775" s="12" t="s">
        <v>75</v>
      </c>
      <c r="AY2775" s="156" t="s">
        <v>247</v>
      </c>
    </row>
    <row r="2776" spans="2:65" s="12" customFormat="1">
      <c r="B2776" s="155"/>
      <c r="D2776" s="144" t="s">
        <v>255</v>
      </c>
      <c r="E2776" s="156" t="s">
        <v>1</v>
      </c>
      <c r="F2776" s="157" t="s">
        <v>4604</v>
      </c>
      <c r="H2776" s="156" t="s">
        <v>1</v>
      </c>
      <c r="I2776" s="158"/>
      <c r="L2776" s="155"/>
      <c r="M2776" s="159"/>
      <c r="T2776" s="160"/>
      <c r="AT2776" s="156" t="s">
        <v>255</v>
      </c>
      <c r="AU2776" s="156" t="s">
        <v>82</v>
      </c>
      <c r="AV2776" s="12" t="s">
        <v>82</v>
      </c>
      <c r="AW2776" s="12" t="s">
        <v>32</v>
      </c>
      <c r="AX2776" s="12" t="s">
        <v>75</v>
      </c>
      <c r="AY2776" s="156" t="s">
        <v>247</v>
      </c>
    </row>
    <row r="2777" spans="2:65" s="12" customFormat="1" ht="22.5">
      <c r="B2777" s="155"/>
      <c r="D2777" s="144" t="s">
        <v>255</v>
      </c>
      <c r="E2777" s="156" t="s">
        <v>1</v>
      </c>
      <c r="F2777" s="157" t="s">
        <v>6829</v>
      </c>
      <c r="H2777" s="156" t="s">
        <v>1</v>
      </c>
      <c r="I2777" s="158"/>
      <c r="L2777" s="155"/>
      <c r="M2777" s="159"/>
      <c r="T2777" s="160"/>
      <c r="AT2777" s="156" t="s">
        <v>255</v>
      </c>
      <c r="AU2777" s="156" t="s">
        <v>82</v>
      </c>
      <c r="AV2777" s="12" t="s">
        <v>82</v>
      </c>
      <c r="AW2777" s="12" t="s">
        <v>32</v>
      </c>
      <c r="AX2777" s="12" t="s">
        <v>75</v>
      </c>
      <c r="AY2777" s="156" t="s">
        <v>247</v>
      </c>
    </row>
    <row r="2778" spans="2:65" s="11" customFormat="1">
      <c r="B2778" s="148"/>
      <c r="D2778" s="144" t="s">
        <v>255</v>
      </c>
      <c r="E2778" s="149" t="s">
        <v>6830</v>
      </c>
      <c r="F2778" s="150" t="s">
        <v>82</v>
      </c>
      <c r="H2778" s="151">
        <v>1</v>
      </c>
      <c r="I2778" s="152"/>
      <c r="L2778" s="148"/>
      <c r="M2778" s="153"/>
      <c r="T2778" s="154"/>
      <c r="AT2778" s="149" t="s">
        <v>255</v>
      </c>
      <c r="AU2778" s="149" t="s">
        <v>82</v>
      </c>
      <c r="AV2778" s="11" t="s">
        <v>84</v>
      </c>
      <c r="AW2778" s="11" t="s">
        <v>32</v>
      </c>
      <c r="AX2778" s="11" t="s">
        <v>82</v>
      </c>
      <c r="AY2778" s="149" t="s">
        <v>247</v>
      </c>
    </row>
    <row r="2779" spans="2:65" s="1" customFormat="1" ht="16.5" customHeight="1">
      <c r="B2779" s="130"/>
      <c r="C2779" s="179" t="s">
        <v>6831</v>
      </c>
      <c r="D2779" s="179" t="s">
        <v>308</v>
      </c>
      <c r="E2779" s="180" t="s">
        <v>6700</v>
      </c>
      <c r="F2779" s="181" t="s">
        <v>6701</v>
      </c>
      <c r="G2779" s="182" t="s">
        <v>363</v>
      </c>
      <c r="H2779" s="183">
        <v>1</v>
      </c>
      <c r="I2779" s="184"/>
      <c r="J2779" s="185">
        <f>ROUND(I2779*H2779,2)</f>
        <v>0</v>
      </c>
      <c r="K2779" s="181" t="s">
        <v>1</v>
      </c>
      <c r="L2779" s="186"/>
      <c r="M2779" s="187" t="s">
        <v>1</v>
      </c>
      <c r="N2779" s="188" t="s">
        <v>40</v>
      </c>
      <c r="P2779" s="140">
        <f>O2779*H2779</f>
        <v>0</v>
      </c>
      <c r="Q2779" s="140">
        <v>0</v>
      </c>
      <c r="R2779" s="140">
        <f>Q2779*H2779</f>
        <v>0</v>
      </c>
      <c r="S2779" s="140">
        <v>0</v>
      </c>
      <c r="T2779" s="141">
        <f>S2779*H2779</f>
        <v>0</v>
      </c>
      <c r="AR2779" s="142" t="s">
        <v>4729</v>
      </c>
      <c r="AT2779" s="142" t="s">
        <v>308</v>
      </c>
      <c r="AU2779" s="142" t="s">
        <v>82</v>
      </c>
      <c r="AY2779" s="17" t="s">
        <v>247</v>
      </c>
      <c r="BE2779" s="143">
        <f>IF(N2779="základní",J2779,0)</f>
        <v>0</v>
      </c>
      <c r="BF2779" s="143">
        <f>IF(N2779="snížená",J2779,0)</f>
        <v>0</v>
      </c>
      <c r="BG2779" s="143">
        <f>IF(N2779="zákl. přenesená",J2779,0)</f>
        <v>0</v>
      </c>
      <c r="BH2779" s="143">
        <f>IF(N2779="sníž. přenesená",J2779,0)</f>
        <v>0</v>
      </c>
      <c r="BI2779" s="143">
        <f>IF(N2779="nulová",J2779,0)</f>
        <v>0</v>
      </c>
      <c r="BJ2779" s="17" t="s">
        <v>82</v>
      </c>
      <c r="BK2779" s="143">
        <f>ROUND(I2779*H2779,2)</f>
        <v>0</v>
      </c>
      <c r="BL2779" s="17" t="s">
        <v>2787</v>
      </c>
      <c r="BM2779" s="142" t="s">
        <v>6832</v>
      </c>
    </row>
    <row r="2780" spans="2:65" s="12" customFormat="1">
      <c r="B2780" s="155"/>
      <c r="D2780" s="144" t="s">
        <v>255</v>
      </c>
      <c r="E2780" s="156" t="s">
        <v>1</v>
      </c>
      <c r="F2780" s="157" t="s">
        <v>5127</v>
      </c>
      <c r="H2780" s="156" t="s">
        <v>1</v>
      </c>
      <c r="I2780" s="158"/>
      <c r="L2780" s="155"/>
      <c r="M2780" s="159"/>
      <c r="T2780" s="160"/>
      <c r="AT2780" s="156" t="s">
        <v>255</v>
      </c>
      <c r="AU2780" s="156" t="s">
        <v>82</v>
      </c>
      <c r="AV2780" s="12" t="s">
        <v>82</v>
      </c>
      <c r="AW2780" s="12" t="s">
        <v>32</v>
      </c>
      <c r="AX2780" s="12" t="s">
        <v>75</v>
      </c>
      <c r="AY2780" s="156" t="s">
        <v>247</v>
      </c>
    </row>
    <row r="2781" spans="2:65" s="12" customFormat="1">
      <c r="B2781" s="155"/>
      <c r="D2781" s="144" t="s">
        <v>255</v>
      </c>
      <c r="E2781" s="156" t="s">
        <v>1</v>
      </c>
      <c r="F2781" s="157" t="s">
        <v>4604</v>
      </c>
      <c r="H2781" s="156" t="s">
        <v>1</v>
      </c>
      <c r="I2781" s="158"/>
      <c r="L2781" s="155"/>
      <c r="M2781" s="159"/>
      <c r="T2781" s="160"/>
      <c r="AT2781" s="156" t="s">
        <v>255</v>
      </c>
      <c r="AU2781" s="156" t="s">
        <v>82</v>
      </c>
      <c r="AV2781" s="12" t="s">
        <v>82</v>
      </c>
      <c r="AW2781" s="12" t="s">
        <v>32</v>
      </c>
      <c r="AX2781" s="12" t="s">
        <v>75</v>
      </c>
      <c r="AY2781" s="156" t="s">
        <v>247</v>
      </c>
    </row>
    <row r="2782" spans="2:65" s="12" customFormat="1" ht="22.5">
      <c r="B2782" s="155"/>
      <c r="D2782" s="144" t="s">
        <v>255</v>
      </c>
      <c r="E2782" s="156" t="s">
        <v>1</v>
      </c>
      <c r="F2782" s="157" t="s">
        <v>6833</v>
      </c>
      <c r="H2782" s="156" t="s">
        <v>1</v>
      </c>
      <c r="I2782" s="158"/>
      <c r="L2782" s="155"/>
      <c r="M2782" s="159"/>
      <c r="T2782" s="160"/>
      <c r="AT2782" s="156" t="s">
        <v>255</v>
      </c>
      <c r="AU2782" s="156" t="s">
        <v>82</v>
      </c>
      <c r="AV2782" s="12" t="s">
        <v>82</v>
      </c>
      <c r="AW2782" s="12" t="s">
        <v>32</v>
      </c>
      <c r="AX2782" s="12" t="s">
        <v>75</v>
      </c>
      <c r="AY2782" s="156" t="s">
        <v>247</v>
      </c>
    </row>
    <row r="2783" spans="2:65" s="11" customFormat="1">
      <c r="B2783" s="148"/>
      <c r="D2783" s="144" t="s">
        <v>255</v>
      </c>
      <c r="E2783" s="149" t="s">
        <v>6834</v>
      </c>
      <c r="F2783" s="150" t="s">
        <v>82</v>
      </c>
      <c r="H2783" s="151">
        <v>1</v>
      </c>
      <c r="I2783" s="152"/>
      <c r="L2783" s="148"/>
      <c r="M2783" s="153"/>
      <c r="T2783" s="154"/>
      <c r="AT2783" s="149" t="s">
        <v>255</v>
      </c>
      <c r="AU2783" s="149" t="s">
        <v>82</v>
      </c>
      <c r="AV2783" s="11" t="s">
        <v>84</v>
      </c>
      <c r="AW2783" s="11" t="s">
        <v>32</v>
      </c>
      <c r="AX2783" s="11" t="s">
        <v>82</v>
      </c>
      <c r="AY2783" s="149" t="s">
        <v>247</v>
      </c>
    </row>
    <row r="2784" spans="2:65" s="1" customFormat="1" ht="37.9" customHeight="1">
      <c r="B2784" s="130"/>
      <c r="C2784" s="179" t="s">
        <v>6835</v>
      </c>
      <c r="D2784" s="179" t="s">
        <v>308</v>
      </c>
      <c r="E2784" s="180" t="s">
        <v>6567</v>
      </c>
      <c r="F2784" s="181" t="s">
        <v>6568</v>
      </c>
      <c r="G2784" s="182" t="s">
        <v>363</v>
      </c>
      <c r="H2784" s="183">
        <v>1</v>
      </c>
      <c r="I2784" s="184"/>
      <c r="J2784" s="185">
        <f>ROUND(I2784*H2784,2)</f>
        <v>0</v>
      </c>
      <c r="K2784" s="181" t="s">
        <v>1</v>
      </c>
      <c r="L2784" s="186"/>
      <c r="M2784" s="187" t="s">
        <v>1</v>
      </c>
      <c r="N2784" s="188" t="s">
        <v>40</v>
      </c>
      <c r="P2784" s="140">
        <f>O2784*H2784</f>
        <v>0</v>
      </c>
      <c r="Q2784" s="140">
        <v>0</v>
      </c>
      <c r="R2784" s="140">
        <f>Q2784*H2784</f>
        <v>0</v>
      </c>
      <c r="S2784" s="140">
        <v>0</v>
      </c>
      <c r="T2784" s="141">
        <f>S2784*H2784</f>
        <v>0</v>
      </c>
      <c r="AR2784" s="142" t="s">
        <v>4729</v>
      </c>
      <c r="AT2784" s="142" t="s">
        <v>308</v>
      </c>
      <c r="AU2784" s="142" t="s">
        <v>82</v>
      </c>
      <c r="AY2784" s="17" t="s">
        <v>247</v>
      </c>
      <c r="BE2784" s="143">
        <f>IF(N2784="základní",J2784,0)</f>
        <v>0</v>
      </c>
      <c r="BF2784" s="143">
        <f>IF(N2784="snížená",J2784,0)</f>
        <v>0</v>
      </c>
      <c r="BG2784" s="143">
        <f>IF(N2784="zákl. přenesená",J2784,0)</f>
        <v>0</v>
      </c>
      <c r="BH2784" s="143">
        <f>IF(N2784="sníž. přenesená",J2784,0)</f>
        <v>0</v>
      </c>
      <c r="BI2784" s="143">
        <f>IF(N2784="nulová",J2784,0)</f>
        <v>0</v>
      </c>
      <c r="BJ2784" s="17" t="s">
        <v>82</v>
      </c>
      <c r="BK2784" s="143">
        <f>ROUND(I2784*H2784,2)</f>
        <v>0</v>
      </c>
      <c r="BL2784" s="17" t="s">
        <v>2787</v>
      </c>
      <c r="BM2784" s="142" t="s">
        <v>6836</v>
      </c>
    </row>
    <row r="2785" spans="2:65" s="12" customFormat="1">
      <c r="B2785" s="155"/>
      <c r="D2785" s="144" t="s">
        <v>255</v>
      </c>
      <c r="E2785" s="156" t="s">
        <v>1</v>
      </c>
      <c r="F2785" s="157" t="s">
        <v>5127</v>
      </c>
      <c r="H2785" s="156" t="s">
        <v>1</v>
      </c>
      <c r="I2785" s="158"/>
      <c r="L2785" s="155"/>
      <c r="M2785" s="159"/>
      <c r="T2785" s="160"/>
      <c r="AT2785" s="156" t="s">
        <v>255</v>
      </c>
      <c r="AU2785" s="156" t="s">
        <v>82</v>
      </c>
      <c r="AV2785" s="12" t="s">
        <v>82</v>
      </c>
      <c r="AW2785" s="12" t="s">
        <v>32</v>
      </c>
      <c r="AX2785" s="12" t="s">
        <v>75</v>
      </c>
      <c r="AY2785" s="156" t="s">
        <v>247</v>
      </c>
    </row>
    <row r="2786" spans="2:65" s="12" customFormat="1">
      <c r="B2786" s="155"/>
      <c r="D2786" s="144" t="s">
        <v>255</v>
      </c>
      <c r="E2786" s="156" t="s">
        <v>1</v>
      </c>
      <c r="F2786" s="157" t="s">
        <v>4604</v>
      </c>
      <c r="H2786" s="156" t="s">
        <v>1</v>
      </c>
      <c r="I2786" s="158"/>
      <c r="L2786" s="155"/>
      <c r="M2786" s="159"/>
      <c r="T2786" s="160"/>
      <c r="AT2786" s="156" t="s">
        <v>255</v>
      </c>
      <c r="AU2786" s="156" t="s">
        <v>82</v>
      </c>
      <c r="AV2786" s="12" t="s">
        <v>82</v>
      </c>
      <c r="AW2786" s="12" t="s">
        <v>32</v>
      </c>
      <c r="AX2786" s="12" t="s">
        <v>75</v>
      </c>
      <c r="AY2786" s="156" t="s">
        <v>247</v>
      </c>
    </row>
    <row r="2787" spans="2:65" s="12" customFormat="1" ht="22.5">
      <c r="B2787" s="155"/>
      <c r="D2787" s="144" t="s">
        <v>255</v>
      </c>
      <c r="E2787" s="156" t="s">
        <v>1</v>
      </c>
      <c r="F2787" s="157" t="s">
        <v>6837</v>
      </c>
      <c r="H2787" s="156" t="s">
        <v>1</v>
      </c>
      <c r="I2787" s="158"/>
      <c r="L2787" s="155"/>
      <c r="M2787" s="159"/>
      <c r="T2787" s="160"/>
      <c r="AT2787" s="156" t="s">
        <v>255</v>
      </c>
      <c r="AU2787" s="156" t="s">
        <v>82</v>
      </c>
      <c r="AV2787" s="12" t="s">
        <v>82</v>
      </c>
      <c r="AW2787" s="12" t="s">
        <v>32</v>
      </c>
      <c r="AX2787" s="12" t="s">
        <v>75</v>
      </c>
      <c r="AY2787" s="156" t="s">
        <v>247</v>
      </c>
    </row>
    <row r="2788" spans="2:65" s="11" customFormat="1">
      <c r="B2788" s="148"/>
      <c r="D2788" s="144" t="s">
        <v>255</v>
      </c>
      <c r="E2788" s="149" t="s">
        <v>6838</v>
      </c>
      <c r="F2788" s="150" t="s">
        <v>82</v>
      </c>
      <c r="H2788" s="151">
        <v>1</v>
      </c>
      <c r="I2788" s="152"/>
      <c r="L2788" s="148"/>
      <c r="M2788" s="153"/>
      <c r="T2788" s="154"/>
      <c r="AT2788" s="149" t="s">
        <v>255</v>
      </c>
      <c r="AU2788" s="149" t="s">
        <v>82</v>
      </c>
      <c r="AV2788" s="11" t="s">
        <v>84</v>
      </c>
      <c r="AW2788" s="11" t="s">
        <v>32</v>
      </c>
      <c r="AX2788" s="11" t="s">
        <v>82</v>
      </c>
      <c r="AY2788" s="149" t="s">
        <v>247</v>
      </c>
    </row>
    <row r="2789" spans="2:65" s="1" customFormat="1" ht="16.5" customHeight="1">
      <c r="B2789" s="130"/>
      <c r="C2789" s="179" t="s">
        <v>6839</v>
      </c>
      <c r="D2789" s="179" t="s">
        <v>308</v>
      </c>
      <c r="E2789" s="180" t="s">
        <v>6710</v>
      </c>
      <c r="F2789" s="181" t="s">
        <v>6711</v>
      </c>
      <c r="G2789" s="182" t="s">
        <v>363</v>
      </c>
      <c r="H2789" s="183">
        <v>1</v>
      </c>
      <c r="I2789" s="184"/>
      <c r="J2789" s="185">
        <f>ROUND(I2789*H2789,2)</f>
        <v>0</v>
      </c>
      <c r="K2789" s="181" t="s">
        <v>1</v>
      </c>
      <c r="L2789" s="186"/>
      <c r="M2789" s="187" t="s">
        <v>1</v>
      </c>
      <c r="N2789" s="188" t="s">
        <v>40</v>
      </c>
      <c r="P2789" s="140">
        <f>O2789*H2789</f>
        <v>0</v>
      </c>
      <c r="Q2789" s="140">
        <v>1E-4</v>
      </c>
      <c r="R2789" s="140">
        <f>Q2789*H2789</f>
        <v>1E-4</v>
      </c>
      <c r="S2789" s="140">
        <v>0</v>
      </c>
      <c r="T2789" s="141">
        <f>S2789*H2789</f>
        <v>0</v>
      </c>
      <c r="AR2789" s="142" t="s">
        <v>4729</v>
      </c>
      <c r="AT2789" s="142" t="s">
        <v>308</v>
      </c>
      <c r="AU2789" s="142" t="s">
        <v>82</v>
      </c>
      <c r="AY2789" s="17" t="s">
        <v>247</v>
      </c>
      <c r="BE2789" s="143">
        <f>IF(N2789="základní",J2789,0)</f>
        <v>0</v>
      </c>
      <c r="BF2789" s="143">
        <f>IF(N2789="snížená",J2789,0)</f>
        <v>0</v>
      </c>
      <c r="BG2789" s="143">
        <f>IF(N2789="zákl. přenesená",J2789,0)</f>
        <v>0</v>
      </c>
      <c r="BH2789" s="143">
        <f>IF(N2789="sníž. přenesená",J2789,0)</f>
        <v>0</v>
      </c>
      <c r="BI2789" s="143">
        <f>IF(N2789="nulová",J2789,0)</f>
        <v>0</v>
      </c>
      <c r="BJ2789" s="17" t="s">
        <v>82</v>
      </c>
      <c r="BK2789" s="143">
        <f>ROUND(I2789*H2789,2)</f>
        <v>0</v>
      </c>
      <c r="BL2789" s="17" t="s">
        <v>2787</v>
      </c>
      <c r="BM2789" s="142" t="s">
        <v>6840</v>
      </c>
    </row>
    <row r="2790" spans="2:65" s="12" customFormat="1">
      <c r="B2790" s="155"/>
      <c r="D2790" s="144" t="s">
        <v>255</v>
      </c>
      <c r="E2790" s="156" t="s">
        <v>1</v>
      </c>
      <c r="F2790" s="157" t="s">
        <v>5127</v>
      </c>
      <c r="H2790" s="156" t="s">
        <v>1</v>
      </c>
      <c r="I2790" s="158"/>
      <c r="L2790" s="155"/>
      <c r="M2790" s="159"/>
      <c r="T2790" s="160"/>
      <c r="AT2790" s="156" t="s">
        <v>255</v>
      </c>
      <c r="AU2790" s="156" t="s">
        <v>82</v>
      </c>
      <c r="AV2790" s="12" t="s">
        <v>82</v>
      </c>
      <c r="AW2790" s="12" t="s">
        <v>32</v>
      </c>
      <c r="AX2790" s="12" t="s">
        <v>75</v>
      </c>
      <c r="AY2790" s="156" t="s">
        <v>247</v>
      </c>
    </row>
    <row r="2791" spans="2:65" s="12" customFormat="1">
      <c r="B2791" s="155"/>
      <c r="D2791" s="144" t="s">
        <v>255</v>
      </c>
      <c r="E2791" s="156" t="s">
        <v>1</v>
      </c>
      <c r="F2791" s="157" t="s">
        <v>4604</v>
      </c>
      <c r="H2791" s="156" t="s">
        <v>1</v>
      </c>
      <c r="I2791" s="158"/>
      <c r="L2791" s="155"/>
      <c r="M2791" s="159"/>
      <c r="T2791" s="160"/>
      <c r="AT2791" s="156" t="s">
        <v>255</v>
      </c>
      <c r="AU2791" s="156" t="s">
        <v>82</v>
      </c>
      <c r="AV2791" s="12" t="s">
        <v>82</v>
      </c>
      <c r="AW2791" s="12" t="s">
        <v>32</v>
      </c>
      <c r="AX2791" s="12" t="s">
        <v>75</v>
      </c>
      <c r="AY2791" s="156" t="s">
        <v>247</v>
      </c>
    </row>
    <row r="2792" spans="2:65" s="12" customFormat="1" ht="22.5">
      <c r="B2792" s="155"/>
      <c r="D2792" s="144" t="s">
        <v>255</v>
      </c>
      <c r="E2792" s="156" t="s">
        <v>1</v>
      </c>
      <c r="F2792" s="157" t="s">
        <v>6833</v>
      </c>
      <c r="H2792" s="156" t="s">
        <v>1</v>
      </c>
      <c r="I2792" s="158"/>
      <c r="L2792" s="155"/>
      <c r="M2792" s="159"/>
      <c r="T2792" s="160"/>
      <c r="AT2792" s="156" t="s">
        <v>255</v>
      </c>
      <c r="AU2792" s="156" t="s">
        <v>82</v>
      </c>
      <c r="AV2792" s="12" t="s">
        <v>82</v>
      </c>
      <c r="AW2792" s="12" t="s">
        <v>32</v>
      </c>
      <c r="AX2792" s="12" t="s">
        <v>75</v>
      </c>
      <c r="AY2792" s="156" t="s">
        <v>247</v>
      </c>
    </row>
    <row r="2793" spans="2:65" s="11" customFormat="1">
      <c r="B2793" s="148"/>
      <c r="D2793" s="144" t="s">
        <v>255</v>
      </c>
      <c r="E2793" s="149" t="s">
        <v>6841</v>
      </c>
      <c r="F2793" s="150" t="s">
        <v>82</v>
      </c>
      <c r="H2793" s="151">
        <v>1</v>
      </c>
      <c r="I2793" s="152"/>
      <c r="L2793" s="148"/>
      <c r="M2793" s="153"/>
      <c r="T2793" s="154"/>
      <c r="AT2793" s="149" t="s">
        <v>255</v>
      </c>
      <c r="AU2793" s="149" t="s">
        <v>82</v>
      </c>
      <c r="AV2793" s="11" t="s">
        <v>84</v>
      </c>
      <c r="AW2793" s="11" t="s">
        <v>32</v>
      </c>
      <c r="AX2793" s="11" t="s">
        <v>82</v>
      </c>
      <c r="AY2793" s="149" t="s">
        <v>247</v>
      </c>
    </row>
    <row r="2794" spans="2:65" s="1" customFormat="1" ht="24.2" customHeight="1">
      <c r="B2794" s="130"/>
      <c r="C2794" s="131" t="s">
        <v>6842</v>
      </c>
      <c r="D2794" s="131" t="s">
        <v>248</v>
      </c>
      <c r="E2794" s="132" t="s">
        <v>6715</v>
      </c>
      <c r="F2794" s="133" t="s">
        <v>6716</v>
      </c>
      <c r="G2794" s="134" t="s">
        <v>363</v>
      </c>
      <c r="H2794" s="135">
        <v>1</v>
      </c>
      <c r="I2794" s="136"/>
      <c r="J2794" s="137">
        <f>ROUND(I2794*H2794,2)</f>
        <v>0</v>
      </c>
      <c r="K2794" s="133" t="s">
        <v>1</v>
      </c>
      <c r="L2794" s="32"/>
      <c r="M2794" s="138" t="s">
        <v>1</v>
      </c>
      <c r="N2794" s="139" t="s">
        <v>40</v>
      </c>
      <c r="P2794" s="140">
        <f>O2794*H2794</f>
        <v>0</v>
      </c>
      <c r="Q2794" s="140">
        <v>0</v>
      </c>
      <c r="R2794" s="140">
        <f>Q2794*H2794</f>
        <v>0</v>
      </c>
      <c r="S2794" s="140">
        <v>0</v>
      </c>
      <c r="T2794" s="141">
        <f>S2794*H2794</f>
        <v>0</v>
      </c>
      <c r="AR2794" s="142" t="s">
        <v>2787</v>
      </c>
      <c r="AT2794" s="142" t="s">
        <v>248</v>
      </c>
      <c r="AU2794" s="142" t="s">
        <v>82</v>
      </c>
      <c r="AY2794" s="17" t="s">
        <v>247</v>
      </c>
      <c r="BE2794" s="143">
        <f>IF(N2794="základní",J2794,0)</f>
        <v>0</v>
      </c>
      <c r="BF2794" s="143">
        <f>IF(N2794="snížená",J2794,0)</f>
        <v>0</v>
      </c>
      <c r="BG2794" s="143">
        <f>IF(N2794="zákl. přenesená",J2794,0)</f>
        <v>0</v>
      </c>
      <c r="BH2794" s="143">
        <f>IF(N2794="sníž. přenesená",J2794,0)</f>
        <v>0</v>
      </c>
      <c r="BI2794" s="143">
        <f>IF(N2794="nulová",J2794,0)</f>
        <v>0</v>
      </c>
      <c r="BJ2794" s="17" t="s">
        <v>82</v>
      </c>
      <c r="BK2794" s="143">
        <f>ROUND(I2794*H2794,2)</f>
        <v>0</v>
      </c>
      <c r="BL2794" s="17" t="s">
        <v>2787</v>
      </c>
      <c r="BM2794" s="142" t="s">
        <v>6843</v>
      </c>
    </row>
    <row r="2795" spans="2:65" s="12" customFormat="1">
      <c r="B2795" s="155"/>
      <c r="D2795" s="144" t="s">
        <v>255</v>
      </c>
      <c r="E2795" s="156" t="s">
        <v>1</v>
      </c>
      <c r="F2795" s="157" t="s">
        <v>4693</v>
      </c>
      <c r="H2795" s="156" t="s">
        <v>1</v>
      </c>
      <c r="I2795" s="158"/>
      <c r="L2795" s="155"/>
      <c r="M2795" s="159"/>
      <c r="T2795" s="160"/>
      <c r="AT2795" s="156" t="s">
        <v>255</v>
      </c>
      <c r="AU2795" s="156" t="s">
        <v>82</v>
      </c>
      <c r="AV2795" s="12" t="s">
        <v>82</v>
      </c>
      <c r="AW2795" s="12" t="s">
        <v>32</v>
      </c>
      <c r="AX2795" s="12" t="s">
        <v>75</v>
      </c>
      <c r="AY2795" s="156" t="s">
        <v>247</v>
      </c>
    </row>
    <row r="2796" spans="2:65" s="12" customFormat="1" ht="22.5">
      <c r="B2796" s="155"/>
      <c r="D2796" s="144" t="s">
        <v>255</v>
      </c>
      <c r="E2796" s="156" t="s">
        <v>1</v>
      </c>
      <c r="F2796" s="157" t="s">
        <v>6844</v>
      </c>
      <c r="H2796" s="156" t="s">
        <v>1</v>
      </c>
      <c r="I2796" s="158"/>
      <c r="L2796" s="155"/>
      <c r="M2796" s="159"/>
      <c r="T2796" s="160"/>
      <c r="AT2796" s="156" t="s">
        <v>255</v>
      </c>
      <c r="AU2796" s="156" t="s">
        <v>82</v>
      </c>
      <c r="AV2796" s="12" t="s">
        <v>82</v>
      </c>
      <c r="AW2796" s="12" t="s">
        <v>32</v>
      </c>
      <c r="AX2796" s="12" t="s">
        <v>75</v>
      </c>
      <c r="AY2796" s="156" t="s">
        <v>247</v>
      </c>
    </row>
    <row r="2797" spans="2:65" s="11" customFormat="1">
      <c r="B2797" s="148"/>
      <c r="D2797" s="144" t="s">
        <v>255</v>
      </c>
      <c r="E2797" s="149" t="s">
        <v>6845</v>
      </c>
      <c r="F2797" s="150" t="s">
        <v>82</v>
      </c>
      <c r="H2797" s="151">
        <v>1</v>
      </c>
      <c r="I2797" s="152"/>
      <c r="L2797" s="148"/>
      <c r="M2797" s="153"/>
      <c r="T2797" s="154"/>
      <c r="AT2797" s="149" t="s">
        <v>255</v>
      </c>
      <c r="AU2797" s="149" t="s">
        <v>82</v>
      </c>
      <c r="AV2797" s="11" t="s">
        <v>84</v>
      </c>
      <c r="AW2797" s="11" t="s">
        <v>32</v>
      </c>
      <c r="AX2797" s="11" t="s">
        <v>82</v>
      </c>
      <c r="AY2797" s="149" t="s">
        <v>247</v>
      </c>
    </row>
    <row r="2798" spans="2:65" s="10" customFormat="1" ht="25.9" customHeight="1">
      <c r="B2798" s="120"/>
      <c r="D2798" s="121" t="s">
        <v>74</v>
      </c>
      <c r="E2798" s="122" t="s">
        <v>6846</v>
      </c>
      <c r="F2798" s="122" t="s">
        <v>6847</v>
      </c>
      <c r="I2798" s="123"/>
      <c r="J2798" s="124">
        <f>BK2798</f>
        <v>0</v>
      </c>
      <c r="L2798" s="120"/>
      <c r="M2798" s="125"/>
      <c r="P2798" s="126">
        <f>SUM(P2799:P2884)</f>
        <v>0</v>
      </c>
      <c r="R2798" s="126">
        <f>SUM(R2799:R2884)</f>
        <v>4.5048000000000001E-4</v>
      </c>
      <c r="T2798" s="127">
        <f>SUM(T2799:T2884)</f>
        <v>0</v>
      </c>
      <c r="AR2798" s="121" t="s">
        <v>91</v>
      </c>
      <c r="AT2798" s="128" t="s">
        <v>74</v>
      </c>
      <c r="AU2798" s="128" t="s">
        <v>75</v>
      </c>
      <c r="AY2798" s="121" t="s">
        <v>247</v>
      </c>
      <c r="BK2798" s="129">
        <f>SUM(BK2799:BK2884)</f>
        <v>0</v>
      </c>
    </row>
    <row r="2799" spans="2:65" s="1" customFormat="1" ht="24.2" customHeight="1">
      <c r="B2799" s="130"/>
      <c r="C2799" s="131" t="s">
        <v>6848</v>
      </c>
      <c r="D2799" s="131" t="s">
        <v>248</v>
      </c>
      <c r="E2799" s="132" t="s">
        <v>6639</v>
      </c>
      <c r="F2799" s="133" t="s">
        <v>6640</v>
      </c>
      <c r="G2799" s="134" t="s">
        <v>363</v>
      </c>
      <c r="H2799" s="135">
        <v>1</v>
      </c>
      <c r="I2799" s="136"/>
      <c r="J2799" s="137">
        <f>ROUND(I2799*H2799,2)</f>
        <v>0</v>
      </c>
      <c r="K2799" s="133" t="s">
        <v>1</v>
      </c>
      <c r="L2799" s="32"/>
      <c r="M2799" s="138" t="s">
        <v>1</v>
      </c>
      <c r="N2799" s="139" t="s">
        <v>40</v>
      </c>
      <c r="P2799" s="140">
        <f>O2799*H2799</f>
        <v>0</v>
      </c>
      <c r="Q2799" s="140">
        <v>0</v>
      </c>
      <c r="R2799" s="140">
        <f>Q2799*H2799</f>
        <v>0</v>
      </c>
      <c r="S2799" s="140">
        <v>0</v>
      </c>
      <c r="T2799" s="141">
        <f>S2799*H2799</f>
        <v>0</v>
      </c>
      <c r="AR2799" s="142" t="s">
        <v>2787</v>
      </c>
      <c r="AT2799" s="142" t="s">
        <v>248</v>
      </c>
      <c r="AU2799" s="142" t="s">
        <v>82</v>
      </c>
      <c r="AY2799" s="17" t="s">
        <v>247</v>
      </c>
      <c r="BE2799" s="143">
        <f>IF(N2799="základní",J2799,0)</f>
        <v>0</v>
      </c>
      <c r="BF2799" s="143">
        <f>IF(N2799="snížená",J2799,0)</f>
        <v>0</v>
      </c>
      <c r="BG2799" s="143">
        <f>IF(N2799="zákl. přenesená",J2799,0)</f>
        <v>0</v>
      </c>
      <c r="BH2799" s="143">
        <f>IF(N2799="sníž. přenesená",J2799,0)</f>
        <v>0</v>
      </c>
      <c r="BI2799" s="143">
        <f>IF(N2799="nulová",J2799,0)</f>
        <v>0</v>
      </c>
      <c r="BJ2799" s="17" t="s">
        <v>82</v>
      </c>
      <c r="BK2799" s="143">
        <f>ROUND(I2799*H2799,2)</f>
        <v>0</v>
      </c>
      <c r="BL2799" s="17" t="s">
        <v>2787</v>
      </c>
      <c r="BM2799" s="142" t="s">
        <v>6849</v>
      </c>
    </row>
    <row r="2800" spans="2:65" s="12" customFormat="1">
      <c r="B2800" s="155"/>
      <c r="D2800" s="144" t="s">
        <v>255</v>
      </c>
      <c r="E2800" s="156" t="s">
        <v>1</v>
      </c>
      <c r="F2800" s="157" t="s">
        <v>5127</v>
      </c>
      <c r="H2800" s="156" t="s">
        <v>1</v>
      </c>
      <c r="I2800" s="158"/>
      <c r="L2800" s="155"/>
      <c r="M2800" s="159"/>
      <c r="T2800" s="160"/>
      <c r="AT2800" s="156" t="s">
        <v>255</v>
      </c>
      <c r="AU2800" s="156" t="s">
        <v>82</v>
      </c>
      <c r="AV2800" s="12" t="s">
        <v>82</v>
      </c>
      <c r="AW2800" s="12" t="s">
        <v>32</v>
      </c>
      <c r="AX2800" s="12" t="s">
        <v>75</v>
      </c>
      <c r="AY2800" s="156" t="s">
        <v>247</v>
      </c>
    </row>
    <row r="2801" spans="2:65" s="12" customFormat="1">
      <c r="B2801" s="155"/>
      <c r="D2801" s="144" t="s">
        <v>255</v>
      </c>
      <c r="E2801" s="156" t="s">
        <v>1</v>
      </c>
      <c r="F2801" s="157" t="s">
        <v>4693</v>
      </c>
      <c r="H2801" s="156" t="s">
        <v>1</v>
      </c>
      <c r="I2801" s="158"/>
      <c r="L2801" s="155"/>
      <c r="M2801" s="159"/>
      <c r="T2801" s="160"/>
      <c r="AT2801" s="156" t="s">
        <v>255</v>
      </c>
      <c r="AU2801" s="156" t="s">
        <v>82</v>
      </c>
      <c r="AV2801" s="12" t="s">
        <v>82</v>
      </c>
      <c r="AW2801" s="12" t="s">
        <v>32</v>
      </c>
      <c r="AX2801" s="12" t="s">
        <v>75</v>
      </c>
      <c r="AY2801" s="156" t="s">
        <v>247</v>
      </c>
    </row>
    <row r="2802" spans="2:65" s="12" customFormat="1">
      <c r="B2802" s="155"/>
      <c r="D2802" s="144" t="s">
        <v>255</v>
      </c>
      <c r="E2802" s="156" t="s">
        <v>1</v>
      </c>
      <c r="F2802" s="157" t="s">
        <v>6850</v>
      </c>
      <c r="H2802" s="156" t="s">
        <v>1</v>
      </c>
      <c r="I2802" s="158"/>
      <c r="L2802" s="155"/>
      <c r="M2802" s="159"/>
      <c r="T2802" s="160"/>
      <c r="AT2802" s="156" t="s">
        <v>255</v>
      </c>
      <c r="AU2802" s="156" t="s">
        <v>82</v>
      </c>
      <c r="AV2802" s="12" t="s">
        <v>82</v>
      </c>
      <c r="AW2802" s="12" t="s">
        <v>32</v>
      </c>
      <c r="AX2802" s="12" t="s">
        <v>75</v>
      </c>
      <c r="AY2802" s="156" t="s">
        <v>247</v>
      </c>
    </row>
    <row r="2803" spans="2:65" s="11" customFormat="1">
      <c r="B2803" s="148"/>
      <c r="D2803" s="144" t="s">
        <v>255</v>
      </c>
      <c r="E2803" s="149" t="s">
        <v>6851</v>
      </c>
      <c r="F2803" s="150" t="s">
        <v>82</v>
      </c>
      <c r="H2803" s="151">
        <v>1</v>
      </c>
      <c r="I2803" s="152"/>
      <c r="L2803" s="148"/>
      <c r="M2803" s="153"/>
      <c r="T2803" s="154"/>
      <c r="AT2803" s="149" t="s">
        <v>255</v>
      </c>
      <c r="AU2803" s="149" t="s">
        <v>82</v>
      </c>
      <c r="AV2803" s="11" t="s">
        <v>84</v>
      </c>
      <c r="AW2803" s="11" t="s">
        <v>32</v>
      </c>
      <c r="AX2803" s="11" t="s">
        <v>82</v>
      </c>
      <c r="AY2803" s="149" t="s">
        <v>247</v>
      </c>
    </row>
    <row r="2804" spans="2:65" s="1" customFormat="1" ht="24.2" customHeight="1">
      <c r="B2804" s="130"/>
      <c r="C2804" s="179" t="s">
        <v>6852</v>
      </c>
      <c r="D2804" s="179" t="s">
        <v>308</v>
      </c>
      <c r="E2804" s="180" t="s">
        <v>6645</v>
      </c>
      <c r="F2804" s="181" t="s">
        <v>6646</v>
      </c>
      <c r="G2804" s="182" t="s">
        <v>363</v>
      </c>
      <c r="H2804" s="183">
        <v>1</v>
      </c>
      <c r="I2804" s="184"/>
      <c r="J2804" s="185">
        <f>ROUND(I2804*H2804,2)</f>
        <v>0</v>
      </c>
      <c r="K2804" s="181" t="s">
        <v>1</v>
      </c>
      <c r="L2804" s="186"/>
      <c r="M2804" s="187" t="s">
        <v>1</v>
      </c>
      <c r="N2804" s="188" t="s">
        <v>40</v>
      </c>
      <c r="P2804" s="140">
        <f>O2804*H2804</f>
        <v>0</v>
      </c>
      <c r="Q2804" s="140">
        <v>0</v>
      </c>
      <c r="R2804" s="140">
        <f>Q2804*H2804</f>
        <v>0</v>
      </c>
      <c r="S2804" s="140">
        <v>0</v>
      </c>
      <c r="T2804" s="141">
        <f>S2804*H2804</f>
        <v>0</v>
      </c>
      <c r="AR2804" s="142" t="s">
        <v>4729</v>
      </c>
      <c r="AT2804" s="142" t="s">
        <v>308</v>
      </c>
      <c r="AU2804" s="142" t="s">
        <v>82</v>
      </c>
      <c r="AY2804" s="17" t="s">
        <v>247</v>
      </c>
      <c r="BE2804" s="143">
        <f>IF(N2804="základní",J2804,0)</f>
        <v>0</v>
      </c>
      <c r="BF2804" s="143">
        <f>IF(N2804="snížená",J2804,0)</f>
        <v>0</v>
      </c>
      <c r="BG2804" s="143">
        <f>IF(N2804="zákl. přenesená",J2804,0)</f>
        <v>0</v>
      </c>
      <c r="BH2804" s="143">
        <f>IF(N2804="sníž. přenesená",J2804,0)</f>
        <v>0</v>
      </c>
      <c r="BI2804" s="143">
        <f>IF(N2804="nulová",J2804,0)</f>
        <v>0</v>
      </c>
      <c r="BJ2804" s="17" t="s">
        <v>82</v>
      </c>
      <c r="BK2804" s="143">
        <f>ROUND(I2804*H2804,2)</f>
        <v>0</v>
      </c>
      <c r="BL2804" s="17" t="s">
        <v>2787</v>
      </c>
      <c r="BM2804" s="142" t="s">
        <v>6853</v>
      </c>
    </row>
    <row r="2805" spans="2:65" s="12" customFormat="1">
      <c r="B2805" s="155"/>
      <c r="D2805" s="144" t="s">
        <v>255</v>
      </c>
      <c r="E2805" s="156" t="s">
        <v>1</v>
      </c>
      <c r="F2805" s="157" t="s">
        <v>5127</v>
      </c>
      <c r="H2805" s="156" t="s">
        <v>1</v>
      </c>
      <c r="I2805" s="158"/>
      <c r="L2805" s="155"/>
      <c r="M2805" s="159"/>
      <c r="T2805" s="160"/>
      <c r="AT2805" s="156" t="s">
        <v>255</v>
      </c>
      <c r="AU2805" s="156" t="s">
        <v>82</v>
      </c>
      <c r="AV2805" s="12" t="s">
        <v>82</v>
      </c>
      <c r="AW2805" s="12" t="s">
        <v>32</v>
      </c>
      <c r="AX2805" s="12" t="s">
        <v>75</v>
      </c>
      <c r="AY2805" s="156" t="s">
        <v>247</v>
      </c>
    </row>
    <row r="2806" spans="2:65" s="12" customFormat="1">
      <c r="B2806" s="155"/>
      <c r="D2806" s="144" t="s">
        <v>255</v>
      </c>
      <c r="E2806" s="156" t="s">
        <v>1</v>
      </c>
      <c r="F2806" s="157" t="s">
        <v>4693</v>
      </c>
      <c r="H2806" s="156" t="s">
        <v>1</v>
      </c>
      <c r="I2806" s="158"/>
      <c r="L2806" s="155"/>
      <c r="M2806" s="159"/>
      <c r="T2806" s="160"/>
      <c r="AT2806" s="156" t="s">
        <v>255</v>
      </c>
      <c r="AU2806" s="156" t="s">
        <v>82</v>
      </c>
      <c r="AV2806" s="12" t="s">
        <v>82</v>
      </c>
      <c r="AW2806" s="12" t="s">
        <v>32</v>
      </c>
      <c r="AX2806" s="12" t="s">
        <v>75</v>
      </c>
      <c r="AY2806" s="156" t="s">
        <v>247</v>
      </c>
    </row>
    <row r="2807" spans="2:65" s="12" customFormat="1">
      <c r="B2807" s="155"/>
      <c r="D2807" s="144" t="s">
        <v>255</v>
      </c>
      <c r="E2807" s="156" t="s">
        <v>1</v>
      </c>
      <c r="F2807" s="157" t="s">
        <v>6854</v>
      </c>
      <c r="H2807" s="156" t="s">
        <v>1</v>
      </c>
      <c r="I2807" s="158"/>
      <c r="L2807" s="155"/>
      <c r="M2807" s="159"/>
      <c r="T2807" s="160"/>
      <c r="AT2807" s="156" t="s">
        <v>255</v>
      </c>
      <c r="AU2807" s="156" t="s">
        <v>82</v>
      </c>
      <c r="AV2807" s="12" t="s">
        <v>82</v>
      </c>
      <c r="AW2807" s="12" t="s">
        <v>32</v>
      </c>
      <c r="AX2807" s="12" t="s">
        <v>75</v>
      </c>
      <c r="AY2807" s="156" t="s">
        <v>247</v>
      </c>
    </row>
    <row r="2808" spans="2:65" s="11" customFormat="1">
      <c r="B2808" s="148"/>
      <c r="D2808" s="144" t="s">
        <v>255</v>
      </c>
      <c r="E2808" s="149" t="s">
        <v>6855</v>
      </c>
      <c r="F2808" s="150" t="s">
        <v>82</v>
      </c>
      <c r="H2808" s="151">
        <v>1</v>
      </c>
      <c r="I2808" s="152"/>
      <c r="L2808" s="148"/>
      <c r="M2808" s="153"/>
      <c r="T2808" s="154"/>
      <c r="AT2808" s="149" t="s">
        <v>255</v>
      </c>
      <c r="AU2808" s="149" t="s">
        <v>82</v>
      </c>
      <c r="AV2808" s="11" t="s">
        <v>84</v>
      </c>
      <c r="AW2808" s="11" t="s">
        <v>32</v>
      </c>
      <c r="AX2808" s="11" t="s">
        <v>82</v>
      </c>
      <c r="AY2808" s="149" t="s">
        <v>247</v>
      </c>
    </row>
    <row r="2809" spans="2:65" s="1" customFormat="1" ht="24.2" customHeight="1">
      <c r="B2809" s="130"/>
      <c r="C2809" s="179" t="s">
        <v>6856</v>
      </c>
      <c r="D2809" s="179" t="s">
        <v>308</v>
      </c>
      <c r="E2809" s="180" t="s">
        <v>6651</v>
      </c>
      <c r="F2809" s="181" t="s">
        <v>6652</v>
      </c>
      <c r="G2809" s="182" t="s">
        <v>363</v>
      </c>
      <c r="H2809" s="183">
        <v>1</v>
      </c>
      <c r="I2809" s="184"/>
      <c r="J2809" s="185">
        <f>ROUND(I2809*H2809,2)</f>
        <v>0</v>
      </c>
      <c r="K2809" s="181" t="s">
        <v>1</v>
      </c>
      <c r="L2809" s="186"/>
      <c r="M2809" s="187" t="s">
        <v>1</v>
      </c>
      <c r="N2809" s="188" t="s">
        <v>40</v>
      </c>
      <c r="P2809" s="140">
        <f>O2809*H2809</f>
        <v>0</v>
      </c>
      <c r="Q2809" s="140">
        <v>0</v>
      </c>
      <c r="R2809" s="140">
        <f>Q2809*H2809</f>
        <v>0</v>
      </c>
      <c r="S2809" s="140">
        <v>0</v>
      </c>
      <c r="T2809" s="141">
        <f>S2809*H2809</f>
        <v>0</v>
      </c>
      <c r="AR2809" s="142" t="s">
        <v>4729</v>
      </c>
      <c r="AT2809" s="142" t="s">
        <v>308</v>
      </c>
      <c r="AU2809" s="142" t="s">
        <v>82</v>
      </c>
      <c r="AY2809" s="17" t="s">
        <v>247</v>
      </c>
      <c r="BE2809" s="143">
        <f>IF(N2809="základní",J2809,0)</f>
        <v>0</v>
      </c>
      <c r="BF2809" s="143">
        <f>IF(N2809="snížená",J2809,0)</f>
        <v>0</v>
      </c>
      <c r="BG2809" s="143">
        <f>IF(N2809="zákl. přenesená",J2809,0)</f>
        <v>0</v>
      </c>
      <c r="BH2809" s="143">
        <f>IF(N2809="sníž. přenesená",J2809,0)</f>
        <v>0</v>
      </c>
      <c r="BI2809" s="143">
        <f>IF(N2809="nulová",J2809,0)</f>
        <v>0</v>
      </c>
      <c r="BJ2809" s="17" t="s">
        <v>82</v>
      </c>
      <c r="BK2809" s="143">
        <f>ROUND(I2809*H2809,2)</f>
        <v>0</v>
      </c>
      <c r="BL2809" s="17" t="s">
        <v>2787</v>
      </c>
      <c r="BM2809" s="142" t="s">
        <v>6857</v>
      </c>
    </row>
    <row r="2810" spans="2:65" s="12" customFormat="1">
      <c r="B2810" s="155"/>
      <c r="D2810" s="144" t="s">
        <v>255</v>
      </c>
      <c r="E2810" s="156" t="s">
        <v>1</v>
      </c>
      <c r="F2810" s="157" t="s">
        <v>5127</v>
      </c>
      <c r="H2810" s="156" t="s">
        <v>1</v>
      </c>
      <c r="I2810" s="158"/>
      <c r="L2810" s="155"/>
      <c r="M2810" s="159"/>
      <c r="T2810" s="160"/>
      <c r="AT2810" s="156" t="s">
        <v>255</v>
      </c>
      <c r="AU2810" s="156" t="s">
        <v>82</v>
      </c>
      <c r="AV2810" s="12" t="s">
        <v>82</v>
      </c>
      <c r="AW2810" s="12" t="s">
        <v>32</v>
      </c>
      <c r="AX2810" s="12" t="s">
        <v>75</v>
      </c>
      <c r="AY2810" s="156" t="s">
        <v>247</v>
      </c>
    </row>
    <row r="2811" spans="2:65" s="12" customFormat="1">
      <c r="B2811" s="155"/>
      <c r="D2811" s="144" t="s">
        <v>255</v>
      </c>
      <c r="E2811" s="156" t="s">
        <v>1</v>
      </c>
      <c r="F2811" s="157" t="s">
        <v>4693</v>
      </c>
      <c r="H2811" s="156" t="s">
        <v>1</v>
      </c>
      <c r="I2811" s="158"/>
      <c r="L2811" s="155"/>
      <c r="M2811" s="159"/>
      <c r="T2811" s="160"/>
      <c r="AT2811" s="156" t="s">
        <v>255</v>
      </c>
      <c r="AU2811" s="156" t="s">
        <v>82</v>
      </c>
      <c r="AV2811" s="12" t="s">
        <v>82</v>
      </c>
      <c r="AW2811" s="12" t="s">
        <v>32</v>
      </c>
      <c r="AX2811" s="12" t="s">
        <v>75</v>
      </c>
      <c r="AY2811" s="156" t="s">
        <v>247</v>
      </c>
    </row>
    <row r="2812" spans="2:65" s="12" customFormat="1">
      <c r="B2812" s="155"/>
      <c r="D2812" s="144" t="s">
        <v>255</v>
      </c>
      <c r="E2812" s="156" t="s">
        <v>1</v>
      </c>
      <c r="F2812" s="157" t="s">
        <v>6854</v>
      </c>
      <c r="H2812" s="156" t="s">
        <v>1</v>
      </c>
      <c r="I2812" s="158"/>
      <c r="L2812" s="155"/>
      <c r="M2812" s="159"/>
      <c r="T2812" s="160"/>
      <c r="AT2812" s="156" t="s">
        <v>255</v>
      </c>
      <c r="AU2812" s="156" t="s">
        <v>82</v>
      </c>
      <c r="AV2812" s="12" t="s">
        <v>82</v>
      </c>
      <c r="AW2812" s="12" t="s">
        <v>32</v>
      </c>
      <c r="AX2812" s="12" t="s">
        <v>75</v>
      </c>
      <c r="AY2812" s="156" t="s">
        <v>247</v>
      </c>
    </row>
    <row r="2813" spans="2:65" s="11" customFormat="1">
      <c r="B2813" s="148"/>
      <c r="D2813" s="144" t="s">
        <v>255</v>
      </c>
      <c r="E2813" s="149" t="s">
        <v>6858</v>
      </c>
      <c r="F2813" s="150" t="s">
        <v>82</v>
      </c>
      <c r="H2813" s="151">
        <v>1</v>
      </c>
      <c r="I2813" s="152"/>
      <c r="L2813" s="148"/>
      <c r="M2813" s="153"/>
      <c r="T2813" s="154"/>
      <c r="AT2813" s="149" t="s">
        <v>255</v>
      </c>
      <c r="AU2813" s="149" t="s">
        <v>82</v>
      </c>
      <c r="AV2813" s="11" t="s">
        <v>84</v>
      </c>
      <c r="AW2813" s="11" t="s">
        <v>32</v>
      </c>
      <c r="AX2813" s="11" t="s">
        <v>82</v>
      </c>
      <c r="AY2813" s="149" t="s">
        <v>247</v>
      </c>
    </row>
    <row r="2814" spans="2:65" s="1" customFormat="1" ht="24.2" customHeight="1">
      <c r="B2814" s="130"/>
      <c r="C2814" s="179" t="s">
        <v>6859</v>
      </c>
      <c r="D2814" s="179" t="s">
        <v>308</v>
      </c>
      <c r="E2814" s="180" t="s">
        <v>6656</v>
      </c>
      <c r="F2814" s="181" t="s">
        <v>6657</v>
      </c>
      <c r="G2814" s="182" t="s">
        <v>363</v>
      </c>
      <c r="H2814" s="183">
        <v>1</v>
      </c>
      <c r="I2814" s="184"/>
      <c r="J2814" s="185">
        <f>ROUND(I2814*H2814,2)</f>
        <v>0</v>
      </c>
      <c r="K2814" s="181" t="s">
        <v>1</v>
      </c>
      <c r="L2814" s="186"/>
      <c r="M2814" s="187" t="s">
        <v>1</v>
      </c>
      <c r="N2814" s="188" t="s">
        <v>40</v>
      </c>
      <c r="P2814" s="140">
        <f>O2814*H2814</f>
        <v>0</v>
      </c>
      <c r="Q2814" s="140">
        <v>0</v>
      </c>
      <c r="R2814" s="140">
        <f>Q2814*H2814</f>
        <v>0</v>
      </c>
      <c r="S2814" s="140">
        <v>0</v>
      </c>
      <c r="T2814" s="141">
        <f>S2814*H2814</f>
        <v>0</v>
      </c>
      <c r="AR2814" s="142" t="s">
        <v>4729</v>
      </c>
      <c r="AT2814" s="142" t="s">
        <v>308</v>
      </c>
      <c r="AU2814" s="142" t="s">
        <v>82</v>
      </c>
      <c r="AY2814" s="17" t="s">
        <v>247</v>
      </c>
      <c r="BE2814" s="143">
        <f>IF(N2814="základní",J2814,0)</f>
        <v>0</v>
      </c>
      <c r="BF2814" s="143">
        <f>IF(N2814="snížená",J2814,0)</f>
        <v>0</v>
      </c>
      <c r="BG2814" s="143">
        <f>IF(N2814="zákl. přenesená",J2814,0)</f>
        <v>0</v>
      </c>
      <c r="BH2814" s="143">
        <f>IF(N2814="sníž. přenesená",J2814,0)</f>
        <v>0</v>
      </c>
      <c r="BI2814" s="143">
        <f>IF(N2814="nulová",J2814,0)</f>
        <v>0</v>
      </c>
      <c r="BJ2814" s="17" t="s">
        <v>82</v>
      </c>
      <c r="BK2814" s="143">
        <f>ROUND(I2814*H2814,2)</f>
        <v>0</v>
      </c>
      <c r="BL2814" s="17" t="s">
        <v>2787</v>
      </c>
      <c r="BM2814" s="142" t="s">
        <v>6860</v>
      </c>
    </row>
    <row r="2815" spans="2:65" s="12" customFormat="1">
      <c r="B2815" s="155"/>
      <c r="D2815" s="144" t="s">
        <v>255</v>
      </c>
      <c r="E2815" s="156" t="s">
        <v>1</v>
      </c>
      <c r="F2815" s="157" t="s">
        <v>5127</v>
      </c>
      <c r="H2815" s="156" t="s">
        <v>1</v>
      </c>
      <c r="I2815" s="158"/>
      <c r="L2815" s="155"/>
      <c r="M2815" s="159"/>
      <c r="T2815" s="160"/>
      <c r="AT2815" s="156" t="s">
        <v>255</v>
      </c>
      <c r="AU2815" s="156" t="s">
        <v>82</v>
      </c>
      <c r="AV2815" s="12" t="s">
        <v>82</v>
      </c>
      <c r="AW2815" s="12" t="s">
        <v>32</v>
      </c>
      <c r="AX2815" s="12" t="s">
        <v>75</v>
      </c>
      <c r="AY2815" s="156" t="s">
        <v>247</v>
      </c>
    </row>
    <row r="2816" spans="2:65" s="12" customFormat="1">
      <c r="B2816" s="155"/>
      <c r="D2816" s="144" t="s">
        <v>255</v>
      </c>
      <c r="E2816" s="156" t="s">
        <v>1</v>
      </c>
      <c r="F2816" s="157" t="s">
        <v>4693</v>
      </c>
      <c r="H2816" s="156" t="s">
        <v>1</v>
      </c>
      <c r="I2816" s="158"/>
      <c r="L2816" s="155"/>
      <c r="M2816" s="159"/>
      <c r="T2816" s="160"/>
      <c r="AT2816" s="156" t="s">
        <v>255</v>
      </c>
      <c r="AU2816" s="156" t="s">
        <v>82</v>
      </c>
      <c r="AV2816" s="12" t="s">
        <v>82</v>
      </c>
      <c r="AW2816" s="12" t="s">
        <v>32</v>
      </c>
      <c r="AX2816" s="12" t="s">
        <v>75</v>
      </c>
      <c r="AY2816" s="156" t="s">
        <v>247</v>
      </c>
    </row>
    <row r="2817" spans="2:65" s="12" customFormat="1">
      <c r="B2817" s="155"/>
      <c r="D2817" s="144" t="s">
        <v>255</v>
      </c>
      <c r="E2817" s="156" t="s">
        <v>1</v>
      </c>
      <c r="F2817" s="157" t="s">
        <v>6854</v>
      </c>
      <c r="H2817" s="156" t="s">
        <v>1</v>
      </c>
      <c r="I2817" s="158"/>
      <c r="L2817" s="155"/>
      <c r="M2817" s="159"/>
      <c r="T2817" s="160"/>
      <c r="AT2817" s="156" t="s">
        <v>255</v>
      </c>
      <c r="AU2817" s="156" t="s">
        <v>82</v>
      </c>
      <c r="AV2817" s="12" t="s">
        <v>82</v>
      </c>
      <c r="AW2817" s="12" t="s">
        <v>32</v>
      </c>
      <c r="AX2817" s="12" t="s">
        <v>75</v>
      </c>
      <c r="AY2817" s="156" t="s">
        <v>247</v>
      </c>
    </row>
    <row r="2818" spans="2:65" s="11" customFormat="1">
      <c r="B2818" s="148"/>
      <c r="D2818" s="144" t="s">
        <v>255</v>
      </c>
      <c r="E2818" s="149" t="s">
        <v>6861</v>
      </c>
      <c r="F2818" s="150" t="s">
        <v>82</v>
      </c>
      <c r="H2818" s="151">
        <v>1</v>
      </c>
      <c r="I2818" s="152"/>
      <c r="L2818" s="148"/>
      <c r="M2818" s="153"/>
      <c r="T2818" s="154"/>
      <c r="AT2818" s="149" t="s">
        <v>255</v>
      </c>
      <c r="AU2818" s="149" t="s">
        <v>82</v>
      </c>
      <c r="AV2818" s="11" t="s">
        <v>84</v>
      </c>
      <c r="AW2818" s="11" t="s">
        <v>32</v>
      </c>
      <c r="AX2818" s="11" t="s">
        <v>82</v>
      </c>
      <c r="AY2818" s="149" t="s">
        <v>247</v>
      </c>
    </row>
    <row r="2819" spans="2:65" s="1" customFormat="1" ht="24.2" customHeight="1">
      <c r="B2819" s="130"/>
      <c r="C2819" s="179" t="s">
        <v>6862</v>
      </c>
      <c r="D2819" s="179" t="s">
        <v>308</v>
      </c>
      <c r="E2819" s="180" t="s">
        <v>6661</v>
      </c>
      <c r="F2819" s="181" t="s">
        <v>6662</v>
      </c>
      <c r="G2819" s="182" t="s">
        <v>363</v>
      </c>
      <c r="H2819" s="183">
        <v>1</v>
      </c>
      <c r="I2819" s="184"/>
      <c r="J2819" s="185">
        <f>ROUND(I2819*H2819,2)</f>
        <v>0</v>
      </c>
      <c r="K2819" s="181" t="s">
        <v>1</v>
      </c>
      <c r="L2819" s="186"/>
      <c r="M2819" s="187" t="s">
        <v>1</v>
      </c>
      <c r="N2819" s="188" t="s">
        <v>40</v>
      </c>
      <c r="P2819" s="140">
        <f>O2819*H2819</f>
        <v>0</v>
      </c>
      <c r="Q2819" s="140">
        <v>0</v>
      </c>
      <c r="R2819" s="140">
        <f>Q2819*H2819</f>
        <v>0</v>
      </c>
      <c r="S2819" s="140">
        <v>0</v>
      </c>
      <c r="T2819" s="141">
        <f>S2819*H2819</f>
        <v>0</v>
      </c>
      <c r="AR2819" s="142" t="s">
        <v>4729</v>
      </c>
      <c r="AT2819" s="142" t="s">
        <v>308</v>
      </c>
      <c r="AU2819" s="142" t="s">
        <v>82</v>
      </c>
      <c r="AY2819" s="17" t="s">
        <v>247</v>
      </c>
      <c r="BE2819" s="143">
        <f>IF(N2819="základní",J2819,0)</f>
        <v>0</v>
      </c>
      <c r="BF2819" s="143">
        <f>IF(N2819="snížená",J2819,0)</f>
        <v>0</v>
      </c>
      <c r="BG2819" s="143">
        <f>IF(N2819="zákl. přenesená",J2819,0)</f>
        <v>0</v>
      </c>
      <c r="BH2819" s="143">
        <f>IF(N2819="sníž. přenesená",J2819,0)</f>
        <v>0</v>
      </c>
      <c r="BI2819" s="143">
        <f>IF(N2819="nulová",J2819,0)</f>
        <v>0</v>
      </c>
      <c r="BJ2819" s="17" t="s">
        <v>82</v>
      </c>
      <c r="BK2819" s="143">
        <f>ROUND(I2819*H2819,2)</f>
        <v>0</v>
      </c>
      <c r="BL2819" s="17" t="s">
        <v>2787</v>
      </c>
      <c r="BM2819" s="142" t="s">
        <v>6863</v>
      </c>
    </row>
    <row r="2820" spans="2:65" s="12" customFormat="1">
      <c r="B2820" s="155"/>
      <c r="D2820" s="144" t="s">
        <v>255</v>
      </c>
      <c r="E2820" s="156" t="s">
        <v>1</v>
      </c>
      <c r="F2820" s="157" t="s">
        <v>5127</v>
      </c>
      <c r="H2820" s="156" t="s">
        <v>1</v>
      </c>
      <c r="I2820" s="158"/>
      <c r="L2820" s="155"/>
      <c r="M2820" s="159"/>
      <c r="T2820" s="160"/>
      <c r="AT2820" s="156" t="s">
        <v>255</v>
      </c>
      <c r="AU2820" s="156" t="s">
        <v>82</v>
      </c>
      <c r="AV2820" s="12" t="s">
        <v>82</v>
      </c>
      <c r="AW2820" s="12" t="s">
        <v>32</v>
      </c>
      <c r="AX2820" s="12" t="s">
        <v>75</v>
      </c>
      <c r="AY2820" s="156" t="s">
        <v>247</v>
      </c>
    </row>
    <row r="2821" spans="2:65" s="12" customFormat="1">
      <c r="B2821" s="155"/>
      <c r="D2821" s="144" t="s">
        <v>255</v>
      </c>
      <c r="E2821" s="156" t="s">
        <v>1</v>
      </c>
      <c r="F2821" s="157" t="s">
        <v>4693</v>
      </c>
      <c r="H2821" s="156" t="s">
        <v>1</v>
      </c>
      <c r="I2821" s="158"/>
      <c r="L2821" s="155"/>
      <c r="M2821" s="159"/>
      <c r="T2821" s="160"/>
      <c r="AT2821" s="156" t="s">
        <v>255</v>
      </c>
      <c r="AU2821" s="156" t="s">
        <v>82</v>
      </c>
      <c r="AV2821" s="12" t="s">
        <v>82</v>
      </c>
      <c r="AW2821" s="12" t="s">
        <v>32</v>
      </c>
      <c r="AX2821" s="12" t="s">
        <v>75</v>
      </c>
      <c r="AY2821" s="156" t="s">
        <v>247</v>
      </c>
    </row>
    <row r="2822" spans="2:65" s="12" customFormat="1">
      <c r="B2822" s="155"/>
      <c r="D2822" s="144" t="s">
        <v>255</v>
      </c>
      <c r="E2822" s="156" t="s">
        <v>1</v>
      </c>
      <c r="F2822" s="157" t="s">
        <v>6854</v>
      </c>
      <c r="H2822" s="156" t="s">
        <v>1</v>
      </c>
      <c r="I2822" s="158"/>
      <c r="L2822" s="155"/>
      <c r="M2822" s="159"/>
      <c r="T2822" s="160"/>
      <c r="AT2822" s="156" t="s">
        <v>255</v>
      </c>
      <c r="AU2822" s="156" t="s">
        <v>82</v>
      </c>
      <c r="AV2822" s="12" t="s">
        <v>82</v>
      </c>
      <c r="AW2822" s="12" t="s">
        <v>32</v>
      </c>
      <c r="AX2822" s="12" t="s">
        <v>75</v>
      </c>
      <c r="AY2822" s="156" t="s">
        <v>247</v>
      </c>
    </row>
    <row r="2823" spans="2:65" s="11" customFormat="1">
      <c r="B2823" s="148"/>
      <c r="D2823" s="144" t="s">
        <v>255</v>
      </c>
      <c r="E2823" s="149" t="s">
        <v>6864</v>
      </c>
      <c r="F2823" s="150" t="s">
        <v>82</v>
      </c>
      <c r="H2823" s="151">
        <v>1</v>
      </c>
      <c r="I2823" s="152"/>
      <c r="L2823" s="148"/>
      <c r="M2823" s="153"/>
      <c r="T2823" s="154"/>
      <c r="AT2823" s="149" t="s">
        <v>255</v>
      </c>
      <c r="AU2823" s="149" t="s">
        <v>82</v>
      </c>
      <c r="AV2823" s="11" t="s">
        <v>84</v>
      </c>
      <c r="AW2823" s="11" t="s">
        <v>32</v>
      </c>
      <c r="AX2823" s="11" t="s">
        <v>82</v>
      </c>
      <c r="AY2823" s="149" t="s">
        <v>247</v>
      </c>
    </row>
    <row r="2824" spans="2:65" s="1" customFormat="1" ht="16.5" customHeight="1">
      <c r="B2824" s="130"/>
      <c r="C2824" s="179" t="s">
        <v>6865</v>
      </c>
      <c r="D2824" s="179" t="s">
        <v>308</v>
      </c>
      <c r="E2824" s="180" t="s">
        <v>6666</v>
      </c>
      <c r="F2824" s="181" t="s">
        <v>6667</v>
      </c>
      <c r="G2824" s="182" t="s">
        <v>363</v>
      </c>
      <c r="H2824" s="183">
        <v>1</v>
      </c>
      <c r="I2824" s="184"/>
      <c r="J2824" s="185">
        <f>ROUND(I2824*H2824,2)</f>
        <v>0</v>
      </c>
      <c r="K2824" s="181" t="s">
        <v>1</v>
      </c>
      <c r="L2824" s="186"/>
      <c r="M2824" s="187" t="s">
        <v>1</v>
      </c>
      <c r="N2824" s="188" t="s">
        <v>40</v>
      </c>
      <c r="P2824" s="140">
        <f>O2824*H2824</f>
        <v>0</v>
      </c>
      <c r="Q2824" s="140">
        <v>0</v>
      </c>
      <c r="R2824" s="140">
        <f>Q2824*H2824</f>
        <v>0</v>
      </c>
      <c r="S2824" s="140">
        <v>0</v>
      </c>
      <c r="T2824" s="141">
        <f>S2824*H2824</f>
        <v>0</v>
      </c>
      <c r="AR2824" s="142" t="s">
        <v>4729</v>
      </c>
      <c r="AT2824" s="142" t="s">
        <v>308</v>
      </c>
      <c r="AU2824" s="142" t="s">
        <v>82</v>
      </c>
      <c r="AY2824" s="17" t="s">
        <v>247</v>
      </c>
      <c r="BE2824" s="143">
        <f>IF(N2824="základní",J2824,0)</f>
        <v>0</v>
      </c>
      <c r="BF2824" s="143">
        <f>IF(N2824="snížená",J2824,0)</f>
        <v>0</v>
      </c>
      <c r="BG2824" s="143">
        <f>IF(N2824="zákl. přenesená",J2824,0)</f>
        <v>0</v>
      </c>
      <c r="BH2824" s="143">
        <f>IF(N2824="sníž. přenesená",J2824,0)</f>
        <v>0</v>
      </c>
      <c r="BI2824" s="143">
        <f>IF(N2824="nulová",J2824,0)</f>
        <v>0</v>
      </c>
      <c r="BJ2824" s="17" t="s">
        <v>82</v>
      </c>
      <c r="BK2824" s="143">
        <f>ROUND(I2824*H2824,2)</f>
        <v>0</v>
      </c>
      <c r="BL2824" s="17" t="s">
        <v>2787</v>
      </c>
      <c r="BM2824" s="142" t="s">
        <v>6866</v>
      </c>
    </row>
    <row r="2825" spans="2:65" s="12" customFormat="1">
      <c r="B2825" s="155"/>
      <c r="D2825" s="144" t="s">
        <v>255</v>
      </c>
      <c r="E2825" s="156" t="s">
        <v>1</v>
      </c>
      <c r="F2825" s="157" t="s">
        <v>5127</v>
      </c>
      <c r="H2825" s="156" t="s">
        <v>1</v>
      </c>
      <c r="I2825" s="158"/>
      <c r="L2825" s="155"/>
      <c r="M2825" s="159"/>
      <c r="T2825" s="160"/>
      <c r="AT2825" s="156" t="s">
        <v>255</v>
      </c>
      <c r="AU2825" s="156" t="s">
        <v>82</v>
      </c>
      <c r="AV2825" s="12" t="s">
        <v>82</v>
      </c>
      <c r="AW2825" s="12" t="s">
        <v>32</v>
      </c>
      <c r="AX2825" s="12" t="s">
        <v>75</v>
      </c>
      <c r="AY2825" s="156" t="s">
        <v>247</v>
      </c>
    </row>
    <row r="2826" spans="2:65" s="12" customFormat="1">
      <c r="B2826" s="155"/>
      <c r="D2826" s="144" t="s">
        <v>255</v>
      </c>
      <c r="E2826" s="156" t="s">
        <v>1</v>
      </c>
      <c r="F2826" s="157" t="s">
        <v>4693</v>
      </c>
      <c r="H2826" s="156" t="s">
        <v>1</v>
      </c>
      <c r="I2826" s="158"/>
      <c r="L2826" s="155"/>
      <c r="M2826" s="159"/>
      <c r="T2826" s="160"/>
      <c r="AT2826" s="156" t="s">
        <v>255</v>
      </c>
      <c r="AU2826" s="156" t="s">
        <v>82</v>
      </c>
      <c r="AV2826" s="12" t="s">
        <v>82</v>
      </c>
      <c r="AW2826" s="12" t="s">
        <v>32</v>
      </c>
      <c r="AX2826" s="12" t="s">
        <v>75</v>
      </c>
      <c r="AY2826" s="156" t="s">
        <v>247</v>
      </c>
    </row>
    <row r="2827" spans="2:65" s="12" customFormat="1">
      <c r="B2827" s="155"/>
      <c r="D2827" s="144" t="s">
        <v>255</v>
      </c>
      <c r="E2827" s="156" t="s">
        <v>1</v>
      </c>
      <c r="F2827" s="157" t="s">
        <v>6854</v>
      </c>
      <c r="H2827" s="156" t="s">
        <v>1</v>
      </c>
      <c r="I2827" s="158"/>
      <c r="L2827" s="155"/>
      <c r="M2827" s="159"/>
      <c r="T2827" s="160"/>
      <c r="AT2827" s="156" t="s">
        <v>255</v>
      </c>
      <c r="AU2827" s="156" t="s">
        <v>82</v>
      </c>
      <c r="AV2827" s="12" t="s">
        <v>82</v>
      </c>
      <c r="AW2827" s="12" t="s">
        <v>32</v>
      </c>
      <c r="AX2827" s="12" t="s">
        <v>75</v>
      </c>
      <c r="AY2827" s="156" t="s">
        <v>247</v>
      </c>
    </row>
    <row r="2828" spans="2:65" s="11" customFormat="1">
      <c r="B2828" s="148"/>
      <c r="D2828" s="144" t="s">
        <v>255</v>
      </c>
      <c r="E2828" s="149" t="s">
        <v>6867</v>
      </c>
      <c r="F2828" s="150" t="s">
        <v>82</v>
      </c>
      <c r="H2828" s="151">
        <v>1</v>
      </c>
      <c r="I2828" s="152"/>
      <c r="L2828" s="148"/>
      <c r="M2828" s="153"/>
      <c r="T2828" s="154"/>
      <c r="AT2828" s="149" t="s">
        <v>255</v>
      </c>
      <c r="AU2828" s="149" t="s">
        <v>82</v>
      </c>
      <c r="AV2828" s="11" t="s">
        <v>84</v>
      </c>
      <c r="AW2828" s="11" t="s">
        <v>32</v>
      </c>
      <c r="AX2828" s="11" t="s">
        <v>82</v>
      </c>
      <c r="AY2828" s="149" t="s">
        <v>247</v>
      </c>
    </row>
    <row r="2829" spans="2:65" s="1" customFormat="1" ht="16.5" customHeight="1">
      <c r="B2829" s="130"/>
      <c r="C2829" s="179" t="s">
        <v>6868</v>
      </c>
      <c r="D2829" s="179" t="s">
        <v>308</v>
      </c>
      <c r="E2829" s="180" t="s">
        <v>6626</v>
      </c>
      <c r="F2829" s="181" t="s">
        <v>6627</v>
      </c>
      <c r="G2829" s="182" t="s">
        <v>363</v>
      </c>
      <c r="H2829" s="183">
        <v>1</v>
      </c>
      <c r="I2829" s="184"/>
      <c r="J2829" s="185">
        <f>ROUND(I2829*H2829,2)</f>
        <v>0</v>
      </c>
      <c r="K2829" s="181" t="s">
        <v>1</v>
      </c>
      <c r="L2829" s="186"/>
      <c r="M2829" s="187" t="s">
        <v>1</v>
      </c>
      <c r="N2829" s="188" t="s">
        <v>40</v>
      </c>
      <c r="P2829" s="140">
        <f>O2829*H2829</f>
        <v>0</v>
      </c>
      <c r="Q2829" s="140">
        <v>0</v>
      </c>
      <c r="R2829" s="140">
        <f>Q2829*H2829</f>
        <v>0</v>
      </c>
      <c r="S2829" s="140">
        <v>0</v>
      </c>
      <c r="T2829" s="141">
        <f>S2829*H2829</f>
        <v>0</v>
      </c>
      <c r="AR2829" s="142" t="s">
        <v>4729</v>
      </c>
      <c r="AT2829" s="142" t="s">
        <v>308</v>
      </c>
      <c r="AU2829" s="142" t="s">
        <v>82</v>
      </c>
      <c r="AY2829" s="17" t="s">
        <v>247</v>
      </c>
      <c r="BE2829" s="143">
        <f>IF(N2829="základní",J2829,0)</f>
        <v>0</v>
      </c>
      <c r="BF2829" s="143">
        <f>IF(N2829="snížená",J2829,0)</f>
        <v>0</v>
      </c>
      <c r="BG2829" s="143">
        <f>IF(N2829="zákl. přenesená",J2829,0)</f>
        <v>0</v>
      </c>
      <c r="BH2829" s="143">
        <f>IF(N2829="sníž. přenesená",J2829,0)</f>
        <v>0</v>
      </c>
      <c r="BI2829" s="143">
        <f>IF(N2829="nulová",J2829,0)</f>
        <v>0</v>
      </c>
      <c r="BJ2829" s="17" t="s">
        <v>82</v>
      </c>
      <c r="BK2829" s="143">
        <f>ROUND(I2829*H2829,2)</f>
        <v>0</v>
      </c>
      <c r="BL2829" s="17" t="s">
        <v>2787</v>
      </c>
      <c r="BM2829" s="142" t="s">
        <v>6869</v>
      </c>
    </row>
    <row r="2830" spans="2:65" s="12" customFormat="1">
      <c r="B2830" s="155"/>
      <c r="D2830" s="144" t="s">
        <v>255</v>
      </c>
      <c r="E2830" s="156" t="s">
        <v>1</v>
      </c>
      <c r="F2830" s="157" t="s">
        <v>5127</v>
      </c>
      <c r="H2830" s="156" t="s">
        <v>1</v>
      </c>
      <c r="I2830" s="158"/>
      <c r="L2830" s="155"/>
      <c r="M2830" s="159"/>
      <c r="T2830" s="160"/>
      <c r="AT2830" s="156" t="s">
        <v>255</v>
      </c>
      <c r="AU2830" s="156" t="s">
        <v>82</v>
      </c>
      <c r="AV2830" s="12" t="s">
        <v>82</v>
      </c>
      <c r="AW2830" s="12" t="s">
        <v>32</v>
      </c>
      <c r="AX2830" s="12" t="s">
        <v>75</v>
      </c>
      <c r="AY2830" s="156" t="s">
        <v>247</v>
      </c>
    </row>
    <row r="2831" spans="2:65" s="12" customFormat="1">
      <c r="B2831" s="155"/>
      <c r="D2831" s="144" t="s">
        <v>255</v>
      </c>
      <c r="E2831" s="156" t="s">
        <v>1</v>
      </c>
      <c r="F2831" s="157" t="s">
        <v>4693</v>
      </c>
      <c r="H2831" s="156" t="s">
        <v>1</v>
      </c>
      <c r="I2831" s="158"/>
      <c r="L2831" s="155"/>
      <c r="M2831" s="159"/>
      <c r="T2831" s="160"/>
      <c r="AT2831" s="156" t="s">
        <v>255</v>
      </c>
      <c r="AU2831" s="156" t="s">
        <v>82</v>
      </c>
      <c r="AV2831" s="12" t="s">
        <v>82</v>
      </c>
      <c r="AW2831" s="12" t="s">
        <v>32</v>
      </c>
      <c r="AX2831" s="12" t="s">
        <v>75</v>
      </c>
      <c r="AY2831" s="156" t="s">
        <v>247</v>
      </c>
    </row>
    <row r="2832" spans="2:65" s="12" customFormat="1">
      <c r="B2832" s="155"/>
      <c r="D2832" s="144" t="s">
        <v>255</v>
      </c>
      <c r="E2832" s="156" t="s">
        <v>1</v>
      </c>
      <c r="F2832" s="157" t="s">
        <v>6854</v>
      </c>
      <c r="H2832" s="156" t="s">
        <v>1</v>
      </c>
      <c r="I2832" s="158"/>
      <c r="L2832" s="155"/>
      <c r="M2832" s="159"/>
      <c r="T2832" s="160"/>
      <c r="AT2832" s="156" t="s">
        <v>255</v>
      </c>
      <c r="AU2832" s="156" t="s">
        <v>82</v>
      </c>
      <c r="AV2832" s="12" t="s">
        <v>82</v>
      </c>
      <c r="AW2832" s="12" t="s">
        <v>32</v>
      </c>
      <c r="AX2832" s="12" t="s">
        <v>75</v>
      </c>
      <c r="AY2832" s="156" t="s">
        <v>247</v>
      </c>
    </row>
    <row r="2833" spans="2:65" s="11" customFormat="1">
      <c r="B2833" s="148"/>
      <c r="D2833" s="144" t="s">
        <v>255</v>
      </c>
      <c r="E2833" s="149" t="s">
        <v>6870</v>
      </c>
      <c r="F2833" s="150" t="s">
        <v>82</v>
      </c>
      <c r="H2833" s="151">
        <v>1</v>
      </c>
      <c r="I2833" s="152"/>
      <c r="L2833" s="148"/>
      <c r="M2833" s="153"/>
      <c r="T2833" s="154"/>
      <c r="AT2833" s="149" t="s">
        <v>255</v>
      </c>
      <c r="AU2833" s="149" t="s">
        <v>82</v>
      </c>
      <c r="AV2833" s="11" t="s">
        <v>84</v>
      </c>
      <c r="AW2833" s="11" t="s">
        <v>32</v>
      </c>
      <c r="AX2833" s="11" t="s">
        <v>82</v>
      </c>
      <c r="AY2833" s="149" t="s">
        <v>247</v>
      </c>
    </row>
    <row r="2834" spans="2:65" s="1" customFormat="1" ht="16.5" customHeight="1">
      <c r="B2834" s="130"/>
      <c r="C2834" s="179" t="s">
        <v>6871</v>
      </c>
      <c r="D2834" s="179" t="s">
        <v>308</v>
      </c>
      <c r="E2834" s="180" t="s">
        <v>6674</v>
      </c>
      <c r="F2834" s="181" t="s">
        <v>6593</v>
      </c>
      <c r="G2834" s="182" t="s">
        <v>363</v>
      </c>
      <c r="H2834" s="183">
        <v>1</v>
      </c>
      <c r="I2834" s="184"/>
      <c r="J2834" s="185">
        <f>ROUND(I2834*H2834,2)</f>
        <v>0</v>
      </c>
      <c r="K2834" s="181" t="s">
        <v>1</v>
      </c>
      <c r="L2834" s="186"/>
      <c r="M2834" s="187" t="s">
        <v>1</v>
      </c>
      <c r="N2834" s="188" t="s">
        <v>40</v>
      </c>
      <c r="P2834" s="140">
        <f>O2834*H2834</f>
        <v>0</v>
      </c>
      <c r="Q2834" s="140">
        <v>0</v>
      </c>
      <c r="R2834" s="140">
        <f>Q2834*H2834</f>
        <v>0</v>
      </c>
      <c r="S2834" s="140">
        <v>0</v>
      </c>
      <c r="T2834" s="141">
        <f>S2834*H2834</f>
        <v>0</v>
      </c>
      <c r="AR2834" s="142" t="s">
        <v>4729</v>
      </c>
      <c r="AT2834" s="142" t="s">
        <v>308</v>
      </c>
      <c r="AU2834" s="142" t="s">
        <v>82</v>
      </c>
      <c r="AY2834" s="17" t="s">
        <v>247</v>
      </c>
      <c r="BE2834" s="143">
        <f>IF(N2834="základní",J2834,0)</f>
        <v>0</v>
      </c>
      <c r="BF2834" s="143">
        <f>IF(N2834="snížená",J2834,0)</f>
        <v>0</v>
      </c>
      <c r="BG2834" s="143">
        <f>IF(N2834="zákl. přenesená",J2834,0)</f>
        <v>0</v>
      </c>
      <c r="BH2834" s="143">
        <f>IF(N2834="sníž. přenesená",J2834,0)</f>
        <v>0</v>
      </c>
      <c r="BI2834" s="143">
        <f>IF(N2834="nulová",J2834,0)</f>
        <v>0</v>
      </c>
      <c r="BJ2834" s="17" t="s">
        <v>82</v>
      </c>
      <c r="BK2834" s="143">
        <f>ROUND(I2834*H2834,2)</f>
        <v>0</v>
      </c>
      <c r="BL2834" s="17" t="s">
        <v>2787</v>
      </c>
      <c r="BM2834" s="142" t="s">
        <v>6872</v>
      </c>
    </row>
    <row r="2835" spans="2:65" s="12" customFormat="1">
      <c r="B2835" s="155"/>
      <c r="D2835" s="144" t="s">
        <v>255</v>
      </c>
      <c r="E2835" s="156" t="s">
        <v>1</v>
      </c>
      <c r="F2835" s="157" t="s">
        <v>5127</v>
      </c>
      <c r="H2835" s="156" t="s">
        <v>1</v>
      </c>
      <c r="I2835" s="158"/>
      <c r="L2835" s="155"/>
      <c r="M2835" s="159"/>
      <c r="T2835" s="160"/>
      <c r="AT2835" s="156" t="s">
        <v>255</v>
      </c>
      <c r="AU2835" s="156" t="s">
        <v>82</v>
      </c>
      <c r="AV2835" s="12" t="s">
        <v>82</v>
      </c>
      <c r="AW2835" s="12" t="s">
        <v>32</v>
      </c>
      <c r="AX2835" s="12" t="s">
        <v>75</v>
      </c>
      <c r="AY2835" s="156" t="s">
        <v>247</v>
      </c>
    </row>
    <row r="2836" spans="2:65" s="12" customFormat="1">
      <c r="B2836" s="155"/>
      <c r="D2836" s="144" t="s">
        <v>255</v>
      </c>
      <c r="E2836" s="156" t="s">
        <v>1</v>
      </c>
      <c r="F2836" s="157" t="s">
        <v>4693</v>
      </c>
      <c r="H2836" s="156" t="s">
        <v>1</v>
      </c>
      <c r="I2836" s="158"/>
      <c r="L2836" s="155"/>
      <c r="M2836" s="159"/>
      <c r="T2836" s="160"/>
      <c r="AT2836" s="156" t="s">
        <v>255</v>
      </c>
      <c r="AU2836" s="156" t="s">
        <v>82</v>
      </c>
      <c r="AV2836" s="12" t="s">
        <v>82</v>
      </c>
      <c r="AW2836" s="12" t="s">
        <v>32</v>
      </c>
      <c r="AX2836" s="12" t="s">
        <v>75</v>
      </c>
      <c r="AY2836" s="156" t="s">
        <v>247</v>
      </c>
    </row>
    <row r="2837" spans="2:65" s="12" customFormat="1">
      <c r="B2837" s="155"/>
      <c r="D2837" s="144" t="s">
        <v>255</v>
      </c>
      <c r="E2837" s="156" t="s">
        <v>1</v>
      </c>
      <c r="F2837" s="157" t="s">
        <v>6854</v>
      </c>
      <c r="H2837" s="156" t="s">
        <v>1</v>
      </c>
      <c r="I2837" s="158"/>
      <c r="L2837" s="155"/>
      <c r="M2837" s="159"/>
      <c r="T2837" s="160"/>
      <c r="AT2837" s="156" t="s">
        <v>255</v>
      </c>
      <c r="AU2837" s="156" t="s">
        <v>82</v>
      </c>
      <c r="AV2837" s="12" t="s">
        <v>82</v>
      </c>
      <c r="AW2837" s="12" t="s">
        <v>32</v>
      </c>
      <c r="AX2837" s="12" t="s">
        <v>75</v>
      </c>
      <c r="AY2837" s="156" t="s">
        <v>247</v>
      </c>
    </row>
    <row r="2838" spans="2:65" s="11" customFormat="1">
      <c r="B2838" s="148"/>
      <c r="D2838" s="144" t="s">
        <v>255</v>
      </c>
      <c r="E2838" s="149" t="s">
        <v>6873</v>
      </c>
      <c r="F2838" s="150" t="s">
        <v>82</v>
      </c>
      <c r="H2838" s="151">
        <v>1</v>
      </c>
      <c r="I2838" s="152"/>
      <c r="L2838" s="148"/>
      <c r="M2838" s="153"/>
      <c r="T2838" s="154"/>
      <c r="AT2838" s="149" t="s">
        <v>255</v>
      </c>
      <c r="AU2838" s="149" t="s">
        <v>82</v>
      </c>
      <c r="AV2838" s="11" t="s">
        <v>84</v>
      </c>
      <c r="AW2838" s="11" t="s">
        <v>32</v>
      </c>
      <c r="AX2838" s="11" t="s">
        <v>82</v>
      </c>
      <c r="AY2838" s="149" t="s">
        <v>247</v>
      </c>
    </row>
    <row r="2839" spans="2:65" s="1" customFormat="1" ht="24.2" customHeight="1">
      <c r="B2839" s="130"/>
      <c r="C2839" s="179" t="s">
        <v>6874</v>
      </c>
      <c r="D2839" s="179" t="s">
        <v>308</v>
      </c>
      <c r="E2839" s="180" t="s">
        <v>6574</v>
      </c>
      <c r="F2839" s="181" t="s">
        <v>6575</v>
      </c>
      <c r="G2839" s="182" t="s">
        <v>363</v>
      </c>
      <c r="H2839" s="183">
        <v>2</v>
      </c>
      <c r="I2839" s="184"/>
      <c r="J2839" s="185">
        <f>ROUND(I2839*H2839,2)</f>
        <v>0</v>
      </c>
      <c r="K2839" s="181" t="s">
        <v>1</v>
      </c>
      <c r="L2839" s="186"/>
      <c r="M2839" s="187" t="s">
        <v>1</v>
      </c>
      <c r="N2839" s="188" t="s">
        <v>40</v>
      </c>
      <c r="P2839" s="140">
        <f>O2839*H2839</f>
        <v>0</v>
      </c>
      <c r="Q2839" s="140">
        <v>2.0000000000000002E-5</v>
      </c>
      <c r="R2839" s="140">
        <f>Q2839*H2839</f>
        <v>4.0000000000000003E-5</v>
      </c>
      <c r="S2839" s="140">
        <v>0</v>
      </c>
      <c r="T2839" s="141">
        <f>S2839*H2839</f>
        <v>0</v>
      </c>
      <c r="AR2839" s="142" t="s">
        <v>4729</v>
      </c>
      <c r="AT2839" s="142" t="s">
        <v>308</v>
      </c>
      <c r="AU2839" s="142" t="s">
        <v>82</v>
      </c>
      <c r="AY2839" s="17" t="s">
        <v>247</v>
      </c>
      <c r="BE2839" s="143">
        <f>IF(N2839="základní",J2839,0)</f>
        <v>0</v>
      </c>
      <c r="BF2839" s="143">
        <f>IF(N2839="snížená",J2839,0)</f>
        <v>0</v>
      </c>
      <c r="BG2839" s="143">
        <f>IF(N2839="zákl. přenesená",J2839,0)</f>
        <v>0</v>
      </c>
      <c r="BH2839" s="143">
        <f>IF(N2839="sníž. přenesená",J2839,0)</f>
        <v>0</v>
      </c>
      <c r="BI2839" s="143">
        <f>IF(N2839="nulová",J2839,0)</f>
        <v>0</v>
      </c>
      <c r="BJ2839" s="17" t="s">
        <v>82</v>
      </c>
      <c r="BK2839" s="143">
        <f>ROUND(I2839*H2839,2)</f>
        <v>0</v>
      </c>
      <c r="BL2839" s="17" t="s">
        <v>2787</v>
      </c>
      <c r="BM2839" s="142" t="s">
        <v>6875</v>
      </c>
    </row>
    <row r="2840" spans="2:65" s="1" customFormat="1" ht="19.5">
      <c r="B2840" s="32"/>
      <c r="D2840" s="144" t="s">
        <v>2369</v>
      </c>
      <c r="F2840" s="166" t="s">
        <v>6679</v>
      </c>
      <c r="I2840" s="146"/>
      <c r="L2840" s="32"/>
      <c r="M2840" s="147"/>
      <c r="T2840" s="55"/>
      <c r="AT2840" s="17" t="s">
        <v>2369</v>
      </c>
      <c r="AU2840" s="17" t="s">
        <v>82</v>
      </c>
    </row>
    <row r="2841" spans="2:65" s="12" customFormat="1">
      <c r="B2841" s="155"/>
      <c r="D2841" s="144" t="s">
        <v>255</v>
      </c>
      <c r="E2841" s="156" t="s">
        <v>1</v>
      </c>
      <c r="F2841" s="157" t="s">
        <v>5127</v>
      </c>
      <c r="H2841" s="156" t="s">
        <v>1</v>
      </c>
      <c r="I2841" s="158"/>
      <c r="L2841" s="155"/>
      <c r="M2841" s="159"/>
      <c r="T2841" s="160"/>
      <c r="AT2841" s="156" t="s">
        <v>255</v>
      </c>
      <c r="AU2841" s="156" t="s">
        <v>82</v>
      </c>
      <c r="AV2841" s="12" t="s">
        <v>82</v>
      </c>
      <c r="AW2841" s="12" t="s">
        <v>32</v>
      </c>
      <c r="AX2841" s="12" t="s">
        <v>75</v>
      </c>
      <c r="AY2841" s="156" t="s">
        <v>247</v>
      </c>
    </row>
    <row r="2842" spans="2:65" s="12" customFormat="1">
      <c r="B2842" s="155"/>
      <c r="D2842" s="144" t="s">
        <v>255</v>
      </c>
      <c r="E2842" s="156" t="s">
        <v>1</v>
      </c>
      <c r="F2842" s="157" t="s">
        <v>4693</v>
      </c>
      <c r="H2842" s="156" t="s">
        <v>1</v>
      </c>
      <c r="I2842" s="158"/>
      <c r="L2842" s="155"/>
      <c r="M2842" s="159"/>
      <c r="T2842" s="160"/>
      <c r="AT2842" s="156" t="s">
        <v>255</v>
      </c>
      <c r="AU2842" s="156" t="s">
        <v>82</v>
      </c>
      <c r="AV2842" s="12" t="s">
        <v>82</v>
      </c>
      <c r="AW2842" s="12" t="s">
        <v>32</v>
      </c>
      <c r="AX2842" s="12" t="s">
        <v>75</v>
      </c>
      <c r="AY2842" s="156" t="s">
        <v>247</v>
      </c>
    </row>
    <row r="2843" spans="2:65" s="12" customFormat="1">
      <c r="B2843" s="155"/>
      <c r="D2843" s="144" t="s">
        <v>255</v>
      </c>
      <c r="E2843" s="156" t="s">
        <v>1</v>
      </c>
      <c r="F2843" s="157" t="s">
        <v>6854</v>
      </c>
      <c r="H2843" s="156" t="s">
        <v>1</v>
      </c>
      <c r="I2843" s="158"/>
      <c r="L2843" s="155"/>
      <c r="M2843" s="159"/>
      <c r="T2843" s="160"/>
      <c r="AT2843" s="156" t="s">
        <v>255</v>
      </c>
      <c r="AU2843" s="156" t="s">
        <v>82</v>
      </c>
      <c r="AV2843" s="12" t="s">
        <v>82</v>
      </c>
      <c r="AW2843" s="12" t="s">
        <v>32</v>
      </c>
      <c r="AX2843" s="12" t="s">
        <v>75</v>
      </c>
      <c r="AY2843" s="156" t="s">
        <v>247</v>
      </c>
    </row>
    <row r="2844" spans="2:65" s="11" customFormat="1">
      <c r="B2844" s="148"/>
      <c r="D2844" s="144" t="s">
        <v>255</v>
      </c>
      <c r="E2844" s="149" t="s">
        <v>6876</v>
      </c>
      <c r="F2844" s="150" t="s">
        <v>84</v>
      </c>
      <c r="H2844" s="151">
        <v>2</v>
      </c>
      <c r="I2844" s="152"/>
      <c r="L2844" s="148"/>
      <c r="M2844" s="153"/>
      <c r="T2844" s="154"/>
      <c r="AT2844" s="149" t="s">
        <v>255</v>
      </c>
      <c r="AU2844" s="149" t="s">
        <v>82</v>
      </c>
      <c r="AV2844" s="11" t="s">
        <v>84</v>
      </c>
      <c r="AW2844" s="11" t="s">
        <v>32</v>
      </c>
      <c r="AX2844" s="11" t="s">
        <v>82</v>
      </c>
      <c r="AY2844" s="149" t="s">
        <v>247</v>
      </c>
    </row>
    <row r="2845" spans="2:65" s="1" customFormat="1" ht="24.2" customHeight="1">
      <c r="B2845" s="130"/>
      <c r="C2845" s="179" t="s">
        <v>6877</v>
      </c>
      <c r="D2845" s="179" t="s">
        <v>308</v>
      </c>
      <c r="E2845" s="180" t="s">
        <v>6580</v>
      </c>
      <c r="F2845" s="181" t="s">
        <v>6581</v>
      </c>
      <c r="G2845" s="182" t="s">
        <v>363</v>
      </c>
      <c r="H2845" s="183">
        <v>2</v>
      </c>
      <c r="I2845" s="184"/>
      <c r="J2845" s="185">
        <f>ROUND(I2845*H2845,2)</f>
        <v>0</v>
      </c>
      <c r="K2845" s="181" t="s">
        <v>1</v>
      </c>
      <c r="L2845" s="186"/>
      <c r="M2845" s="187" t="s">
        <v>1</v>
      </c>
      <c r="N2845" s="188" t="s">
        <v>40</v>
      </c>
      <c r="P2845" s="140">
        <f>O2845*H2845</f>
        <v>0</v>
      </c>
      <c r="Q2845" s="140">
        <v>1E-4</v>
      </c>
      <c r="R2845" s="140">
        <f>Q2845*H2845</f>
        <v>2.0000000000000001E-4</v>
      </c>
      <c r="S2845" s="140">
        <v>0</v>
      </c>
      <c r="T2845" s="141">
        <f>S2845*H2845</f>
        <v>0</v>
      </c>
      <c r="AR2845" s="142" t="s">
        <v>4729</v>
      </c>
      <c r="AT2845" s="142" t="s">
        <v>308</v>
      </c>
      <c r="AU2845" s="142" t="s">
        <v>82</v>
      </c>
      <c r="AY2845" s="17" t="s">
        <v>247</v>
      </c>
      <c r="BE2845" s="143">
        <f>IF(N2845="základní",J2845,0)</f>
        <v>0</v>
      </c>
      <c r="BF2845" s="143">
        <f>IF(N2845="snížená",J2845,0)</f>
        <v>0</v>
      </c>
      <c r="BG2845" s="143">
        <f>IF(N2845="zákl. přenesená",J2845,0)</f>
        <v>0</v>
      </c>
      <c r="BH2845" s="143">
        <f>IF(N2845="sníž. přenesená",J2845,0)</f>
        <v>0</v>
      </c>
      <c r="BI2845" s="143">
        <f>IF(N2845="nulová",J2845,0)</f>
        <v>0</v>
      </c>
      <c r="BJ2845" s="17" t="s">
        <v>82</v>
      </c>
      <c r="BK2845" s="143">
        <f>ROUND(I2845*H2845,2)</f>
        <v>0</v>
      </c>
      <c r="BL2845" s="17" t="s">
        <v>2787</v>
      </c>
      <c r="BM2845" s="142" t="s">
        <v>6878</v>
      </c>
    </row>
    <row r="2846" spans="2:65" s="12" customFormat="1">
      <c r="B2846" s="155"/>
      <c r="D2846" s="144" t="s">
        <v>255</v>
      </c>
      <c r="E2846" s="156" t="s">
        <v>1</v>
      </c>
      <c r="F2846" s="157" t="s">
        <v>5127</v>
      </c>
      <c r="H2846" s="156" t="s">
        <v>1</v>
      </c>
      <c r="I2846" s="158"/>
      <c r="L2846" s="155"/>
      <c r="M2846" s="159"/>
      <c r="T2846" s="160"/>
      <c r="AT2846" s="156" t="s">
        <v>255</v>
      </c>
      <c r="AU2846" s="156" t="s">
        <v>82</v>
      </c>
      <c r="AV2846" s="12" t="s">
        <v>82</v>
      </c>
      <c r="AW2846" s="12" t="s">
        <v>32</v>
      </c>
      <c r="AX2846" s="12" t="s">
        <v>75</v>
      </c>
      <c r="AY2846" s="156" t="s">
        <v>247</v>
      </c>
    </row>
    <row r="2847" spans="2:65" s="12" customFormat="1">
      <c r="B2847" s="155"/>
      <c r="D2847" s="144" t="s">
        <v>255</v>
      </c>
      <c r="E2847" s="156" t="s">
        <v>1</v>
      </c>
      <c r="F2847" s="157" t="s">
        <v>4693</v>
      </c>
      <c r="H2847" s="156" t="s">
        <v>1</v>
      </c>
      <c r="I2847" s="158"/>
      <c r="L2847" s="155"/>
      <c r="M2847" s="159"/>
      <c r="T2847" s="160"/>
      <c r="AT2847" s="156" t="s">
        <v>255</v>
      </c>
      <c r="AU2847" s="156" t="s">
        <v>82</v>
      </c>
      <c r="AV2847" s="12" t="s">
        <v>82</v>
      </c>
      <c r="AW2847" s="12" t="s">
        <v>32</v>
      </c>
      <c r="AX2847" s="12" t="s">
        <v>75</v>
      </c>
      <c r="AY2847" s="156" t="s">
        <v>247</v>
      </c>
    </row>
    <row r="2848" spans="2:65" s="12" customFormat="1">
      <c r="B2848" s="155"/>
      <c r="D2848" s="144" t="s">
        <v>255</v>
      </c>
      <c r="E2848" s="156" t="s">
        <v>1</v>
      </c>
      <c r="F2848" s="157" t="s">
        <v>6854</v>
      </c>
      <c r="H2848" s="156" t="s">
        <v>1</v>
      </c>
      <c r="I2848" s="158"/>
      <c r="L2848" s="155"/>
      <c r="M2848" s="159"/>
      <c r="T2848" s="160"/>
      <c r="AT2848" s="156" t="s">
        <v>255</v>
      </c>
      <c r="AU2848" s="156" t="s">
        <v>82</v>
      </c>
      <c r="AV2848" s="12" t="s">
        <v>82</v>
      </c>
      <c r="AW2848" s="12" t="s">
        <v>32</v>
      </c>
      <c r="AX2848" s="12" t="s">
        <v>75</v>
      </c>
      <c r="AY2848" s="156" t="s">
        <v>247</v>
      </c>
    </row>
    <row r="2849" spans="2:65" s="11" customFormat="1">
      <c r="B2849" s="148"/>
      <c r="D2849" s="144" t="s">
        <v>255</v>
      </c>
      <c r="E2849" s="149" t="s">
        <v>6879</v>
      </c>
      <c r="F2849" s="150" t="s">
        <v>84</v>
      </c>
      <c r="H2849" s="151">
        <v>2</v>
      </c>
      <c r="I2849" s="152"/>
      <c r="L2849" s="148"/>
      <c r="M2849" s="153"/>
      <c r="T2849" s="154"/>
      <c r="AT2849" s="149" t="s">
        <v>255</v>
      </c>
      <c r="AU2849" s="149" t="s">
        <v>82</v>
      </c>
      <c r="AV2849" s="11" t="s">
        <v>84</v>
      </c>
      <c r="AW2849" s="11" t="s">
        <v>32</v>
      </c>
      <c r="AX2849" s="11" t="s">
        <v>82</v>
      </c>
      <c r="AY2849" s="149" t="s">
        <v>247</v>
      </c>
    </row>
    <row r="2850" spans="2:65" s="1" customFormat="1" ht="16.5" customHeight="1">
      <c r="B2850" s="130"/>
      <c r="C2850" s="179" t="s">
        <v>6880</v>
      </c>
      <c r="D2850" s="179" t="s">
        <v>308</v>
      </c>
      <c r="E2850" s="180" t="s">
        <v>6586</v>
      </c>
      <c r="F2850" s="181" t="s">
        <v>6587</v>
      </c>
      <c r="G2850" s="182" t="s">
        <v>363</v>
      </c>
      <c r="H2850" s="183">
        <v>2</v>
      </c>
      <c r="I2850" s="184"/>
      <c r="J2850" s="185">
        <f>ROUND(I2850*H2850,2)</f>
        <v>0</v>
      </c>
      <c r="K2850" s="181" t="s">
        <v>1</v>
      </c>
      <c r="L2850" s="186"/>
      <c r="M2850" s="187" t="s">
        <v>1</v>
      </c>
      <c r="N2850" s="188" t="s">
        <v>40</v>
      </c>
      <c r="P2850" s="140">
        <f>O2850*H2850</f>
        <v>0</v>
      </c>
      <c r="Q2850" s="140">
        <v>0</v>
      </c>
      <c r="R2850" s="140">
        <f>Q2850*H2850</f>
        <v>0</v>
      </c>
      <c r="S2850" s="140">
        <v>0</v>
      </c>
      <c r="T2850" s="141">
        <f>S2850*H2850</f>
        <v>0</v>
      </c>
      <c r="AR2850" s="142" t="s">
        <v>4729</v>
      </c>
      <c r="AT2850" s="142" t="s">
        <v>308</v>
      </c>
      <c r="AU2850" s="142" t="s">
        <v>82</v>
      </c>
      <c r="AY2850" s="17" t="s">
        <v>247</v>
      </c>
      <c r="BE2850" s="143">
        <f>IF(N2850="základní",J2850,0)</f>
        <v>0</v>
      </c>
      <c r="BF2850" s="143">
        <f>IF(N2850="snížená",J2850,0)</f>
        <v>0</v>
      </c>
      <c r="BG2850" s="143">
        <f>IF(N2850="zákl. přenesená",J2850,0)</f>
        <v>0</v>
      </c>
      <c r="BH2850" s="143">
        <f>IF(N2850="sníž. přenesená",J2850,0)</f>
        <v>0</v>
      </c>
      <c r="BI2850" s="143">
        <f>IF(N2850="nulová",J2850,0)</f>
        <v>0</v>
      </c>
      <c r="BJ2850" s="17" t="s">
        <v>82</v>
      </c>
      <c r="BK2850" s="143">
        <f>ROUND(I2850*H2850,2)</f>
        <v>0</v>
      </c>
      <c r="BL2850" s="17" t="s">
        <v>2787</v>
      </c>
      <c r="BM2850" s="142" t="s">
        <v>6881</v>
      </c>
    </row>
    <row r="2851" spans="2:65" s="12" customFormat="1">
      <c r="B2851" s="155"/>
      <c r="D2851" s="144" t="s">
        <v>255</v>
      </c>
      <c r="E2851" s="156" t="s">
        <v>1</v>
      </c>
      <c r="F2851" s="157" t="s">
        <v>5127</v>
      </c>
      <c r="H2851" s="156" t="s">
        <v>1</v>
      </c>
      <c r="I2851" s="158"/>
      <c r="L2851" s="155"/>
      <c r="M2851" s="159"/>
      <c r="T2851" s="160"/>
      <c r="AT2851" s="156" t="s">
        <v>255</v>
      </c>
      <c r="AU2851" s="156" t="s">
        <v>82</v>
      </c>
      <c r="AV2851" s="12" t="s">
        <v>82</v>
      </c>
      <c r="AW2851" s="12" t="s">
        <v>32</v>
      </c>
      <c r="AX2851" s="12" t="s">
        <v>75</v>
      </c>
      <c r="AY2851" s="156" t="s">
        <v>247</v>
      </c>
    </row>
    <row r="2852" spans="2:65" s="12" customFormat="1">
      <c r="B2852" s="155"/>
      <c r="D2852" s="144" t="s">
        <v>255</v>
      </c>
      <c r="E2852" s="156" t="s">
        <v>1</v>
      </c>
      <c r="F2852" s="157" t="s">
        <v>4693</v>
      </c>
      <c r="H2852" s="156" t="s">
        <v>1</v>
      </c>
      <c r="I2852" s="158"/>
      <c r="L2852" s="155"/>
      <c r="M2852" s="159"/>
      <c r="T2852" s="160"/>
      <c r="AT2852" s="156" t="s">
        <v>255</v>
      </c>
      <c r="AU2852" s="156" t="s">
        <v>82</v>
      </c>
      <c r="AV2852" s="12" t="s">
        <v>82</v>
      </c>
      <c r="AW2852" s="12" t="s">
        <v>32</v>
      </c>
      <c r="AX2852" s="12" t="s">
        <v>75</v>
      </c>
      <c r="AY2852" s="156" t="s">
        <v>247</v>
      </c>
    </row>
    <row r="2853" spans="2:65" s="12" customFormat="1">
      <c r="B2853" s="155"/>
      <c r="D2853" s="144" t="s">
        <v>255</v>
      </c>
      <c r="E2853" s="156" t="s">
        <v>1</v>
      </c>
      <c r="F2853" s="157" t="s">
        <v>6854</v>
      </c>
      <c r="H2853" s="156" t="s">
        <v>1</v>
      </c>
      <c r="I2853" s="158"/>
      <c r="L2853" s="155"/>
      <c r="M2853" s="159"/>
      <c r="T2853" s="160"/>
      <c r="AT2853" s="156" t="s">
        <v>255</v>
      </c>
      <c r="AU2853" s="156" t="s">
        <v>82</v>
      </c>
      <c r="AV2853" s="12" t="s">
        <v>82</v>
      </c>
      <c r="AW2853" s="12" t="s">
        <v>32</v>
      </c>
      <c r="AX2853" s="12" t="s">
        <v>75</v>
      </c>
      <c r="AY2853" s="156" t="s">
        <v>247</v>
      </c>
    </row>
    <row r="2854" spans="2:65" s="11" customFormat="1">
      <c r="B2854" s="148"/>
      <c r="D2854" s="144" t="s">
        <v>255</v>
      </c>
      <c r="E2854" s="149" t="s">
        <v>6882</v>
      </c>
      <c r="F2854" s="150" t="s">
        <v>84</v>
      </c>
      <c r="H2854" s="151">
        <v>2</v>
      </c>
      <c r="I2854" s="152"/>
      <c r="L2854" s="148"/>
      <c r="M2854" s="153"/>
      <c r="T2854" s="154"/>
      <c r="AT2854" s="149" t="s">
        <v>255</v>
      </c>
      <c r="AU2854" s="149" t="s">
        <v>82</v>
      </c>
      <c r="AV2854" s="11" t="s">
        <v>84</v>
      </c>
      <c r="AW2854" s="11" t="s">
        <v>32</v>
      </c>
      <c r="AX2854" s="11" t="s">
        <v>82</v>
      </c>
      <c r="AY2854" s="149" t="s">
        <v>247</v>
      </c>
    </row>
    <row r="2855" spans="2:65" s="1" customFormat="1" ht="16.5" customHeight="1">
      <c r="B2855" s="130"/>
      <c r="C2855" s="179" t="s">
        <v>6883</v>
      </c>
      <c r="D2855" s="179" t="s">
        <v>308</v>
      </c>
      <c r="E2855" s="180" t="s">
        <v>5558</v>
      </c>
      <c r="F2855" s="181" t="s">
        <v>5559</v>
      </c>
      <c r="G2855" s="182" t="s">
        <v>308</v>
      </c>
      <c r="H2855" s="183">
        <v>1.256</v>
      </c>
      <c r="I2855" s="184"/>
      <c r="J2855" s="185">
        <f>ROUND(I2855*H2855,2)</f>
        <v>0</v>
      </c>
      <c r="K2855" s="181" t="s">
        <v>1</v>
      </c>
      <c r="L2855" s="186"/>
      <c r="M2855" s="187" t="s">
        <v>1</v>
      </c>
      <c r="N2855" s="188" t="s">
        <v>40</v>
      </c>
      <c r="P2855" s="140">
        <f>O2855*H2855</f>
        <v>0</v>
      </c>
      <c r="Q2855" s="140">
        <v>8.0000000000000007E-5</v>
      </c>
      <c r="R2855" s="140">
        <f>Q2855*H2855</f>
        <v>1.0048000000000001E-4</v>
      </c>
      <c r="S2855" s="140">
        <v>0</v>
      </c>
      <c r="T2855" s="141">
        <f>S2855*H2855</f>
        <v>0</v>
      </c>
      <c r="AR2855" s="142" t="s">
        <v>4729</v>
      </c>
      <c r="AT2855" s="142" t="s">
        <v>308</v>
      </c>
      <c r="AU2855" s="142" t="s">
        <v>82</v>
      </c>
      <c r="AY2855" s="17" t="s">
        <v>247</v>
      </c>
      <c r="BE2855" s="143">
        <f>IF(N2855="základní",J2855,0)</f>
        <v>0</v>
      </c>
      <c r="BF2855" s="143">
        <f>IF(N2855="snížená",J2855,0)</f>
        <v>0</v>
      </c>
      <c r="BG2855" s="143">
        <f>IF(N2855="zákl. přenesená",J2855,0)</f>
        <v>0</v>
      </c>
      <c r="BH2855" s="143">
        <f>IF(N2855="sníž. přenesená",J2855,0)</f>
        <v>0</v>
      </c>
      <c r="BI2855" s="143">
        <f>IF(N2855="nulová",J2855,0)</f>
        <v>0</v>
      </c>
      <c r="BJ2855" s="17" t="s">
        <v>82</v>
      </c>
      <c r="BK2855" s="143">
        <f>ROUND(I2855*H2855,2)</f>
        <v>0</v>
      </c>
      <c r="BL2855" s="17" t="s">
        <v>2787</v>
      </c>
      <c r="BM2855" s="142" t="s">
        <v>6884</v>
      </c>
    </row>
    <row r="2856" spans="2:65" s="12" customFormat="1">
      <c r="B2856" s="155"/>
      <c r="D2856" s="144" t="s">
        <v>255</v>
      </c>
      <c r="E2856" s="156" t="s">
        <v>1</v>
      </c>
      <c r="F2856" s="157" t="s">
        <v>4606</v>
      </c>
      <c r="H2856" s="156" t="s">
        <v>1</v>
      </c>
      <c r="I2856" s="158"/>
      <c r="L2856" s="155"/>
      <c r="M2856" s="159"/>
      <c r="T2856" s="160"/>
      <c r="AT2856" s="156" t="s">
        <v>255</v>
      </c>
      <c r="AU2856" s="156" t="s">
        <v>82</v>
      </c>
      <c r="AV2856" s="12" t="s">
        <v>82</v>
      </c>
      <c r="AW2856" s="12" t="s">
        <v>32</v>
      </c>
      <c r="AX2856" s="12" t="s">
        <v>75</v>
      </c>
      <c r="AY2856" s="156" t="s">
        <v>247</v>
      </c>
    </row>
    <row r="2857" spans="2:65" s="11" customFormat="1">
      <c r="B2857" s="148"/>
      <c r="D2857" s="144" t="s">
        <v>255</v>
      </c>
      <c r="E2857" s="149" t="s">
        <v>6885</v>
      </c>
      <c r="F2857" s="150" t="s">
        <v>5562</v>
      </c>
      <c r="H2857" s="151">
        <v>1.256</v>
      </c>
      <c r="I2857" s="152"/>
      <c r="L2857" s="148"/>
      <c r="M2857" s="153"/>
      <c r="T2857" s="154"/>
      <c r="AT2857" s="149" t="s">
        <v>255</v>
      </c>
      <c r="AU2857" s="149" t="s">
        <v>82</v>
      </c>
      <c r="AV2857" s="11" t="s">
        <v>84</v>
      </c>
      <c r="AW2857" s="11" t="s">
        <v>32</v>
      </c>
      <c r="AX2857" s="11" t="s">
        <v>82</v>
      </c>
      <c r="AY2857" s="149" t="s">
        <v>247</v>
      </c>
    </row>
    <row r="2858" spans="2:65" s="1" customFormat="1" ht="24.2" customHeight="1">
      <c r="B2858" s="130"/>
      <c r="C2858" s="179" t="s">
        <v>6886</v>
      </c>
      <c r="D2858" s="179" t="s">
        <v>308</v>
      </c>
      <c r="E2858" s="180" t="s">
        <v>5801</v>
      </c>
      <c r="F2858" s="181" t="s">
        <v>5566</v>
      </c>
      <c r="G2858" s="182" t="s">
        <v>5567</v>
      </c>
      <c r="H2858" s="183">
        <v>0.02</v>
      </c>
      <c r="I2858" s="184"/>
      <c r="J2858" s="185">
        <f>ROUND(I2858*H2858,2)</f>
        <v>0</v>
      </c>
      <c r="K2858" s="181" t="s">
        <v>1</v>
      </c>
      <c r="L2858" s="186"/>
      <c r="M2858" s="187" t="s">
        <v>1</v>
      </c>
      <c r="N2858" s="188" t="s">
        <v>40</v>
      </c>
      <c r="P2858" s="140">
        <f>O2858*H2858</f>
        <v>0</v>
      </c>
      <c r="Q2858" s="140">
        <v>5.0000000000000001E-4</v>
      </c>
      <c r="R2858" s="140">
        <f>Q2858*H2858</f>
        <v>1.0000000000000001E-5</v>
      </c>
      <c r="S2858" s="140">
        <v>0</v>
      </c>
      <c r="T2858" s="141">
        <f>S2858*H2858</f>
        <v>0</v>
      </c>
      <c r="AR2858" s="142" t="s">
        <v>4729</v>
      </c>
      <c r="AT2858" s="142" t="s">
        <v>308</v>
      </c>
      <c r="AU2858" s="142" t="s">
        <v>82</v>
      </c>
      <c r="AY2858" s="17" t="s">
        <v>247</v>
      </c>
      <c r="BE2858" s="143">
        <f>IF(N2858="základní",J2858,0)</f>
        <v>0</v>
      </c>
      <c r="BF2858" s="143">
        <f>IF(N2858="snížená",J2858,0)</f>
        <v>0</v>
      </c>
      <c r="BG2858" s="143">
        <f>IF(N2858="zákl. přenesená",J2858,0)</f>
        <v>0</v>
      </c>
      <c r="BH2858" s="143">
        <f>IF(N2858="sníž. přenesená",J2858,0)</f>
        <v>0</v>
      </c>
      <c r="BI2858" s="143">
        <f>IF(N2858="nulová",J2858,0)</f>
        <v>0</v>
      </c>
      <c r="BJ2858" s="17" t="s">
        <v>82</v>
      </c>
      <c r="BK2858" s="143">
        <f>ROUND(I2858*H2858,2)</f>
        <v>0</v>
      </c>
      <c r="BL2858" s="17" t="s">
        <v>2787</v>
      </c>
      <c r="BM2858" s="142" t="s">
        <v>6887</v>
      </c>
    </row>
    <row r="2859" spans="2:65" s="12" customFormat="1">
      <c r="B2859" s="155"/>
      <c r="D2859" s="144" t="s">
        <v>255</v>
      </c>
      <c r="E2859" s="156" t="s">
        <v>1</v>
      </c>
      <c r="F2859" s="157" t="s">
        <v>4606</v>
      </c>
      <c r="H2859" s="156" t="s">
        <v>1</v>
      </c>
      <c r="I2859" s="158"/>
      <c r="L2859" s="155"/>
      <c r="M2859" s="159"/>
      <c r="T2859" s="160"/>
      <c r="AT2859" s="156" t="s">
        <v>255</v>
      </c>
      <c r="AU2859" s="156" t="s">
        <v>82</v>
      </c>
      <c r="AV2859" s="12" t="s">
        <v>82</v>
      </c>
      <c r="AW2859" s="12" t="s">
        <v>32</v>
      </c>
      <c r="AX2859" s="12" t="s">
        <v>75</v>
      </c>
      <c r="AY2859" s="156" t="s">
        <v>247</v>
      </c>
    </row>
    <row r="2860" spans="2:65" s="11" customFormat="1">
      <c r="B2860" s="148"/>
      <c r="D2860" s="144" t="s">
        <v>255</v>
      </c>
      <c r="E2860" s="149" t="s">
        <v>6888</v>
      </c>
      <c r="F2860" s="150" t="s">
        <v>5569</v>
      </c>
      <c r="H2860" s="151">
        <v>0.02</v>
      </c>
      <c r="I2860" s="152"/>
      <c r="L2860" s="148"/>
      <c r="M2860" s="153"/>
      <c r="T2860" s="154"/>
      <c r="AT2860" s="149" t="s">
        <v>255</v>
      </c>
      <c r="AU2860" s="149" t="s">
        <v>82</v>
      </c>
      <c r="AV2860" s="11" t="s">
        <v>84</v>
      </c>
      <c r="AW2860" s="11" t="s">
        <v>32</v>
      </c>
      <c r="AX2860" s="11" t="s">
        <v>82</v>
      </c>
      <c r="AY2860" s="149" t="s">
        <v>247</v>
      </c>
    </row>
    <row r="2861" spans="2:65" s="1" customFormat="1" ht="16.5" customHeight="1">
      <c r="B2861" s="130"/>
      <c r="C2861" s="131" t="s">
        <v>6889</v>
      </c>
      <c r="D2861" s="131" t="s">
        <v>248</v>
      </c>
      <c r="E2861" s="132" t="s">
        <v>6597</v>
      </c>
      <c r="F2861" s="133" t="s">
        <v>6598</v>
      </c>
      <c r="G2861" s="134" t="s">
        <v>363</v>
      </c>
      <c r="H2861" s="135">
        <v>1</v>
      </c>
      <c r="I2861" s="136"/>
      <c r="J2861" s="137">
        <f>ROUND(I2861*H2861,2)</f>
        <v>0</v>
      </c>
      <c r="K2861" s="133" t="s">
        <v>1</v>
      </c>
      <c r="L2861" s="32"/>
      <c r="M2861" s="138" t="s">
        <v>1</v>
      </c>
      <c r="N2861" s="139" t="s">
        <v>40</v>
      </c>
      <c r="P2861" s="140">
        <f>O2861*H2861</f>
        <v>0</v>
      </c>
      <c r="Q2861" s="140">
        <v>0</v>
      </c>
      <c r="R2861" s="140">
        <f>Q2861*H2861</f>
        <v>0</v>
      </c>
      <c r="S2861" s="140">
        <v>0</v>
      </c>
      <c r="T2861" s="141">
        <f>S2861*H2861</f>
        <v>0</v>
      </c>
      <c r="AR2861" s="142" t="s">
        <v>2787</v>
      </c>
      <c r="AT2861" s="142" t="s">
        <v>248</v>
      </c>
      <c r="AU2861" s="142" t="s">
        <v>82</v>
      </c>
      <c r="AY2861" s="17" t="s">
        <v>247</v>
      </c>
      <c r="BE2861" s="143">
        <f>IF(N2861="základní",J2861,0)</f>
        <v>0</v>
      </c>
      <c r="BF2861" s="143">
        <f>IF(N2861="snížená",J2861,0)</f>
        <v>0</v>
      </c>
      <c r="BG2861" s="143">
        <f>IF(N2861="zákl. přenesená",J2861,0)</f>
        <v>0</v>
      </c>
      <c r="BH2861" s="143">
        <f>IF(N2861="sníž. přenesená",J2861,0)</f>
        <v>0</v>
      </c>
      <c r="BI2861" s="143">
        <f>IF(N2861="nulová",J2861,0)</f>
        <v>0</v>
      </c>
      <c r="BJ2861" s="17" t="s">
        <v>82</v>
      </c>
      <c r="BK2861" s="143">
        <f>ROUND(I2861*H2861,2)</f>
        <v>0</v>
      </c>
      <c r="BL2861" s="17" t="s">
        <v>2787</v>
      </c>
      <c r="BM2861" s="142" t="s">
        <v>6890</v>
      </c>
    </row>
    <row r="2862" spans="2:65" s="12" customFormat="1">
      <c r="B2862" s="155"/>
      <c r="D2862" s="144" t="s">
        <v>255</v>
      </c>
      <c r="E2862" s="156" t="s">
        <v>1</v>
      </c>
      <c r="F2862" s="157" t="s">
        <v>5127</v>
      </c>
      <c r="H2862" s="156" t="s">
        <v>1</v>
      </c>
      <c r="I2862" s="158"/>
      <c r="L2862" s="155"/>
      <c r="M2862" s="159"/>
      <c r="T2862" s="160"/>
      <c r="AT2862" s="156" t="s">
        <v>255</v>
      </c>
      <c r="AU2862" s="156" t="s">
        <v>82</v>
      </c>
      <c r="AV2862" s="12" t="s">
        <v>82</v>
      </c>
      <c r="AW2862" s="12" t="s">
        <v>32</v>
      </c>
      <c r="AX2862" s="12" t="s">
        <v>75</v>
      </c>
      <c r="AY2862" s="156" t="s">
        <v>247</v>
      </c>
    </row>
    <row r="2863" spans="2:65" s="12" customFormat="1">
      <c r="B2863" s="155"/>
      <c r="D2863" s="144" t="s">
        <v>255</v>
      </c>
      <c r="E2863" s="156" t="s">
        <v>1</v>
      </c>
      <c r="F2863" s="157" t="s">
        <v>4604</v>
      </c>
      <c r="H2863" s="156" t="s">
        <v>1</v>
      </c>
      <c r="I2863" s="158"/>
      <c r="L2863" s="155"/>
      <c r="M2863" s="159"/>
      <c r="T2863" s="160"/>
      <c r="AT2863" s="156" t="s">
        <v>255</v>
      </c>
      <c r="AU2863" s="156" t="s">
        <v>82</v>
      </c>
      <c r="AV2863" s="12" t="s">
        <v>82</v>
      </c>
      <c r="AW2863" s="12" t="s">
        <v>32</v>
      </c>
      <c r="AX2863" s="12" t="s">
        <v>75</v>
      </c>
      <c r="AY2863" s="156" t="s">
        <v>247</v>
      </c>
    </row>
    <row r="2864" spans="2:65" s="12" customFormat="1" ht="22.5">
      <c r="B2864" s="155"/>
      <c r="D2864" s="144" t="s">
        <v>255</v>
      </c>
      <c r="E2864" s="156" t="s">
        <v>1</v>
      </c>
      <c r="F2864" s="157" t="s">
        <v>6891</v>
      </c>
      <c r="H2864" s="156" t="s">
        <v>1</v>
      </c>
      <c r="I2864" s="158"/>
      <c r="L2864" s="155"/>
      <c r="M2864" s="159"/>
      <c r="T2864" s="160"/>
      <c r="AT2864" s="156" t="s">
        <v>255</v>
      </c>
      <c r="AU2864" s="156" t="s">
        <v>82</v>
      </c>
      <c r="AV2864" s="12" t="s">
        <v>82</v>
      </c>
      <c r="AW2864" s="12" t="s">
        <v>32</v>
      </c>
      <c r="AX2864" s="12" t="s">
        <v>75</v>
      </c>
      <c r="AY2864" s="156" t="s">
        <v>247</v>
      </c>
    </row>
    <row r="2865" spans="2:65" s="11" customFormat="1">
      <c r="B2865" s="148"/>
      <c r="D2865" s="144" t="s">
        <v>255</v>
      </c>
      <c r="E2865" s="149" t="s">
        <v>6892</v>
      </c>
      <c r="F2865" s="150" t="s">
        <v>82</v>
      </c>
      <c r="H2865" s="151">
        <v>1</v>
      </c>
      <c r="I2865" s="152"/>
      <c r="L2865" s="148"/>
      <c r="M2865" s="153"/>
      <c r="T2865" s="154"/>
      <c r="AT2865" s="149" t="s">
        <v>255</v>
      </c>
      <c r="AU2865" s="149" t="s">
        <v>82</v>
      </c>
      <c r="AV2865" s="11" t="s">
        <v>84</v>
      </c>
      <c r="AW2865" s="11" t="s">
        <v>32</v>
      </c>
      <c r="AX2865" s="11" t="s">
        <v>82</v>
      </c>
      <c r="AY2865" s="149" t="s">
        <v>247</v>
      </c>
    </row>
    <row r="2866" spans="2:65" s="1" customFormat="1" ht="37.9" customHeight="1">
      <c r="B2866" s="130"/>
      <c r="C2866" s="179" t="s">
        <v>6893</v>
      </c>
      <c r="D2866" s="179" t="s">
        <v>308</v>
      </c>
      <c r="E2866" s="180" t="s">
        <v>6768</v>
      </c>
      <c r="F2866" s="181" t="s">
        <v>6769</v>
      </c>
      <c r="G2866" s="182" t="s">
        <v>363</v>
      </c>
      <c r="H2866" s="183">
        <v>1</v>
      </c>
      <c r="I2866" s="184"/>
      <c r="J2866" s="185">
        <f>ROUND(I2866*H2866,2)</f>
        <v>0</v>
      </c>
      <c r="K2866" s="181" t="s">
        <v>1</v>
      </c>
      <c r="L2866" s="186"/>
      <c r="M2866" s="187" t="s">
        <v>1</v>
      </c>
      <c r="N2866" s="188" t="s">
        <v>40</v>
      </c>
      <c r="P2866" s="140">
        <f>O2866*H2866</f>
        <v>0</v>
      </c>
      <c r="Q2866" s="140">
        <v>0</v>
      </c>
      <c r="R2866" s="140">
        <f>Q2866*H2866</f>
        <v>0</v>
      </c>
      <c r="S2866" s="140">
        <v>0</v>
      </c>
      <c r="T2866" s="141">
        <f>S2866*H2866</f>
        <v>0</v>
      </c>
      <c r="AR2866" s="142" t="s">
        <v>4729</v>
      </c>
      <c r="AT2866" s="142" t="s">
        <v>308</v>
      </c>
      <c r="AU2866" s="142" t="s">
        <v>82</v>
      </c>
      <c r="AY2866" s="17" t="s">
        <v>247</v>
      </c>
      <c r="BE2866" s="143">
        <f>IF(N2866="základní",J2866,0)</f>
        <v>0</v>
      </c>
      <c r="BF2866" s="143">
        <f>IF(N2866="snížená",J2866,0)</f>
        <v>0</v>
      </c>
      <c r="BG2866" s="143">
        <f>IF(N2866="zákl. přenesená",J2866,0)</f>
        <v>0</v>
      </c>
      <c r="BH2866" s="143">
        <f>IF(N2866="sníž. přenesená",J2866,0)</f>
        <v>0</v>
      </c>
      <c r="BI2866" s="143">
        <f>IF(N2866="nulová",J2866,0)</f>
        <v>0</v>
      </c>
      <c r="BJ2866" s="17" t="s">
        <v>82</v>
      </c>
      <c r="BK2866" s="143">
        <f>ROUND(I2866*H2866,2)</f>
        <v>0</v>
      </c>
      <c r="BL2866" s="17" t="s">
        <v>2787</v>
      </c>
      <c r="BM2866" s="142" t="s">
        <v>6894</v>
      </c>
    </row>
    <row r="2867" spans="2:65" s="12" customFormat="1">
      <c r="B2867" s="155"/>
      <c r="D2867" s="144" t="s">
        <v>255</v>
      </c>
      <c r="E2867" s="156" t="s">
        <v>1</v>
      </c>
      <c r="F2867" s="157" t="s">
        <v>5127</v>
      </c>
      <c r="H2867" s="156" t="s">
        <v>1</v>
      </c>
      <c r="I2867" s="158"/>
      <c r="L2867" s="155"/>
      <c r="M2867" s="159"/>
      <c r="T2867" s="160"/>
      <c r="AT2867" s="156" t="s">
        <v>255</v>
      </c>
      <c r="AU2867" s="156" t="s">
        <v>82</v>
      </c>
      <c r="AV2867" s="12" t="s">
        <v>82</v>
      </c>
      <c r="AW2867" s="12" t="s">
        <v>32</v>
      </c>
      <c r="AX2867" s="12" t="s">
        <v>75</v>
      </c>
      <c r="AY2867" s="156" t="s">
        <v>247</v>
      </c>
    </row>
    <row r="2868" spans="2:65" s="12" customFormat="1">
      <c r="B2868" s="155"/>
      <c r="D2868" s="144" t="s">
        <v>255</v>
      </c>
      <c r="E2868" s="156" t="s">
        <v>1</v>
      </c>
      <c r="F2868" s="157" t="s">
        <v>4604</v>
      </c>
      <c r="H2868" s="156" t="s">
        <v>1</v>
      </c>
      <c r="I2868" s="158"/>
      <c r="L2868" s="155"/>
      <c r="M2868" s="159"/>
      <c r="T2868" s="160"/>
      <c r="AT2868" s="156" t="s">
        <v>255</v>
      </c>
      <c r="AU2868" s="156" t="s">
        <v>82</v>
      </c>
      <c r="AV2868" s="12" t="s">
        <v>82</v>
      </c>
      <c r="AW2868" s="12" t="s">
        <v>32</v>
      </c>
      <c r="AX2868" s="12" t="s">
        <v>75</v>
      </c>
      <c r="AY2868" s="156" t="s">
        <v>247</v>
      </c>
    </row>
    <row r="2869" spans="2:65" s="12" customFormat="1" ht="22.5">
      <c r="B2869" s="155"/>
      <c r="D2869" s="144" t="s">
        <v>255</v>
      </c>
      <c r="E2869" s="156" t="s">
        <v>1</v>
      </c>
      <c r="F2869" s="157" t="s">
        <v>6895</v>
      </c>
      <c r="H2869" s="156" t="s">
        <v>1</v>
      </c>
      <c r="I2869" s="158"/>
      <c r="L2869" s="155"/>
      <c r="M2869" s="159"/>
      <c r="T2869" s="160"/>
      <c r="AT2869" s="156" t="s">
        <v>255</v>
      </c>
      <c r="AU2869" s="156" t="s">
        <v>82</v>
      </c>
      <c r="AV2869" s="12" t="s">
        <v>82</v>
      </c>
      <c r="AW2869" s="12" t="s">
        <v>32</v>
      </c>
      <c r="AX2869" s="12" t="s">
        <v>75</v>
      </c>
      <c r="AY2869" s="156" t="s">
        <v>247</v>
      </c>
    </row>
    <row r="2870" spans="2:65" s="11" customFormat="1">
      <c r="B2870" s="148"/>
      <c r="D2870" s="144" t="s">
        <v>255</v>
      </c>
      <c r="E2870" s="149" t="s">
        <v>6896</v>
      </c>
      <c r="F2870" s="150" t="s">
        <v>82</v>
      </c>
      <c r="H2870" s="151">
        <v>1</v>
      </c>
      <c r="I2870" s="152"/>
      <c r="L2870" s="148"/>
      <c r="M2870" s="153"/>
      <c r="T2870" s="154"/>
      <c r="AT2870" s="149" t="s">
        <v>255</v>
      </c>
      <c r="AU2870" s="149" t="s">
        <v>82</v>
      </c>
      <c r="AV2870" s="11" t="s">
        <v>84</v>
      </c>
      <c r="AW2870" s="11" t="s">
        <v>32</v>
      </c>
      <c r="AX2870" s="11" t="s">
        <v>82</v>
      </c>
      <c r="AY2870" s="149" t="s">
        <v>247</v>
      </c>
    </row>
    <row r="2871" spans="2:65" s="1" customFormat="1" ht="37.9" customHeight="1">
      <c r="B2871" s="130"/>
      <c r="C2871" s="179" t="s">
        <v>6897</v>
      </c>
      <c r="D2871" s="179" t="s">
        <v>308</v>
      </c>
      <c r="E2871" s="180" t="s">
        <v>6567</v>
      </c>
      <c r="F2871" s="181" t="s">
        <v>6568</v>
      </c>
      <c r="G2871" s="182" t="s">
        <v>363</v>
      </c>
      <c r="H2871" s="183">
        <v>1</v>
      </c>
      <c r="I2871" s="184"/>
      <c r="J2871" s="185">
        <f>ROUND(I2871*H2871,2)</f>
        <v>0</v>
      </c>
      <c r="K2871" s="181" t="s">
        <v>1</v>
      </c>
      <c r="L2871" s="186"/>
      <c r="M2871" s="187" t="s">
        <v>1</v>
      </c>
      <c r="N2871" s="188" t="s">
        <v>40</v>
      </c>
      <c r="P2871" s="140">
        <f>O2871*H2871</f>
        <v>0</v>
      </c>
      <c r="Q2871" s="140">
        <v>0</v>
      </c>
      <c r="R2871" s="140">
        <f>Q2871*H2871</f>
        <v>0</v>
      </c>
      <c r="S2871" s="140">
        <v>0</v>
      </c>
      <c r="T2871" s="141">
        <f>S2871*H2871</f>
        <v>0</v>
      </c>
      <c r="AR2871" s="142" t="s">
        <v>4729</v>
      </c>
      <c r="AT2871" s="142" t="s">
        <v>308</v>
      </c>
      <c r="AU2871" s="142" t="s">
        <v>82</v>
      </c>
      <c r="AY2871" s="17" t="s">
        <v>247</v>
      </c>
      <c r="BE2871" s="143">
        <f>IF(N2871="základní",J2871,0)</f>
        <v>0</v>
      </c>
      <c r="BF2871" s="143">
        <f>IF(N2871="snížená",J2871,0)</f>
        <v>0</v>
      </c>
      <c r="BG2871" s="143">
        <f>IF(N2871="zákl. přenesená",J2871,0)</f>
        <v>0</v>
      </c>
      <c r="BH2871" s="143">
        <f>IF(N2871="sníž. přenesená",J2871,0)</f>
        <v>0</v>
      </c>
      <c r="BI2871" s="143">
        <f>IF(N2871="nulová",J2871,0)</f>
        <v>0</v>
      </c>
      <c r="BJ2871" s="17" t="s">
        <v>82</v>
      </c>
      <c r="BK2871" s="143">
        <f>ROUND(I2871*H2871,2)</f>
        <v>0</v>
      </c>
      <c r="BL2871" s="17" t="s">
        <v>2787</v>
      </c>
      <c r="BM2871" s="142" t="s">
        <v>6898</v>
      </c>
    </row>
    <row r="2872" spans="2:65" s="12" customFormat="1">
      <c r="B2872" s="155"/>
      <c r="D2872" s="144" t="s">
        <v>255</v>
      </c>
      <c r="E2872" s="156" t="s">
        <v>1</v>
      </c>
      <c r="F2872" s="157" t="s">
        <v>5127</v>
      </c>
      <c r="H2872" s="156" t="s">
        <v>1</v>
      </c>
      <c r="I2872" s="158"/>
      <c r="L2872" s="155"/>
      <c r="M2872" s="159"/>
      <c r="T2872" s="160"/>
      <c r="AT2872" s="156" t="s">
        <v>255</v>
      </c>
      <c r="AU2872" s="156" t="s">
        <v>82</v>
      </c>
      <c r="AV2872" s="12" t="s">
        <v>82</v>
      </c>
      <c r="AW2872" s="12" t="s">
        <v>32</v>
      </c>
      <c r="AX2872" s="12" t="s">
        <v>75</v>
      </c>
      <c r="AY2872" s="156" t="s">
        <v>247</v>
      </c>
    </row>
    <row r="2873" spans="2:65" s="12" customFormat="1">
      <c r="B2873" s="155"/>
      <c r="D2873" s="144" t="s">
        <v>255</v>
      </c>
      <c r="E2873" s="156" t="s">
        <v>1</v>
      </c>
      <c r="F2873" s="157" t="s">
        <v>4604</v>
      </c>
      <c r="H2873" s="156" t="s">
        <v>1</v>
      </c>
      <c r="I2873" s="158"/>
      <c r="L2873" s="155"/>
      <c r="M2873" s="159"/>
      <c r="T2873" s="160"/>
      <c r="AT2873" s="156" t="s">
        <v>255</v>
      </c>
      <c r="AU2873" s="156" t="s">
        <v>82</v>
      </c>
      <c r="AV2873" s="12" t="s">
        <v>82</v>
      </c>
      <c r="AW2873" s="12" t="s">
        <v>32</v>
      </c>
      <c r="AX2873" s="12" t="s">
        <v>75</v>
      </c>
      <c r="AY2873" s="156" t="s">
        <v>247</v>
      </c>
    </row>
    <row r="2874" spans="2:65" s="12" customFormat="1">
      <c r="B2874" s="155"/>
      <c r="D2874" s="144" t="s">
        <v>255</v>
      </c>
      <c r="E2874" s="156" t="s">
        <v>1</v>
      </c>
      <c r="F2874" s="157" t="s">
        <v>6899</v>
      </c>
      <c r="H2874" s="156" t="s">
        <v>1</v>
      </c>
      <c r="I2874" s="158"/>
      <c r="L2874" s="155"/>
      <c r="M2874" s="159"/>
      <c r="T2874" s="160"/>
      <c r="AT2874" s="156" t="s">
        <v>255</v>
      </c>
      <c r="AU2874" s="156" t="s">
        <v>82</v>
      </c>
      <c r="AV2874" s="12" t="s">
        <v>82</v>
      </c>
      <c r="AW2874" s="12" t="s">
        <v>32</v>
      </c>
      <c r="AX2874" s="12" t="s">
        <v>75</v>
      </c>
      <c r="AY2874" s="156" t="s">
        <v>247</v>
      </c>
    </row>
    <row r="2875" spans="2:65" s="11" customFormat="1">
      <c r="B2875" s="148"/>
      <c r="D2875" s="144" t="s">
        <v>255</v>
      </c>
      <c r="E2875" s="149" t="s">
        <v>6900</v>
      </c>
      <c r="F2875" s="150" t="s">
        <v>82</v>
      </c>
      <c r="H2875" s="151">
        <v>1</v>
      </c>
      <c r="I2875" s="152"/>
      <c r="L2875" s="148"/>
      <c r="M2875" s="153"/>
      <c r="T2875" s="154"/>
      <c r="AT2875" s="149" t="s">
        <v>255</v>
      </c>
      <c r="AU2875" s="149" t="s">
        <v>82</v>
      </c>
      <c r="AV2875" s="11" t="s">
        <v>84</v>
      </c>
      <c r="AW2875" s="11" t="s">
        <v>32</v>
      </c>
      <c r="AX2875" s="11" t="s">
        <v>82</v>
      </c>
      <c r="AY2875" s="149" t="s">
        <v>247</v>
      </c>
    </row>
    <row r="2876" spans="2:65" s="1" customFormat="1" ht="16.5" customHeight="1">
      <c r="B2876" s="130"/>
      <c r="C2876" s="179" t="s">
        <v>6901</v>
      </c>
      <c r="D2876" s="179" t="s">
        <v>308</v>
      </c>
      <c r="E2876" s="180" t="s">
        <v>6710</v>
      </c>
      <c r="F2876" s="181" t="s">
        <v>6711</v>
      </c>
      <c r="G2876" s="182" t="s">
        <v>363</v>
      </c>
      <c r="H2876" s="183">
        <v>1</v>
      </c>
      <c r="I2876" s="184"/>
      <c r="J2876" s="185">
        <f>ROUND(I2876*H2876,2)</f>
        <v>0</v>
      </c>
      <c r="K2876" s="181" t="s">
        <v>1</v>
      </c>
      <c r="L2876" s="186"/>
      <c r="M2876" s="187" t="s">
        <v>1</v>
      </c>
      <c r="N2876" s="188" t="s">
        <v>40</v>
      </c>
      <c r="P2876" s="140">
        <f>O2876*H2876</f>
        <v>0</v>
      </c>
      <c r="Q2876" s="140">
        <v>1E-4</v>
      </c>
      <c r="R2876" s="140">
        <f>Q2876*H2876</f>
        <v>1E-4</v>
      </c>
      <c r="S2876" s="140">
        <v>0</v>
      </c>
      <c r="T2876" s="141">
        <f>S2876*H2876</f>
        <v>0</v>
      </c>
      <c r="AR2876" s="142" t="s">
        <v>4729</v>
      </c>
      <c r="AT2876" s="142" t="s">
        <v>308</v>
      </c>
      <c r="AU2876" s="142" t="s">
        <v>82</v>
      </c>
      <c r="AY2876" s="17" t="s">
        <v>247</v>
      </c>
      <c r="BE2876" s="143">
        <f>IF(N2876="základní",J2876,0)</f>
        <v>0</v>
      </c>
      <c r="BF2876" s="143">
        <f>IF(N2876="snížená",J2876,0)</f>
        <v>0</v>
      </c>
      <c r="BG2876" s="143">
        <f>IF(N2876="zákl. přenesená",J2876,0)</f>
        <v>0</v>
      </c>
      <c r="BH2876" s="143">
        <f>IF(N2876="sníž. přenesená",J2876,0)</f>
        <v>0</v>
      </c>
      <c r="BI2876" s="143">
        <f>IF(N2876="nulová",J2876,0)</f>
        <v>0</v>
      </c>
      <c r="BJ2876" s="17" t="s">
        <v>82</v>
      </c>
      <c r="BK2876" s="143">
        <f>ROUND(I2876*H2876,2)</f>
        <v>0</v>
      </c>
      <c r="BL2876" s="17" t="s">
        <v>2787</v>
      </c>
      <c r="BM2876" s="142" t="s">
        <v>6902</v>
      </c>
    </row>
    <row r="2877" spans="2:65" s="12" customFormat="1">
      <c r="B2877" s="155"/>
      <c r="D2877" s="144" t="s">
        <v>255</v>
      </c>
      <c r="E2877" s="156" t="s">
        <v>1</v>
      </c>
      <c r="F2877" s="157" t="s">
        <v>5127</v>
      </c>
      <c r="H2877" s="156" t="s">
        <v>1</v>
      </c>
      <c r="I2877" s="158"/>
      <c r="L2877" s="155"/>
      <c r="M2877" s="159"/>
      <c r="T2877" s="160"/>
      <c r="AT2877" s="156" t="s">
        <v>255</v>
      </c>
      <c r="AU2877" s="156" t="s">
        <v>82</v>
      </c>
      <c r="AV2877" s="12" t="s">
        <v>82</v>
      </c>
      <c r="AW2877" s="12" t="s">
        <v>32</v>
      </c>
      <c r="AX2877" s="12" t="s">
        <v>75</v>
      </c>
      <c r="AY2877" s="156" t="s">
        <v>247</v>
      </c>
    </row>
    <row r="2878" spans="2:65" s="12" customFormat="1">
      <c r="B2878" s="155"/>
      <c r="D2878" s="144" t="s">
        <v>255</v>
      </c>
      <c r="E2878" s="156" t="s">
        <v>1</v>
      </c>
      <c r="F2878" s="157" t="s">
        <v>4604</v>
      </c>
      <c r="H2878" s="156" t="s">
        <v>1</v>
      </c>
      <c r="I2878" s="158"/>
      <c r="L2878" s="155"/>
      <c r="M2878" s="159"/>
      <c r="T2878" s="160"/>
      <c r="AT2878" s="156" t="s">
        <v>255</v>
      </c>
      <c r="AU2878" s="156" t="s">
        <v>82</v>
      </c>
      <c r="AV2878" s="12" t="s">
        <v>82</v>
      </c>
      <c r="AW2878" s="12" t="s">
        <v>32</v>
      </c>
      <c r="AX2878" s="12" t="s">
        <v>75</v>
      </c>
      <c r="AY2878" s="156" t="s">
        <v>247</v>
      </c>
    </row>
    <row r="2879" spans="2:65" s="12" customFormat="1" ht="22.5">
      <c r="B2879" s="155"/>
      <c r="D2879" s="144" t="s">
        <v>255</v>
      </c>
      <c r="E2879" s="156" t="s">
        <v>1</v>
      </c>
      <c r="F2879" s="157" t="s">
        <v>6895</v>
      </c>
      <c r="H2879" s="156" t="s">
        <v>1</v>
      </c>
      <c r="I2879" s="158"/>
      <c r="L2879" s="155"/>
      <c r="M2879" s="159"/>
      <c r="T2879" s="160"/>
      <c r="AT2879" s="156" t="s">
        <v>255</v>
      </c>
      <c r="AU2879" s="156" t="s">
        <v>82</v>
      </c>
      <c r="AV2879" s="12" t="s">
        <v>82</v>
      </c>
      <c r="AW2879" s="12" t="s">
        <v>32</v>
      </c>
      <c r="AX2879" s="12" t="s">
        <v>75</v>
      </c>
      <c r="AY2879" s="156" t="s">
        <v>247</v>
      </c>
    </row>
    <row r="2880" spans="2:65" s="11" customFormat="1">
      <c r="B2880" s="148"/>
      <c r="D2880" s="144" t="s">
        <v>255</v>
      </c>
      <c r="E2880" s="149" t="s">
        <v>6903</v>
      </c>
      <c r="F2880" s="150" t="s">
        <v>82</v>
      </c>
      <c r="H2880" s="151">
        <v>1</v>
      </c>
      <c r="I2880" s="152"/>
      <c r="L2880" s="148"/>
      <c r="M2880" s="153"/>
      <c r="T2880" s="154"/>
      <c r="AT2880" s="149" t="s">
        <v>255</v>
      </c>
      <c r="AU2880" s="149" t="s">
        <v>82</v>
      </c>
      <c r="AV2880" s="11" t="s">
        <v>84</v>
      </c>
      <c r="AW2880" s="11" t="s">
        <v>32</v>
      </c>
      <c r="AX2880" s="11" t="s">
        <v>82</v>
      </c>
      <c r="AY2880" s="149" t="s">
        <v>247</v>
      </c>
    </row>
    <row r="2881" spans="2:65" s="1" customFormat="1" ht="24.2" customHeight="1">
      <c r="B2881" s="130"/>
      <c r="C2881" s="131" t="s">
        <v>6904</v>
      </c>
      <c r="D2881" s="131" t="s">
        <v>248</v>
      </c>
      <c r="E2881" s="132" t="s">
        <v>6715</v>
      </c>
      <c r="F2881" s="133" t="s">
        <v>6716</v>
      </c>
      <c r="G2881" s="134" t="s">
        <v>363</v>
      </c>
      <c r="H2881" s="135">
        <v>1</v>
      </c>
      <c r="I2881" s="136"/>
      <c r="J2881" s="137">
        <f>ROUND(I2881*H2881,2)</f>
        <v>0</v>
      </c>
      <c r="K2881" s="133" t="s">
        <v>1</v>
      </c>
      <c r="L2881" s="32"/>
      <c r="M2881" s="138" t="s">
        <v>1</v>
      </c>
      <c r="N2881" s="139" t="s">
        <v>40</v>
      </c>
      <c r="P2881" s="140">
        <f>O2881*H2881</f>
        <v>0</v>
      </c>
      <c r="Q2881" s="140">
        <v>0</v>
      </c>
      <c r="R2881" s="140">
        <f>Q2881*H2881</f>
        <v>0</v>
      </c>
      <c r="S2881" s="140">
        <v>0</v>
      </c>
      <c r="T2881" s="141">
        <f>S2881*H2881</f>
        <v>0</v>
      </c>
      <c r="AR2881" s="142" t="s">
        <v>2787</v>
      </c>
      <c r="AT2881" s="142" t="s">
        <v>248</v>
      </c>
      <c r="AU2881" s="142" t="s">
        <v>82</v>
      </c>
      <c r="AY2881" s="17" t="s">
        <v>247</v>
      </c>
      <c r="BE2881" s="143">
        <f>IF(N2881="základní",J2881,0)</f>
        <v>0</v>
      </c>
      <c r="BF2881" s="143">
        <f>IF(N2881="snížená",J2881,0)</f>
        <v>0</v>
      </c>
      <c r="BG2881" s="143">
        <f>IF(N2881="zákl. přenesená",J2881,0)</f>
        <v>0</v>
      </c>
      <c r="BH2881" s="143">
        <f>IF(N2881="sníž. přenesená",J2881,0)</f>
        <v>0</v>
      </c>
      <c r="BI2881" s="143">
        <f>IF(N2881="nulová",J2881,0)</f>
        <v>0</v>
      </c>
      <c r="BJ2881" s="17" t="s">
        <v>82</v>
      </c>
      <c r="BK2881" s="143">
        <f>ROUND(I2881*H2881,2)</f>
        <v>0</v>
      </c>
      <c r="BL2881" s="17" t="s">
        <v>2787</v>
      </c>
      <c r="BM2881" s="142" t="s">
        <v>6905</v>
      </c>
    </row>
    <row r="2882" spans="2:65" s="12" customFormat="1">
      <c r="B2882" s="155"/>
      <c r="D2882" s="144" t="s">
        <v>255</v>
      </c>
      <c r="E2882" s="156" t="s">
        <v>1</v>
      </c>
      <c r="F2882" s="157" t="s">
        <v>4693</v>
      </c>
      <c r="H2882" s="156" t="s">
        <v>1</v>
      </c>
      <c r="I2882" s="158"/>
      <c r="L2882" s="155"/>
      <c r="M2882" s="159"/>
      <c r="T2882" s="160"/>
      <c r="AT2882" s="156" t="s">
        <v>255</v>
      </c>
      <c r="AU2882" s="156" t="s">
        <v>82</v>
      </c>
      <c r="AV2882" s="12" t="s">
        <v>82</v>
      </c>
      <c r="AW2882" s="12" t="s">
        <v>32</v>
      </c>
      <c r="AX2882" s="12" t="s">
        <v>75</v>
      </c>
      <c r="AY2882" s="156" t="s">
        <v>247</v>
      </c>
    </row>
    <row r="2883" spans="2:65" s="12" customFormat="1" ht="22.5">
      <c r="B2883" s="155"/>
      <c r="D2883" s="144" t="s">
        <v>255</v>
      </c>
      <c r="E2883" s="156" t="s">
        <v>1</v>
      </c>
      <c r="F2883" s="157" t="s">
        <v>6906</v>
      </c>
      <c r="H2883" s="156" t="s">
        <v>1</v>
      </c>
      <c r="I2883" s="158"/>
      <c r="L2883" s="155"/>
      <c r="M2883" s="159"/>
      <c r="T2883" s="160"/>
      <c r="AT2883" s="156" t="s">
        <v>255</v>
      </c>
      <c r="AU2883" s="156" t="s">
        <v>82</v>
      </c>
      <c r="AV2883" s="12" t="s">
        <v>82</v>
      </c>
      <c r="AW2883" s="12" t="s">
        <v>32</v>
      </c>
      <c r="AX2883" s="12" t="s">
        <v>75</v>
      </c>
      <c r="AY2883" s="156" t="s">
        <v>247</v>
      </c>
    </row>
    <row r="2884" spans="2:65" s="11" customFormat="1">
      <c r="B2884" s="148"/>
      <c r="D2884" s="144" t="s">
        <v>255</v>
      </c>
      <c r="E2884" s="149" t="s">
        <v>6907</v>
      </c>
      <c r="F2884" s="150" t="s">
        <v>82</v>
      </c>
      <c r="H2884" s="151">
        <v>1</v>
      </c>
      <c r="I2884" s="152"/>
      <c r="L2884" s="148"/>
      <c r="M2884" s="161"/>
      <c r="N2884" s="162"/>
      <c r="O2884" s="162"/>
      <c r="P2884" s="162"/>
      <c r="Q2884" s="162"/>
      <c r="R2884" s="162"/>
      <c r="S2884" s="162"/>
      <c r="T2884" s="163"/>
      <c r="AT2884" s="149" t="s">
        <v>255</v>
      </c>
      <c r="AU2884" s="149" t="s">
        <v>82</v>
      </c>
      <c r="AV2884" s="11" t="s">
        <v>84</v>
      </c>
      <c r="AW2884" s="11" t="s">
        <v>32</v>
      </c>
      <c r="AX2884" s="11" t="s">
        <v>82</v>
      </c>
      <c r="AY2884" s="149" t="s">
        <v>247</v>
      </c>
    </row>
    <row r="2885" spans="2:65" s="1" customFormat="1" ht="6.95" customHeight="1">
      <c r="B2885" s="44"/>
      <c r="C2885" s="45"/>
      <c r="D2885" s="45"/>
      <c r="E2885" s="45"/>
      <c r="F2885" s="45"/>
      <c r="G2885" s="45"/>
      <c r="H2885" s="45"/>
      <c r="I2885" s="45"/>
      <c r="J2885" s="45"/>
      <c r="K2885" s="45"/>
      <c r="L2885" s="32"/>
    </row>
  </sheetData>
  <autoFilter ref="C139:K2884" xr:uid="{00000000-0009-0000-0000-000020000000}"/>
  <mergeCells count="15">
    <mergeCell ref="E126:H126"/>
    <mergeCell ref="E130:H130"/>
    <mergeCell ref="E128:H128"/>
    <mergeCell ref="E132:H13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75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30" customHeight="1">
      <c r="B11" s="32"/>
      <c r="E11" s="233" t="s">
        <v>6908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ROUND(J125,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ROUND((SUM(BE125:BE274)),  2)</f>
        <v>0</v>
      </c>
      <c r="I35" s="96">
        <v>0.21</v>
      </c>
      <c r="J35" s="84">
        <f>ROUND(((SUM(BE125:BE274))*I35),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ROUND((SUM(BF125:BF274)),  2)</f>
        <v>0</v>
      </c>
      <c r="I36" s="96">
        <v>0.15</v>
      </c>
      <c r="J36" s="84">
        <f>ROUND(((SUM(BF125:BF274))*I36),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ROUND((SUM(BG125:BG274)),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ROUND((SUM(BH125:BH274)),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ROUND((SUM(BI125:BI274)),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30" customHeight="1">
      <c r="B89" s="32"/>
      <c r="E89" s="233" t="str">
        <f>E11</f>
        <v>012 - SO 06 20 02 Přeložka koordinačního kabelu Opuštěná - úsek Uhelná- Dornych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J125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4331</v>
      </c>
      <c r="E99" s="110"/>
      <c r="F99" s="110"/>
      <c r="G99" s="110"/>
      <c r="H99" s="110"/>
      <c r="I99" s="110"/>
      <c r="J99" s="111">
        <f>J126</f>
        <v>0</v>
      </c>
      <c r="L99" s="108"/>
    </row>
    <row r="100" spans="2:47" s="8" customFormat="1" ht="24.95" customHeight="1">
      <c r="B100" s="108"/>
      <c r="D100" s="109" t="s">
        <v>6909</v>
      </c>
      <c r="E100" s="110"/>
      <c r="F100" s="110"/>
      <c r="G100" s="110"/>
      <c r="H100" s="110"/>
      <c r="I100" s="110"/>
      <c r="J100" s="111">
        <f>J133</f>
        <v>0</v>
      </c>
      <c r="L100" s="108"/>
    </row>
    <row r="101" spans="2:47" s="8" customFormat="1" ht="24.95" customHeight="1">
      <c r="B101" s="108"/>
      <c r="D101" s="109" t="s">
        <v>4333</v>
      </c>
      <c r="E101" s="110"/>
      <c r="F101" s="110"/>
      <c r="G101" s="110"/>
      <c r="H101" s="110"/>
      <c r="I101" s="110"/>
      <c r="J101" s="111">
        <f>J180</f>
        <v>0</v>
      </c>
      <c r="L101" s="108"/>
    </row>
    <row r="102" spans="2:47" s="8" customFormat="1" ht="24.95" customHeight="1">
      <c r="B102" s="108"/>
      <c r="D102" s="109" t="s">
        <v>6910</v>
      </c>
      <c r="E102" s="110"/>
      <c r="F102" s="110"/>
      <c r="G102" s="110"/>
      <c r="H102" s="110"/>
      <c r="I102" s="110"/>
      <c r="J102" s="111">
        <f>J257</f>
        <v>0</v>
      </c>
      <c r="L102" s="108"/>
    </row>
    <row r="103" spans="2:47" s="8" customFormat="1" ht="24.95" customHeight="1">
      <c r="B103" s="108"/>
      <c r="D103" s="109" t="s">
        <v>6911</v>
      </c>
      <c r="E103" s="110"/>
      <c r="F103" s="110"/>
      <c r="G103" s="110"/>
      <c r="H103" s="110"/>
      <c r="I103" s="110"/>
      <c r="J103" s="111">
        <f>J270</f>
        <v>0</v>
      </c>
      <c r="L103" s="108"/>
    </row>
    <row r="104" spans="2:47" s="1" customFormat="1" ht="21.75" customHeight="1">
      <c r="B104" s="32"/>
      <c r="L104" s="32"/>
    </row>
    <row r="105" spans="2:47" s="1" customFormat="1" ht="6.95" customHeight="1">
      <c r="B105" s="44"/>
      <c r="C105" s="45"/>
      <c r="D105" s="45"/>
      <c r="E105" s="45"/>
      <c r="F105" s="45"/>
      <c r="G105" s="45"/>
      <c r="H105" s="45"/>
      <c r="I105" s="45"/>
      <c r="J105" s="45"/>
      <c r="K105" s="45"/>
      <c r="L105" s="32"/>
    </row>
    <row r="109" spans="2:47" s="1" customFormat="1" ht="6.95" customHeight="1">
      <c r="B109" s="46"/>
      <c r="C109" s="47"/>
      <c r="D109" s="47"/>
      <c r="E109" s="47"/>
      <c r="F109" s="47"/>
      <c r="G109" s="47"/>
      <c r="H109" s="47"/>
      <c r="I109" s="47"/>
      <c r="J109" s="47"/>
      <c r="K109" s="47"/>
      <c r="L109" s="32"/>
    </row>
    <row r="110" spans="2:47" s="1" customFormat="1" ht="24.95" customHeight="1">
      <c r="B110" s="32"/>
      <c r="C110" s="21" t="s">
        <v>233</v>
      </c>
      <c r="L110" s="32"/>
    </row>
    <row r="111" spans="2:47" s="1" customFormat="1" ht="6.95" customHeight="1">
      <c r="B111" s="32"/>
      <c r="L111" s="32"/>
    </row>
    <row r="112" spans="2:47" s="1" customFormat="1" ht="12" customHeight="1">
      <c r="B112" s="32"/>
      <c r="C112" s="27" t="s">
        <v>16</v>
      </c>
      <c r="L112" s="32"/>
    </row>
    <row r="113" spans="2:65" s="1" customFormat="1" ht="26.25" customHeight="1">
      <c r="B113" s="32"/>
      <c r="E113" s="254" t="str">
        <f>E7</f>
        <v>Stavba 06 Železniční uzel Brno - městská infrastruktura, Ulice Bulvár 1.A etapa - propojení ul. Opuštěná</v>
      </c>
      <c r="F113" s="255"/>
      <c r="G113" s="255"/>
      <c r="H113" s="255"/>
      <c r="L113" s="32"/>
    </row>
    <row r="114" spans="2:65" ht="12" customHeight="1">
      <c r="B114" s="20"/>
      <c r="C114" s="27" t="s">
        <v>213</v>
      </c>
      <c r="L114" s="20"/>
    </row>
    <row r="115" spans="2:65" s="1" customFormat="1" ht="23.25" customHeight="1">
      <c r="B115" s="32"/>
      <c r="E115" s="254" t="s">
        <v>214</v>
      </c>
      <c r="F115" s="256"/>
      <c r="G115" s="256"/>
      <c r="H115" s="256"/>
      <c r="L115" s="32"/>
    </row>
    <row r="116" spans="2:65" s="1" customFormat="1" ht="12" customHeight="1">
      <c r="B116" s="32"/>
      <c r="C116" s="27" t="s">
        <v>215</v>
      </c>
      <c r="L116" s="32"/>
    </row>
    <row r="117" spans="2:65" s="1" customFormat="1" ht="30" customHeight="1">
      <c r="B117" s="32"/>
      <c r="E117" s="233" t="str">
        <f>E11</f>
        <v>012 - SO 06 20 02 Přeložka koordinačního kabelu Opuštěná - úsek Uhelná- Dornych</v>
      </c>
      <c r="F117" s="256"/>
      <c r="G117" s="256"/>
      <c r="H117" s="256"/>
      <c r="L117" s="32"/>
    </row>
    <row r="118" spans="2:65" s="1" customFormat="1" ht="6.95" customHeight="1">
      <c r="B118" s="32"/>
      <c r="L118" s="32"/>
    </row>
    <row r="119" spans="2:65" s="1" customFormat="1" ht="12" customHeight="1">
      <c r="B119" s="32"/>
      <c r="C119" s="27" t="s">
        <v>20</v>
      </c>
      <c r="F119" s="25" t="str">
        <f>F14</f>
        <v xml:space="preserve"> </v>
      </c>
      <c r="I119" s="27" t="s">
        <v>22</v>
      </c>
      <c r="J119" s="52" t="str">
        <f>IF(J14="","",J14)</f>
        <v>9. 7. 2025</v>
      </c>
      <c r="L119" s="32"/>
    </row>
    <row r="120" spans="2:65" s="1" customFormat="1" ht="6.95" customHeight="1">
      <c r="B120" s="32"/>
      <c r="L120" s="32"/>
    </row>
    <row r="121" spans="2:65" s="1" customFormat="1" ht="25.7" customHeight="1">
      <c r="B121" s="32"/>
      <c r="C121" s="27" t="s">
        <v>24</v>
      </c>
      <c r="F121" s="25" t="str">
        <f>E17</f>
        <v>Statutární město Brno</v>
      </c>
      <c r="I121" s="27" t="s">
        <v>30</v>
      </c>
      <c r="J121" s="30" t="str">
        <f>E23</f>
        <v>Sweco a.s., divize Morava</v>
      </c>
      <c r="L121" s="32"/>
    </row>
    <row r="122" spans="2:65" s="1" customFormat="1" ht="15.2" customHeight="1">
      <c r="B122" s="32"/>
      <c r="C122" s="27" t="s">
        <v>28</v>
      </c>
      <c r="F122" s="25" t="str">
        <f>IF(E20="","",E20)</f>
        <v>Vyplň údaj</v>
      </c>
      <c r="I122" s="27" t="s">
        <v>33</v>
      </c>
      <c r="J122" s="30" t="str">
        <f>E26</f>
        <v xml:space="preserve"> </v>
      </c>
      <c r="L122" s="32"/>
    </row>
    <row r="123" spans="2:65" s="1" customFormat="1" ht="10.35" customHeight="1">
      <c r="B123" s="32"/>
      <c r="L123" s="32"/>
    </row>
    <row r="124" spans="2:65" s="9" customFormat="1" ht="29.25" customHeight="1">
      <c r="B124" s="112"/>
      <c r="C124" s="113" t="s">
        <v>234</v>
      </c>
      <c r="D124" s="114" t="s">
        <v>60</v>
      </c>
      <c r="E124" s="114" t="s">
        <v>56</v>
      </c>
      <c r="F124" s="114" t="s">
        <v>57</v>
      </c>
      <c r="G124" s="114" t="s">
        <v>235</v>
      </c>
      <c r="H124" s="114" t="s">
        <v>236</v>
      </c>
      <c r="I124" s="114" t="s">
        <v>237</v>
      </c>
      <c r="J124" s="114" t="s">
        <v>224</v>
      </c>
      <c r="K124" s="115" t="s">
        <v>238</v>
      </c>
      <c r="L124" s="112"/>
      <c r="M124" s="58" t="s">
        <v>1</v>
      </c>
      <c r="N124" s="59" t="s">
        <v>39</v>
      </c>
      <c r="O124" s="59" t="s">
        <v>239</v>
      </c>
      <c r="P124" s="59" t="s">
        <v>240</v>
      </c>
      <c r="Q124" s="59" t="s">
        <v>241</v>
      </c>
      <c r="R124" s="59" t="s">
        <v>242</v>
      </c>
      <c r="S124" s="59" t="s">
        <v>243</v>
      </c>
      <c r="T124" s="60" t="s">
        <v>244</v>
      </c>
    </row>
    <row r="125" spans="2:65" s="1" customFormat="1" ht="22.9" customHeight="1">
      <c r="B125" s="32"/>
      <c r="C125" s="63" t="s">
        <v>245</v>
      </c>
      <c r="J125" s="116">
        <f>BK125</f>
        <v>0</v>
      </c>
      <c r="L125" s="32"/>
      <c r="M125" s="61"/>
      <c r="N125" s="53"/>
      <c r="O125" s="53"/>
      <c r="P125" s="117">
        <f>P126+P133+P180+P257+P270</f>
        <v>0</v>
      </c>
      <c r="Q125" s="53"/>
      <c r="R125" s="117">
        <f>R126+R133+R180+R257+R270</f>
        <v>5.6511635</v>
      </c>
      <c r="S125" s="53"/>
      <c r="T125" s="118">
        <f>T126+T133+T180+T257+T270</f>
        <v>0</v>
      </c>
      <c r="AT125" s="17" t="s">
        <v>74</v>
      </c>
      <c r="AU125" s="17" t="s">
        <v>226</v>
      </c>
      <c r="BK125" s="119">
        <f>BK126+BK133+BK180+BK257+BK270</f>
        <v>0</v>
      </c>
    </row>
    <row r="126" spans="2:65" s="10" customFormat="1" ht="25.9" customHeight="1">
      <c r="B126" s="120"/>
      <c r="D126" s="121" t="s">
        <v>74</v>
      </c>
      <c r="E126" s="122" t="s">
        <v>4349</v>
      </c>
      <c r="F126" s="122" t="s">
        <v>4350</v>
      </c>
      <c r="I126" s="123"/>
      <c r="J126" s="124">
        <f>BK126</f>
        <v>0</v>
      </c>
      <c r="L126" s="120"/>
      <c r="M126" s="125"/>
      <c r="P126" s="126">
        <f>SUM(P127:P132)</f>
        <v>0</v>
      </c>
      <c r="R126" s="126">
        <f>SUM(R127:R132)</f>
        <v>0</v>
      </c>
      <c r="T126" s="127">
        <f>SUM(T127:T132)</f>
        <v>0</v>
      </c>
      <c r="AR126" s="121" t="s">
        <v>82</v>
      </c>
      <c r="AT126" s="128" t="s">
        <v>74</v>
      </c>
      <c r="AU126" s="128" t="s">
        <v>75</v>
      </c>
      <c r="AY126" s="121" t="s">
        <v>247</v>
      </c>
      <c r="BK126" s="129">
        <f>SUM(BK127:BK132)</f>
        <v>0</v>
      </c>
    </row>
    <row r="127" spans="2:65" s="1" customFormat="1" ht="37.9" customHeight="1">
      <c r="B127" s="130"/>
      <c r="C127" s="131" t="s">
        <v>82</v>
      </c>
      <c r="D127" s="131" t="s">
        <v>248</v>
      </c>
      <c r="E127" s="132" t="s">
        <v>5056</v>
      </c>
      <c r="F127" s="133" t="s">
        <v>5057</v>
      </c>
      <c r="G127" s="134" t="s">
        <v>308</v>
      </c>
      <c r="H127" s="135">
        <v>12</v>
      </c>
      <c r="I127" s="136"/>
      <c r="J127" s="137">
        <f>ROUND(I127*H127,2)</f>
        <v>0</v>
      </c>
      <c r="K127" s="133" t="s">
        <v>4337</v>
      </c>
      <c r="L127" s="32"/>
      <c r="M127" s="138" t="s">
        <v>1</v>
      </c>
      <c r="N127" s="139" t="s">
        <v>40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96</v>
      </c>
      <c r="AT127" s="142" t="s">
        <v>248</v>
      </c>
      <c r="AU127" s="142" t="s">
        <v>82</v>
      </c>
      <c r="AY127" s="17" t="s">
        <v>247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82</v>
      </c>
      <c r="BK127" s="143">
        <f>ROUND(I127*H127,2)</f>
        <v>0</v>
      </c>
      <c r="BL127" s="17" t="s">
        <v>96</v>
      </c>
      <c r="BM127" s="142" t="s">
        <v>6912</v>
      </c>
    </row>
    <row r="128" spans="2:65" s="1" customFormat="1" ht="19.5">
      <c r="B128" s="32"/>
      <c r="D128" s="144" t="s">
        <v>253</v>
      </c>
      <c r="F128" s="145" t="s">
        <v>5057</v>
      </c>
      <c r="I128" s="146"/>
      <c r="L128" s="32"/>
      <c r="M128" s="147"/>
      <c r="T128" s="55"/>
      <c r="AT128" s="17" t="s">
        <v>253</v>
      </c>
      <c r="AU128" s="17" t="s">
        <v>82</v>
      </c>
    </row>
    <row r="129" spans="2:65" s="1" customFormat="1">
      <c r="B129" s="32"/>
      <c r="D129" s="177" t="s">
        <v>4339</v>
      </c>
      <c r="F129" s="178" t="s">
        <v>6913</v>
      </c>
      <c r="I129" s="146"/>
      <c r="L129" s="32"/>
      <c r="M129" s="147"/>
      <c r="T129" s="55"/>
      <c r="AT129" s="17" t="s">
        <v>4339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4341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2" customFormat="1">
      <c r="B131" s="155"/>
      <c r="D131" s="144" t="s">
        <v>255</v>
      </c>
      <c r="E131" s="156" t="s">
        <v>1</v>
      </c>
      <c r="F131" s="157" t="s">
        <v>6914</v>
      </c>
      <c r="H131" s="156" t="s">
        <v>1</v>
      </c>
      <c r="I131" s="158"/>
      <c r="L131" s="155"/>
      <c r="M131" s="159"/>
      <c r="T131" s="160"/>
      <c r="AT131" s="156" t="s">
        <v>255</v>
      </c>
      <c r="AU131" s="156" t="s">
        <v>82</v>
      </c>
      <c r="AV131" s="12" t="s">
        <v>82</v>
      </c>
      <c r="AW131" s="12" t="s">
        <v>32</v>
      </c>
      <c r="AX131" s="12" t="s">
        <v>75</v>
      </c>
      <c r="AY131" s="156" t="s">
        <v>247</v>
      </c>
    </row>
    <row r="132" spans="2:65" s="11" customFormat="1">
      <c r="B132" s="148"/>
      <c r="D132" s="144" t="s">
        <v>255</v>
      </c>
      <c r="E132" s="149" t="s">
        <v>1</v>
      </c>
      <c r="F132" s="150" t="s">
        <v>335</v>
      </c>
      <c r="H132" s="151">
        <v>12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82</v>
      </c>
      <c r="AY132" s="149" t="s">
        <v>247</v>
      </c>
    </row>
    <row r="133" spans="2:65" s="10" customFormat="1" ht="25.9" customHeight="1">
      <c r="B133" s="120"/>
      <c r="D133" s="121" t="s">
        <v>74</v>
      </c>
      <c r="E133" s="122" t="s">
        <v>4363</v>
      </c>
      <c r="F133" s="122" t="s">
        <v>6915</v>
      </c>
      <c r="I133" s="123"/>
      <c r="J133" s="124">
        <f>BK133</f>
        <v>0</v>
      </c>
      <c r="L133" s="120"/>
      <c r="M133" s="125"/>
      <c r="P133" s="126">
        <f>SUM(P134:P179)</f>
        <v>0</v>
      </c>
      <c r="R133" s="126">
        <f>SUM(R134:R179)</f>
        <v>0.12851750000000001</v>
      </c>
      <c r="T133" s="127">
        <f>SUM(T134:T179)</f>
        <v>0</v>
      </c>
      <c r="AR133" s="121" t="s">
        <v>82</v>
      </c>
      <c r="AT133" s="128" t="s">
        <v>74</v>
      </c>
      <c r="AU133" s="128" t="s">
        <v>75</v>
      </c>
      <c r="AY133" s="121" t="s">
        <v>247</v>
      </c>
      <c r="BK133" s="129">
        <f>SUM(BK134:BK179)</f>
        <v>0</v>
      </c>
    </row>
    <row r="134" spans="2:65" s="1" customFormat="1" ht="44.25" customHeight="1">
      <c r="B134" s="130"/>
      <c r="C134" s="131" t="s">
        <v>84</v>
      </c>
      <c r="D134" s="131" t="s">
        <v>248</v>
      </c>
      <c r="E134" s="132" t="s">
        <v>6916</v>
      </c>
      <c r="F134" s="133" t="s">
        <v>6917</v>
      </c>
      <c r="G134" s="134" t="s">
        <v>308</v>
      </c>
      <c r="H134" s="135">
        <v>35</v>
      </c>
      <c r="I134" s="136"/>
      <c r="J134" s="137">
        <f>ROUND(I134*H134,2)</f>
        <v>0</v>
      </c>
      <c r="K134" s="133" t="s">
        <v>4337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6918</v>
      </c>
    </row>
    <row r="135" spans="2:65" s="1" customFormat="1" ht="29.25">
      <c r="B135" s="32"/>
      <c r="D135" s="144" t="s">
        <v>253</v>
      </c>
      <c r="F135" s="145" t="s">
        <v>6917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" customFormat="1">
      <c r="B136" s="32"/>
      <c r="D136" s="177" t="s">
        <v>4339</v>
      </c>
      <c r="F136" s="178" t="s">
        <v>6919</v>
      </c>
      <c r="I136" s="146"/>
      <c r="L136" s="32"/>
      <c r="M136" s="147"/>
      <c r="T136" s="55"/>
      <c r="AT136" s="17" t="s">
        <v>4339</v>
      </c>
      <c r="AU136" s="17" t="s">
        <v>82</v>
      </c>
    </row>
    <row r="137" spans="2:65" s="12" customFormat="1">
      <c r="B137" s="155"/>
      <c r="D137" s="144" t="s">
        <v>255</v>
      </c>
      <c r="E137" s="156" t="s">
        <v>1</v>
      </c>
      <c r="F137" s="157" t="s">
        <v>4341</v>
      </c>
      <c r="H137" s="156" t="s">
        <v>1</v>
      </c>
      <c r="I137" s="158"/>
      <c r="L137" s="155"/>
      <c r="M137" s="159"/>
      <c r="T137" s="160"/>
      <c r="AT137" s="156" t="s">
        <v>255</v>
      </c>
      <c r="AU137" s="156" t="s">
        <v>82</v>
      </c>
      <c r="AV137" s="12" t="s">
        <v>82</v>
      </c>
      <c r="AW137" s="12" t="s">
        <v>32</v>
      </c>
      <c r="AX137" s="12" t="s">
        <v>75</v>
      </c>
      <c r="AY137" s="156" t="s">
        <v>247</v>
      </c>
    </row>
    <row r="138" spans="2:65" s="12" customFormat="1">
      <c r="B138" s="155"/>
      <c r="D138" s="144" t="s">
        <v>255</v>
      </c>
      <c r="E138" s="156" t="s">
        <v>1</v>
      </c>
      <c r="F138" s="157" t="s">
        <v>6920</v>
      </c>
      <c r="H138" s="156" t="s">
        <v>1</v>
      </c>
      <c r="I138" s="158"/>
      <c r="L138" s="155"/>
      <c r="M138" s="159"/>
      <c r="T138" s="160"/>
      <c r="AT138" s="156" t="s">
        <v>255</v>
      </c>
      <c r="AU138" s="156" t="s">
        <v>82</v>
      </c>
      <c r="AV138" s="12" t="s">
        <v>82</v>
      </c>
      <c r="AW138" s="12" t="s">
        <v>32</v>
      </c>
      <c r="AX138" s="12" t="s">
        <v>75</v>
      </c>
      <c r="AY138" s="156" t="s">
        <v>247</v>
      </c>
    </row>
    <row r="139" spans="2:65" s="11" customFormat="1">
      <c r="B139" s="148"/>
      <c r="D139" s="144" t="s">
        <v>255</v>
      </c>
      <c r="E139" s="149" t="s">
        <v>1</v>
      </c>
      <c r="F139" s="150" t="s">
        <v>2035</v>
      </c>
      <c r="H139" s="151">
        <v>35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" customFormat="1" ht="44.25" customHeight="1">
      <c r="B140" s="130"/>
      <c r="C140" s="179" t="s">
        <v>91</v>
      </c>
      <c r="D140" s="179" t="s">
        <v>308</v>
      </c>
      <c r="E140" s="180" t="s">
        <v>6921</v>
      </c>
      <c r="F140" s="181" t="s">
        <v>6922</v>
      </c>
      <c r="G140" s="182" t="s">
        <v>308</v>
      </c>
      <c r="H140" s="183">
        <v>36.75</v>
      </c>
      <c r="I140" s="184"/>
      <c r="J140" s="185">
        <f>ROUND(I140*H140,2)</f>
        <v>0</v>
      </c>
      <c r="K140" s="181" t="s">
        <v>4337</v>
      </c>
      <c r="L140" s="186"/>
      <c r="M140" s="187" t="s">
        <v>1</v>
      </c>
      <c r="N140" s="188" t="s">
        <v>40</v>
      </c>
      <c r="P140" s="140">
        <f>O140*H140</f>
        <v>0</v>
      </c>
      <c r="Q140" s="140">
        <v>3.49E-3</v>
      </c>
      <c r="R140" s="140">
        <f>Q140*H140</f>
        <v>0.1282575</v>
      </c>
      <c r="S140" s="140">
        <v>0</v>
      </c>
      <c r="T140" s="141">
        <f>S140*H140</f>
        <v>0</v>
      </c>
      <c r="AR140" s="142" t="s">
        <v>305</v>
      </c>
      <c r="AT140" s="142" t="s">
        <v>308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6923</v>
      </c>
    </row>
    <row r="141" spans="2:65" s="1" customFormat="1" ht="29.25">
      <c r="B141" s="32"/>
      <c r="D141" s="144" t="s">
        <v>253</v>
      </c>
      <c r="F141" s="145" t="s">
        <v>6922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2" customFormat="1">
      <c r="B142" s="155"/>
      <c r="D142" s="144" t="s">
        <v>255</v>
      </c>
      <c r="E142" s="156" t="s">
        <v>1</v>
      </c>
      <c r="F142" s="157" t="s">
        <v>4341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2" customFormat="1" ht="22.5">
      <c r="B143" s="155"/>
      <c r="D143" s="144" t="s">
        <v>255</v>
      </c>
      <c r="E143" s="156" t="s">
        <v>1</v>
      </c>
      <c r="F143" s="157" t="s">
        <v>6924</v>
      </c>
      <c r="H143" s="156" t="s">
        <v>1</v>
      </c>
      <c r="I143" s="158"/>
      <c r="L143" s="155"/>
      <c r="M143" s="159"/>
      <c r="T143" s="160"/>
      <c r="AT143" s="156" t="s">
        <v>255</v>
      </c>
      <c r="AU143" s="156" t="s">
        <v>82</v>
      </c>
      <c r="AV143" s="12" t="s">
        <v>82</v>
      </c>
      <c r="AW143" s="12" t="s">
        <v>32</v>
      </c>
      <c r="AX143" s="12" t="s">
        <v>75</v>
      </c>
      <c r="AY143" s="156" t="s">
        <v>247</v>
      </c>
    </row>
    <row r="144" spans="2:65" s="11" customFormat="1">
      <c r="B144" s="148"/>
      <c r="D144" s="144" t="s">
        <v>255</v>
      </c>
      <c r="E144" s="149" t="s">
        <v>1</v>
      </c>
      <c r="F144" s="150" t="s">
        <v>6925</v>
      </c>
      <c r="H144" s="151">
        <v>36.75</v>
      </c>
      <c r="I144" s="152"/>
      <c r="L144" s="148"/>
      <c r="M144" s="153"/>
      <c r="T144" s="154"/>
      <c r="AT144" s="149" t="s">
        <v>255</v>
      </c>
      <c r="AU144" s="149" t="s">
        <v>82</v>
      </c>
      <c r="AV144" s="11" t="s">
        <v>84</v>
      </c>
      <c r="AW144" s="11" t="s">
        <v>32</v>
      </c>
      <c r="AX144" s="11" t="s">
        <v>82</v>
      </c>
      <c r="AY144" s="149" t="s">
        <v>247</v>
      </c>
    </row>
    <row r="145" spans="2:65" s="1" customFormat="1" ht="33" customHeight="1">
      <c r="B145" s="130"/>
      <c r="C145" s="131" t="s">
        <v>96</v>
      </c>
      <c r="D145" s="131" t="s">
        <v>248</v>
      </c>
      <c r="E145" s="132" t="s">
        <v>6926</v>
      </c>
      <c r="F145" s="133" t="s">
        <v>6927</v>
      </c>
      <c r="G145" s="134" t="s">
        <v>363</v>
      </c>
      <c r="H145" s="135">
        <v>2</v>
      </c>
      <c r="I145" s="136"/>
      <c r="J145" s="137">
        <f>ROUND(I145*H145,2)</f>
        <v>0</v>
      </c>
      <c r="K145" s="133" t="s">
        <v>4337</v>
      </c>
      <c r="L145" s="32"/>
      <c r="M145" s="138" t="s">
        <v>1</v>
      </c>
      <c r="N145" s="139" t="s">
        <v>40</v>
      </c>
      <c r="P145" s="140">
        <f>O145*H145</f>
        <v>0</v>
      </c>
      <c r="Q145" s="140">
        <v>1.2999999999999999E-4</v>
      </c>
      <c r="R145" s="140">
        <f>Q145*H145</f>
        <v>2.5999999999999998E-4</v>
      </c>
      <c r="S145" s="140">
        <v>0</v>
      </c>
      <c r="T145" s="141">
        <f>S145*H145</f>
        <v>0</v>
      </c>
      <c r="AR145" s="142" t="s">
        <v>96</v>
      </c>
      <c r="AT145" s="142" t="s">
        <v>248</v>
      </c>
      <c r="AU145" s="142" t="s">
        <v>82</v>
      </c>
      <c r="AY145" s="17" t="s">
        <v>247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82</v>
      </c>
      <c r="BK145" s="143">
        <f>ROUND(I145*H145,2)</f>
        <v>0</v>
      </c>
      <c r="BL145" s="17" t="s">
        <v>96</v>
      </c>
      <c r="BM145" s="142" t="s">
        <v>6928</v>
      </c>
    </row>
    <row r="146" spans="2:65" s="1" customFormat="1" ht="19.5">
      <c r="B146" s="32"/>
      <c r="D146" s="144" t="s">
        <v>253</v>
      </c>
      <c r="F146" s="145" t="s">
        <v>6927</v>
      </c>
      <c r="I146" s="146"/>
      <c r="L146" s="32"/>
      <c r="M146" s="147"/>
      <c r="T146" s="55"/>
      <c r="AT146" s="17" t="s">
        <v>253</v>
      </c>
      <c r="AU146" s="17" t="s">
        <v>82</v>
      </c>
    </row>
    <row r="147" spans="2:65" s="1" customFormat="1">
      <c r="B147" s="32"/>
      <c r="D147" s="177" t="s">
        <v>4339</v>
      </c>
      <c r="F147" s="178" t="s">
        <v>6929</v>
      </c>
      <c r="I147" s="146"/>
      <c r="L147" s="32"/>
      <c r="M147" s="147"/>
      <c r="T147" s="55"/>
      <c r="AT147" s="17" t="s">
        <v>4339</v>
      </c>
      <c r="AU147" s="17" t="s">
        <v>82</v>
      </c>
    </row>
    <row r="148" spans="2:65" s="12" customFormat="1">
      <c r="B148" s="155"/>
      <c r="D148" s="144" t="s">
        <v>255</v>
      </c>
      <c r="E148" s="156" t="s">
        <v>1</v>
      </c>
      <c r="F148" s="157" t="s">
        <v>4341</v>
      </c>
      <c r="H148" s="156" t="s">
        <v>1</v>
      </c>
      <c r="I148" s="158"/>
      <c r="L148" s="155"/>
      <c r="M148" s="159"/>
      <c r="T148" s="160"/>
      <c r="AT148" s="156" t="s">
        <v>255</v>
      </c>
      <c r="AU148" s="156" t="s">
        <v>82</v>
      </c>
      <c r="AV148" s="12" t="s">
        <v>82</v>
      </c>
      <c r="AW148" s="12" t="s">
        <v>32</v>
      </c>
      <c r="AX148" s="12" t="s">
        <v>75</v>
      </c>
      <c r="AY148" s="156" t="s">
        <v>247</v>
      </c>
    </row>
    <row r="149" spans="2:65" s="12" customFormat="1" ht="22.5">
      <c r="B149" s="155"/>
      <c r="D149" s="144" t="s">
        <v>255</v>
      </c>
      <c r="E149" s="156" t="s">
        <v>1</v>
      </c>
      <c r="F149" s="157" t="s">
        <v>6930</v>
      </c>
      <c r="H149" s="156" t="s">
        <v>1</v>
      </c>
      <c r="I149" s="158"/>
      <c r="L149" s="155"/>
      <c r="M149" s="159"/>
      <c r="T149" s="160"/>
      <c r="AT149" s="156" t="s">
        <v>255</v>
      </c>
      <c r="AU149" s="156" t="s">
        <v>82</v>
      </c>
      <c r="AV149" s="12" t="s">
        <v>82</v>
      </c>
      <c r="AW149" s="12" t="s">
        <v>32</v>
      </c>
      <c r="AX149" s="12" t="s">
        <v>75</v>
      </c>
      <c r="AY149" s="156" t="s">
        <v>247</v>
      </c>
    </row>
    <row r="150" spans="2:65" s="11" customFormat="1">
      <c r="B150" s="148"/>
      <c r="D150" s="144" t="s">
        <v>255</v>
      </c>
      <c r="E150" s="149" t="s">
        <v>1</v>
      </c>
      <c r="F150" s="150" t="s">
        <v>84</v>
      </c>
      <c r="H150" s="151">
        <v>2</v>
      </c>
      <c r="I150" s="152"/>
      <c r="L150" s="148"/>
      <c r="M150" s="153"/>
      <c r="T150" s="154"/>
      <c r="AT150" s="149" t="s">
        <v>255</v>
      </c>
      <c r="AU150" s="149" t="s">
        <v>82</v>
      </c>
      <c r="AV150" s="11" t="s">
        <v>84</v>
      </c>
      <c r="AW150" s="11" t="s">
        <v>32</v>
      </c>
      <c r="AX150" s="11" t="s">
        <v>82</v>
      </c>
      <c r="AY150" s="149" t="s">
        <v>247</v>
      </c>
    </row>
    <row r="151" spans="2:65" s="1" customFormat="1" ht="24.2" customHeight="1">
      <c r="B151" s="130"/>
      <c r="C151" s="179" t="s">
        <v>282</v>
      </c>
      <c r="D151" s="179" t="s">
        <v>308</v>
      </c>
      <c r="E151" s="180" t="s">
        <v>6931</v>
      </c>
      <c r="F151" s="181" t="s">
        <v>6932</v>
      </c>
      <c r="G151" s="182" t="s">
        <v>363</v>
      </c>
      <c r="H151" s="183">
        <v>2</v>
      </c>
      <c r="I151" s="184"/>
      <c r="J151" s="185">
        <f>ROUND(I151*H151,2)</f>
        <v>0</v>
      </c>
      <c r="K151" s="181" t="s">
        <v>4359</v>
      </c>
      <c r="L151" s="186"/>
      <c r="M151" s="187" t="s">
        <v>1</v>
      </c>
      <c r="N151" s="188" t="s">
        <v>40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305</v>
      </c>
      <c r="AT151" s="142" t="s">
        <v>308</v>
      </c>
      <c r="AU151" s="142" t="s">
        <v>82</v>
      </c>
      <c r="AY151" s="17" t="s">
        <v>247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82</v>
      </c>
      <c r="BK151" s="143">
        <f>ROUND(I151*H151,2)</f>
        <v>0</v>
      </c>
      <c r="BL151" s="17" t="s">
        <v>96</v>
      </c>
      <c r="BM151" s="142" t="s">
        <v>6933</v>
      </c>
    </row>
    <row r="152" spans="2:65" s="1" customFormat="1">
      <c r="B152" s="32"/>
      <c r="D152" s="144" t="s">
        <v>253</v>
      </c>
      <c r="F152" s="145" t="s">
        <v>6932</v>
      </c>
      <c r="I152" s="146"/>
      <c r="L152" s="32"/>
      <c r="M152" s="147"/>
      <c r="T152" s="55"/>
      <c r="AT152" s="17" t="s">
        <v>253</v>
      </c>
      <c r="AU152" s="17" t="s">
        <v>82</v>
      </c>
    </row>
    <row r="153" spans="2:65" s="12" customFormat="1">
      <c r="B153" s="155"/>
      <c r="D153" s="144" t="s">
        <v>255</v>
      </c>
      <c r="E153" s="156" t="s">
        <v>1</v>
      </c>
      <c r="F153" s="157" t="s">
        <v>4341</v>
      </c>
      <c r="H153" s="156" t="s">
        <v>1</v>
      </c>
      <c r="I153" s="158"/>
      <c r="L153" s="155"/>
      <c r="M153" s="159"/>
      <c r="T153" s="160"/>
      <c r="AT153" s="156" t="s">
        <v>255</v>
      </c>
      <c r="AU153" s="156" t="s">
        <v>82</v>
      </c>
      <c r="AV153" s="12" t="s">
        <v>82</v>
      </c>
      <c r="AW153" s="12" t="s">
        <v>32</v>
      </c>
      <c r="AX153" s="12" t="s">
        <v>75</v>
      </c>
      <c r="AY153" s="156" t="s">
        <v>247</v>
      </c>
    </row>
    <row r="154" spans="2:65" s="12" customFormat="1" ht="22.5">
      <c r="B154" s="155"/>
      <c r="D154" s="144" t="s">
        <v>255</v>
      </c>
      <c r="E154" s="156" t="s">
        <v>1</v>
      </c>
      <c r="F154" s="157" t="s">
        <v>6934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</v>
      </c>
      <c r="F155" s="150" t="s">
        <v>84</v>
      </c>
      <c r="H155" s="151">
        <v>2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33" customHeight="1">
      <c r="B156" s="130"/>
      <c r="C156" s="131" t="s">
        <v>288</v>
      </c>
      <c r="D156" s="131" t="s">
        <v>248</v>
      </c>
      <c r="E156" s="132" t="s">
        <v>6935</v>
      </c>
      <c r="F156" s="133" t="s">
        <v>6936</v>
      </c>
      <c r="G156" s="134" t="s">
        <v>363</v>
      </c>
      <c r="H156" s="135">
        <v>100</v>
      </c>
      <c r="I156" s="136"/>
      <c r="J156" s="137">
        <f>ROUND(I156*H156,2)</f>
        <v>0</v>
      </c>
      <c r="K156" s="133" t="s">
        <v>4337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6937</v>
      </c>
    </row>
    <row r="157" spans="2:65" s="1" customFormat="1" ht="19.5">
      <c r="B157" s="32"/>
      <c r="D157" s="144" t="s">
        <v>253</v>
      </c>
      <c r="F157" s="145" t="s">
        <v>6936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" customFormat="1">
      <c r="B158" s="32"/>
      <c r="D158" s="177" t="s">
        <v>4339</v>
      </c>
      <c r="F158" s="178" t="s">
        <v>6938</v>
      </c>
      <c r="I158" s="146"/>
      <c r="L158" s="32"/>
      <c r="M158" s="147"/>
      <c r="T158" s="55"/>
      <c r="AT158" s="17" t="s">
        <v>4339</v>
      </c>
      <c r="AU158" s="17" t="s">
        <v>82</v>
      </c>
    </row>
    <row r="159" spans="2:65" s="12" customFormat="1">
      <c r="B159" s="155"/>
      <c r="D159" s="144" t="s">
        <v>255</v>
      </c>
      <c r="E159" s="156" t="s">
        <v>1</v>
      </c>
      <c r="F159" s="157" t="s">
        <v>6939</v>
      </c>
      <c r="H159" s="156" t="s">
        <v>1</v>
      </c>
      <c r="I159" s="158"/>
      <c r="L159" s="155"/>
      <c r="M159" s="159"/>
      <c r="T159" s="160"/>
      <c r="AT159" s="156" t="s">
        <v>255</v>
      </c>
      <c r="AU159" s="156" t="s">
        <v>82</v>
      </c>
      <c r="AV159" s="12" t="s">
        <v>82</v>
      </c>
      <c r="AW159" s="12" t="s">
        <v>32</v>
      </c>
      <c r="AX159" s="12" t="s">
        <v>75</v>
      </c>
      <c r="AY159" s="156" t="s">
        <v>247</v>
      </c>
    </row>
    <row r="160" spans="2:65" s="12" customFormat="1" ht="22.5">
      <c r="B160" s="155"/>
      <c r="D160" s="144" t="s">
        <v>255</v>
      </c>
      <c r="E160" s="156" t="s">
        <v>1</v>
      </c>
      <c r="F160" s="157" t="s">
        <v>6940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1</v>
      </c>
      <c r="F161" s="150" t="s">
        <v>4237</v>
      </c>
      <c r="H161" s="151">
        <v>100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82</v>
      </c>
      <c r="AY161" s="149" t="s">
        <v>247</v>
      </c>
    </row>
    <row r="162" spans="2:65" s="1" customFormat="1" ht="37.9" customHeight="1">
      <c r="B162" s="130"/>
      <c r="C162" s="131" t="s">
        <v>295</v>
      </c>
      <c r="D162" s="131" t="s">
        <v>248</v>
      </c>
      <c r="E162" s="132" t="s">
        <v>6941</v>
      </c>
      <c r="F162" s="133" t="s">
        <v>6942</v>
      </c>
      <c r="G162" s="134" t="s">
        <v>5771</v>
      </c>
      <c r="H162" s="135">
        <v>200</v>
      </c>
      <c r="I162" s="136"/>
      <c r="J162" s="137">
        <f>ROUND(I162*H162,2)</f>
        <v>0</v>
      </c>
      <c r="K162" s="133" t="s">
        <v>4337</v>
      </c>
      <c r="L162" s="32"/>
      <c r="M162" s="138" t="s">
        <v>1</v>
      </c>
      <c r="N162" s="139" t="s">
        <v>40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96</v>
      </c>
      <c r="AT162" s="142" t="s">
        <v>248</v>
      </c>
      <c r="AU162" s="142" t="s">
        <v>82</v>
      </c>
      <c r="AY162" s="17" t="s">
        <v>247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82</v>
      </c>
      <c r="BK162" s="143">
        <f>ROUND(I162*H162,2)</f>
        <v>0</v>
      </c>
      <c r="BL162" s="17" t="s">
        <v>96</v>
      </c>
      <c r="BM162" s="142" t="s">
        <v>6943</v>
      </c>
    </row>
    <row r="163" spans="2:65" s="1" customFormat="1" ht="29.25">
      <c r="B163" s="32"/>
      <c r="D163" s="144" t="s">
        <v>253</v>
      </c>
      <c r="F163" s="145" t="s">
        <v>6942</v>
      </c>
      <c r="I163" s="146"/>
      <c r="L163" s="32"/>
      <c r="M163" s="147"/>
      <c r="T163" s="55"/>
      <c r="AT163" s="17" t="s">
        <v>253</v>
      </c>
      <c r="AU163" s="17" t="s">
        <v>82</v>
      </c>
    </row>
    <row r="164" spans="2:65" s="1" customFormat="1">
      <c r="B164" s="32"/>
      <c r="D164" s="177" t="s">
        <v>4339</v>
      </c>
      <c r="F164" s="178" t="s">
        <v>6944</v>
      </c>
      <c r="I164" s="146"/>
      <c r="L164" s="32"/>
      <c r="M164" s="147"/>
      <c r="T164" s="55"/>
      <c r="AT164" s="17" t="s">
        <v>4339</v>
      </c>
      <c r="AU164" s="17" t="s">
        <v>82</v>
      </c>
    </row>
    <row r="165" spans="2:65" s="12" customFormat="1">
      <c r="B165" s="155"/>
      <c r="D165" s="144" t="s">
        <v>255</v>
      </c>
      <c r="E165" s="156" t="s">
        <v>1</v>
      </c>
      <c r="F165" s="157" t="s">
        <v>6939</v>
      </c>
      <c r="H165" s="156" t="s">
        <v>1</v>
      </c>
      <c r="I165" s="158"/>
      <c r="L165" s="155"/>
      <c r="M165" s="159"/>
      <c r="T165" s="160"/>
      <c r="AT165" s="156" t="s">
        <v>255</v>
      </c>
      <c r="AU165" s="156" t="s">
        <v>82</v>
      </c>
      <c r="AV165" s="12" t="s">
        <v>82</v>
      </c>
      <c r="AW165" s="12" t="s">
        <v>32</v>
      </c>
      <c r="AX165" s="12" t="s">
        <v>75</v>
      </c>
      <c r="AY165" s="156" t="s">
        <v>247</v>
      </c>
    </row>
    <row r="166" spans="2:65" s="12" customFormat="1" ht="22.5">
      <c r="B166" s="155"/>
      <c r="D166" s="144" t="s">
        <v>255</v>
      </c>
      <c r="E166" s="156" t="s">
        <v>1</v>
      </c>
      <c r="F166" s="157" t="s">
        <v>6940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1</v>
      </c>
      <c r="F167" s="150" t="s">
        <v>5331</v>
      </c>
      <c r="H167" s="151">
        <v>200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49.15" customHeight="1">
      <c r="B168" s="130"/>
      <c r="C168" s="131" t="s">
        <v>305</v>
      </c>
      <c r="D168" s="131" t="s">
        <v>248</v>
      </c>
      <c r="E168" s="132" t="s">
        <v>6945</v>
      </c>
      <c r="F168" s="133" t="s">
        <v>6946</v>
      </c>
      <c r="G168" s="134" t="s">
        <v>308</v>
      </c>
      <c r="H168" s="135">
        <v>35</v>
      </c>
      <c r="I168" s="136"/>
      <c r="J168" s="137">
        <f>ROUND(I168*H168,2)</f>
        <v>0</v>
      </c>
      <c r="K168" s="133" t="s">
        <v>4337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6947</v>
      </c>
    </row>
    <row r="169" spans="2:65" s="1" customFormat="1" ht="29.25">
      <c r="B169" s="32"/>
      <c r="D169" s="144" t="s">
        <v>253</v>
      </c>
      <c r="F169" s="145" t="s">
        <v>6946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" customFormat="1">
      <c r="B170" s="32"/>
      <c r="D170" s="177" t="s">
        <v>4339</v>
      </c>
      <c r="F170" s="178" t="s">
        <v>6948</v>
      </c>
      <c r="I170" s="146"/>
      <c r="L170" s="32"/>
      <c r="M170" s="147"/>
      <c r="T170" s="55"/>
      <c r="AT170" s="17" t="s">
        <v>4339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4341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2" customFormat="1" ht="22.5">
      <c r="B172" s="155"/>
      <c r="D172" s="144" t="s">
        <v>255</v>
      </c>
      <c r="E172" s="156" t="s">
        <v>1</v>
      </c>
      <c r="F172" s="157" t="s">
        <v>6949</v>
      </c>
      <c r="H172" s="156" t="s">
        <v>1</v>
      </c>
      <c r="I172" s="158"/>
      <c r="L172" s="155"/>
      <c r="M172" s="159"/>
      <c r="T172" s="160"/>
      <c r="AT172" s="156" t="s">
        <v>255</v>
      </c>
      <c r="AU172" s="156" t="s">
        <v>82</v>
      </c>
      <c r="AV172" s="12" t="s">
        <v>82</v>
      </c>
      <c r="AW172" s="12" t="s">
        <v>32</v>
      </c>
      <c r="AX172" s="12" t="s">
        <v>75</v>
      </c>
      <c r="AY172" s="156" t="s">
        <v>247</v>
      </c>
    </row>
    <row r="173" spans="2:65" s="11" customFormat="1">
      <c r="B173" s="148"/>
      <c r="D173" s="144" t="s">
        <v>255</v>
      </c>
      <c r="E173" s="149" t="s">
        <v>1</v>
      </c>
      <c r="F173" s="150" t="s">
        <v>2035</v>
      </c>
      <c r="H173" s="151">
        <v>35</v>
      </c>
      <c r="I173" s="152"/>
      <c r="L173" s="148"/>
      <c r="M173" s="153"/>
      <c r="T173" s="154"/>
      <c r="AT173" s="149" t="s">
        <v>255</v>
      </c>
      <c r="AU173" s="149" t="s">
        <v>82</v>
      </c>
      <c r="AV173" s="11" t="s">
        <v>84</v>
      </c>
      <c r="AW173" s="11" t="s">
        <v>32</v>
      </c>
      <c r="AX173" s="11" t="s">
        <v>82</v>
      </c>
      <c r="AY173" s="149" t="s">
        <v>247</v>
      </c>
    </row>
    <row r="174" spans="2:65" s="1" customFormat="1" ht="33" customHeight="1">
      <c r="B174" s="130"/>
      <c r="C174" s="131" t="s">
        <v>315</v>
      </c>
      <c r="D174" s="131" t="s">
        <v>248</v>
      </c>
      <c r="E174" s="132" t="s">
        <v>6950</v>
      </c>
      <c r="F174" s="133" t="s">
        <v>6951</v>
      </c>
      <c r="G174" s="134" t="s">
        <v>363</v>
      </c>
      <c r="H174" s="135">
        <v>1</v>
      </c>
      <c r="I174" s="136"/>
      <c r="J174" s="137">
        <f>ROUND(I174*H174,2)</f>
        <v>0</v>
      </c>
      <c r="K174" s="133" t="s">
        <v>4337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6952</v>
      </c>
    </row>
    <row r="175" spans="2:65" s="1" customFormat="1" ht="19.5">
      <c r="B175" s="32"/>
      <c r="D175" s="144" t="s">
        <v>253</v>
      </c>
      <c r="F175" s="145" t="s">
        <v>6951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" customFormat="1">
      <c r="B176" s="32"/>
      <c r="D176" s="177" t="s">
        <v>4339</v>
      </c>
      <c r="F176" s="178" t="s">
        <v>6953</v>
      </c>
      <c r="I176" s="146"/>
      <c r="L176" s="32"/>
      <c r="M176" s="147"/>
      <c r="T176" s="55"/>
      <c r="AT176" s="17" t="s">
        <v>4339</v>
      </c>
      <c r="AU176" s="17" t="s">
        <v>82</v>
      </c>
    </row>
    <row r="177" spans="2:65" s="12" customFormat="1">
      <c r="B177" s="155"/>
      <c r="D177" s="144" t="s">
        <v>255</v>
      </c>
      <c r="E177" s="156" t="s">
        <v>1</v>
      </c>
      <c r="F177" s="157" t="s">
        <v>4341</v>
      </c>
      <c r="H177" s="156" t="s">
        <v>1</v>
      </c>
      <c r="I177" s="158"/>
      <c r="L177" s="155"/>
      <c r="M177" s="159"/>
      <c r="T177" s="160"/>
      <c r="AT177" s="156" t="s">
        <v>255</v>
      </c>
      <c r="AU177" s="156" t="s">
        <v>82</v>
      </c>
      <c r="AV177" s="12" t="s">
        <v>82</v>
      </c>
      <c r="AW177" s="12" t="s">
        <v>32</v>
      </c>
      <c r="AX177" s="12" t="s">
        <v>75</v>
      </c>
      <c r="AY177" s="156" t="s">
        <v>247</v>
      </c>
    </row>
    <row r="178" spans="2:65" s="12" customFormat="1" ht="22.5">
      <c r="B178" s="155"/>
      <c r="D178" s="144" t="s">
        <v>255</v>
      </c>
      <c r="E178" s="156" t="s">
        <v>1</v>
      </c>
      <c r="F178" s="157" t="s">
        <v>6954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>
      <c r="B179" s="148"/>
      <c r="D179" s="144" t="s">
        <v>255</v>
      </c>
      <c r="E179" s="149" t="s">
        <v>1</v>
      </c>
      <c r="F179" s="150" t="s">
        <v>82</v>
      </c>
      <c r="H179" s="151">
        <v>1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0" customFormat="1" ht="25.9" customHeight="1">
      <c r="B180" s="120"/>
      <c r="D180" s="121" t="s">
        <v>74</v>
      </c>
      <c r="E180" s="122" t="s">
        <v>4408</v>
      </c>
      <c r="F180" s="122" t="s">
        <v>4409</v>
      </c>
      <c r="I180" s="123"/>
      <c r="J180" s="124">
        <f>BK180</f>
        <v>0</v>
      </c>
      <c r="L180" s="120"/>
      <c r="M180" s="125"/>
      <c r="P180" s="126">
        <f>SUM(P181:P256)</f>
        <v>0</v>
      </c>
      <c r="R180" s="126">
        <f>SUM(R181:R256)</f>
        <v>5.5226459999999999</v>
      </c>
      <c r="T180" s="127">
        <f>SUM(T181:T256)</f>
        <v>0</v>
      </c>
      <c r="AR180" s="121" t="s">
        <v>82</v>
      </c>
      <c r="AT180" s="128" t="s">
        <v>74</v>
      </c>
      <c r="AU180" s="128" t="s">
        <v>75</v>
      </c>
      <c r="AY180" s="121" t="s">
        <v>247</v>
      </c>
      <c r="BK180" s="129">
        <f>SUM(BK181:BK256)</f>
        <v>0</v>
      </c>
    </row>
    <row r="181" spans="2:65" s="1" customFormat="1" ht="24.2" customHeight="1">
      <c r="B181" s="130"/>
      <c r="C181" s="131" t="s">
        <v>322</v>
      </c>
      <c r="D181" s="131" t="s">
        <v>248</v>
      </c>
      <c r="E181" s="132" t="s">
        <v>4410</v>
      </c>
      <c r="F181" s="133" t="s">
        <v>4411</v>
      </c>
      <c r="G181" s="134" t="s">
        <v>4412</v>
      </c>
      <c r="H181" s="135">
        <v>0.02</v>
      </c>
      <c r="I181" s="136"/>
      <c r="J181" s="137">
        <f>ROUND(I181*H181,2)</f>
        <v>0</v>
      </c>
      <c r="K181" s="133" t="s">
        <v>4337</v>
      </c>
      <c r="L181" s="32"/>
      <c r="M181" s="138" t="s">
        <v>1</v>
      </c>
      <c r="N181" s="139" t="s">
        <v>40</v>
      </c>
      <c r="P181" s="140">
        <f>O181*H181</f>
        <v>0</v>
      </c>
      <c r="Q181" s="140">
        <v>8.8000000000000005E-3</v>
      </c>
      <c r="R181" s="140">
        <f>Q181*H181</f>
        <v>1.7600000000000002E-4</v>
      </c>
      <c r="S181" s="140">
        <v>0</v>
      </c>
      <c r="T181" s="141">
        <f>S181*H181</f>
        <v>0</v>
      </c>
      <c r="AR181" s="142" t="s">
        <v>96</v>
      </c>
      <c r="AT181" s="142" t="s">
        <v>248</v>
      </c>
      <c r="AU181" s="142" t="s">
        <v>82</v>
      </c>
      <c r="AY181" s="17" t="s">
        <v>247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82</v>
      </c>
      <c r="BK181" s="143">
        <f>ROUND(I181*H181,2)</f>
        <v>0</v>
      </c>
      <c r="BL181" s="17" t="s">
        <v>96</v>
      </c>
      <c r="BM181" s="142" t="s">
        <v>6955</v>
      </c>
    </row>
    <row r="182" spans="2:65" s="1" customFormat="1" ht="19.5">
      <c r="B182" s="32"/>
      <c r="D182" s="144" t="s">
        <v>253</v>
      </c>
      <c r="F182" s="145" t="s">
        <v>4411</v>
      </c>
      <c r="I182" s="146"/>
      <c r="L182" s="32"/>
      <c r="M182" s="147"/>
      <c r="T182" s="55"/>
      <c r="AT182" s="17" t="s">
        <v>253</v>
      </c>
      <c r="AU182" s="17" t="s">
        <v>82</v>
      </c>
    </row>
    <row r="183" spans="2:65" s="1" customFormat="1">
      <c r="B183" s="32"/>
      <c r="D183" s="177" t="s">
        <v>4339</v>
      </c>
      <c r="F183" s="178" t="s">
        <v>4414</v>
      </c>
      <c r="I183" s="146"/>
      <c r="L183" s="32"/>
      <c r="M183" s="147"/>
      <c r="T183" s="55"/>
      <c r="AT183" s="17" t="s">
        <v>4339</v>
      </c>
      <c r="AU183" s="17" t="s">
        <v>82</v>
      </c>
    </row>
    <row r="184" spans="2:65" s="12" customFormat="1">
      <c r="B184" s="155"/>
      <c r="D184" s="144" t="s">
        <v>255</v>
      </c>
      <c r="E184" s="156" t="s">
        <v>1</v>
      </c>
      <c r="F184" s="157" t="s">
        <v>4341</v>
      </c>
      <c r="H184" s="156" t="s">
        <v>1</v>
      </c>
      <c r="I184" s="158"/>
      <c r="L184" s="155"/>
      <c r="M184" s="159"/>
      <c r="T184" s="160"/>
      <c r="AT184" s="156" t="s">
        <v>255</v>
      </c>
      <c r="AU184" s="156" t="s">
        <v>82</v>
      </c>
      <c r="AV184" s="12" t="s">
        <v>82</v>
      </c>
      <c r="AW184" s="12" t="s">
        <v>32</v>
      </c>
      <c r="AX184" s="12" t="s">
        <v>75</v>
      </c>
      <c r="AY184" s="156" t="s">
        <v>247</v>
      </c>
    </row>
    <row r="185" spans="2:65" s="12" customFormat="1">
      <c r="B185" s="155"/>
      <c r="D185" s="144" t="s">
        <v>255</v>
      </c>
      <c r="E185" s="156" t="s">
        <v>1</v>
      </c>
      <c r="F185" s="157" t="s">
        <v>4415</v>
      </c>
      <c r="H185" s="156" t="s">
        <v>1</v>
      </c>
      <c r="I185" s="158"/>
      <c r="L185" s="155"/>
      <c r="M185" s="159"/>
      <c r="T185" s="160"/>
      <c r="AT185" s="156" t="s">
        <v>255</v>
      </c>
      <c r="AU185" s="156" t="s">
        <v>82</v>
      </c>
      <c r="AV185" s="12" t="s">
        <v>82</v>
      </c>
      <c r="AW185" s="12" t="s">
        <v>32</v>
      </c>
      <c r="AX185" s="12" t="s">
        <v>75</v>
      </c>
      <c r="AY185" s="156" t="s">
        <v>247</v>
      </c>
    </row>
    <row r="186" spans="2:65" s="11" customFormat="1">
      <c r="B186" s="148"/>
      <c r="D186" s="144" t="s">
        <v>255</v>
      </c>
      <c r="E186" s="149" t="s">
        <v>1</v>
      </c>
      <c r="F186" s="150" t="s">
        <v>6956</v>
      </c>
      <c r="H186" s="151">
        <v>0.02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82</v>
      </c>
      <c r="AY186" s="149" t="s">
        <v>247</v>
      </c>
    </row>
    <row r="187" spans="2:65" s="1" customFormat="1" ht="21.75" customHeight="1">
      <c r="B187" s="130"/>
      <c r="C187" s="131" t="s">
        <v>328</v>
      </c>
      <c r="D187" s="131" t="s">
        <v>248</v>
      </c>
      <c r="E187" s="132" t="s">
        <v>4417</v>
      </c>
      <c r="F187" s="133" t="s">
        <v>4418</v>
      </c>
      <c r="G187" s="134" t="s">
        <v>4412</v>
      </c>
      <c r="H187" s="135">
        <v>0.02</v>
      </c>
      <c r="I187" s="136"/>
      <c r="J187" s="137">
        <f>ROUND(I187*H187,2)</f>
        <v>0</v>
      </c>
      <c r="K187" s="133" t="s">
        <v>4337</v>
      </c>
      <c r="L187" s="32"/>
      <c r="M187" s="138" t="s">
        <v>1</v>
      </c>
      <c r="N187" s="139" t="s">
        <v>40</v>
      </c>
      <c r="P187" s="140">
        <f>O187*H187</f>
        <v>0</v>
      </c>
      <c r="Q187" s="140">
        <v>9.9000000000000008E-3</v>
      </c>
      <c r="R187" s="140">
        <f>Q187*H187</f>
        <v>1.9800000000000002E-4</v>
      </c>
      <c r="S187" s="140">
        <v>0</v>
      </c>
      <c r="T187" s="141">
        <f>S187*H187</f>
        <v>0</v>
      </c>
      <c r="AR187" s="142" t="s">
        <v>96</v>
      </c>
      <c r="AT187" s="142" t="s">
        <v>248</v>
      </c>
      <c r="AU187" s="142" t="s">
        <v>82</v>
      </c>
      <c r="AY187" s="17" t="s">
        <v>247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82</v>
      </c>
      <c r="BK187" s="143">
        <f>ROUND(I187*H187,2)</f>
        <v>0</v>
      </c>
      <c r="BL187" s="17" t="s">
        <v>96</v>
      </c>
      <c r="BM187" s="142" t="s">
        <v>6957</v>
      </c>
    </row>
    <row r="188" spans="2:65" s="1" customFormat="1">
      <c r="B188" s="32"/>
      <c r="D188" s="144" t="s">
        <v>253</v>
      </c>
      <c r="F188" s="145" t="s">
        <v>4418</v>
      </c>
      <c r="I188" s="146"/>
      <c r="L188" s="32"/>
      <c r="M188" s="147"/>
      <c r="T188" s="55"/>
      <c r="AT188" s="17" t="s">
        <v>253</v>
      </c>
      <c r="AU188" s="17" t="s">
        <v>82</v>
      </c>
    </row>
    <row r="189" spans="2:65" s="1" customFormat="1">
      <c r="B189" s="32"/>
      <c r="D189" s="177" t="s">
        <v>4339</v>
      </c>
      <c r="F189" s="178" t="s">
        <v>4420</v>
      </c>
      <c r="I189" s="146"/>
      <c r="L189" s="32"/>
      <c r="M189" s="147"/>
      <c r="T189" s="55"/>
      <c r="AT189" s="17" t="s">
        <v>4339</v>
      </c>
      <c r="AU189" s="17" t="s">
        <v>82</v>
      </c>
    </row>
    <row r="190" spans="2:65" s="12" customFormat="1">
      <c r="B190" s="155"/>
      <c r="D190" s="144" t="s">
        <v>255</v>
      </c>
      <c r="E190" s="156" t="s">
        <v>1</v>
      </c>
      <c r="F190" s="157" t="s">
        <v>4341</v>
      </c>
      <c r="H190" s="156" t="s">
        <v>1</v>
      </c>
      <c r="I190" s="158"/>
      <c r="L190" s="155"/>
      <c r="M190" s="159"/>
      <c r="T190" s="160"/>
      <c r="AT190" s="156" t="s">
        <v>255</v>
      </c>
      <c r="AU190" s="156" t="s">
        <v>82</v>
      </c>
      <c r="AV190" s="12" t="s">
        <v>82</v>
      </c>
      <c r="AW190" s="12" t="s">
        <v>32</v>
      </c>
      <c r="AX190" s="12" t="s">
        <v>75</v>
      </c>
      <c r="AY190" s="156" t="s">
        <v>247</v>
      </c>
    </row>
    <row r="191" spans="2:65" s="12" customFormat="1">
      <c r="B191" s="155"/>
      <c r="D191" s="144" t="s">
        <v>255</v>
      </c>
      <c r="E191" s="156" t="s">
        <v>1</v>
      </c>
      <c r="F191" s="157" t="s">
        <v>4415</v>
      </c>
      <c r="H191" s="156" t="s">
        <v>1</v>
      </c>
      <c r="I191" s="158"/>
      <c r="L191" s="155"/>
      <c r="M191" s="159"/>
      <c r="T191" s="160"/>
      <c r="AT191" s="156" t="s">
        <v>255</v>
      </c>
      <c r="AU191" s="156" t="s">
        <v>82</v>
      </c>
      <c r="AV191" s="12" t="s">
        <v>82</v>
      </c>
      <c r="AW191" s="12" t="s">
        <v>32</v>
      </c>
      <c r="AX191" s="12" t="s">
        <v>75</v>
      </c>
      <c r="AY191" s="156" t="s">
        <v>247</v>
      </c>
    </row>
    <row r="192" spans="2:65" s="11" customFormat="1">
      <c r="B192" s="148"/>
      <c r="D192" s="144" t="s">
        <v>255</v>
      </c>
      <c r="E192" s="149" t="s">
        <v>1</v>
      </c>
      <c r="F192" s="150" t="s">
        <v>6956</v>
      </c>
      <c r="H192" s="151">
        <v>0.02</v>
      </c>
      <c r="I192" s="152"/>
      <c r="L192" s="148"/>
      <c r="M192" s="153"/>
      <c r="T192" s="154"/>
      <c r="AT192" s="149" t="s">
        <v>255</v>
      </c>
      <c r="AU192" s="149" t="s">
        <v>82</v>
      </c>
      <c r="AV192" s="11" t="s">
        <v>84</v>
      </c>
      <c r="AW192" s="11" t="s">
        <v>32</v>
      </c>
      <c r="AX192" s="11" t="s">
        <v>82</v>
      </c>
      <c r="AY192" s="149" t="s">
        <v>247</v>
      </c>
    </row>
    <row r="193" spans="2:65" s="1" customFormat="1" ht="49.15" customHeight="1">
      <c r="B193" s="130"/>
      <c r="C193" s="131" t="s">
        <v>335</v>
      </c>
      <c r="D193" s="131" t="s">
        <v>248</v>
      </c>
      <c r="E193" s="132" t="s">
        <v>6015</v>
      </c>
      <c r="F193" s="133" t="s">
        <v>6016</v>
      </c>
      <c r="G193" s="134" t="s">
        <v>308</v>
      </c>
      <c r="H193" s="135">
        <v>20</v>
      </c>
      <c r="I193" s="136"/>
      <c r="J193" s="137">
        <f>ROUND(I193*H193,2)</f>
        <v>0</v>
      </c>
      <c r="K193" s="133" t="s">
        <v>4337</v>
      </c>
      <c r="L193" s="32"/>
      <c r="M193" s="138" t="s">
        <v>1</v>
      </c>
      <c r="N193" s="139" t="s">
        <v>40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96</v>
      </c>
      <c r="AT193" s="142" t="s">
        <v>248</v>
      </c>
      <c r="AU193" s="142" t="s">
        <v>82</v>
      </c>
      <c r="AY193" s="17" t="s">
        <v>247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82</v>
      </c>
      <c r="BK193" s="143">
        <f>ROUND(I193*H193,2)</f>
        <v>0</v>
      </c>
      <c r="BL193" s="17" t="s">
        <v>96</v>
      </c>
      <c r="BM193" s="142" t="s">
        <v>6958</v>
      </c>
    </row>
    <row r="194" spans="2:65" s="1" customFormat="1" ht="29.25">
      <c r="B194" s="32"/>
      <c r="D194" s="144" t="s">
        <v>253</v>
      </c>
      <c r="F194" s="145" t="s">
        <v>6016</v>
      </c>
      <c r="I194" s="146"/>
      <c r="L194" s="32"/>
      <c r="M194" s="147"/>
      <c r="T194" s="55"/>
      <c r="AT194" s="17" t="s">
        <v>253</v>
      </c>
      <c r="AU194" s="17" t="s">
        <v>82</v>
      </c>
    </row>
    <row r="195" spans="2:65" s="1" customFormat="1">
      <c r="B195" s="32"/>
      <c r="D195" s="177" t="s">
        <v>4339</v>
      </c>
      <c r="F195" s="178" t="s">
        <v>6959</v>
      </c>
      <c r="I195" s="146"/>
      <c r="L195" s="32"/>
      <c r="M195" s="147"/>
      <c r="T195" s="55"/>
      <c r="AT195" s="17" t="s">
        <v>4339</v>
      </c>
      <c r="AU195" s="17" t="s">
        <v>82</v>
      </c>
    </row>
    <row r="196" spans="2:65" s="12" customFormat="1">
      <c r="B196" s="155"/>
      <c r="D196" s="144" t="s">
        <v>255</v>
      </c>
      <c r="E196" s="156" t="s">
        <v>1</v>
      </c>
      <c r="F196" s="157" t="s">
        <v>4341</v>
      </c>
      <c r="H196" s="156" t="s">
        <v>1</v>
      </c>
      <c r="I196" s="158"/>
      <c r="L196" s="155"/>
      <c r="M196" s="159"/>
      <c r="T196" s="160"/>
      <c r="AT196" s="156" t="s">
        <v>255</v>
      </c>
      <c r="AU196" s="156" t="s">
        <v>82</v>
      </c>
      <c r="AV196" s="12" t="s">
        <v>82</v>
      </c>
      <c r="AW196" s="12" t="s">
        <v>32</v>
      </c>
      <c r="AX196" s="12" t="s">
        <v>75</v>
      </c>
      <c r="AY196" s="156" t="s">
        <v>247</v>
      </c>
    </row>
    <row r="197" spans="2:65" s="12" customFormat="1">
      <c r="B197" s="155"/>
      <c r="D197" s="144" t="s">
        <v>255</v>
      </c>
      <c r="E197" s="156" t="s">
        <v>1</v>
      </c>
      <c r="F197" s="157" t="s">
        <v>4415</v>
      </c>
      <c r="H197" s="156" t="s">
        <v>1</v>
      </c>
      <c r="I197" s="158"/>
      <c r="L197" s="155"/>
      <c r="M197" s="159"/>
      <c r="T197" s="160"/>
      <c r="AT197" s="156" t="s">
        <v>255</v>
      </c>
      <c r="AU197" s="156" t="s">
        <v>82</v>
      </c>
      <c r="AV197" s="12" t="s">
        <v>82</v>
      </c>
      <c r="AW197" s="12" t="s">
        <v>32</v>
      </c>
      <c r="AX197" s="12" t="s">
        <v>75</v>
      </c>
      <c r="AY197" s="156" t="s">
        <v>247</v>
      </c>
    </row>
    <row r="198" spans="2:65" s="11" customFormat="1">
      <c r="B198" s="148"/>
      <c r="D198" s="144" t="s">
        <v>255</v>
      </c>
      <c r="E198" s="149" t="s">
        <v>1</v>
      </c>
      <c r="F198" s="150" t="s">
        <v>6960</v>
      </c>
      <c r="H198" s="151">
        <v>20</v>
      </c>
      <c r="I198" s="152"/>
      <c r="L198" s="148"/>
      <c r="M198" s="153"/>
      <c r="T198" s="154"/>
      <c r="AT198" s="149" t="s">
        <v>255</v>
      </c>
      <c r="AU198" s="149" t="s">
        <v>82</v>
      </c>
      <c r="AV198" s="11" t="s">
        <v>84</v>
      </c>
      <c r="AW198" s="11" t="s">
        <v>32</v>
      </c>
      <c r="AX198" s="11" t="s">
        <v>82</v>
      </c>
      <c r="AY198" s="149" t="s">
        <v>247</v>
      </c>
    </row>
    <row r="199" spans="2:65" s="1" customFormat="1" ht="24.2" customHeight="1">
      <c r="B199" s="130"/>
      <c r="C199" s="131" t="s">
        <v>342</v>
      </c>
      <c r="D199" s="131" t="s">
        <v>248</v>
      </c>
      <c r="E199" s="132" t="s">
        <v>6027</v>
      </c>
      <c r="F199" s="133" t="s">
        <v>6028</v>
      </c>
      <c r="G199" s="134" t="s">
        <v>298</v>
      </c>
      <c r="H199" s="135">
        <v>10.8</v>
      </c>
      <c r="I199" s="136"/>
      <c r="J199" s="137">
        <f>ROUND(I199*H199,2)</f>
        <v>0</v>
      </c>
      <c r="K199" s="133" t="s">
        <v>4337</v>
      </c>
      <c r="L199" s="32"/>
      <c r="M199" s="138" t="s">
        <v>1</v>
      </c>
      <c r="N199" s="139" t="s">
        <v>40</v>
      </c>
      <c r="P199" s="140">
        <f>O199*H199</f>
        <v>0</v>
      </c>
      <c r="Q199" s="140">
        <v>8.4000000000000003E-4</v>
      </c>
      <c r="R199" s="140">
        <f>Q199*H199</f>
        <v>9.0720000000000002E-3</v>
      </c>
      <c r="S199" s="140">
        <v>0</v>
      </c>
      <c r="T199" s="141">
        <f>S199*H199</f>
        <v>0</v>
      </c>
      <c r="AR199" s="142" t="s">
        <v>96</v>
      </c>
      <c r="AT199" s="142" t="s">
        <v>248</v>
      </c>
      <c r="AU199" s="142" t="s">
        <v>82</v>
      </c>
      <c r="AY199" s="17" t="s">
        <v>247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82</v>
      </c>
      <c r="BK199" s="143">
        <f>ROUND(I199*H199,2)</f>
        <v>0</v>
      </c>
      <c r="BL199" s="17" t="s">
        <v>96</v>
      </c>
      <c r="BM199" s="142" t="s">
        <v>6961</v>
      </c>
    </row>
    <row r="200" spans="2:65" s="1" customFormat="1">
      <c r="B200" s="32"/>
      <c r="D200" s="144" t="s">
        <v>253</v>
      </c>
      <c r="F200" s="145" t="s">
        <v>6028</v>
      </c>
      <c r="I200" s="146"/>
      <c r="L200" s="32"/>
      <c r="M200" s="147"/>
      <c r="T200" s="55"/>
      <c r="AT200" s="17" t="s">
        <v>253</v>
      </c>
      <c r="AU200" s="17" t="s">
        <v>82</v>
      </c>
    </row>
    <row r="201" spans="2:65" s="1" customFormat="1">
      <c r="B201" s="32"/>
      <c r="D201" s="177" t="s">
        <v>4339</v>
      </c>
      <c r="F201" s="178" t="s">
        <v>6962</v>
      </c>
      <c r="I201" s="146"/>
      <c r="L201" s="32"/>
      <c r="M201" s="147"/>
      <c r="T201" s="55"/>
      <c r="AT201" s="17" t="s">
        <v>4339</v>
      </c>
      <c r="AU201" s="17" t="s">
        <v>82</v>
      </c>
    </row>
    <row r="202" spans="2:65" s="12" customFormat="1">
      <c r="B202" s="155"/>
      <c r="D202" s="144" t="s">
        <v>255</v>
      </c>
      <c r="E202" s="156" t="s">
        <v>1</v>
      </c>
      <c r="F202" s="157" t="s">
        <v>4341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2" customFormat="1">
      <c r="B203" s="155"/>
      <c r="D203" s="144" t="s">
        <v>255</v>
      </c>
      <c r="E203" s="156" t="s">
        <v>1</v>
      </c>
      <c r="F203" s="157" t="s">
        <v>6963</v>
      </c>
      <c r="H203" s="156" t="s">
        <v>1</v>
      </c>
      <c r="I203" s="158"/>
      <c r="L203" s="155"/>
      <c r="M203" s="159"/>
      <c r="T203" s="160"/>
      <c r="AT203" s="156" t="s">
        <v>255</v>
      </c>
      <c r="AU203" s="156" t="s">
        <v>82</v>
      </c>
      <c r="AV203" s="12" t="s">
        <v>82</v>
      </c>
      <c r="AW203" s="12" t="s">
        <v>32</v>
      </c>
      <c r="AX203" s="12" t="s">
        <v>75</v>
      </c>
      <c r="AY203" s="156" t="s">
        <v>247</v>
      </c>
    </row>
    <row r="204" spans="2:65" s="11" customFormat="1">
      <c r="B204" s="148"/>
      <c r="D204" s="144" t="s">
        <v>255</v>
      </c>
      <c r="E204" s="149" t="s">
        <v>1</v>
      </c>
      <c r="F204" s="150" t="s">
        <v>6964</v>
      </c>
      <c r="H204" s="151">
        <v>10.8</v>
      </c>
      <c r="I204" s="152"/>
      <c r="L204" s="148"/>
      <c r="M204" s="153"/>
      <c r="T204" s="154"/>
      <c r="AT204" s="149" t="s">
        <v>255</v>
      </c>
      <c r="AU204" s="149" t="s">
        <v>82</v>
      </c>
      <c r="AV204" s="11" t="s">
        <v>84</v>
      </c>
      <c r="AW204" s="11" t="s">
        <v>32</v>
      </c>
      <c r="AX204" s="11" t="s">
        <v>82</v>
      </c>
      <c r="AY204" s="149" t="s">
        <v>247</v>
      </c>
    </row>
    <row r="205" spans="2:65" s="1" customFormat="1" ht="24.2" customHeight="1">
      <c r="B205" s="130"/>
      <c r="C205" s="131" t="s">
        <v>348</v>
      </c>
      <c r="D205" s="131" t="s">
        <v>248</v>
      </c>
      <c r="E205" s="132" t="s">
        <v>6040</v>
      </c>
      <c r="F205" s="133" t="s">
        <v>6041</v>
      </c>
      <c r="G205" s="134" t="s">
        <v>298</v>
      </c>
      <c r="H205" s="135">
        <v>10.8</v>
      </c>
      <c r="I205" s="136"/>
      <c r="J205" s="137">
        <f>ROUND(I205*H205,2)</f>
        <v>0</v>
      </c>
      <c r="K205" s="133" t="s">
        <v>4337</v>
      </c>
      <c r="L205" s="32"/>
      <c r="M205" s="138" t="s">
        <v>1</v>
      </c>
      <c r="N205" s="139" t="s">
        <v>40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96</v>
      </c>
      <c r="AT205" s="142" t="s">
        <v>248</v>
      </c>
      <c r="AU205" s="142" t="s">
        <v>82</v>
      </c>
      <c r="AY205" s="17" t="s">
        <v>247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82</v>
      </c>
      <c r="BK205" s="143">
        <f>ROUND(I205*H205,2)</f>
        <v>0</v>
      </c>
      <c r="BL205" s="17" t="s">
        <v>96</v>
      </c>
      <c r="BM205" s="142" t="s">
        <v>6965</v>
      </c>
    </row>
    <row r="206" spans="2:65" s="1" customFormat="1" ht="19.5">
      <c r="B206" s="32"/>
      <c r="D206" s="144" t="s">
        <v>253</v>
      </c>
      <c r="F206" s="145" t="s">
        <v>6041</v>
      </c>
      <c r="I206" s="146"/>
      <c r="L206" s="32"/>
      <c r="M206" s="147"/>
      <c r="T206" s="55"/>
      <c r="AT206" s="17" t="s">
        <v>253</v>
      </c>
      <c r="AU206" s="17" t="s">
        <v>82</v>
      </c>
    </row>
    <row r="207" spans="2:65" s="1" customFormat="1">
      <c r="B207" s="32"/>
      <c r="D207" s="177" t="s">
        <v>4339</v>
      </c>
      <c r="F207" s="178" t="s">
        <v>6966</v>
      </c>
      <c r="I207" s="146"/>
      <c r="L207" s="32"/>
      <c r="M207" s="147"/>
      <c r="T207" s="55"/>
      <c r="AT207" s="17" t="s">
        <v>4339</v>
      </c>
      <c r="AU207" s="17" t="s">
        <v>82</v>
      </c>
    </row>
    <row r="208" spans="2:65" s="12" customFormat="1">
      <c r="B208" s="155"/>
      <c r="D208" s="144" t="s">
        <v>255</v>
      </c>
      <c r="E208" s="156" t="s">
        <v>1</v>
      </c>
      <c r="F208" s="157" t="s">
        <v>4341</v>
      </c>
      <c r="H208" s="156" t="s">
        <v>1</v>
      </c>
      <c r="I208" s="158"/>
      <c r="L208" s="155"/>
      <c r="M208" s="159"/>
      <c r="T208" s="160"/>
      <c r="AT208" s="156" t="s">
        <v>255</v>
      </c>
      <c r="AU208" s="156" t="s">
        <v>82</v>
      </c>
      <c r="AV208" s="12" t="s">
        <v>82</v>
      </c>
      <c r="AW208" s="12" t="s">
        <v>32</v>
      </c>
      <c r="AX208" s="12" t="s">
        <v>75</v>
      </c>
      <c r="AY208" s="156" t="s">
        <v>247</v>
      </c>
    </row>
    <row r="209" spans="2:65" s="12" customFormat="1">
      <c r="B209" s="155"/>
      <c r="D209" s="144" t="s">
        <v>255</v>
      </c>
      <c r="E209" s="156" t="s">
        <v>1</v>
      </c>
      <c r="F209" s="157" t="s">
        <v>6963</v>
      </c>
      <c r="H209" s="156" t="s">
        <v>1</v>
      </c>
      <c r="I209" s="158"/>
      <c r="L209" s="155"/>
      <c r="M209" s="159"/>
      <c r="T209" s="160"/>
      <c r="AT209" s="156" t="s">
        <v>255</v>
      </c>
      <c r="AU209" s="156" t="s">
        <v>82</v>
      </c>
      <c r="AV209" s="12" t="s">
        <v>82</v>
      </c>
      <c r="AW209" s="12" t="s">
        <v>32</v>
      </c>
      <c r="AX209" s="12" t="s">
        <v>75</v>
      </c>
      <c r="AY209" s="156" t="s">
        <v>247</v>
      </c>
    </row>
    <row r="210" spans="2:65" s="11" customFormat="1">
      <c r="B210" s="148"/>
      <c r="D210" s="144" t="s">
        <v>255</v>
      </c>
      <c r="E210" s="149" t="s">
        <v>1</v>
      </c>
      <c r="F210" s="150" t="s">
        <v>6964</v>
      </c>
      <c r="H210" s="151">
        <v>10.8</v>
      </c>
      <c r="I210" s="152"/>
      <c r="L210" s="148"/>
      <c r="M210" s="153"/>
      <c r="T210" s="154"/>
      <c r="AT210" s="149" t="s">
        <v>255</v>
      </c>
      <c r="AU210" s="149" t="s">
        <v>82</v>
      </c>
      <c r="AV210" s="11" t="s">
        <v>84</v>
      </c>
      <c r="AW210" s="11" t="s">
        <v>32</v>
      </c>
      <c r="AX210" s="11" t="s">
        <v>82</v>
      </c>
      <c r="AY210" s="149" t="s">
        <v>247</v>
      </c>
    </row>
    <row r="211" spans="2:65" s="1" customFormat="1" ht="37.9" customHeight="1">
      <c r="B211" s="130"/>
      <c r="C211" s="131" t="s">
        <v>8</v>
      </c>
      <c r="D211" s="131" t="s">
        <v>248</v>
      </c>
      <c r="E211" s="132" t="s">
        <v>4432</v>
      </c>
      <c r="F211" s="133" t="s">
        <v>4433</v>
      </c>
      <c r="G211" s="134" t="s">
        <v>308</v>
      </c>
      <c r="H211" s="135">
        <v>20</v>
      </c>
      <c r="I211" s="136"/>
      <c r="J211" s="137">
        <f>ROUND(I211*H211,2)</f>
        <v>0</v>
      </c>
      <c r="K211" s="133" t="s">
        <v>4337</v>
      </c>
      <c r="L211" s="32"/>
      <c r="M211" s="138" t="s">
        <v>1</v>
      </c>
      <c r="N211" s="139" t="s">
        <v>40</v>
      </c>
      <c r="P211" s="140">
        <f>O211*H211</f>
        <v>0</v>
      </c>
      <c r="Q211" s="140">
        <v>0.27015</v>
      </c>
      <c r="R211" s="140">
        <f>Q211*H211</f>
        <v>5.4030000000000005</v>
      </c>
      <c r="S211" s="140">
        <v>0</v>
      </c>
      <c r="T211" s="141">
        <f>S211*H211</f>
        <v>0</v>
      </c>
      <c r="AR211" s="142" t="s">
        <v>96</v>
      </c>
      <c r="AT211" s="142" t="s">
        <v>248</v>
      </c>
      <c r="AU211" s="142" t="s">
        <v>82</v>
      </c>
      <c r="AY211" s="17" t="s">
        <v>247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82</v>
      </c>
      <c r="BK211" s="143">
        <f>ROUND(I211*H211,2)</f>
        <v>0</v>
      </c>
      <c r="BL211" s="17" t="s">
        <v>96</v>
      </c>
      <c r="BM211" s="142" t="s">
        <v>6967</v>
      </c>
    </row>
    <row r="212" spans="2:65" s="1" customFormat="1" ht="19.5">
      <c r="B212" s="32"/>
      <c r="D212" s="144" t="s">
        <v>253</v>
      </c>
      <c r="F212" s="145" t="s">
        <v>4433</v>
      </c>
      <c r="I212" s="146"/>
      <c r="L212" s="32"/>
      <c r="M212" s="147"/>
      <c r="T212" s="55"/>
      <c r="AT212" s="17" t="s">
        <v>253</v>
      </c>
      <c r="AU212" s="17" t="s">
        <v>82</v>
      </c>
    </row>
    <row r="213" spans="2:65" s="1" customFormat="1">
      <c r="B213" s="32"/>
      <c r="D213" s="177" t="s">
        <v>4339</v>
      </c>
      <c r="F213" s="178" t="s">
        <v>4435</v>
      </c>
      <c r="I213" s="146"/>
      <c r="L213" s="32"/>
      <c r="M213" s="147"/>
      <c r="T213" s="55"/>
      <c r="AT213" s="17" t="s">
        <v>4339</v>
      </c>
      <c r="AU213" s="17" t="s">
        <v>82</v>
      </c>
    </row>
    <row r="214" spans="2:65" s="12" customFormat="1">
      <c r="B214" s="155"/>
      <c r="D214" s="144" t="s">
        <v>255</v>
      </c>
      <c r="E214" s="156" t="s">
        <v>1</v>
      </c>
      <c r="F214" s="157" t="s">
        <v>4341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2" customFormat="1">
      <c r="B215" s="155"/>
      <c r="D215" s="144" t="s">
        <v>255</v>
      </c>
      <c r="E215" s="156" t="s">
        <v>1</v>
      </c>
      <c r="F215" s="157" t="s">
        <v>4415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>
      <c r="B216" s="148"/>
      <c r="D216" s="144" t="s">
        <v>255</v>
      </c>
      <c r="E216" s="149" t="s">
        <v>1</v>
      </c>
      <c r="F216" s="150" t="s">
        <v>6960</v>
      </c>
      <c r="H216" s="151">
        <v>20</v>
      </c>
      <c r="I216" s="152"/>
      <c r="L216" s="148"/>
      <c r="M216" s="153"/>
      <c r="T216" s="154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</row>
    <row r="217" spans="2:65" s="1" customFormat="1" ht="21.75" customHeight="1">
      <c r="B217" s="130"/>
      <c r="C217" s="179" t="s">
        <v>360</v>
      </c>
      <c r="D217" s="179" t="s">
        <v>308</v>
      </c>
      <c r="E217" s="180" t="s">
        <v>4436</v>
      </c>
      <c r="F217" s="181" t="s">
        <v>4437</v>
      </c>
      <c r="G217" s="182" t="s">
        <v>308</v>
      </c>
      <c r="H217" s="183">
        <v>20</v>
      </c>
      <c r="I217" s="184"/>
      <c r="J217" s="185">
        <f>ROUND(I217*H217,2)</f>
        <v>0</v>
      </c>
      <c r="K217" s="181" t="s">
        <v>4337</v>
      </c>
      <c r="L217" s="186"/>
      <c r="M217" s="187" t="s">
        <v>1</v>
      </c>
      <c r="N217" s="188" t="s">
        <v>40</v>
      </c>
      <c r="P217" s="140">
        <f>O217*H217</f>
        <v>0</v>
      </c>
      <c r="Q217" s="140">
        <v>2.0000000000000002E-5</v>
      </c>
      <c r="R217" s="140">
        <f>Q217*H217</f>
        <v>4.0000000000000002E-4</v>
      </c>
      <c r="S217" s="140">
        <v>0</v>
      </c>
      <c r="T217" s="141">
        <f>S217*H217</f>
        <v>0</v>
      </c>
      <c r="AR217" s="142" t="s">
        <v>305</v>
      </c>
      <c r="AT217" s="142" t="s">
        <v>308</v>
      </c>
      <c r="AU217" s="142" t="s">
        <v>82</v>
      </c>
      <c r="AY217" s="17" t="s">
        <v>247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82</v>
      </c>
      <c r="BK217" s="143">
        <f>ROUND(I217*H217,2)</f>
        <v>0</v>
      </c>
      <c r="BL217" s="17" t="s">
        <v>96</v>
      </c>
      <c r="BM217" s="142" t="s">
        <v>6968</v>
      </c>
    </row>
    <row r="218" spans="2:65" s="1" customFormat="1">
      <c r="B218" s="32"/>
      <c r="D218" s="144" t="s">
        <v>253</v>
      </c>
      <c r="F218" s="145" t="s">
        <v>4437</v>
      </c>
      <c r="I218" s="146"/>
      <c r="L218" s="32"/>
      <c r="M218" s="147"/>
      <c r="T218" s="55"/>
      <c r="AT218" s="17" t="s">
        <v>253</v>
      </c>
      <c r="AU218" s="17" t="s">
        <v>82</v>
      </c>
    </row>
    <row r="219" spans="2:65" s="1" customFormat="1" ht="19.5">
      <c r="B219" s="32"/>
      <c r="D219" s="144" t="s">
        <v>2369</v>
      </c>
      <c r="F219" s="166" t="s">
        <v>4439</v>
      </c>
      <c r="I219" s="146"/>
      <c r="L219" s="32"/>
      <c r="M219" s="147"/>
      <c r="T219" s="55"/>
      <c r="AT219" s="17" t="s">
        <v>2369</v>
      </c>
      <c r="AU219" s="17" t="s">
        <v>82</v>
      </c>
    </row>
    <row r="220" spans="2:65" s="12" customFormat="1">
      <c r="B220" s="155"/>
      <c r="D220" s="144" t="s">
        <v>255</v>
      </c>
      <c r="E220" s="156" t="s">
        <v>1</v>
      </c>
      <c r="F220" s="157" t="s">
        <v>4341</v>
      </c>
      <c r="H220" s="156" t="s">
        <v>1</v>
      </c>
      <c r="I220" s="158"/>
      <c r="L220" s="155"/>
      <c r="M220" s="159"/>
      <c r="T220" s="160"/>
      <c r="AT220" s="156" t="s">
        <v>255</v>
      </c>
      <c r="AU220" s="156" t="s">
        <v>82</v>
      </c>
      <c r="AV220" s="12" t="s">
        <v>82</v>
      </c>
      <c r="AW220" s="12" t="s">
        <v>32</v>
      </c>
      <c r="AX220" s="12" t="s">
        <v>75</v>
      </c>
      <c r="AY220" s="156" t="s">
        <v>247</v>
      </c>
    </row>
    <row r="221" spans="2:65" s="12" customFormat="1">
      <c r="B221" s="155"/>
      <c r="D221" s="144" t="s">
        <v>255</v>
      </c>
      <c r="E221" s="156" t="s">
        <v>1</v>
      </c>
      <c r="F221" s="157" t="s">
        <v>4415</v>
      </c>
      <c r="H221" s="156" t="s">
        <v>1</v>
      </c>
      <c r="I221" s="158"/>
      <c r="L221" s="155"/>
      <c r="M221" s="159"/>
      <c r="T221" s="160"/>
      <c r="AT221" s="156" t="s">
        <v>255</v>
      </c>
      <c r="AU221" s="156" t="s">
        <v>82</v>
      </c>
      <c r="AV221" s="12" t="s">
        <v>82</v>
      </c>
      <c r="AW221" s="12" t="s">
        <v>32</v>
      </c>
      <c r="AX221" s="12" t="s">
        <v>75</v>
      </c>
      <c r="AY221" s="156" t="s">
        <v>247</v>
      </c>
    </row>
    <row r="222" spans="2:65" s="11" customFormat="1">
      <c r="B222" s="148"/>
      <c r="D222" s="144" t="s">
        <v>255</v>
      </c>
      <c r="E222" s="149" t="s">
        <v>1</v>
      </c>
      <c r="F222" s="150" t="s">
        <v>6960</v>
      </c>
      <c r="H222" s="151">
        <v>20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82</v>
      </c>
      <c r="AY222" s="149" t="s">
        <v>247</v>
      </c>
    </row>
    <row r="223" spans="2:65" s="1" customFormat="1" ht="37.9" customHeight="1">
      <c r="B223" s="130"/>
      <c r="C223" s="179" t="s">
        <v>370</v>
      </c>
      <c r="D223" s="179" t="s">
        <v>308</v>
      </c>
      <c r="E223" s="180" t="s">
        <v>4440</v>
      </c>
      <c r="F223" s="181" t="s">
        <v>4441</v>
      </c>
      <c r="G223" s="182" t="s">
        <v>308</v>
      </c>
      <c r="H223" s="183">
        <v>20</v>
      </c>
      <c r="I223" s="184"/>
      <c r="J223" s="185">
        <f>ROUND(I223*H223,2)</f>
        <v>0</v>
      </c>
      <c r="K223" s="181" t="s">
        <v>4359</v>
      </c>
      <c r="L223" s="186"/>
      <c r="M223" s="187" t="s">
        <v>1</v>
      </c>
      <c r="N223" s="188" t="s">
        <v>40</v>
      </c>
      <c r="P223" s="140">
        <f>O223*H223</f>
        <v>0</v>
      </c>
      <c r="Q223" s="140">
        <v>6.8999999999999997E-4</v>
      </c>
      <c r="R223" s="140">
        <f>Q223*H223</f>
        <v>1.38E-2</v>
      </c>
      <c r="S223" s="140">
        <v>0</v>
      </c>
      <c r="T223" s="141">
        <f>S223*H223</f>
        <v>0</v>
      </c>
      <c r="AR223" s="142" t="s">
        <v>305</v>
      </c>
      <c r="AT223" s="142" t="s">
        <v>308</v>
      </c>
      <c r="AU223" s="142" t="s">
        <v>82</v>
      </c>
      <c r="AY223" s="17" t="s">
        <v>247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82</v>
      </c>
      <c r="BK223" s="143">
        <f>ROUND(I223*H223,2)</f>
        <v>0</v>
      </c>
      <c r="BL223" s="17" t="s">
        <v>96</v>
      </c>
      <c r="BM223" s="142" t="s">
        <v>6969</v>
      </c>
    </row>
    <row r="224" spans="2:65" s="1" customFormat="1" ht="19.5">
      <c r="B224" s="32"/>
      <c r="D224" s="144" t="s">
        <v>253</v>
      </c>
      <c r="F224" s="145" t="s">
        <v>4441</v>
      </c>
      <c r="I224" s="146"/>
      <c r="L224" s="32"/>
      <c r="M224" s="147"/>
      <c r="T224" s="55"/>
      <c r="AT224" s="17" t="s">
        <v>253</v>
      </c>
      <c r="AU224" s="17" t="s">
        <v>82</v>
      </c>
    </row>
    <row r="225" spans="2:65" s="12" customFormat="1">
      <c r="B225" s="155"/>
      <c r="D225" s="144" t="s">
        <v>255</v>
      </c>
      <c r="E225" s="156" t="s">
        <v>1</v>
      </c>
      <c r="F225" s="157" t="s">
        <v>4341</v>
      </c>
      <c r="H225" s="156" t="s">
        <v>1</v>
      </c>
      <c r="I225" s="158"/>
      <c r="L225" s="155"/>
      <c r="M225" s="159"/>
      <c r="T225" s="160"/>
      <c r="AT225" s="156" t="s">
        <v>255</v>
      </c>
      <c r="AU225" s="156" t="s">
        <v>82</v>
      </c>
      <c r="AV225" s="12" t="s">
        <v>82</v>
      </c>
      <c r="AW225" s="12" t="s">
        <v>32</v>
      </c>
      <c r="AX225" s="12" t="s">
        <v>75</v>
      </c>
      <c r="AY225" s="156" t="s">
        <v>247</v>
      </c>
    </row>
    <row r="226" spans="2:65" s="12" customFormat="1">
      <c r="B226" s="155"/>
      <c r="D226" s="144" t="s">
        <v>255</v>
      </c>
      <c r="E226" s="156" t="s">
        <v>1</v>
      </c>
      <c r="F226" s="157" t="s">
        <v>4443</v>
      </c>
      <c r="H226" s="156" t="s">
        <v>1</v>
      </c>
      <c r="I226" s="158"/>
      <c r="L226" s="155"/>
      <c r="M226" s="159"/>
      <c r="T226" s="160"/>
      <c r="AT226" s="156" t="s">
        <v>255</v>
      </c>
      <c r="AU226" s="156" t="s">
        <v>82</v>
      </c>
      <c r="AV226" s="12" t="s">
        <v>82</v>
      </c>
      <c r="AW226" s="12" t="s">
        <v>32</v>
      </c>
      <c r="AX226" s="12" t="s">
        <v>75</v>
      </c>
      <c r="AY226" s="156" t="s">
        <v>247</v>
      </c>
    </row>
    <row r="227" spans="2:65" s="11" customFormat="1">
      <c r="B227" s="148"/>
      <c r="D227" s="144" t="s">
        <v>255</v>
      </c>
      <c r="E227" s="149" t="s">
        <v>1</v>
      </c>
      <c r="F227" s="150" t="s">
        <v>394</v>
      </c>
      <c r="H227" s="151">
        <v>20</v>
      </c>
      <c r="I227" s="152"/>
      <c r="L227" s="148"/>
      <c r="M227" s="153"/>
      <c r="T227" s="154"/>
      <c r="AT227" s="149" t="s">
        <v>255</v>
      </c>
      <c r="AU227" s="149" t="s">
        <v>82</v>
      </c>
      <c r="AV227" s="11" t="s">
        <v>84</v>
      </c>
      <c r="AW227" s="11" t="s">
        <v>32</v>
      </c>
      <c r="AX227" s="11" t="s">
        <v>82</v>
      </c>
      <c r="AY227" s="149" t="s">
        <v>247</v>
      </c>
    </row>
    <row r="228" spans="2:65" s="1" customFormat="1" ht="49.15" customHeight="1">
      <c r="B228" s="130"/>
      <c r="C228" s="131" t="s">
        <v>378</v>
      </c>
      <c r="D228" s="131" t="s">
        <v>248</v>
      </c>
      <c r="E228" s="132" t="s">
        <v>6069</v>
      </c>
      <c r="F228" s="133" t="s">
        <v>6070</v>
      </c>
      <c r="G228" s="134" t="s">
        <v>308</v>
      </c>
      <c r="H228" s="135">
        <v>20</v>
      </c>
      <c r="I228" s="136"/>
      <c r="J228" s="137">
        <f>ROUND(I228*H228,2)</f>
        <v>0</v>
      </c>
      <c r="K228" s="133" t="s">
        <v>4337</v>
      </c>
      <c r="L228" s="32"/>
      <c r="M228" s="138" t="s">
        <v>1</v>
      </c>
      <c r="N228" s="139" t="s">
        <v>40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96</v>
      </c>
      <c r="AT228" s="142" t="s">
        <v>248</v>
      </c>
      <c r="AU228" s="142" t="s">
        <v>82</v>
      </c>
      <c r="AY228" s="17" t="s">
        <v>247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82</v>
      </c>
      <c r="BK228" s="143">
        <f>ROUND(I228*H228,2)</f>
        <v>0</v>
      </c>
      <c r="BL228" s="17" t="s">
        <v>96</v>
      </c>
      <c r="BM228" s="142" t="s">
        <v>6970</v>
      </c>
    </row>
    <row r="229" spans="2:65" s="1" customFormat="1" ht="29.25">
      <c r="B229" s="32"/>
      <c r="D229" s="144" t="s">
        <v>253</v>
      </c>
      <c r="F229" s="145" t="s">
        <v>6070</v>
      </c>
      <c r="I229" s="146"/>
      <c r="L229" s="32"/>
      <c r="M229" s="147"/>
      <c r="T229" s="55"/>
      <c r="AT229" s="17" t="s">
        <v>253</v>
      </c>
      <c r="AU229" s="17" t="s">
        <v>82</v>
      </c>
    </row>
    <row r="230" spans="2:65" s="1" customFormat="1">
      <c r="B230" s="32"/>
      <c r="D230" s="177" t="s">
        <v>4339</v>
      </c>
      <c r="F230" s="178" t="s">
        <v>6971</v>
      </c>
      <c r="I230" s="146"/>
      <c r="L230" s="32"/>
      <c r="M230" s="147"/>
      <c r="T230" s="55"/>
      <c r="AT230" s="17" t="s">
        <v>4339</v>
      </c>
      <c r="AU230" s="17" t="s">
        <v>82</v>
      </c>
    </row>
    <row r="231" spans="2:65" s="12" customFormat="1">
      <c r="B231" s="155"/>
      <c r="D231" s="144" t="s">
        <v>255</v>
      </c>
      <c r="E231" s="156" t="s">
        <v>1</v>
      </c>
      <c r="F231" s="157" t="s">
        <v>4341</v>
      </c>
      <c r="H231" s="156" t="s">
        <v>1</v>
      </c>
      <c r="I231" s="158"/>
      <c r="L231" s="155"/>
      <c r="M231" s="159"/>
      <c r="T231" s="160"/>
      <c r="AT231" s="156" t="s">
        <v>255</v>
      </c>
      <c r="AU231" s="156" t="s">
        <v>82</v>
      </c>
      <c r="AV231" s="12" t="s">
        <v>82</v>
      </c>
      <c r="AW231" s="12" t="s">
        <v>32</v>
      </c>
      <c r="AX231" s="12" t="s">
        <v>75</v>
      </c>
      <c r="AY231" s="156" t="s">
        <v>247</v>
      </c>
    </row>
    <row r="232" spans="2:65" s="12" customFormat="1">
      <c r="B232" s="155"/>
      <c r="D232" s="144" t="s">
        <v>255</v>
      </c>
      <c r="E232" s="156" t="s">
        <v>1</v>
      </c>
      <c r="F232" s="157" t="s">
        <v>6972</v>
      </c>
      <c r="H232" s="156" t="s">
        <v>1</v>
      </c>
      <c r="I232" s="158"/>
      <c r="L232" s="155"/>
      <c r="M232" s="159"/>
      <c r="T232" s="160"/>
      <c r="AT232" s="156" t="s">
        <v>255</v>
      </c>
      <c r="AU232" s="156" t="s">
        <v>82</v>
      </c>
      <c r="AV232" s="12" t="s">
        <v>82</v>
      </c>
      <c r="AW232" s="12" t="s">
        <v>32</v>
      </c>
      <c r="AX232" s="12" t="s">
        <v>75</v>
      </c>
      <c r="AY232" s="156" t="s">
        <v>247</v>
      </c>
    </row>
    <row r="233" spans="2:65" s="11" customFormat="1">
      <c r="B233" s="148"/>
      <c r="D233" s="144" t="s">
        <v>255</v>
      </c>
      <c r="E233" s="149" t="s">
        <v>1</v>
      </c>
      <c r="F233" s="150" t="s">
        <v>6960</v>
      </c>
      <c r="H233" s="151">
        <v>20</v>
      </c>
      <c r="I233" s="152"/>
      <c r="L233" s="148"/>
      <c r="M233" s="153"/>
      <c r="T233" s="154"/>
      <c r="AT233" s="149" t="s">
        <v>255</v>
      </c>
      <c r="AU233" s="149" t="s">
        <v>82</v>
      </c>
      <c r="AV233" s="11" t="s">
        <v>84</v>
      </c>
      <c r="AW233" s="11" t="s">
        <v>32</v>
      </c>
      <c r="AX233" s="11" t="s">
        <v>82</v>
      </c>
      <c r="AY233" s="149" t="s">
        <v>247</v>
      </c>
    </row>
    <row r="234" spans="2:65" s="1" customFormat="1" ht="44.25" customHeight="1">
      <c r="B234" s="130"/>
      <c r="C234" s="131" t="s">
        <v>388</v>
      </c>
      <c r="D234" s="131" t="s">
        <v>248</v>
      </c>
      <c r="E234" s="132" t="s">
        <v>6973</v>
      </c>
      <c r="F234" s="133" t="s">
        <v>6974</v>
      </c>
      <c r="G234" s="134" t="s">
        <v>308</v>
      </c>
      <c r="H234" s="135">
        <v>12</v>
      </c>
      <c r="I234" s="136"/>
      <c r="J234" s="137">
        <f>ROUND(I234*H234,2)</f>
        <v>0</v>
      </c>
      <c r="K234" s="133" t="s">
        <v>4337</v>
      </c>
      <c r="L234" s="32"/>
      <c r="M234" s="138" t="s">
        <v>1</v>
      </c>
      <c r="N234" s="139" t="s">
        <v>40</v>
      </c>
      <c r="P234" s="140">
        <f>O234*H234</f>
        <v>0</v>
      </c>
      <c r="Q234" s="140">
        <v>3.6600000000000001E-3</v>
      </c>
      <c r="R234" s="140">
        <f>Q234*H234</f>
        <v>4.3920000000000001E-2</v>
      </c>
      <c r="S234" s="140">
        <v>0</v>
      </c>
      <c r="T234" s="141">
        <f>S234*H234</f>
        <v>0</v>
      </c>
      <c r="AR234" s="142" t="s">
        <v>96</v>
      </c>
      <c r="AT234" s="142" t="s">
        <v>248</v>
      </c>
      <c r="AU234" s="142" t="s">
        <v>82</v>
      </c>
      <c r="AY234" s="17" t="s">
        <v>247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82</v>
      </c>
      <c r="BK234" s="143">
        <f>ROUND(I234*H234,2)</f>
        <v>0</v>
      </c>
      <c r="BL234" s="17" t="s">
        <v>96</v>
      </c>
      <c r="BM234" s="142" t="s">
        <v>6975</v>
      </c>
    </row>
    <row r="235" spans="2:65" s="1" customFormat="1" ht="29.25">
      <c r="B235" s="32"/>
      <c r="D235" s="144" t="s">
        <v>253</v>
      </c>
      <c r="F235" s="145" t="s">
        <v>6974</v>
      </c>
      <c r="I235" s="146"/>
      <c r="L235" s="32"/>
      <c r="M235" s="147"/>
      <c r="T235" s="55"/>
      <c r="AT235" s="17" t="s">
        <v>253</v>
      </c>
      <c r="AU235" s="17" t="s">
        <v>82</v>
      </c>
    </row>
    <row r="236" spans="2:65" s="1" customFormat="1">
      <c r="B236" s="32"/>
      <c r="D236" s="177" t="s">
        <v>4339</v>
      </c>
      <c r="F236" s="178" t="s">
        <v>6976</v>
      </c>
      <c r="I236" s="146"/>
      <c r="L236" s="32"/>
      <c r="M236" s="147"/>
      <c r="T236" s="55"/>
      <c r="AT236" s="17" t="s">
        <v>4339</v>
      </c>
      <c r="AU236" s="17" t="s">
        <v>82</v>
      </c>
    </row>
    <row r="237" spans="2:65" s="12" customFormat="1">
      <c r="B237" s="155"/>
      <c r="D237" s="144" t="s">
        <v>255</v>
      </c>
      <c r="E237" s="156" t="s">
        <v>1</v>
      </c>
      <c r="F237" s="157" t="s">
        <v>4341</v>
      </c>
      <c r="H237" s="156" t="s">
        <v>1</v>
      </c>
      <c r="I237" s="158"/>
      <c r="L237" s="155"/>
      <c r="M237" s="159"/>
      <c r="T237" s="160"/>
      <c r="AT237" s="156" t="s">
        <v>255</v>
      </c>
      <c r="AU237" s="156" t="s">
        <v>82</v>
      </c>
      <c r="AV237" s="12" t="s">
        <v>82</v>
      </c>
      <c r="AW237" s="12" t="s">
        <v>32</v>
      </c>
      <c r="AX237" s="12" t="s">
        <v>75</v>
      </c>
      <c r="AY237" s="156" t="s">
        <v>247</v>
      </c>
    </row>
    <row r="238" spans="2:65" s="12" customFormat="1">
      <c r="B238" s="155"/>
      <c r="D238" s="144" t="s">
        <v>255</v>
      </c>
      <c r="E238" s="156" t="s">
        <v>1</v>
      </c>
      <c r="F238" s="157" t="s">
        <v>6914</v>
      </c>
      <c r="H238" s="156" t="s">
        <v>1</v>
      </c>
      <c r="I238" s="158"/>
      <c r="L238" s="155"/>
      <c r="M238" s="159"/>
      <c r="T238" s="160"/>
      <c r="AT238" s="156" t="s">
        <v>255</v>
      </c>
      <c r="AU238" s="156" t="s">
        <v>82</v>
      </c>
      <c r="AV238" s="12" t="s">
        <v>82</v>
      </c>
      <c r="AW238" s="12" t="s">
        <v>32</v>
      </c>
      <c r="AX238" s="12" t="s">
        <v>75</v>
      </c>
      <c r="AY238" s="156" t="s">
        <v>247</v>
      </c>
    </row>
    <row r="239" spans="2:65" s="11" customFormat="1">
      <c r="B239" s="148"/>
      <c r="D239" s="144" t="s">
        <v>255</v>
      </c>
      <c r="E239" s="149" t="s">
        <v>1</v>
      </c>
      <c r="F239" s="150" t="s">
        <v>335</v>
      </c>
      <c r="H239" s="151">
        <v>12</v>
      </c>
      <c r="I239" s="152"/>
      <c r="L239" s="148"/>
      <c r="M239" s="153"/>
      <c r="T239" s="154"/>
      <c r="AT239" s="149" t="s">
        <v>255</v>
      </c>
      <c r="AU239" s="149" t="s">
        <v>82</v>
      </c>
      <c r="AV239" s="11" t="s">
        <v>84</v>
      </c>
      <c r="AW239" s="11" t="s">
        <v>32</v>
      </c>
      <c r="AX239" s="11" t="s">
        <v>82</v>
      </c>
      <c r="AY239" s="149" t="s">
        <v>247</v>
      </c>
    </row>
    <row r="240" spans="2:65" s="1" customFormat="1" ht="24.2" customHeight="1">
      <c r="B240" s="130"/>
      <c r="C240" s="179" t="s">
        <v>394</v>
      </c>
      <c r="D240" s="179" t="s">
        <v>308</v>
      </c>
      <c r="E240" s="180" t="s">
        <v>6977</v>
      </c>
      <c r="F240" s="181" t="s">
        <v>6978</v>
      </c>
      <c r="G240" s="182" t="s">
        <v>308</v>
      </c>
      <c r="H240" s="183">
        <v>12</v>
      </c>
      <c r="I240" s="184"/>
      <c r="J240" s="185">
        <f>ROUND(I240*H240,2)</f>
        <v>0</v>
      </c>
      <c r="K240" s="181" t="s">
        <v>4337</v>
      </c>
      <c r="L240" s="186"/>
      <c r="M240" s="187" t="s">
        <v>1</v>
      </c>
      <c r="N240" s="188" t="s">
        <v>40</v>
      </c>
      <c r="P240" s="140">
        <f>O240*H240</f>
        <v>0</v>
      </c>
      <c r="Q240" s="140">
        <v>4.3400000000000001E-3</v>
      </c>
      <c r="R240" s="140">
        <f>Q240*H240</f>
        <v>5.2080000000000001E-2</v>
      </c>
      <c r="S240" s="140">
        <v>0</v>
      </c>
      <c r="T240" s="141">
        <f>S240*H240</f>
        <v>0</v>
      </c>
      <c r="AR240" s="142" t="s">
        <v>305</v>
      </c>
      <c r="AT240" s="142" t="s">
        <v>308</v>
      </c>
      <c r="AU240" s="142" t="s">
        <v>82</v>
      </c>
      <c r="AY240" s="17" t="s">
        <v>247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82</v>
      </c>
      <c r="BK240" s="143">
        <f>ROUND(I240*H240,2)</f>
        <v>0</v>
      </c>
      <c r="BL240" s="17" t="s">
        <v>96</v>
      </c>
      <c r="BM240" s="142" t="s">
        <v>6979</v>
      </c>
    </row>
    <row r="241" spans="2:65" s="1" customFormat="1" ht="19.5">
      <c r="B241" s="32"/>
      <c r="D241" s="144" t="s">
        <v>253</v>
      </c>
      <c r="F241" s="145" t="s">
        <v>6978</v>
      </c>
      <c r="I241" s="146"/>
      <c r="L241" s="32"/>
      <c r="M241" s="147"/>
      <c r="T241" s="55"/>
      <c r="AT241" s="17" t="s">
        <v>253</v>
      </c>
      <c r="AU241" s="17" t="s">
        <v>82</v>
      </c>
    </row>
    <row r="242" spans="2:65" s="12" customFormat="1">
      <c r="B242" s="155"/>
      <c r="D242" s="144" t="s">
        <v>255</v>
      </c>
      <c r="E242" s="156" t="s">
        <v>1</v>
      </c>
      <c r="F242" s="157" t="s">
        <v>4341</v>
      </c>
      <c r="H242" s="156" t="s">
        <v>1</v>
      </c>
      <c r="I242" s="158"/>
      <c r="L242" s="155"/>
      <c r="M242" s="159"/>
      <c r="T242" s="160"/>
      <c r="AT242" s="156" t="s">
        <v>255</v>
      </c>
      <c r="AU242" s="156" t="s">
        <v>82</v>
      </c>
      <c r="AV242" s="12" t="s">
        <v>82</v>
      </c>
      <c r="AW242" s="12" t="s">
        <v>32</v>
      </c>
      <c r="AX242" s="12" t="s">
        <v>75</v>
      </c>
      <c r="AY242" s="156" t="s">
        <v>247</v>
      </c>
    </row>
    <row r="243" spans="2:65" s="12" customFormat="1" ht="22.5">
      <c r="B243" s="155"/>
      <c r="D243" s="144" t="s">
        <v>255</v>
      </c>
      <c r="E243" s="156" t="s">
        <v>1</v>
      </c>
      <c r="F243" s="157" t="s">
        <v>6980</v>
      </c>
      <c r="H243" s="156" t="s">
        <v>1</v>
      </c>
      <c r="I243" s="158"/>
      <c r="L243" s="155"/>
      <c r="M243" s="159"/>
      <c r="T243" s="160"/>
      <c r="AT243" s="156" t="s">
        <v>255</v>
      </c>
      <c r="AU243" s="156" t="s">
        <v>82</v>
      </c>
      <c r="AV243" s="12" t="s">
        <v>82</v>
      </c>
      <c r="AW243" s="12" t="s">
        <v>32</v>
      </c>
      <c r="AX243" s="12" t="s">
        <v>75</v>
      </c>
      <c r="AY243" s="156" t="s">
        <v>247</v>
      </c>
    </row>
    <row r="244" spans="2:65" s="11" customFormat="1">
      <c r="B244" s="148"/>
      <c r="D244" s="144" t="s">
        <v>255</v>
      </c>
      <c r="E244" s="149" t="s">
        <v>1</v>
      </c>
      <c r="F244" s="150" t="s">
        <v>335</v>
      </c>
      <c r="H244" s="151">
        <v>12</v>
      </c>
      <c r="I244" s="152"/>
      <c r="L244" s="148"/>
      <c r="M244" s="153"/>
      <c r="T244" s="154"/>
      <c r="AT244" s="149" t="s">
        <v>255</v>
      </c>
      <c r="AU244" s="149" t="s">
        <v>82</v>
      </c>
      <c r="AV244" s="11" t="s">
        <v>84</v>
      </c>
      <c r="AW244" s="11" t="s">
        <v>32</v>
      </c>
      <c r="AX244" s="11" t="s">
        <v>82</v>
      </c>
      <c r="AY244" s="149" t="s">
        <v>247</v>
      </c>
    </row>
    <row r="245" spans="2:65" s="1" customFormat="1" ht="37.9" customHeight="1">
      <c r="B245" s="130"/>
      <c r="C245" s="131" t="s">
        <v>7</v>
      </c>
      <c r="D245" s="131" t="s">
        <v>248</v>
      </c>
      <c r="E245" s="132" t="s">
        <v>6981</v>
      </c>
      <c r="F245" s="133" t="s">
        <v>6982</v>
      </c>
      <c r="G245" s="134" t="s">
        <v>363</v>
      </c>
      <c r="H245" s="135">
        <v>1</v>
      </c>
      <c r="I245" s="136"/>
      <c r="J245" s="137">
        <f>ROUND(I245*H245,2)</f>
        <v>0</v>
      </c>
      <c r="K245" s="133" t="s">
        <v>4337</v>
      </c>
      <c r="L245" s="32"/>
      <c r="M245" s="138" t="s">
        <v>1</v>
      </c>
      <c r="N245" s="139" t="s">
        <v>40</v>
      </c>
      <c r="P245" s="140">
        <f>O245*H245</f>
        <v>0</v>
      </c>
      <c r="Q245" s="140">
        <v>0</v>
      </c>
      <c r="R245" s="140">
        <f>Q245*H245</f>
        <v>0</v>
      </c>
      <c r="S245" s="140">
        <v>0</v>
      </c>
      <c r="T245" s="141">
        <f>S245*H245</f>
        <v>0</v>
      </c>
      <c r="AR245" s="142" t="s">
        <v>96</v>
      </c>
      <c r="AT245" s="142" t="s">
        <v>248</v>
      </c>
      <c r="AU245" s="142" t="s">
        <v>82</v>
      </c>
      <c r="AY245" s="17" t="s">
        <v>247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82</v>
      </c>
      <c r="BK245" s="143">
        <f>ROUND(I245*H245,2)</f>
        <v>0</v>
      </c>
      <c r="BL245" s="17" t="s">
        <v>96</v>
      </c>
      <c r="BM245" s="142" t="s">
        <v>6983</v>
      </c>
    </row>
    <row r="246" spans="2:65" s="1" customFormat="1" ht="29.25">
      <c r="B246" s="32"/>
      <c r="D246" s="144" t="s">
        <v>253</v>
      </c>
      <c r="F246" s="145" t="s">
        <v>6982</v>
      </c>
      <c r="I246" s="146"/>
      <c r="L246" s="32"/>
      <c r="M246" s="147"/>
      <c r="T246" s="55"/>
      <c r="AT246" s="17" t="s">
        <v>253</v>
      </c>
      <c r="AU246" s="17" t="s">
        <v>82</v>
      </c>
    </row>
    <row r="247" spans="2:65" s="1" customFormat="1">
      <c r="B247" s="32"/>
      <c r="D247" s="177" t="s">
        <v>4339</v>
      </c>
      <c r="F247" s="178" t="s">
        <v>6984</v>
      </c>
      <c r="I247" s="146"/>
      <c r="L247" s="32"/>
      <c r="M247" s="147"/>
      <c r="T247" s="55"/>
      <c r="AT247" s="17" t="s">
        <v>4339</v>
      </c>
      <c r="AU247" s="17" t="s">
        <v>82</v>
      </c>
    </row>
    <row r="248" spans="2:65" s="12" customFormat="1">
      <c r="B248" s="155"/>
      <c r="D248" s="144" t="s">
        <v>255</v>
      </c>
      <c r="E248" s="156" t="s">
        <v>1</v>
      </c>
      <c r="F248" s="157" t="s">
        <v>4341</v>
      </c>
      <c r="H248" s="156" t="s">
        <v>1</v>
      </c>
      <c r="I248" s="158"/>
      <c r="L248" s="155"/>
      <c r="M248" s="159"/>
      <c r="T248" s="160"/>
      <c r="AT248" s="156" t="s">
        <v>255</v>
      </c>
      <c r="AU248" s="156" t="s">
        <v>82</v>
      </c>
      <c r="AV248" s="12" t="s">
        <v>82</v>
      </c>
      <c r="AW248" s="12" t="s">
        <v>32</v>
      </c>
      <c r="AX248" s="12" t="s">
        <v>75</v>
      </c>
      <c r="AY248" s="156" t="s">
        <v>247</v>
      </c>
    </row>
    <row r="249" spans="2:65" s="12" customFormat="1">
      <c r="B249" s="155"/>
      <c r="D249" s="144" t="s">
        <v>255</v>
      </c>
      <c r="E249" s="156" t="s">
        <v>1</v>
      </c>
      <c r="F249" s="157" t="s">
        <v>6985</v>
      </c>
      <c r="H249" s="156" t="s">
        <v>1</v>
      </c>
      <c r="I249" s="158"/>
      <c r="L249" s="155"/>
      <c r="M249" s="159"/>
      <c r="T249" s="160"/>
      <c r="AT249" s="156" t="s">
        <v>255</v>
      </c>
      <c r="AU249" s="156" t="s">
        <v>82</v>
      </c>
      <c r="AV249" s="12" t="s">
        <v>82</v>
      </c>
      <c r="AW249" s="12" t="s">
        <v>32</v>
      </c>
      <c r="AX249" s="12" t="s">
        <v>75</v>
      </c>
      <c r="AY249" s="156" t="s">
        <v>247</v>
      </c>
    </row>
    <row r="250" spans="2:65" s="11" customFormat="1">
      <c r="B250" s="148"/>
      <c r="D250" s="144" t="s">
        <v>255</v>
      </c>
      <c r="E250" s="149" t="s">
        <v>1</v>
      </c>
      <c r="F250" s="150" t="s">
        <v>82</v>
      </c>
      <c r="H250" s="151">
        <v>1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82</v>
      </c>
      <c r="AY250" s="149" t="s">
        <v>247</v>
      </c>
    </row>
    <row r="251" spans="2:65" s="1" customFormat="1" ht="37.9" customHeight="1">
      <c r="B251" s="130"/>
      <c r="C251" s="131" t="s">
        <v>427</v>
      </c>
      <c r="D251" s="131" t="s">
        <v>248</v>
      </c>
      <c r="E251" s="132" t="s">
        <v>6986</v>
      </c>
      <c r="F251" s="133" t="s">
        <v>6987</v>
      </c>
      <c r="G251" s="134" t="s">
        <v>363</v>
      </c>
      <c r="H251" s="135">
        <v>1</v>
      </c>
      <c r="I251" s="136"/>
      <c r="J251" s="137">
        <f>ROUND(I251*H251,2)</f>
        <v>0</v>
      </c>
      <c r="K251" s="133" t="s">
        <v>4337</v>
      </c>
      <c r="L251" s="32"/>
      <c r="M251" s="138" t="s">
        <v>1</v>
      </c>
      <c r="N251" s="139" t="s">
        <v>40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96</v>
      </c>
      <c r="AT251" s="142" t="s">
        <v>248</v>
      </c>
      <c r="AU251" s="142" t="s">
        <v>82</v>
      </c>
      <c r="AY251" s="17" t="s">
        <v>247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82</v>
      </c>
      <c r="BK251" s="143">
        <f>ROUND(I251*H251,2)</f>
        <v>0</v>
      </c>
      <c r="BL251" s="17" t="s">
        <v>96</v>
      </c>
      <c r="BM251" s="142" t="s">
        <v>6988</v>
      </c>
    </row>
    <row r="252" spans="2:65" s="1" customFormat="1" ht="29.25">
      <c r="B252" s="32"/>
      <c r="D252" s="144" t="s">
        <v>253</v>
      </c>
      <c r="F252" s="145" t="s">
        <v>6987</v>
      </c>
      <c r="I252" s="146"/>
      <c r="L252" s="32"/>
      <c r="M252" s="147"/>
      <c r="T252" s="55"/>
      <c r="AT252" s="17" t="s">
        <v>253</v>
      </c>
      <c r="AU252" s="17" t="s">
        <v>82</v>
      </c>
    </row>
    <row r="253" spans="2:65" s="1" customFormat="1">
      <c r="B253" s="32"/>
      <c r="D253" s="177" t="s">
        <v>4339</v>
      </c>
      <c r="F253" s="178" t="s">
        <v>6989</v>
      </c>
      <c r="I253" s="146"/>
      <c r="L253" s="32"/>
      <c r="M253" s="147"/>
      <c r="T253" s="55"/>
      <c r="AT253" s="17" t="s">
        <v>4339</v>
      </c>
      <c r="AU253" s="17" t="s">
        <v>82</v>
      </c>
    </row>
    <row r="254" spans="2:65" s="12" customFormat="1">
      <c r="B254" s="155"/>
      <c r="D254" s="144" t="s">
        <v>255</v>
      </c>
      <c r="E254" s="156" t="s">
        <v>1</v>
      </c>
      <c r="F254" s="157" t="s">
        <v>4341</v>
      </c>
      <c r="H254" s="156" t="s">
        <v>1</v>
      </c>
      <c r="I254" s="158"/>
      <c r="L254" s="155"/>
      <c r="M254" s="159"/>
      <c r="T254" s="160"/>
      <c r="AT254" s="156" t="s">
        <v>255</v>
      </c>
      <c r="AU254" s="156" t="s">
        <v>82</v>
      </c>
      <c r="AV254" s="12" t="s">
        <v>82</v>
      </c>
      <c r="AW254" s="12" t="s">
        <v>32</v>
      </c>
      <c r="AX254" s="12" t="s">
        <v>75</v>
      </c>
      <c r="AY254" s="156" t="s">
        <v>247</v>
      </c>
    </row>
    <row r="255" spans="2:65" s="12" customFormat="1">
      <c r="B255" s="155"/>
      <c r="D255" s="144" t="s">
        <v>255</v>
      </c>
      <c r="E255" s="156" t="s">
        <v>1</v>
      </c>
      <c r="F255" s="157" t="s">
        <v>6990</v>
      </c>
      <c r="H255" s="156" t="s">
        <v>1</v>
      </c>
      <c r="I255" s="158"/>
      <c r="L255" s="155"/>
      <c r="M255" s="159"/>
      <c r="T255" s="160"/>
      <c r="AT255" s="156" t="s">
        <v>255</v>
      </c>
      <c r="AU255" s="156" t="s">
        <v>82</v>
      </c>
      <c r="AV255" s="12" t="s">
        <v>82</v>
      </c>
      <c r="AW255" s="12" t="s">
        <v>32</v>
      </c>
      <c r="AX255" s="12" t="s">
        <v>75</v>
      </c>
      <c r="AY255" s="156" t="s">
        <v>247</v>
      </c>
    </row>
    <row r="256" spans="2:65" s="11" customFormat="1">
      <c r="B256" s="148"/>
      <c r="D256" s="144" t="s">
        <v>255</v>
      </c>
      <c r="E256" s="149" t="s">
        <v>1</v>
      </c>
      <c r="F256" s="150" t="s">
        <v>82</v>
      </c>
      <c r="H256" s="151">
        <v>1</v>
      </c>
      <c r="I256" s="152"/>
      <c r="L256" s="148"/>
      <c r="M256" s="153"/>
      <c r="T256" s="154"/>
      <c r="AT256" s="149" t="s">
        <v>255</v>
      </c>
      <c r="AU256" s="149" t="s">
        <v>82</v>
      </c>
      <c r="AV256" s="11" t="s">
        <v>84</v>
      </c>
      <c r="AW256" s="11" t="s">
        <v>32</v>
      </c>
      <c r="AX256" s="11" t="s">
        <v>82</v>
      </c>
      <c r="AY256" s="149" t="s">
        <v>247</v>
      </c>
    </row>
    <row r="257" spans="2:65" s="10" customFormat="1" ht="25.9" customHeight="1">
      <c r="B257" s="120"/>
      <c r="D257" s="121" t="s">
        <v>74</v>
      </c>
      <c r="E257" s="122" t="s">
        <v>6344</v>
      </c>
      <c r="F257" s="122" t="s">
        <v>6991</v>
      </c>
      <c r="I257" s="123"/>
      <c r="J257" s="124">
        <f>BK257</f>
        <v>0</v>
      </c>
      <c r="L257" s="120"/>
      <c r="M257" s="125"/>
      <c r="P257" s="126">
        <f>SUM(P258:P269)</f>
        <v>0</v>
      </c>
      <c r="R257" s="126">
        <f>SUM(R258:R269)</f>
        <v>0</v>
      </c>
      <c r="T257" s="127">
        <f>SUM(T258:T269)</f>
        <v>0</v>
      </c>
      <c r="AR257" s="121" t="s">
        <v>82</v>
      </c>
      <c r="AT257" s="128" t="s">
        <v>74</v>
      </c>
      <c r="AU257" s="128" t="s">
        <v>75</v>
      </c>
      <c r="AY257" s="121" t="s">
        <v>247</v>
      </c>
      <c r="BK257" s="129">
        <f>SUM(BK258:BK269)</f>
        <v>0</v>
      </c>
    </row>
    <row r="258" spans="2:65" s="1" customFormat="1" ht="37.9" customHeight="1">
      <c r="B258" s="130"/>
      <c r="C258" s="131" t="s">
        <v>435</v>
      </c>
      <c r="D258" s="131" t="s">
        <v>248</v>
      </c>
      <c r="E258" s="132" t="s">
        <v>4469</v>
      </c>
      <c r="F258" s="133" t="s">
        <v>4470</v>
      </c>
      <c r="G258" s="134" t="s">
        <v>251</v>
      </c>
      <c r="H258" s="135">
        <v>3.6</v>
      </c>
      <c r="I258" s="136"/>
      <c r="J258" s="137">
        <f>ROUND(I258*H258,2)</f>
        <v>0</v>
      </c>
      <c r="K258" s="133" t="s">
        <v>4337</v>
      </c>
      <c r="L258" s="32"/>
      <c r="M258" s="138" t="s">
        <v>1</v>
      </c>
      <c r="N258" s="139" t="s">
        <v>40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96</v>
      </c>
      <c r="AT258" s="142" t="s">
        <v>248</v>
      </c>
      <c r="AU258" s="142" t="s">
        <v>82</v>
      </c>
      <c r="AY258" s="17" t="s">
        <v>247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82</v>
      </c>
      <c r="BK258" s="143">
        <f>ROUND(I258*H258,2)</f>
        <v>0</v>
      </c>
      <c r="BL258" s="17" t="s">
        <v>96</v>
      </c>
      <c r="BM258" s="142" t="s">
        <v>6992</v>
      </c>
    </row>
    <row r="259" spans="2:65" s="1" customFormat="1" ht="19.5">
      <c r="B259" s="32"/>
      <c r="D259" s="144" t="s">
        <v>253</v>
      </c>
      <c r="F259" s="145" t="s">
        <v>4470</v>
      </c>
      <c r="I259" s="146"/>
      <c r="L259" s="32"/>
      <c r="M259" s="147"/>
      <c r="T259" s="55"/>
      <c r="AT259" s="17" t="s">
        <v>253</v>
      </c>
      <c r="AU259" s="17" t="s">
        <v>82</v>
      </c>
    </row>
    <row r="260" spans="2:65" s="1" customFormat="1">
      <c r="B260" s="32"/>
      <c r="D260" s="177" t="s">
        <v>4339</v>
      </c>
      <c r="F260" s="178" t="s">
        <v>4472</v>
      </c>
      <c r="I260" s="146"/>
      <c r="L260" s="32"/>
      <c r="M260" s="147"/>
      <c r="T260" s="55"/>
      <c r="AT260" s="17" t="s">
        <v>4339</v>
      </c>
      <c r="AU260" s="17" t="s">
        <v>82</v>
      </c>
    </row>
    <row r="261" spans="2:65" s="12" customFormat="1">
      <c r="B261" s="155"/>
      <c r="D261" s="144" t="s">
        <v>255</v>
      </c>
      <c r="E261" s="156" t="s">
        <v>1</v>
      </c>
      <c r="F261" s="157" t="s">
        <v>4341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</row>
    <row r="262" spans="2:65" s="12" customFormat="1" ht="22.5">
      <c r="B262" s="155"/>
      <c r="D262" s="144" t="s">
        <v>255</v>
      </c>
      <c r="E262" s="156" t="s">
        <v>1</v>
      </c>
      <c r="F262" s="157" t="s">
        <v>4473</v>
      </c>
      <c r="H262" s="156" t="s">
        <v>1</v>
      </c>
      <c r="I262" s="158"/>
      <c r="L262" s="155"/>
      <c r="M262" s="159"/>
      <c r="T262" s="160"/>
      <c r="AT262" s="156" t="s">
        <v>255</v>
      </c>
      <c r="AU262" s="156" t="s">
        <v>82</v>
      </c>
      <c r="AV262" s="12" t="s">
        <v>82</v>
      </c>
      <c r="AW262" s="12" t="s">
        <v>32</v>
      </c>
      <c r="AX262" s="12" t="s">
        <v>75</v>
      </c>
      <c r="AY262" s="156" t="s">
        <v>247</v>
      </c>
    </row>
    <row r="263" spans="2:65" s="11" customFormat="1">
      <c r="B263" s="148"/>
      <c r="D263" s="144" t="s">
        <v>255</v>
      </c>
      <c r="E263" s="149" t="s">
        <v>1</v>
      </c>
      <c r="F263" s="150" t="s">
        <v>6993</v>
      </c>
      <c r="H263" s="151">
        <v>3.6</v>
      </c>
      <c r="I263" s="152"/>
      <c r="L263" s="148"/>
      <c r="M263" s="153"/>
      <c r="T263" s="154"/>
      <c r="AT263" s="149" t="s">
        <v>255</v>
      </c>
      <c r="AU263" s="149" t="s">
        <v>82</v>
      </c>
      <c r="AV263" s="11" t="s">
        <v>84</v>
      </c>
      <c r="AW263" s="11" t="s">
        <v>32</v>
      </c>
      <c r="AX263" s="11" t="s">
        <v>82</v>
      </c>
      <c r="AY263" s="149" t="s">
        <v>247</v>
      </c>
    </row>
    <row r="264" spans="2:65" s="1" customFormat="1" ht="37.9" customHeight="1">
      <c r="B264" s="130"/>
      <c r="C264" s="131" t="s">
        <v>441</v>
      </c>
      <c r="D264" s="131" t="s">
        <v>248</v>
      </c>
      <c r="E264" s="132" t="s">
        <v>4474</v>
      </c>
      <c r="F264" s="133" t="s">
        <v>4475</v>
      </c>
      <c r="G264" s="134" t="s">
        <v>251</v>
      </c>
      <c r="H264" s="135">
        <v>18</v>
      </c>
      <c r="I264" s="136"/>
      <c r="J264" s="137">
        <f>ROUND(I264*H264,2)</f>
        <v>0</v>
      </c>
      <c r="K264" s="133" t="s">
        <v>4337</v>
      </c>
      <c r="L264" s="32"/>
      <c r="M264" s="138" t="s">
        <v>1</v>
      </c>
      <c r="N264" s="139" t="s">
        <v>40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96</v>
      </c>
      <c r="AT264" s="142" t="s">
        <v>248</v>
      </c>
      <c r="AU264" s="142" t="s">
        <v>82</v>
      </c>
      <c r="AY264" s="17" t="s">
        <v>247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82</v>
      </c>
      <c r="BK264" s="143">
        <f>ROUND(I264*H264,2)</f>
        <v>0</v>
      </c>
      <c r="BL264" s="17" t="s">
        <v>96</v>
      </c>
      <c r="BM264" s="142" t="s">
        <v>6994</v>
      </c>
    </row>
    <row r="265" spans="2:65" s="1" customFormat="1" ht="19.5">
      <c r="B265" s="32"/>
      <c r="D265" s="144" t="s">
        <v>253</v>
      </c>
      <c r="F265" s="145" t="s">
        <v>4475</v>
      </c>
      <c r="I265" s="146"/>
      <c r="L265" s="32"/>
      <c r="M265" s="147"/>
      <c r="T265" s="55"/>
      <c r="AT265" s="17" t="s">
        <v>253</v>
      </c>
      <c r="AU265" s="17" t="s">
        <v>82</v>
      </c>
    </row>
    <row r="266" spans="2:65" s="1" customFormat="1">
      <c r="B266" s="32"/>
      <c r="D266" s="177" t="s">
        <v>4339</v>
      </c>
      <c r="F266" s="178" t="s">
        <v>4477</v>
      </c>
      <c r="I266" s="146"/>
      <c r="L266" s="32"/>
      <c r="M266" s="147"/>
      <c r="T266" s="55"/>
      <c r="AT266" s="17" t="s">
        <v>4339</v>
      </c>
      <c r="AU266" s="17" t="s">
        <v>82</v>
      </c>
    </row>
    <row r="267" spans="2:65" s="12" customFormat="1">
      <c r="B267" s="155"/>
      <c r="D267" s="144" t="s">
        <v>255</v>
      </c>
      <c r="E267" s="156" t="s">
        <v>1</v>
      </c>
      <c r="F267" s="157" t="s">
        <v>4341</v>
      </c>
      <c r="H267" s="156" t="s">
        <v>1</v>
      </c>
      <c r="I267" s="158"/>
      <c r="L267" s="155"/>
      <c r="M267" s="159"/>
      <c r="T267" s="160"/>
      <c r="AT267" s="156" t="s">
        <v>255</v>
      </c>
      <c r="AU267" s="156" t="s">
        <v>82</v>
      </c>
      <c r="AV267" s="12" t="s">
        <v>82</v>
      </c>
      <c r="AW267" s="12" t="s">
        <v>32</v>
      </c>
      <c r="AX267" s="12" t="s">
        <v>75</v>
      </c>
      <c r="AY267" s="156" t="s">
        <v>247</v>
      </c>
    </row>
    <row r="268" spans="2:65" s="12" customFormat="1" ht="22.5">
      <c r="B268" s="155"/>
      <c r="D268" s="144" t="s">
        <v>255</v>
      </c>
      <c r="E268" s="156" t="s">
        <v>1</v>
      </c>
      <c r="F268" s="157" t="s">
        <v>4478</v>
      </c>
      <c r="H268" s="156" t="s">
        <v>1</v>
      </c>
      <c r="I268" s="158"/>
      <c r="L268" s="155"/>
      <c r="M268" s="159"/>
      <c r="T268" s="160"/>
      <c r="AT268" s="156" t="s">
        <v>255</v>
      </c>
      <c r="AU268" s="156" t="s">
        <v>82</v>
      </c>
      <c r="AV268" s="12" t="s">
        <v>82</v>
      </c>
      <c r="AW268" s="12" t="s">
        <v>32</v>
      </c>
      <c r="AX268" s="12" t="s">
        <v>75</v>
      </c>
      <c r="AY268" s="156" t="s">
        <v>247</v>
      </c>
    </row>
    <row r="269" spans="2:65" s="11" customFormat="1">
      <c r="B269" s="148"/>
      <c r="D269" s="144" t="s">
        <v>255</v>
      </c>
      <c r="E269" s="149" t="s">
        <v>1</v>
      </c>
      <c r="F269" s="150" t="s">
        <v>6995</v>
      </c>
      <c r="H269" s="151">
        <v>18</v>
      </c>
      <c r="I269" s="152"/>
      <c r="L269" s="148"/>
      <c r="M269" s="153"/>
      <c r="T269" s="154"/>
      <c r="AT269" s="149" t="s">
        <v>255</v>
      </c>
      <c r="AU269" s="149" t="s">
        <v>82</v>
      </c>
      <c r="AV269" s="11" t="s">
        <v>84</v>
      </c>
      <c r="AW269" s="11" t="s">
        <v>32</v>
      </c>
      <c r="AX269" s="11" t="s">
        <v>82</v>
      </c>
      <c r="AY269" s="149" t="s">
        <v>247</v>
      </c>
    </row>
    <row r="270" spans="2:65" s="10" customFormat="1" ht="25.9" customHeight="1">
      <c r="B270" s="120"/>
      <c r="D270" s="121" t="s">
        <v>74</v>
      </c>
      <c r="E270" s="122" t="s">
        <v>6996</v>
      </c>
      <c r="F270" s="122" t="s">
        <v>6997</v>
      </c>
      <c r="I270" s="123"/>
      <c r="J270" s="124">
        <f>BK270</f>
        <v>0</v>
      </c>
      <c r="L270" s="120"/>
      <c r="M270" s="125"/>
      <c r="P270" s="126">
        <f>SUM(P271:P274)</f>
        <v>0</v>
      </c>
      <c r="R270" s="126">
        <f>SUM(R271:R274)</f>
        <v>0</v>
      </c>
      <c r="T270" s="127">
        <f>SUM(T271:T274)</f>
        <v>0</v>
      </c>
      <c r="AR270" s="121" t="s">
        <v>96</v>
      </c>
      <c r="AT270" s="128" t="s">
        <v>74</v>
      </c>
      <c r="AU270" s="128" t="s">
        <v>75</v>
      </c>
      <c r="AY270" s="121" t="s">
        <v>247</v>
      </c>
      <c r="BK270" s="129">
        <f>SUM(BK271:BK274)</f>
        <v>0</v>
      </c>
    </row>
    <row r="271" spans="2:65" s="1" customFormat="1" ht="16.5" customHeight="1">
      <c r="B271" s="130"/>
      <c r="C271" s="131" t="s">
        <v>447</v>
      </c>
      <c r="D271" s="131" t="s">
        <v>248</v>
      </c>
      <c r="E271" s="132" t="s">
        <v>6998</v>
      </c>
      <c r="F271" s="133" t="s">
        <v>6999</v>
      </c>
      <c r="G271" s="134" t="s">
        <v>7000</v>
      </c>
      <c r="H271" s="135">
        <v>1</v>
      </c>
      <c r="I271" s="136"/>
      <c r="J271" s="137">
        <f>ROUND(I271*H271,2)</f>
        <v>0</v>
      </c>
      <c r="K271" s="133" t="s">
        <v>1</v>
      </c>
      <c r="L271" s="32"/>
      <c r="M271" s="138" t="s">
        <v>1</v>
      </c>
      <c r="N271" s="139" t="s">
        <v>40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96</v>
      </c>
      <c r="AT271" s="142" t="s">
        <v>248</v>
      </c>
      <c r="AU271" s="142" t="s">
        <v>82</v>
      </c>
      <c r="AY271" s="17" t="s">
        <v>247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82</v>
      </c>
      <c r="BK271" s="143">
        <f>ROUND(I271*H271,2)</f>
        <v>0</v>
      </c>
      <c r="BL271" s="17" t="s">
        <v>96</v>
      </c>
      <c r="BM271" s="142" t="s">
        <v>7001</v>
      </c>
    </row>
    <row r="272" spans="2:65" s="1" customFormat="1" ht="126.75">
      <c r="B272" s="32"/>
      <c r="D272" s="144" t="s">
        <v>253</v>
      </c>
      <c r="F272" s="145" t="s">
        <v>7002</v>
      </c>
      <c r="I272" s="146"/>
      <c r="L272" s="32"/>
      <c r="M272" s="147"/>
      <c r="T272" s="55"/>
      <c r="AT272" s="17" t="s">
        <v>253</v>
      </c>
      <c r="AU272" s="17" t="s">
        <v>82</v>
      </c>
    </row>
    <row r="273" spans="2:51" s="1" customFormat="1" ht="39">
      <c r="B273" s="32"/>
      <c r="D273" s="144" t="s">
        <v>2369</v>
      </c>
      <c r="F273" s="166" t="s">
        <v>7003</v>
      </c>
      <c r="I273" s="146"/>
      <c r="L273" s="32"/>
      <c r="M273" s="147"/>
      <c r="T273" s="55"/>
      <c r="AT273" s="17" t="s">
        <v>2369</v>
      </c>
      <c r="AU273" s="17" t="s">
        <v>82</v>
      </c>
    </row>
    <row r="274" spans="2:51" s="11" customFormat="1">
      <c r="B274" s="148"/>
      <c r="D274" s="144" t="s">
        <v>255</v>
      </c>
      <c r="E274" s="149" t="s">
        <v>1</v>
      </c>
      <c r="F274" s="150" t="s">
        <v>82</v>
      </c>
      <c r="H274" s="151">
        <v>1</v>
      </c>
      <c r="I274" s="152"/>
      <c r="L274" s="148"/>
      <c r="M274" s="161"/>
      <c r="N274" s="162"/>
      <c r="O274" s="162"/>
      <c r="P274" s="162"/>
      <c r="Q274" s="162"/>
      <c r="R274" s="162"/>
      <c r="S274" s="162"/>
      <c r="T274" s="163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82</v>
      </c>
      <c r="AY274" s="149" t="s">
        <v>247</v>
      </c>
    </row>
    <row r="275" spans="2:51" s="1" customFormat="1" ht="6.95" customHeight="1">
      <c r="B275" s="44"/>
      <c r="C275" s="45"/>
      <c r="D275" s="45"/>
      <c r="E275" s="45"/>
      <c r="F275" s="45"/>
      <c r="G275" s="45"/>
      <c r="H275" s="45"/>
      <c r="I275" s="45"/>
      <c r="J275" s="45"/>
      <c r="K275" s="45"/>
      <c r="L275" s="32"/>
    </row>
  </sheetData>
  <autoFilter ref="C124:K274" xr:uid="{00000000-0009-0000-0000-000021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hyperlinks>
    <hyperlink ref="F129" r:id="rId1" xr:uid="{00000000-0004-0000-2100-000000000000}"/>
    <hyperlink ref="F136" r:id="rId2" xr:uid="{00000000-0004-0000-2100-000001000000}"/>
    <hyperlink ref="F147" r:id="rId3" xr:uid="{00000000-0004-0000-2100-000002000000}"/>
    <hyperlink ref="F158" r:id="rId4" xr:uid="{00000000-0004-0000-2100-000003000000}"/>
    <hyperlink ref="F164" r:id="rId5" xr:uid="{00000000-0004-0000-2100-000004000000}"/>
    <hyperlink ref="F170" r:id="rId6" xr:uid="{00000000-0004-0000-2100-000005000000}"/>
    <hyperlink ref="F176" r:id="rId7" xr:uid="{00000000-0004-0000-2100-000006000000}"/>
    <hyperlink ref="F183" r:id="rId8" xr:uid="{00000000-0004-0000-2100-000007000000}"/>
    <hyperlink ref="F189" r:id="rId9" xr:uid="{00000000-0004-0000-2100-000008000000}"/>
    <hyperlink ref="F195" r:id="rId10" xr:uid="{00000000-0004-0000-2100-000009000000}"/>
    <hyperlink ref="F201" r:id="rId11" xr:uid="{00000000-0004-0000-2100-00000A000000}"/>
    <hyperlink ref="F207" r:id="rId12" xr:uid="{00000000-0004-0000-2100-00000B000000}"/>
    <hyperlink ref="F213" r:id="rId13" xr:uid="{00000000-0004-0000-2100-00000C000000}"/>
    <hyperlink ref="F230" r:id="rId14" xr:uid="{00000000-0004-0000-2100-00000D000000}"/>
    <hyperlink ref="F236" r:id="rId15" xr:uid="{00000000-0004-0000-2100-00000E000000}"/>
    <hyperlink ref="F247" r:id="rId16" xr:uid="{00000000-0004-0000-2100-00000F000000}"/>
    <hyperlink ref="F253" r:id="rId17" xr:uid="{00000000-0004-0000-2100-000010000000}"/>
    <hyperlink ref="F260" r:id="rId18" xr:uid="{00000000-0004-0000-2100-000011000000}"/>
    <hyperlink ref="F266" r:id="rId19" xr:uid="{00000000-0004-0000-21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170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199</v>
      </c>
      <c r="AZ2" s="164" t="s">
        <v>256</v>
      </c>
      <c r="BA2" s="164" t="s">
        <v>256</v>
      </c>
      <c r="BB2" s="164" t="s">
        <v>1</v>
      </c>
      <c r="BC2" s="164" t="s">
        <v>7004</v>
      </c>
      <c r="BD2" s="164" t="s">
        <v>84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  <c r="AZ3" s="164" t="s">
        <v>1529</v>
      </c>
      <c r="BA3" s="164" t="s">
        <v>1529</v>
      </c>
      <c r="BB3" s="164" t="s">
        <v>1</v>
      </c>
      <c r="BC3" s="164" t="s">
        <v>7005</v>
      </c>
      <c r="BD3" s="164" t="s">
        <v>84</v>
      </c>
    </row>
    <row r="4" spans="2:56" ht="24.95" customHeight="1">
      <c r="B4" s="20"/>
      <c r="D4" s="21" t="s">
        <v>212</v>
      </c>
      <c r="L4" s="20"/>
      <c r="M4" s="92" t="s">
        <v>10</v>
      </c>
      <c r="AT4" s="17" t="s">
        <v>3</v>
      </c>
      <c r="AZ4" s="164" t="s">
        <v>264</v>
      </c>
      <c r="BA4" s="164" t="s">
        <v>264</v>
      </c>
      <c r="BB4" s="164" t="s">
        <v>1</v>
      </c>
      <c r="BC4" s="164" t="s">
        <v>91</v>
      </c>
      <c r="BD4" s="164" t="s">
        <v>84</v>
      </c>
    </row>
    <row r="5" spans="2:56" ht="6.95" customHeight="1">
      <c r="B5" s="20"/>
      <c r="L5" s="20"/>
      <c r="AZ5" s="164" t="s">
        <v>1533</v>
      </c>
      <c r="BA5" s="164" t="s">
        <v>1533</v>
      </c>
      <c r="BB5" s="164" t="s">
        <v>1</v>
      </c>
      <c r="BC5" s="164" t="s">
        <v>1547</v>
      </c>
      <c r="BD5" s="164" t="s">
        <v>84</v>
      </c>
    </row>
    <row r="6" spans="2:56" ht="12" customHeight="1">
      <c r="B6" s="20"/>
      <c r="D6" s="27" t="s">
        <v>16</v>
      </c>
      <c r="L6" s="20"/>
      <c r="AZ6" s="164" t="s">
        <v>286</v>
      </c>
      <c r="BA6" s="164" t="s">
        <v>286</v>
      </c>
      <c r="BB6" s="164" t="s">
        <v>1</v>
      </c>
      <c r="BC6" s="164" t="s">
        <v>7006</v>
      </c>
      <c r="BD6" s="164" t="s">
        <v>84</v>
      </c>
    </row>
    <row r="7" spans="2:5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  <c r="AZ7" s="164" t="s">
        <v>258</v>
      </c>
      <c r="BA7" s="164" t="s">
        <v>258</v>
      </c>
      <c r="BB7" s="164" t="s">
        <v>1</v>
      </c>
      <c r="BC7" s="164" t="s">
        <v>7007</v>
      </c>
      <c r="BD7" s="164" t="s">
        <v>84</v>
      </c>
    </row>
    <row r="8" spans="2:56" ht="12" customHeight="1">
      <c r="B8" s="20"/>
      <c r="D8" s="27" t="s">
        <v>213</v>
      </c>
      <c r="L8" s="20"/>
    </row>
    <row r="9" spans="2:5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56" s="1" customFormat="1" ht="12" customHeight="1">
      <c r="B10" s="32"/>
      <c r="D10" s="27" t="s">
        <v>215</v>
      </c>
      <c r="L10" s="32"/>
    </row>
    <row r="11" spans="2:56" s="1" customFormat="1" ht="16.5" customHeight="1">
      <c r="B11" s="32"/>
      <c r="E11" s="233" t="s">
        <v>7008</v>
      </c>
      <c r="F11" s="256"/>
      <c r="G11" s="256"/>
      <c r="H11" s="256"/>
      <c r="L11" s="32"/>
    </row>
    <row r="12" spans="2:56" s="1" customFormat="1">
      <c r="B12" s="32"/>
      <c r="L12" s="32"/>
    </row>
    <row r="13" spans="2:5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5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ROUND(J121,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ROUND((SUM(BE121:BE169)),  2)</f>
        <v>0</v>
      </c>
      <c r="I35" s="96">
        <v>0.21</v>
      </c>
      <c r="J35" s="84">
        <f>ROUND(((SUM(BE121:BE169))*I35),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ROUND((SUM(BF121:BF169)),  2)</f>
        <v>0</v>
      </c>
      <c r="I36" s="96">
        <v>0.15</v>
      </c>
      <c r="J36" s="84">
        <f>ROUND(((SUM(BF121:BF169))*I36),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ROUND((SUM(BG121:BG169)),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ROUND((SUM(BH121:BH169)),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ROUND((SUM(BI121:BI169)),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013 - SO 06 06 102 Kabelové rozvody NN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J121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228</v>
      </c>
      <c r="E99" s="110"/>
      <c r="F99" s="110"/>
      <c r="G99" s="110"/>
      <c r="H99" s="110"/>
      <c r="I99" s="110"/>
      <c r="J99" s="111">
        <f>J122</f>
        <v>0</v>
      </c>
      <c r="L99" s="108"/>
    </row>
    <row r="100" spans="2:47" s="1" customFormat="1" ht="21.75" customHeight="1">
      <c r="B100" s="32"/>
      <c r="L100" s="32"/>
    </row>
    <row r="101" spans="2:47" s="1" customFormat="1" ht="6.95" customHeight="1">
      <c r="B101" s="44"/>
      <c r="C101" s="45"/>
      <c r="D101" s="45"/>
      <c r="E101" s="45"/>
      <c r="F101" s="45"/>
      <c r="G101" s="45"/>
      <c r="H101" s="45"/>
      <c r="I101" s="45"/>
      <c r="J101" s="45"/>
      <c r="K101" s="45"/>
      <c r="L101" s="32"/>
    </row>
    <row r="105" spans="2:47" s="1" customFormat="1" ht="6.95" customHeight="1">
      <c r="B105" s="46"/>
      <c r="C105" s="47"/>
      <c r="D105" s="47"/>
      <c r="E105" s="47"/>
      <c r="F105" s="47"/>
      <c r="G105" s="47"/>
      <c r="H105" s="47"/>
      <c r="I105" s="47"/>
      <c r="J105" s="47"/>
      <c r="K105" s="47"/>
      <c r="L105" s="32"/>
    </row>
    <row r="106" spans="2:47" s="1" customFormat="1" ht="24.95" customHeight="1">
      <c r="B106" s="32"/>
      <c r="C106" s="21" t="s">
        <v>233</v>
      </c>
      <c r="L106" s="32"/>
    </row>
    <row r="107" spans="2:47" s="1" customFormat="1" ht="6.95" customHeight="1">
      <c r="B107" s="32"/>
      <c r="L107" s="32"/>
    </row>
    <row r="108" spans="2:47" s="1" customFormat="1" ht="12" customHeight="1">
      <c r="B108" s="32"/>
      <c r="C108" s="27" t="s">
        <v>16</v>
      </c>
      <c r="L108" s="32"/>
    </row>
    <row r="109" spans="2:47" s="1" customFormat="1" ht="26.25" customHeight="1">
      <c r="B109" s="32"/>
      <c r="E109" s="254" t="str">
        <f>E7</f>
        <v>Stavba 06 Železniční uzel Brno - městská infrastruktura, Ulice Bulvár 1.A etapa - propojení ul. Opuštěná</v>
      </c>
      <c r="F109" s="255"/>
      <c r="G109" s="255"/>
      <c r="H109" s="255"/>
      <c r="L109" s="32"/>
    </row>
    <row r="110" spans="2:47" ht="12" customHeight="1">
      <c r="B110" s="20"/>
      <c r="C110" s="27" t="s">
        <v>213</v>
      </c>
      <c r="L110" s="20"/>
    </row>
    <row r="111" spans="2:47" s="1" customFormat="1" ht="23.25" customHeight="1">
      <c r="B111" s="32"/>
      <c r="E111" s="254" t="s">
        <v>214</v>
      </c>
      <c r="F111" s="256"/>
      <c r="G111" s="256"/>
      <c r="H111" s="256"/>
      <c r="L111" s="32"/>
    </row>
    <row r="112" spans="2:47" s="1" customFormat="1" ht="12" customHeight="1">
      <c r="B112" s="32"/>
      <c r="C112" s="27" t="s">
        <v>215</v>
      </c>
      <c r="L112" s="32"/>
    </row>
    <row r="113" spans="2:65" s="1" customFormat="1" ht="16.5" customHeight="1">
      <c r="B113" s="32"/>
      <c r="E113" s="233" t="str">
        <f>E11</f>
        <v>013 - SO 06 06 102 Kabelové rozvody NN</v>
      </c>
      <c r="F113" s="256"/>
      <c r="G113" s="256"/>
      <c r="H113" s="256"/>
      <c r="L113" s="32"/>
    </row>
    <row r="114" spans="2:65" s="1" customFormat="1" ht="6.95" customHeight="1">
      <c r="B114" s="32"/>
      <c r="L114" s="32"/>
    </row>
    <row r="115" spans="2:65" s="1" customFormat="1" ht="12" customHeight="1">
      <c r="B115" s="32"/>
      <c r="C115" s="27" t="s">
        <v>20</v>
      </c>
      <c r="F115" s="25" t="str">
        <f>F14</f>
        <v xml:space="preserve"> </v>
      </c>
      <c r="I115" s="27" t="s">
        <v>22</v>
      </c>
      <c r="J115" s="52" t="str">
        <f>IF(J14="","",J14)</f>
        <v>9. 7. 2025</v>
      </c>
      <c r="L115" s="32"/>
    </row>
    <row r="116" spans="2:65" s="1" customFormat="1" ht="6.95" customHeight="1">
      <c r="B116" s="32"/>
      <c r="L116" s="32"/>
    </row>
    <row r="117" spans="2:65" s="1" customFormat="1" ht="25.7" customHeight="1">
      <c r="B117" s="32"/>
      <c r="C117" s="27" t="s">
        <v>24</v>
      </c>
      <c r="F117" s="25" t="str">
        <f>E17</f>
        <v>Statutární město Brno</v>
      </c>
      <c r="I117" s="27" t="s">
        <v>30</v>
      </c>
      <c r="J117" s="30" t="str">
        <f>E23</f>
        <v>Sweco a.s., divize Morava</v>
      </c>
      <c r="L117" s="32"/>
    </row>
    <row r="118" spans="2:65" s="1" customFormat="1" ht="15.2" customHeight="1">
      <c r="B118" s="32"/>
      <c r="C118" s="27" t="s">
        <v>28</v>
      </c>
      <c r="F118" s="25" t="str">
        <f>IF(E20="","",E20)</f>
        <v>Vyplň údaj</v>
      </c>
      <c r="I118" s="27" t="s">
        <v>33</v>
      </c>
      <c r="J118" s="30" t="str">
        <f>E26</f>
        <v xml:space="preserve"> </v>
      </c>
      <c r="L118" s="32"/>
    </row>
    <row r="119" spans="2:65" s="1" customFormat="1" ht="10.35" customHeight="1">
      <c r="B119" s="32"/>
      <c r="L119" s="32"/>
    </row>
    <row r="120" spans="2:65" s="9" customFormat="1" ht="29.25" customHeight="1">
      <c r="B120" s="112"/>
      <c r="C120" s="113" t="s">
        <v>234</v>
      </c>
      <c r="D120" s="114" t="s">
        <v>60</v>
      </c>
      <c r="E120" s="114" t="s">
        <v>56</v>
      </c>
      <c r="F120" s="114" t="s">
        <v>57</v>
      </c>
      <c r="G120" s="114" t="s">
        <v>235</v>
      </c>
      <c r="H120" s="114" t="s">
        <v>236</v>
      </c>
      <c r="I120" s="114" t="s">
        <v>237</v>
      </c>
      <c r="J120" s="114" t="s">
        <v>224</v>
      </c>
      <c r="K120" s="115" t="s">
        <v>238</v>
      </c>
      <c r="L120" s="112"/>
      <c r="M120" s="58" t="s">
        <v>1</v>
      </c>
      <c r="N120" s="59" t="s">
        <v>39</v>
      </c>
      <c r="O120" s="59" t="s">
        <v>239</v>
      </c>
      <c r="P120" s="59" t="s">
        <v>240</v>
      </c>
      <c r="Q120" s="59" t="s">
        <v>241</v>
      </c>
      <c r="R120" s="59" t="s">
        <v>242</v>
      </c>
      <c r="S120" s="59" t="s">
        <v>243</v>
      </c>
      <c r="T120" s="60" t="s">
        <v>244</v>
      </c>
    </row>
    <row r="121" spans="2:65" s="1" customFormat="1" ht="22.9" customHeight="1">
      <c r="B121" s="32"/>
      <c r="C121" s="63" t="s">
        <v>245</v>
      </c>
      <c r="J121" s="116">
        <f>BK121</f>
        <v>0</v>
      </c>
      <c r="L121" s="32"/>
      <c r="M121" s="61"/>
      <c r="N121" s="53"/>
      <c r="O121" s="53"/>
      <c r="P121" s="117">
        <f>P122</f>
        <v>0</v>
      </c>
      <c r="Q121" s="53"/>
      <c r="R121" s="117">
        <f>R122</f>
        <v>0</v>
      </c>
      <c r="S121" s="53"/>
      <c r="T121" s="118">
        <f>T122</f>
        <v>0</v>
      </c>
      <c r="AT121" s="17" t="s">
        <v>74</v>
      </c>
      <c r="AU121" s="17" t="s">
        <v>226</v>
      </c>
      <c r="BK121" s="119">
        <f>BK122</f>
        <v>0</v>
      </c>
    </row>
    <row r="122" spans="2:65" s="10" customFormat="1" ht="25.9" customHeight="1">
      <c r="B122" s="120"/>
      <c r="D122" s="121" t="s">
        <v>74</v>
      </c>
      <c r="E122" s="122" t="s">
        <v>82</v>
      </c>
      <c r="F122" s="122" t="s">
        <v>266</v>
      </c>
      <c r="I122" s="123"/>
      <c r="J122" s="124">
        <f>BK122</f>
        <v>0</v>
      </c>
      <c r="L122" s="120"/>
      <c r="M122" s="125"/>
      <c r="P122" s="126">
        <f>SUM(P123:P169)</f>
        <v>0</v>
      </c>
      <c r="R122" s="126">
        <f>SUM(R123:R169)</f>
        <v>0</v>
      </c>
      <c r="T122" s="127">
        <f>SUM(T123:T169)</f>
        <v>0</v>
      </c>
      <c r="AR122" s="121" t="s">
        <v>82</v>
      </c>
      <c r="AT122" s="128" t="s">
        <v>74</v>
      </c>
      <c r="AU122" s="128" t="s">
        <v>75</v>
      </c>
      <c r="AY122" s="121" t="s">
        <v>247</v>
      </c>
      <c r="BK122" s="129">
        <f>SUM(BK123:BK169)</f>
        <v>0</v>
      </c>
    </row>
    <row r="123" spans="2:65" s="1" customFormat="1" ht="24.2" customHeight="1">
      <c r="B123" s="130"/>
      <c r="C123" s="131" t="s">
        <v>82</v>
      </c>
      <c r="D123" s="131" t="s">
        <v>248</v>
      </c>
      <c r="E123" s="132" t="s">
        <v>2364</v>
      </c>
      <c r="F123" s="133" t="s">
        <v>2365</v>
      </c>
      <c r="G123" s="134" t="s">
        <v>269</v>
      </c>
      <c r="H123" s="135">
        <v>0.78800000000000003</v>
      </c>
      <c r="I123" s="136"/>
      <c r="J123" s="137">
        <f>ROUND(I123*H123,2)</f>
        <v>0</v>
      </c>
      <c r="K123" s="133" t="s">
        <v>1</v>
      </c>
      <c r="L123" s="32"/>
      <c r="M123" s="138" t="s">
        <v>1</v>
      </c>
      <c r="N123" s="139" t="s">
        <v>40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96</v>
      </c>
      <c r="AT123" s="142" t="s">
        <v>248</v>
      </c>
      <c r="AU123" s="142" t="s">
        <v>82</v>
      </c>
      <c r="AY123" s="17" t="s">
        <v>247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82</v>
      </c>
      <c r="BK123" s="143">
        <f>ROUND(I123*H123,2)</f>
        <v>0</v>
      </c>
      <c r="BL123" s="17" t="s">
        <v>96</v>
      </c>
      <c r="BM123" s="142" t="s">
        <v>7009</v>
      </c>
    </row>
    <row r="124" spans="2:65" s="1" customFormat="1" ht="19.5">
      <c r="B124" s="32"/>
      <c r="D124" s="144" t="s">
        <v>253</v>
      </c>
      <c r="F124" s="145" t="s">
        <v>7010</v>
      </c>
      <c r="I124" s="146"/>
      <c r="L124" s="32"/>
      <c r="M124" s="147"/>
      <c r="T124" s="55"/>
      <c r="AT124" s="17" t="s">
        <v>253</v>
      </c>
      <c r="AU124" s="17" t="s">
        <v>82</v>
      </c>
    </row>
    <row r="125" spans="2:65" s="1" customFormat="1" ht="78">
      <c r="B125" s="32"/>
      <c r="D125" s="144" t="s">
        <v>2369</v>
      </c>
      <c r="F125" s="166" t="s">
        <v>7011</v>
      </c>
      <c r="I125" s="146"/>
      <c r="L125" s="32"/>
      <c r="M125" s="147"/>
      <c r="T125" s="55"/>
      <c r="AT125" s="17" t="s">
        <v>2369</v>
      </c>
      <c r="AU125" s="17" t="s">
        <v>82</v>
      </c>
    </row>
    <row r="126" spans="2:65" s="12" customFormat="1">
      <c r="B126" s="155"/>
      <c r="D126" s="144" t="s">
        <v>255</v>
      </c>
      <c r="E126" s="156" t="s">
        <v>1</v>
      </c>
      <c r="F126" s="157" t="s">
        <v>7012</v>
      </c>
      <c r="H126" s="156" t="s">
        <v>1</v>
      </c>
      <c r="I126" s="158"/>
      <c r="L126" s="155"/>
      <c r="M126" s="159"/>
      <c r="T126" s="160"/>
      <c r="AT126" s="156" t="s">
        <v>255</v>
      </c>
      <c r="AU126" s="156" t="s">
        <v>82</v>
      </c>
      <c r="AV126" s="12" t="s">
        <v>82</v>
      </c>
      <c r="AW126" s="12" t="s">
        <v>32</v>
      </c>
      <c r="AX126" s="12" t="s">
        <v>75</v>
      </c>
      <c r="AY126" s="156" t="s">
        <v>247</v>
      </c>
    </row>
    <row r="127" spans="2:65" s="11" customFormat="1">
      <c r="B127" s="148"/>
      <c r="D127" s="144" t="s">
        <v>255</v>
      </c>
      <c r="E127" s="149" t="s">
        <v>256</v>
      </c>
      <c r="F127" s="150" t="s">
        <v>7013</v>
      </c>
      <c r="H127" s="151">
        <v>0.45</v>
      </c>
      <c r="I127" s="152"/>
      <c r="L127" s="148"/>
      <c r="M127" s="153"/>
      <c r="T127" s="154"/>
      <c r="AT127" s="149" t="s">
        <v>255</v>
      </c>
      <c r="AU127" s="149" t="s">
        <v>82</v>
      </c>
      <c r="AV127" s="11" t="s">
        <v>84</v>
      </c>
      <c r="AW127" s="11" t="s">
        <v>32</v>
      </c>
      <c r="AX127" s="11" t="s">
        <v>75</v>
      </c>
      <c r="AY127" s="149" t="s">
        <v>247</v>
      </c>
    </row>
    <row r="128" spans="2:65" s="11" customFormat="1">
      <c r="B128" s="148"/>
      <c r="D128" s="144" t="s">
        <v>255</v>
      </c>
      <c r="E128" s="149" t="s">
        <v>1529</v>
      </c>
      <c r="F128" s="150" t="s">
        <v>7014</v>
      </c>
      <c r="H128" s="151">
        <v>0.33800000000000002</v>
      </c>
      <c r="I128" s="152"/>
      <c r="L128" s="148"/>
      <c r="M128" s="153"/>
      <c r="T128" s="154"/>
      <c r="AT128" s="149" t="s">
        <v>255</v>
      </c>
      <c r="AU128" s="149" t="s">
        <v>82</v>
      </c>
      <c r="AV128" s="11" t="s">
        <v>84</v>
      </c>
      <c r="AW128" s="11" t="s">
        <v>32</v>
      </c>
      <c r="AX128" s="11" t="s">
        <v>75</v>
      </c>
      <c r="AY128" s="149" t="s">
        <v>247</v>
      </c>
    </row>
    <row r="129" spans="2:65" s="11" customFormat="1">
      <c r="B129" s="148"/>
      <c r="D129" s="144" t="s">
        <v>255</v>
      </c>
      <c r="E129" s="149" t="s">
        <v>1531</v>
      </c>
      <c r="F129" s="150" t="s">
        <v>2033</v>
      </c>
      <c r="H129" s="151">
        <v>0.78800000000000003</v>
      </c>
      <c r="I129" s="152"/>
      <c r="L129" s="148"/>
      <c r="M129" s="153"/>
      <c r="T129" s="154"/>
      <c r="AT129" s="149" t="s">
        <v>255</v>
      </c>
      <c r="AU129" s="149" t="s">
        <v>82</v>
      </c>
      <c r="AV129" s="11" t="s">
        <v>84</v>
      </c>
      <c r="AW129" s="11" t="s">
        <v>32</v>
      </c>
      <c r="AX129" s="11" t="s">
        <v>82</v>
      </c>
      <c r="AY129" s="149" t="s">
        <v>247</v>
      </c>
    </row>
    <row r="130" spans="2:65" s="1" customFormat="1" ht="24.2" customHeight="1">
      <c r="B130" s="130"/>
      <c r="C130" s="131" t="s">
        <v>84</v>
      </c>
      <c r="D130" s="131" t="s">
        <v>248</v>
      </c>
      <c r="E130" s="132" t="s">
        <v>2408</v>
      </c>
      <c r="F130" s="133" t="s">
        <v>2409</v>
      </c>
      <c r="G130" s="134" t="s">
        <v>269</v>
      </c>
      <c r="H130" s="135">
        <v>7.0880000000000001</v>
      </c>
      <c r="I130" s="136"/>
      <c r="J130" s="137">
        <f>ROUND(I130*H130,2)</f>
        <v>0</v>
      </c>
      <c r="K130" s="133" t="s">
        <v>1</v>
      </c>
      <c r="L130" s="32"/>
      <c r="M130" s="138" t="s">
        <v>1</v>
      </c>
      <c r="N130" s="139" t="s">
        <v>40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96</v>
      </c>
      <c r="AT130" s="142" t="s">
        <v>248</v>
      </c>
      <c r="AU130" s="142" t="s">
        <v>82</v>
      </c>
      <c r="AY130" s="17" t="s">
        <v>247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82</v>
      </c>
      <c r="BK130" s="143">
        <f>ROUND(I130*H130,2)</f>
        <v>0</v>
      </c>
      <c r="BL130" s="17" t="s">
        <v>96</v>
      </c>
      <c r="BM130" s="142" t="s">
        <v>7015</v>
      </c>
    </row>
    <row r="131" spans="2:65" s="1" customFormat="1" ht="29.25">
      <c r="B131" s="32"/>
      <c r="D131" s="144" t="s">
        <v>253</v>
      </c>
      <c r="F131" s="145" t="s">
        <v>3918</v>
      </c>
      <c r="I131" s="146"/>
      <c r="L131" s="32"/>
      <c r="M131" s="147"/>
      <c r="T131" s="55"/>
      <c r="AT131" s="17" t="s">
        <v>253</v>
      </c>
      <c r="AU131" s="17" t="s">
        <v>82</v>
      </c>
    </row>
    <row r="132" spans="2:65" s="1" customFormat="1" ht="321.75">
      <c r="B132" s="32"/>
      <c r="D132" s="144" t="s">
        <v>2369</v>
      </c>
      <c r="F132" s="166" t="s">
        <v>7016</v>
      </c>
      <c r="I132" s="146"/>
      <c r="L132" s="32"/>
      <c r="M132" s="147"/>
      <c r="T132" s="55"/>
      <c r="AT132" s="17" t="s">
        <v>2369</v>
      </c>
      <c r="AU132" s="17" t="s">
        <v>82</v>
      </c>
    </row>
    <row r="133" spans="2:65" s="12" customFormat="1">
      <c r="B133" s="155"/>
      <c r="D133" s="144" t="s">
        <v>255</v>
      </c>
      <c r="E133" s="156" t="s">
        <v>1</v>
      </c>
      <c r="F133" s="157" t="s">
        <v>7012</v>
      </c>
      <c r="H133" s="156" t="s">
        <v>1</v>
      </c>
      <c r="I133" s="158"/>
      <c r="L133" s="155"/>
      <c r="M133" s="159"/>
      <c r="T133" s="160"/>
      <c r="AT133" s="156" t="s">
        <v>255</v>
      </c>
      <c r="AU133" s="156" t="s">
        <v>82</v>
      </c>
      <c r="AV133" s="12" t="s">
        <v>82</v>
      </c>
      <c r="AW133" s="12" t="s">
        <v>32</v>
      </c>
      <c r="AX133" s="12" t="s">
        <v>75</v>
      </c>
      <c r="AY133" s="156" t="s">
        <v>247</v>
      </c>
    </row>
    <row r="134" spans="2:65" s="12" customFormat="1">
      <c r="B134" s="155"/>
      <c r="D134" s="144" t="s">
        <v>255</v>
      </c>
      <c r="E134" s="156" t="s">
        <v>1</v>
      </c>
      <c r="F134" s="157" t="s">
        <v>7017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286</v>
      </c>
      <c r="F135" s="150" t="s">
        <v>7018</v>
      </c>
      <c r="H135" s="151">
        <v>4.05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75</v>
      </c>
      <c r="AY135" s="149" t="s">
        <v>247</v>
      </c>
    </row>
    <row r="136" spans="2:65" s="11" customFormat="1">
      <c r="B136" s="148"/>
      <c r="D136" s="144" t="s">
        <v>255</v>
      </c>
      <c r="E136" s="149" t="s">
        <v>258</v>
      </c>
      <c r="F136" s="150" t="s">
        <v>7019</v>
      </c>
      <c r="H136" s="151">
        <v>3.0379999999999998</v>
      </c>
      <c r="I136" s="152"/>
      <c r="L136" s="148"/>
      <c r="M136" s="153"/>
      <c r="T136" s="154"/>
      <c r="AT136" s="149" t="s">
        <v>255</v>
      </c>
      <c r="AU136" s="149" t="s">
        <v>82</v>
      </c>
      <c r="AV136" s="11" t="s">
        <v>84</v>
      </c>
      <c r="AW136" s="11" t="s">
        <v>32</v>
      </c>
      <c r="AX136" s="11" t="s">
        <v>75</v>
      </c>
      <c r="AY136" s="149" t="s">
        <v>247</v>
      </c>
    </row>
    <row r="137" spans="2:65" s="11" customFormat="1">
      <c r="B137" s="148"/>
      <c r="D137" s="144" t="s">
        <v>255</v>
      </c>
      <c r="E137" s="149" t="s">
        <v>469</v>
      </c>
      <c r="F137" s="150" t="s">
        <v>1832</v>
      </c>
      <c r="H137" s="151">
        <v>7.0880000000000001</v>
      </c>
      <c r="I137" s="152"/>
      <c r="L137" s="148"/>
      <c r="M137" s="153"/>
      <c r="T137" s="154"/>
      <c r="AT137" s="149" t="s">
        <v>255</v>
      </c>
      <c r="AU137" s="149" t="s">
        <v>82</v>
      </c>
      <c r="AV137" s="11" t="s">
        <v>84</v>
      </c>
      <c r="AW137" s="11" t="s">
        <v>32</v>
      </c>
      <c r="AX137" s="11" t="s">
        <v>82</v>
      </c>
      <c r="AY137" s="149" t="s">
        <v>247</v>
      </c>
    </row>
    <row r="138" spans="2:65" s="1" customFormat="1" ht="24.2" customHeight="1">
      <c r="B138" s="130"/>
      <c r="C138" s="131" t="s">
        <v>91</v>
      </c>
      <c r="D138" s="131" t="s">
        <v>248</v>
      </c>
      <c r="E138" s="132" t="s">
        <v>7020</v>
      </c>
      <c r="F138" s="133" t="s">
        <v>7021</v>
      </c>
      <c r="G138" s="134" t="s">
        <v>308</v>
      </c>
      <c r="H138" s="135">
        <v>50</v>
      </c>
      <c r="I138" s="136"/>
      <c r="J138" s="137">
        <f>ROUND(I138*H138,2)</f>
        <v>0</v>
      </c>
      <c r="K138" s="133" t="s">
        <v>1</v>
      </c>
      <c r="L138" s="32"/>
      <c r="M138" s="138" t="s">
        <v>1</v>
      </c>
      <c r="N138" s="139" t="s">
        <v>40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96</v>
      </c>
      <c r="AT138" s="142" t="s">
        <v>248</v>
      </c>
      <c r="AU138" s="142" t="s">
        <v>82</v>
      </c>
      <c r="AY138" s="17" t="s">
        <v>247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82</v>
      </c>
      <c r="BK138" s="143">
        <f>ROUND(I138*H138,2)</f>
        <v>0</v>
      </c>
      <c r="BL138" s="17" t="s">
        <v>96</v>
      </c>
      <c r="BM138" s="142" t="s">
        <v>7022</v>
      </c>
    </row>
    <row r="139" spans="2:65" s="1" customFormat="1">
      <c r="B139" s="32"/>
      <c r="D139" s="144" t="s">
        <v>253</v>
      </c>
      <c r="F139" s="145" t="s">
        <v>7023</v>
      </c>
      <c r="I139" s="146"/>
      <c r="L139" s="32"/>
      <c r="M139" s="147"/>
      <c r="T139" s="55"/>
      <c r="AT139" s="17" t="s">
        <v>253</v>
      </c>
      <c r="AU139" s="17" t="s">
        <v>82</v>
      </c>
    </row>
    <row r="140" spans="2:65" s="1" customFormat="1" ht="68.25">
      <c r="B140" s="32"/>
      <c r="D140" s="144" t="s">
        <v>2369</v>
      </c>
      <c r="F140" s="166" t="s">
        <v>7024</v>
      </c>
      <c r="I140" s="146"/>
      <c r="L140" s="32"/>
      <c r="M140" s="147"/>
      <c r="T140" s="55"/>
      <c r="AT140" s="17" t="s">
        <v>2369</v>
      </c>
      <c r="AU140" s="17" t="s">
        <v>82</v>
      </c>
    </row>
    <row r="141" spans="2:65" s="12" customFormat="1">
      <c r="B141" s="155"/>
      <c r="D141" s="144" t="s">
        <v>255</v>
      </c>
      <c r="E141" s="156" t="s">
        <v>1</v>
      </c>
      <c r="F141" s="157" t="s">
        <v>7012</v>
      </c>
      <c r="H141" s="156" t="s">
        <v>1</v>
      </c>
      <c r="I141" s="158"/>
      <c r="L141" s="155"/>
      <c r="M141" s="159"/>
      <c r="T141" s="160"/>
      <c r="AT141" s="156" t="s">
        <v>255</v>
      </c>
      <c r="AU141" s="156" t="s">
        <v>82</v>
      </c>
      <c r="AV141" s="12" t="s">
        <v>82</v>
      </c>
      <c r="AW141" s="12" t="s">
        <v>32</v>
      </c>
      <c r="AX141" s="12" t="s">
        <v>75</v>
      </c>
      <c r="AY141" s="156" t="s">
        <v>247</v>
      </c>
    </row>
    <row r="142" spans="2:65" s="11" customFormat="1">
      <c r="B142" s="148"/>
      <c r="D142" s="144" t="s">
        <v>255</v>
      </c>
      <c r="E142" s="149" t="s">
        <v>486</v>
      </c>
      <c r="F142" s="150" t="s">
        <v>7025</v>
      </c>
      <c r="H142" s="151">
        <v>50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82</v>
      </c>
      <c r="AY142" s="149" t="s">
        <v>247</v>
      </c>
    </row>
    <row r="143" spans="2:65" s="1" customFormat="1" ht="24.2" customHeight="1">
      <c r="B143" s="130"/>
      <c r="C143" s="131" t="s">
        <v>96</v>
      </c>
      <c r="D143" s="131" t="s">
        <v>248</v>
      </c>
      <c r="E143" s="132" t="s">
        <v>283</v>
      </c>
      <c r="F143" s="133" t="s">
        <v>284</v>
      </c>
      <c r="G143" s="134" t="s">
        <v>269</v>
      </c>
      <c r="H143" s="135">
        <v>7.0880000000000001</v>
      </c>
      <c r="I143" s="136"/>
      <c r="J143" s="137">
        <f>ROUND(I143*H143,2)</f>
        <v>0</v>
      </c>
      <c r="K143" s="133" t="s">
        <v>1</v>
      </c>
      <c r="L143" s="32"/>
      <c r="M143" s="138" t="s">
        <v>1</v>
      </c>
      <c r="N143" s="139" t="s">
        <v>40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96</v>
      </c>
      <c r="AT143" s="142" t="s">
        <v>248</v>
      </c>
      <c r="AU143" s="142" t="s">
        <v>82</v>
      </c>
      <c r="AY143" s="17" t="s">
        <v>247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82</v>
      </c>
      <c r="BK143" s="143">
        <f>ROUND(I143*H143,2)</f>
        <v>0</v>
      </c>
      <c r="BL143" s="17" t="s">
        <v>96</v>
      </c>
      <c r="BM143" s="142" t="s">
        <v>7026</v>
      </c>
    </row>
    <row r="144" spans="2:65" s="1" customFormat="1">
      <c r="B144" s="32"/>
      <c r="D144" s="144" t="s">
        <v>253</v>
      </c>
      <c r="F144" s="145" t="s">
        <v>3922</v>
      </c>
      <c r="I144" s="146"/>
      <c r="L144" s="32"/>
      <c r="M144" s="147"/>
      <c r="T144" s="55"/>
      <c r="AT144" s="17" t="s">
        <v>253</v>
      </c>
      <c r="AU144" s="17" t="s">
        <v>82</v>
      </c>
    </row>
    <row r="145" spans="2:65" s="1" customFormat="1" ht="214.5">
      <c r="B145" s="32"/>
      <c r="D145" s="144" t="s">
        <v>2369</v>
      </c>
      <c r="F145" s="166" t="s">
        <v>7027</v>
      </c>
      <c r="I145" s="146"/>
      <c r="L145" s="32"/>
      <c r="M145" s="147"/>
      <c r="T145" s="55"/>
      <c r="AT145" s="17" t="s">
        <v>2369</v>
      </c>
      <c r="AU145" s="17" t="s">
        <v>82</v>
      </c>
    </row>
    <row r="146" spans="2:65" s="12" customFormat="1">
      <c r="B146" s="155"/>
      <c r="D146" s="144" t="s">
        <v>255</v>
      </c>
      <c r="E146" s="156" t="s">
        <v>1</v>
      </c>
      <c r="F146" s="157" t="s">
        <v>2423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529</v>
      </c>
      <c r="F147" s="150" t="s">
        <v>7028</v>
      </c>
      <c r="H147" s="151">
        <v>7.0880000000000001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65" s="1" customFormat="1" ht="16.5" customHeight="1">
      <c r="B148" s="130"/>
      <c r="C148" s="131" t="s">
        <v>282</v>
      </c>
      <c r="D148" s="131" t="s">
        <v>248</v>
      </c>
      <c r="E148" s="132" t="s">
        <v>2425</v>
      </c>
      <c r="F148" s="133" t="s">
        <v>2426</v>
      </c>
      <c r="G148" s="134" t="s">
        <v>269</v>
      </c>
      <c r="H148" s="135">
        <v>7.0880000000000001</v>
      </c>
      <c r="I148" s="136"/>
      <c r="J148" s="137">
        <f>ROUND(I148*H148,2)</f>
        <v>0</v>
      </c>
      <c r="K148" s="133" t="s">
        <v>1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7029</v>
      </c>
    </row>
    <row r="149" spans="2:65" s="1" customFormat="1" ht="19.5">
      <c r="B149" s="32"/>
      <c r="D149" s="144" t="s">
        <v>253</v>
      </c>
      <c r="F149" s="145" t="s">
        <v>2428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" customFormat="1" ht="263.25">
      <c r="B150" s="32"/>
      <c r="D150" s="144" t="s">
        <v>2369</v>
      </c>
      <c r="F150" s="166" t="s">
        <v>7030</v>
      </c>
      <c r="I150" s="146"/>
      <c r="L150" s="32"/>
      <c r="M150" s="147"/>
      <c r="T150" s="55"/>
      <c r="AT150" s="17" t="s">
        <v>2369</v>
      </c>
      <c r="AU150" s="17" t="s">
        <v>82</v>
      </c>
    </row>
    <row r="151" spans="2:65" s="12" customFormat="1">
      <c r="B151" s="155"/>
      <c r="D151" s="144" t="s">
        <v>255</v>
      </c>
      <c r="E151" s="156" t="s">
        <v>1</v>
      </c>
      <c r="F151" s="157" t="s">
        <v>2423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</row>
    <row r="152" spans="2:65" s="11" customFormat="1">
      <c r="B152" s="148"/>
      <c r="D152" s="144" t="s">
        <v>255</v>
      </c>
      <c r="E152" s="149" t="s">
        <v>523</v>
      </c>
      <c r="F152" s="150" t="s">
        <v>7028</v>
      </c>
      <c r="H152" s="151">
        <v>7.0880000000000001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" customFormat="1" ht="16.5" customHeight="1">
      <c r="B153" s="130"/>
      <c r="C153" s="131" t="s">
        <v>288</v>
      </c>
      <c r="D153" s="131" t="s">
        <v>248</v>
      </c>
      <c r="E153" s="132" t="s">
        <v>471</v>
      </c>
      <c r="F153" s="133" t="s">
        <v>472</v>
      </c>
      <c r="G153" s="134" t="s">
        <v>298</v>
      </c>
      <c r="H153" s="135">
        <v>5.25</v>
      </c>
      <c r="I153" s="136"/>
      <c r="J153" s="137">
        <f>ROUND(I153*H153,2)</f>
        <v>0</v>
      </c>
      <c r="K153" s="133" t="s">
        <v>1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7031</v>
      </c>
    </row>
    <row r="154" spans="2:65" s="1" customFormat="1">
      <c r="B154" s="32"/>
      <c r="D154" s="144" t="s">
        <v>253</v>
      </c>
      <c r="F154" s="145" t="s">
        <v>472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" customFormat="1" ht="48.75">
      <c r="B155" s="32"/>
      <c r="D155" s="144" t="s">
        <v>2369</v>
      </c>
      <c r="F155" s="166" t="s">
        <v>7032</v>
      </c>
      <c r="I155" s="146"/>
      <c r="L155" s="32"/>
      <c r="M155" s="147"/>
      <c r="T155" s="55"/>
      <c r="AT155" s="17" t="s">
        <v>2369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3358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1" customFormat="1">
      <c r="B157" s="148"/>
      <c r="D157" s="144" t="s">
        <v>255</v>
      </c>
      <c r="E157" s="149" t="s">
        <v>463</v>
      </c>
      <c r="F157" s="150" t="s">
        <v>4532</v>
      </c>
      <c r="H157" s="151">
        <v>5.25</v>
      </c>
      <c r="I157" s="152"/>
      <c r="L157" s="148"/>
      <c r="M157" s="153"/>
      <c r="T157" s="154"/>
      <c r="AT157" s="149" t="s">
        <v>255</v>
      </c>
      <c r="AU157" s="149" t="s">
        <v>82</v>
      </c>
      <c r="AV157" s="11" t="s">
        <v>84</v>
      </c>
      <c r="AW157" s="11" t="s">
        <v>32</v>
      </c>
      <c r="AX157" s="11" t="s">
        <v>82</v>
      </c>
      <c r="AY157" s="149" t="s">
        <v>247</v>
      </c>
    </row>
    <row r="158" spans="2:65" s="1" customFormat="1" ht="21.75" customHeight="1">
      <c r="B158" s="130"/>
      <c r="C158" s="131" t="s">
        <v>295</v>
      </c>
      <c r="D158" s="131" t="s">
        <v>248</v>
      </c>
      <c r="E158" s="132" t="s">
        <v>2476</v>
      </c>
      <c r="F158" s="133" t="s">
        <v>2477</v>
      </c>
      <c r="G158" s="134" t="s">
        <v>298</v>
      </c>
      <c r="H158" s="135">
        <v>5.25</v>
      </c>
      <c r="I158" s="136"/>
      <c r="J158" s="137">
        <f>ROUND(I158*H158,2)</f>
        <v>0</v>
      </c>
      <c r="K158" s="133" t="s">
        <v>1</v>
      </c>
      <c r="L158" s="32"/>
      <c r="M158" s="138" t="s">
        <v>1</v>
      </c>
      <c r="N158" s="139" t="s">
        <v>40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96</v>
      </c>
      <c r="AT158" s="142" t="s">
        <v>248</v>
      </c>
      <c r="AU158" s="142" t="s">
        <v>82</v>
      </c>
      <c r="AY158" s="17" t="s">
        <v>247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82</v>
      </c>
      <c r="BK158" s="143">
        <f>ROUND(I158*H158,2)</f>
        <v>0</v>
      </c>
      <c r="BL158" s="17" t="s">
        <v>96</v>
      </c>
      <c r="BM158" s="142" t="s">
        <v>7033</v>
      </c>
    </row>
    <row r="159" spans="2:65" s="1" customFormat="1">
      <c r="B159" s="32"/>
      <c r="D159" s="144" t="s">
        <v>253</v>
      </c>
      <c r="F159" s="145" t="s">
        <v>2479</v>
      </c>
      <c r="I159" s="146"/>
      <c r="L159" s="32"/>
      <c r="M159" s="147"/>
      <c r="T159" s="55"/>
      <c r="AT159" s="17" t="s">
        <v>253</v>
      </c>
      <c r="AU159" s="17" t="s">
        <v>82</v>
      </c>
    </row>
    <row r="160" spans="2:65" s="1" customFormat="1" ht="68.25">
      <c r="B160" s="32"/>
      <c r="D160" s="144" t="s">
        <v>2369</v>
      </c>
      <c r="F160" s="166" t="s">
        <v>7034</v>
      </c>
      <c r="I160" s="146"/>
      <c r="L160" s="32"/>
      <c r="M160" s="147"/>
      <c r="T160" s="55"/>
      <c r="AT160" s="17" t="s">
        <v>2369</v>
      </c>
      <c r="AU160" s="17" t="s">
        <v>82</v>
      </c>
    </row>
    <row r="161" spans="2:65" s="12" customFormat="1">
      <c r="B161" s="155"/>
      <c r="D161" s="144" t="s">
        <v>255</v>
      </c>
      <c r="E161" s="156" t="s">
        <v>1</v>
      </c>
      <c r="F161" s="157" t="s">
        <v>7012</v>
      </c>
      <c r="H161" s="156" t="s">
        <v>1</v>
      </c>
      <c r="I161" s="158"/>
      <c r="L161" s="155"/>
      <c r="M161" s="159"/>
      <c r="T161" s="160"/>
      <c r="AT161" s="156" t="s">
        <v>255</v>
      </c>
      <c r="AU161" s="156" t="s">
        <v>82</v>
      </c>
      <c r="AV161" s="12" t="s">
        <v>82</v>
      </c>
      <c r="AW161" s="12" t="s">
        <v>32</v>
      </c>
      <c r="AX161" s="12" t="s">
        <v>75</v>
      </c>
      <c r="AY161" s="156" t="s">
        <v>247</v>
      </c>
    </row>
    <row r="162" spans="2:65" s="11" customFormat="1">
      <c r="B162" s="148"/>
      <c r="D162" s="144" t="s">
        <v>255</v>
      </c>
      <c r="E162" s="149" t="s">
        <v>264</v>
      </c>
      <c r="F162" s="150" t="s">
        <v>7035</v>
      </c>
      <c r="H162" s="151">
        <v>3</v>
      </c>
      <c r="I162" s="152"/>
      <c r="L162" s="148"/>
      <c r="M162" s="153"/>
      <c r="T162" s="154"/>
      <c r="AT162" s="149" t="s">
        <v>255</v>
      </c>
      <c r="AU162" s="149" t="s">
        <v>82</v>
      </c>
      <c r="AV162" s="11" t="s">
        <v>84</v>
      </c>
      <c r="AW162" s="11" t="s">
        <v>32</v>
      </c>
      <c r="AX162" s="11" t="s">
        <v>75</v>
      </c>
      <c r="AY162" s="149" t="s">
        <v>247</v>
      </c>
    </row>
    <row r="163" spans="2:65" s="11" customFormat="1">
      <c r="B163" s="148"/>
      <c r="D163" s="144" t="s">
        <v>255</v>
      </c>
      <c r="E163" s="149" t="s">
        <v>1533</v>
      </c>
      <c r="F163" s="150" t="s">
        <v>7036</v>
      </c>
      <c r="H163" s="151">
        <v>2.25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75</v>
      </c>
      <c r="AY163" s="149" t="s">
        <v>247</v>
      </c>
    </row>
    <row r="164" spans="2:65" s="11" customFormat="1">
      <c r="B164" s="148"/>
      <c r="D164" s="144" t="s">
        <v>255</v>
      </c>
      <c r="E164" s="149" t="s">
        <v>1534</v>
      </c>
      <c r="F164" s="150" t="s">
        <v>3577</v>
      </c>
      <c r="H164" s="151">
        <v>5.25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82</v>
      </c>
      <c r="AY164" s="149" t="s">
        <v>247</v>
      </c>
    </row>
    <row r="165" spans="2:65" s="1" customFormat="1" ht="16.5" customHeight="1">
      <c r="B165" s="130"/>
      <c r="C165" s="131" t="s">
        <v>305</v>
      </c>
      <c r="D165" s="131" t="s">
        <v>248</v>
      </c>
      <c r="E165" s="132" t="s">
        <v>483</v>
      </c>
      <c r="F165" s="133" t="s">
        <v>484</v>
      </c>
      <c r="G165" s="134" t="s">
        <v>298</v>
      </c>
      <c r="H165" s="135">
        <v>5.25</v>
      </c>
      <c r="I165" s="136"/>
      <c r="J165" s="137">
        <f>ROUND(I165*H165,2)</f>
        <v>0</v>
      </c>
      <c r="K165" s="133" t="s">
        <v>1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7037</v>
      </c>
    </row>
    <row r="166" spans="2:65" s="1" customFormat="1">
      <c r="B166" s="32"/>
      <c r="D166" s="144" t="s">
        <v>253</v>
      </c>
      <c r="F166" s="145" t="s">
        <v>484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" customFormat="1" ht="58.5">
      <c r="B167" s="32"/>
      <c r="D167" s="144" t="s">
        <v>2369</v>
      </c>
      <c r="F167" s="166" t="s">
        <v>7038</v>
      </c>
      <c r="I167" s="146"/>
      <c r="L167" s="32"/>
      <c r="M167" s="147"/>
      <c r="T167" s="55"/>
      <c r="AT167" s="17" t="s">
        <v>2369</v>
      </c>
      <c r="AU167" s="17" t="s">
        <v>82</v>
      </c>
    </row>
    <row r="168" spans="2:65" s="12" customFormat="1">
      <c r="B168" s="155"/>
      <c r="D168" s="144" t="s">
        <v>255</v>
      </c>
      <c r="E168" s="156" t="s">
        <v>1</v>
      </c>
      <c r="F168" s="157" t="s">
        <v>3358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1" customFormat="1">
      <c r="B169" s="148"/>
      <c r="D169" s="144" t="s">
        <v>255</v>
      </c>
      <c r="E169" s="149" t="s">
        <v>457</v>
      </c>
      <c r="F169" s="150" t="s">
        <v>4532</v>
      </c>
      <c r="H169" s="151">
        <v>5.25</v>
      </c>
      <c r="I169" s="152"/>
      <c r="L169" s="148"/>
      <c r="M169" s="161"/>
      <c r="N169" s="162"/>
      <c r="O169" s="162"/>
      <c r="P169" s="162"/>
      <c r="Q169" s="162"/>
      <c r="R169" s="162"/>
      <c r="S169" s="162"/>
      <c r="T169" s="163"/>
      <c r="AT169" s="149" t="s">
        <v>255</v>
      </c>
      <c r="AU169" s="149" t="s">
        <v>82</v>
      </c>
      <c r="AV169" s="11" t="s">
        <v>84</v>
      </c>
      <c r="AW169" s="11" t="s">
        <v>32</v>
      </c>
      <c r="AX169" s="11" t="s">
        <v>82</v>
      </c>
      <c r="AY169" s="149" t="s">
        <v>247</v>
      </c>
    </row>
    <row r="170" spans="2:65" s="1" customFormat="1" ht="6.95" customHeight="1">
      <c r="B170" s="44"/>
      <c r="C170" s="45"/>
      <c r="D170" s="45"/>
      <c r="E170" s="45"/>
      <c r="F170" s="45"/>
      <c r="G170" s="45"/>
      <c r="H170" s="45"/>
      <c r="I170" s="45"/>
      <c r="J170" s="45"/>
      <c r="K170" s="45"/>
      <c r="L170" s="32"/>
    </row>
  </sheetData>
  <autoFilter ref="C120:K169" xr:uid="{00000000-0009-0000-0000-000022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88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202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7039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ROUND(J122,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ROUND((SUM(BE122:BE287)),  2)</f>
        <v>0</v>
      </c>
      <c r="I35" s="96">
        <v>0.21</v>
      </c>
      <c r="J35" s="84">
        <f>ROUND(((SUM(BE122:BE287))*I35),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ROUND((SUM(BF122:BF287)),  2)</f>
        <v>0</v>
      </c>
      <c r="I36" s="96">
        <v>0.15</v>
      </c>
      <c r="J36" s="84">
        <f>ROUND(((SUM(BF122:BF287))*I36),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ROUND((SUM(BG122:BG287)),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ROUND((SUM(BH122:BH287)),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ROUND((SUM(BI122:BI287)),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014 - SO 06 06 63 Veřejné osvětlení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J122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7040</v>
      </c>
      <c r="E99" s="110"/>
      <c r="F99" s="110"/>
      <c r="G99" s="110"/>
      <c r="H99" s="110"/>
      <c r="I99" s="110"/>
      <c r="J99" s="111">
        <f>J123</f>
        <v>0</v>
      </c>
      <c r="L99" s="108"/>
    </row>
    <row r="100" spans="2:47" s="8" customFormat="1" ht="24.95" customHeight="1">
      <c r="B100" s="108"/>
      <c r="D100" s="109" t="s">
        <v>7041</v>
      </c>
      <c r="E100" s="110"/>
      <c r="F100" s="110"/>
      <c r="G100" s="110"/>
      <c r="H100" s="110"/>
      <c r="I100" s="110"/>
      <c r="J100" s="111">
        <f>J226</f>
        <v>0</v>
      </c>
      <c r="L100" s="108"/>
    </row>
    <row r="101" spans="2:47" s="1" customFormat="1" ht="21.75" customHeight="1">
      <c r="B101" s="32"/>
      <c r="L101" s="32"/>
    </row>
    <row r="102" spans="2:47" s="1" customFormat="1" ht="6.95" customHeight="1">
      <c r="B102" s="44"/>
      <c r="C102" s="45"/>
      <c r="D102" s="45"/>
      <c r="E102" s="45"/>
      <c r="F102" s="45"/>
      <c r="G102" s="45"/>
      <c r="H102" s="45"/>
      <c r="I102" s="45"/>
      <c r="J102" s="45"/>
      <c r="K102" s="45"/>
      <c r="L102" s="32"/>
    </row>
    <row r="106" spans="2:47" s="1" customFormat="1" ht="6.95" customHeight="1">
      <c r="B106" s="46"/>
      <c r="C106" s="47"/>
      <c r="D106" s="47"/>
      <c r="E106" s="47"/>
      <c r="F106" s="47"/>
      <c r="G106" s="47"/>
      <c r="H106" s="47"/>
      <c r="I106" s="47"/>
      <c r="J106" s="47"/>
      <c r="K106" s="47"/>
      <c r="L106" s="32"/>
    </row>
    <row r="107" spans="2:47" s="1" customFormat="1" ht="24.95" customHeight="1">
      <c r="B107" s="32"/>
      <c r="C107" s="21" t="s">
        <v>233</v>
      </c>
      <c r="L107" s="32"/>
    </row>
    <row r="108" spans="2:47" s="1" customFormat="1" ht="6.95" customHeight="1">
      <c r="B108" s="32"/>
      <c r="L108" s="32"/>
    </row>
    <row r="109" spans="2:47" s="1" customFormat="1" ht="12" customHeight="1">
      <c r="B109" s="32"/>
      <c r="C109" s="27" t="s">
        <v>16</v>
      </c>
      <c r="L109" s="32"/>
    </row>
    <row r="110" spans="2:47" s="1" customFormat="1" ht="26.25" customHeight="1">
      <c r="B110" s="32"/>
      <c r="E110" s="254" t="str">
        <f>E7</f>
        <v>Stavba 06 Železniční uzel Brno - městská infrastruktura, Ulice Bulvár 1.A etapa - propojení ul. Opuštěná</v>
      </c>
      <c r="F110" s="255"/>
      <c r="G110" s="255"/>
      <c r="H110" s="255"/>
      <c r="L110" s="32"/>
    </row>
    <row r="111" spans="2:47" ht="12" customHeight="1">
      <c r="B111" s="20"/>
      <c r="C111" s="27" t="s">
        <v>213</v>
      </c>
      <c r="L111" s="20"/>
    </row>
    <row r="112" spans="2:47" s="1" customFormat="1" ht="23.25" customHeight="1">
      <c r="B112" s="32"/>
      <c r="E112" s="254" t="s">
        <v>214</v>
      </c>
      <c r="F112" s="256"/>
      <c r="G112" s="256"/>
      <c r="H112" s="256"/>
      <c r="L112" s="32"/>
    </row>
    <row r="113" spans="2:65" s="1" customFormat="1" ht="12" customHeight="1">
      <c r="B113" s="32"/>
      <c r="C113" s="27" t="s">
        <v>215</v>
      </c>
      <c r="L113" s="32"/>
    </row>
    <row r="114" spans="2:65" s="1" customFormat="1" ht="16.5" customHeight="1">
      <c r="B114" s="32"/>
      <c r="E114" s="233" t="str">
        <f>E11</f>
        <v>014 - SO 06 06 63 Veřejné osvětlení</v>
      </c>
      <c r="F114" s="256"/>
      <c r="G114" s="256"/>
      <c r="H114" s="256"/>
      <c r="L114" s="32"/>
    </row>
    <row r="115" spans="2:65" s="1" customFormat="1" ht="6.95" customHeight="1">
      <c r="B115" s="32"/>
      <c r="L115" s="32"/>
    </row>
    <row r="116" spans="2:65" s="1" customFormat="1" ht="12" customHeight="1">
      <c r="B116" s="32"/>
      <c r="C116" s="27" t="s">
        <v>20</v>
      </c>
      <c r="F116" s="25" t="str">
        <f>F14</f>
        <v xml:space="preserve"> </v>
      </c>
      <c r="I116" s="27" t="s">
        <v>22</v>
      </c>
      <c r="J116" s="52" t="str">
        <f>IF(J14="","",J14)</f>
        <v>9. 7. 2025</v>
      </c>
      <c r="L116" s="32"/>
    </row>
    <row r="117" spans="2:65" s="1" customFormat="1" ht="6.95" customHeight="1">
      <c r="B117" s="32"/>
      <c r="L117" s="32"/>
    </row>
    <row r="118" spans="2:65" s="1" customFormat="1" ht="25.7" customHeight="1">
      <c r="B118" s="32"/>
      <c r="C118" s="27" t="s">
        <v>24</v>
      </c>
      <c r="F118" s="25" t="str">
        <f>E17</f>
        <v>Statutární město Brno</v>
      </c>
      <c r="I118" s="27" t="s">
        <v>30</v>
      </c>
      <c r="J118" s="30" t="str">
        <f>E23</f>
        <v>Sweco a.s., divize Morava</v>
      </c>
      <c r="L118" s="32"/>
    </row>
    <row r="119" spans="2:65" s="1" customFormat="1" ht="15.2" customHeight="1">
      <c r="B119" s="32"/>
      <c r="C119" s="27" t="s">
        <v>28</v>
      </c>
      <c r="F119" s="25" t="str">
        <f>IF(E20="","",E20)</f>
        <v>Vyplň údaj</v>
      </c>
      <c r="I119" s="27" t="s">
        <v>33</v>
      </c>
      <c r="J119" s="30" t="str">
        <f>E26</f>
        <v xml:space="preserve"> </v>
      </c>
      <c r="L119" s="32"/>
    </row>
    <row r="120" spans="2:65" s="1" customFormat="1" ht="10.35" customHeight="1">
      <c r="B120" s="32"/>
      <c r="L120" s="32"/>
    </row>
    <row r="121" spans="2:65" s="9" customFormat="1" ht="29.25" customHeight="1">
      <c r="B121" s="112"/>
      <c r="C121" s="113" t="s">
        <v>234</v>
      </c>
      <c r="D121" s="114" t="s">
        <v>60</v>
      </c>
      <c r="E121" s="114" t="s">
        <v>56</v>
      </c>
      <c r="F121" s="114" t="s">
        <v>57</v>
      </c>
      <c r="G121" s="114" t="s">
        <v>235</v>
      </c>
      <c r="H121" s="114" t="s">
        <v>236</v>
      </c>
      <c r="I121" s="114" t="s">
        <v>237</v>
      </c>
      <c r="J121" s="114" t="s">
        <v>224</v>
      </c>
      <c r="K121" s="115" t="s">
        <v>238</v>
      </c>
      <c r="L121" s="112"/>
      <c r="M121" s="58" t="s">
        <v>1</v>
      </c>
      <c r="N121" s="59" t="s">
        <v>39</v>
      </c>
      <c r="O121" s="59" t="s">
        <v>239</v>
      </c>
      <c r="P121" s="59" t="s">
        <v>240</v>
      </c>
      <c r="Q121" s="59" t="s">
        <v>241</v>
      </c>
      <c r="R121" s="59" t="s">
        <v>242</v>
      </c>
      <c r="S121" s="59" t="s">
        <v>243</v>
      </c>
      <c r="T121" s="60" t="s">
        <v>244</v>
      </c>
    </row>
    <row r="122" spans="2:65" s="1" customFormat="1" ht="22.9" customHeight="1">
      <c r="B122" s="32"/>
      <c r="C122" s="63" t="s">
        <v>245</v>
      </c>
      <c r="J122" s="116">
        <f>BK122</f>
        <v>0</v>
      </c>
      <c r="L122" s="32"/>
      <c r="M122" s="61"/>
      <c r="N122" s="53"/>
      <c r="O122" s="53"/>
      <c r="P122" s="117">
        <f>P123+P226</f>
        <v>0</v>
      </c>
      <c r="Q122" s="53"/>
      <c r="R122" s="117">
        <f>R123+R226</f>
        <v>0</v>
      </c>
      <c r="S122" s="53"/>
      <c r="T122" s="118">
        <f>T123+T226</f>
        <v>0</v>
      </c>
      <c r="AT122" s="17" t="s">
        <v>74</v>
      </c>
      <c r="AU122" s="17" t="s">
        <v>226</v>
      </c>
      <c r="BK122" s="119">
        <f>BK123+BK226</f>
        <v>0</v>
      </c>
    </row>
    <row r="123" spans="2:65" s="10" customFormat="1" ht="25.9" customHeight="1">
      <c r="B123" s="120"/>
      <c r="D123" s="121" t="s">
        <v>74</v>
      </c>
      <c r="E123" s="122" t="s">
        <v>7042</v>
      </c>
      <c r="F123" s="122" t="s">
        <v>7043</v>
      </c>
      <c r="I123" s="123"/>
      <c r="J123" s="124">
        <f>BK123</f>
        <v>0</v>
      </c>
      <c r="L123" s="120"/>
      <c r="M123" s="125"/>
      <c r="P123" s="126">
        <f>SUM(P124:P225)</f>
        <v>0</v>
      </c>
      <c r="R123" s="126">
        <f>SUM(R124:R225)</f>
        <v>0</v>
      </c>
      <c r="T123" s="127">
        <f>SUM(T124:T225)</f>
        <v>0</v>
      </c>
      <c r="AR123" s="121" t="s">
        <v>82</v>
      </c>
      <c r="AT123" s="128" t="s">
        <v>74</v>
      </c>
      <c r="AU123" s="128" t="s">
        <v>75</v>
      </c>
      <c r="AY123" s="121" t="s">
        <v>247</v>
      </c>
      <c r="BK123" s="129">
        <f>SUM(BK124:BK225)</f>
        <v>0</v>
      </c>
    </row>
    <row r="124" spans="2:65" s="1" customFormat="1" ht="37.9" customHeight="1">
      <c r="B124" s="130"/>
      <c r="C124" s="131" t="s">
        <v>82</v>
      </c>
      <c r="D124" s="131" t="s">
        <v>248</v>
      </c>
      <c r="E124" s="132" t="s">
        <v>7044</v>
      </c>
      <c r="F124" s="133" t="s">
        <v>7045</v>
      </c>
      <c r="G124" s="134" t="s">
        <v>2027</v>
      </c>
      <c r="H124" s="135">
        <v>1</v>
      </c>
      <c r="I124" s="136"/>
      <c r="J124" s="137">
        <f>ROUND(I124*H124,2)</f>
        <v>0</v>
      </c>
      <c r="K124" s="133" t="s">
        <v>1</v>
      </c>
      <c r="L124" s="32"/>
      <c r="M124" s="138" t="s">
        <v>1</v>
      </c>
      <c r="N124" s="139" t="s">
        <v>40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96</v>
      </c>
      <c r="AT124" s="142" t="s">
        <v>248</v>
      </c>
      <c r="AU124" s="142" t="s">
        <v>82</v>
      </c>
      <c r="AY124" s="17" t="s">
        <v>247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82</v>
      </c>
      <c r="BK124" s="143">
        <f>ROUND(I124*H124,2)</f>
        <v>0</v>
      </c>
      <c r="BL124" s="17" t="s">
        <v>96</v>
      </c>
      <c r="BM124" s="142" t="s">
        <v>7046</v>
      </c>
    </row>
    <row r="125" spans="2:65" s="1" customFormat="1" ht="29.25">
      <c r="B125" s="32"/>
      <c r="D125" s="144" t="s">
        <v>253</v>
      </c>
      <c r="F125" s="145" t="s">
        <v>7045</v>
      </c>
      <c r="I125" s="146"/>
      <c r="L125" s="32"/>
      <c r="M125" s="147"/>
      <c r="T125" s="55"/>
      <c r="AT125" s="17" t="s">
        <v>253</v>
      </c>
      <c r="AU125" s="17" t="s">
        <v>82</v>
      </c>
    </row>
    <row r="126" spans="2:65" s="12" customFormat="1">
      <c r="B126" s="155"/>
      <c r="D126" s="144" t="s">
        <v>255</v>
      </c>
      <c r="E126" s="156" t="s">
        <v>1</v>
      </c>
      <c r="F126" s="157" t="s">
        <v>7047</v>
      </c>
      <c r="H126" s="156" t="s">
        <v>1</v>
      </c>
      <c r="I126" s="158"/>
      <c r="L126" s="155"/>
      <c r="M126" s="159"/>
      <c r="T126" s="160"/>
      <c r="AT126" s="156" t="s">
        <v>255</v>
      </c>
      <c r="AU126" s="156" t="s">
        <v>82</v>
      </c>
      <c r="AV126" s="12" t="s">
        <v>82</v>
      </c>
      <c r="AW126" s="12" t="s">
        <v>32</v>
      </c>
      <c r="AX126" s="12" t="s">
        <v>75</v>
      </c>
      <c r="AY126" s="156" t="s">
        <v>247</v>
      </c>
    </row>
    <row r="127" spans="2:65" s="11" customFormat="1">
      <c r="B127" s="148"/>
      <c r="D127" s="144" t="s">
        <v>255</v>
      </c>
      <c r="E127" s="149" t="s">
        <v>1</v>
      </c>
      <c r="F127" s="150" t="s">
        <v>82</v>
      </c>
      <c r="H127" s="151">
        <v>1</v>
      </c>
      <c r="I127" s="152"/>
      <c r="L127" s="148"/>
      <c r="M127" s="153"/>
      <c r="T127" s="154"/>
      <c r="AT127" s="149" t="s">
        <v>255</v>
      </c>
      <c r="AU127" s="149" t="s">
        <v>82</v>
      </c>
      <c r="AV127" s="11" t="s">
        <v>84</v>
      </c>
      <c r="AW127" s="11" t="s">
        <v>32</v>
      </c>
      <c r="AX127" s="11" t="s">
        <v>82</v>
      </c>
      <c r="AY127" s="149" t="s">
        <v>247</v>
      </c>
    </row>
    <row r="128" spans="2:65" s="1" customFormat="1" ht="24.2" customHeight="1">
      <c r="B128" s="130"/>
      <c r="C128" s="131" t="s">
        <v>84</v>
      </c>
      <c r="D128" s="131" t="s">
        <v>248</v>
      </c>
      <c r="E128" s="132" t="s">
        <v>7048</v>
      </c>
      <c r="F128" s="133" t="s">
        <v>7049</v>
      </c>
      <c r="G128" s="134" t="s">
        <v>2027</v>
      </c>
      <c r="H128" s="135">
        <v>2</v>
      </c>
      <c r="I128" s="136"/>
      <c r="J128" s="137">
        <f>ROUND(I128*H128,2)</f>
        <v>0</v>
      </c>
      <c r="K128" s="133" t="s">
        <v>1</v>
      </c>
      <c r="L128" s="32"/>
      <c r="M128" s="138" t="s">
        <v>1</v>
      </c>
      <c r="N128" s="139" t="s">
        <v>40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96</v>
      </c>
      <c r="AT128" s="142" t="s">
        <v>248</v>
      </c>
      <c r="AU128" s="142" t="s">
        <v>82</v>
      </c>
      <c r="AY128" s="17" t="s">
        <v>247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82</v>
      </c>
      <c r="BK128" s="143">
        <f>ROUND(I128*H128,2)</f>
        <v>0</v>
      </c>
      <c r="BL128" s="17" t="s">
        <v>96</v>
      </c>
      <c r="BM128" s="142" t="s">
        <v>7050</v>
      </c>
    </row>
    <row r="129" spans="2:65" s="1" customFormat="1">
      <c r="B129" s="32"/>
      <c r="D129" s="144" t="s">
        <v>253</v>
      </c>
      <c r="F129" s="145" t="s">
        <v>7049</v>
      </c>
      <c r="I129" s="146"/>
      <c r="L129" s="32"/>
      <c r="M129" s="147"/>
      <c r="T129" s="55"/>
      <c r="AT129" s="17" t="s">
        <v>253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7047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1" customFormat="1">
      <c r="B131" s="148"/>
      <c r="D131" s="144" t="s">
        <v>255</v>
      </c>
      <c r="E131" s="149" t="s">
        <v>1</v>
      </c>
      <c r="F131" s="150" t="s">
        <v>84</v>
      </c>
      <c r="H131" s="151">
        <v>2</v>
      </c>
      <c r="I131" s="152"/>
      <c r="L131" s="148"/>
      <c r="M131" s="153"/>
      <c r="T131" s="154"/>
      <c r="AT131" s="149" t="s">
        <v>255</v>
      </c>
      <c r="AU131" s="149" t="s">
        <v>82</v>
      </c>
      <c r="AV131" s="11" t="s">
        <v>84</v>
      </c>
      <c r="AW131" s="11" t="s">
        <v>32</v>
      </c>
      <c r="AX131" s="11" t="s">
        <v>82</v>
      </c>
      <c r="AY131" s="149" t="s">
        <v>247</v>
      </c>
    </row>
    <row r="132" spans="2:65" s="1" customFormat="1" ht="24.2" customHeight="1">
      <c r="B132" s="130"/>
      <c r="C132" s="131" t="s">
        <v>91</v>
      </c>
      <c r="D132" s="131" t="s">
        <v>248</v>
      </c>
      <c r="E132" s="132" t="s">
        <v>7051</v>
      </c>
      <c r="F132" s="133" t="s">
        <v>7052</v>
      </c>
      <c r="G132" s="134" t="s">
        <v>2027</v>
      </c>
      <c r="H132" s="135">
        <v>1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7053</v>
      </c>
    </row>
    <row r="133" spans="2:65" s="1" customFormat="1">
      <c r="B133" s="32"/>
      <c r="D133" s="144" t="s">
        <v>253</v>
      </c>
      <c r="F133" s="145" t="s">
        <v>7052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7047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1</v>
      </c>
      <c r="F135" s="150" t="s">
        <v>82</v>
      </c>
      <c r="H135" s="151">
        <v>1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" customFormat="1" ht="24.2" customHeight="1">
      <c r="B136" s="130"/>
      <c r="C136" s="131" t="s">
        <v>96</v>
      </c>
      <c r="D136" s="131" t="s">
        <v>248</v>
      </c>
      <c r="E136" s="132" t="s">
        <v>7054</v>
      </c>
      <c r="F136" s="133" t="s">
        <v>7055</v>
      </c>
      <c r="G136" s="134" t="s">
        <v>2027</v>
      </c>
      <c r="H136" s="135">
        <v>1</v>
      </c>
      <c r="I136" s="136"/>
      <c r="J136" s="137">
        <f>ROUND(I136*H136,2)</f>
        <v>0</v>
      </c>
      <c r="K136" s="133" t="s">
        <v>1</v>
      </c>
      <c r="L136" s="32"/>
      <c r="M136" s="138" t="s">
        <v>1</v>
      </c>
      <c r="N136" s="139" t="s">
        <v>40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96</v>
      </c>
      <c r="AT136" s="142" t="s">
        <v>248</v>
      </c>
      <c r="AU136" s="142" t="s">
        <v>82</v>
      </c>
      <c r="AY136" s="17" t="s">
        <v>247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82</v>
      </c>
      <c r="BK136" s="143">
        <f>ROUND(I136*H136,2)</f>
        <v>0</v>
      </c>
      <c r="BL136" s="17" t="s">
        <v>96</v>
      </c>
      <c r="BM136" s="142" t="s">
        <v>7056</v>
      </c>
    </row>
    <row r="137" spans="2:65" s="1" customFormat="1">
      <c r="B137" s="32"/>
      <c r="D137" s="144" t="s">
        <v>253</v>
      </c>
      <c r="F137" s="145" t="s">
        <v>7055</v>
      </c>
      <c r="I137" s="146"/>
      <c r="L137" s="32"/>
      <c r="M137" s="147"/>
      <c r="T137" s="55"/>
      <c r="AT137" s="17" t="s">
        <v>253</v>
      </c>
      <c r="AU137" s="17" t="s">
        <v>82</v>
      </c>
    </row>
    <row r="138" spans="2:65" s="12" customFormat="1">
      <c r="B138" s="155"/>
      <c r="D138" s="144" t="s">
        <v>255</v>
      </c>
      <c r="E138" s="156" t="s">
        <v>1</v>
      </c>
      <c r="F138" s="157" t="s">
        <v>7047</v>
      </c>
      <c r="H138" s="156" t="s">
        <v>1</v>
      </c>
      <c r="I138" s="158"/>
      <c r="L138" s="155"/>
      <c r="M138" s="159"/>
      <c r="T138" s="160"/>
      <c r="AT138" s="156" t="s">
        <v>255</v>
      </c>
      <c r="AU138" s="156" t="s">
        <v>82</v>
      </c>
      <c r="AV138" s="12" t="s">
        <v>82</v>
      </c>
      <c r="AW138" s="12" t="s">
        <v>32</v>
      </c>
      <c r="AX138" s="12" t="s">
        <v>75</v>
      </c>
      <c r="AY138" s="156" t="s">
        <v>247</v>
      </c>
    </row>
    <row r="139" spans="2:65" s="11" customFormat="1">
      <c r="B139" s="148"/>
      <c r="D139" s="144" t="s">
        <v>255</v>
      </c>
      <c r="E139" s="149" t="s">
        <v>1</v>
      </c>
      <c r="F139" s="150" t="s">
        <v>82</v>
      </c>
      <c r="H139" s="151">
        <v>1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" customFormat="1" ht="24.2" customHeight="1">
      <c r="B140" s="130"/>
      <c r="C140" s="131" t="s">
        <v>282</v>
      </c>
      <c r="D140" s="131" t="s">
        <v>248</v>
      </c>
      <c r="E140" s="132" t="s">
        <v>7057</v>
      </c>
      <c r="F140" s="133" t="s">
        <v>7058</v>
      </c>
      <c r="G140" s="134" t="s">
        <v>2027</v>
      </c>
      <c r="H140" s="135">
        <v>1</v>
      </c>
      <c r="I140" s="136"/>
      <c r="J140" s="137">
        <f>ROUND(I140*H140,2)</f>
        <v>0</v>
      </c>
      <c r="K140" s="133" t="s">
        <v>1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7059</v>
      </c>
    </row>
    <row r="141" spans="2:65" s="1" customFormat="1">
      <c r="B141" s="32"/>
      <c r="D141" s="144" t="s">
        <v>253</v>
      </c>
      <c r="F141" s="145" t="s">
        <v>7058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2" customFormat="1">
      <c r="B142" s="155"/>
      <c r="D142" s="144" t="s">
        <v>255</v>
      </c>
      <c r="E142" s="156" t="s">
        <v>1</v>
      </c>
      <c r="F142" s="157" t="s">
        <v>7047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1" customFormat="1">
      <c r="B143" s="148"/>
      <c r="D143" s="144" t="s">
        <v>255</v>
      </c>
      <c r="E143" s="149" t="s">
        <v>1</v>
      </c>
      <c r="F143" s="150" t="s">
        <v>82</v>
      </c>
      <c r="H143" s="151">
        <v>1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82</v>
      </c>
      <c r="AY143" s="149" t="s">
        <v>247</v>
      </c>
    </row>
    <row r="144" spans="2:65" s="1" customFormat="1" ht="37.9" customHeight="1">
      <c r="B144" s="130"/>
      <c r="C144" s="131" t="s">
        <v>288</v>
      </c>
      <c r="D144" s="131" t="s">
        <v>248</v>
      </c>
      <c r="E144" s="132" t="s">
        <v>7060</v>
      </c>
      <c r="F144" s="133" t="s">
        <v>7061</v>
      </c>
      <c r="G144" s="134" t="s">
        <v>2027</v>
      </c>
      <c r="H144" s="135">
        <v>23</v>
      </c>
      <c r="I144" s="136"/>
      <c r="J144" s="137">
        <f>ROUND(I144*H144,2)</f>
        <v>0</v>
      </c>
      <c r="K144" s="133" t="s">
        <v>1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7062</v>
      </c>
    </row>
    <row r="145" spans="2:65" s="1" customFormat="1" ht="19.5">
      <c r="B145" s="32"/>
      <c r="D145" s="144" t="s">
        <v>253</v>
      </c>
      <c r="F145" s="145" t="s">
        <v>7061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2" customFormat="1">
      <c r="B146" s="155"/>
      <c r="D146" s="144" t="s">
        <v>255</v>
      </c>
      <c r="E146" s="156" t="s">
        <v>1</v>
      </c>
      <c r="F146" s="157" t="s">
        <v>7047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1</v>
      </c>
      <c r="F147" s="150" t="s">
        <v>435</v>
      </c>
      <c r="H147" s="151">
        <v>23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65" s="1" customFormat="1" ht="24.2" customHeight="1">
      <c r="B148" s="130"/>
      <c r="C148" s="131" t="s">
        <v>295</v>
      </c>
      <c r="D148" s="131" t="s">
        <v>248</v>
      </c>
      <c r="E148" s="132" t="s">
        <v>7063</v>
      </c>
      <c r="F148" s="133" t="s">
        <v>7064</v>
      </c>
      <c r="G148" s="134" t="s">
        <v>2027</v>
      </c>
      <c r="H148" s="135">
        <v>14</v>
      </c>
      <c r="I148" s="136"/>
      <c r="J148" s="137">
        <f>ROUND(I148*H148,2)</f>
        <v>0</v>
      </c>
      <c r="K148" s="133" t="s">
        <v>1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7065</v>
      </c>
    </row>
    <row r="149" spans="2:65" s="1" customFormat="1" ht="19.5">
      <c r="B149" s="32"/>
      <c r="D149" s="144" t="s">
        <v>253</v>
      </c>
      <c r="F149" s="145" t="s">
        <v>7064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2" customFormat="1">
      <c r="B150" s="155"/>
      <c r="D150" s="144" t="s">
        <v>255</v>
      </c>
      <c r="E150" s="156" t="s">
        <v>1</v>
      </c>
      <c r="F150" s="157" t="s">
        <v>7047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>
      <c r="B151" s="148"/>
      <c r="D151" s="144" t="s">
        <v>255</v>
      </c>
      <c r="E151" s="149" t="s">
        <v>1</v>
      </c>
      <c r="F151" s="150" t="s">
        <v>348</v>
      </c>
      <c r="H151" s="151">
        <v>14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" customFormat="1" ht="37.9" customHeight="1">
      <c r="B152" s="130"/>
      <c r="C152" s="131" t="s">
        <v>305</v>
      </c>
      <c r="D152" s="131" t="s">
        <v>248</v>
      </c>
      <c r="E152" s="132" t="s">
        <v>7066</v>
      </c>
      <c r="F152" s="133" t="s">
        <v>7067</v>
      </c>
      <c r="G152" s="134" t="s">
        <v>2027</v>
      </c>
      <c r="H152" s="135">
        <v>2</v>
      </c>
      <c r="I152" s="136"/>
      <c r="J152" s="137">
        <f>ROUND(I152*H152,2)</f>
        <v>0</v>
      </c>
      <c r="K152" s="133" t="s">
        <v>1</v>
      </c>
      <c r="L152" s="32"/>
      <c r="M152" s="138" t="s">
        <v>1</v>
      </c>
      <c r="N152" s="139" t="s">
        <v>40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96</v>
      </c>
      <c r="AT152" s="142" t="s">
        <v>248</v>
      </c>
      <c r="AU152" s="142" t="s">
        <v>82</v>
      </c>
      <c r="AY152" s="17" t="s">
        <v>247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82</v>
      </c>
      <c r="BK152" s="143">
        <f>ROUND(I152*H152,2)</f>
        <v>0</v>
      </c>
      <c r="BL152" s="17" t="s">
        <v>96</v>
      </c>
      <c r="BM152" s="142" t="s">
        <v>7068</v>
      </c>
    </row>
    <row r="153" spans="2:65" s="1" customFormat="1" ht="19.5">
      <c r="B153" s="32"/>
      <c r="D153" s="144" t="s">
        <v>253</v>
      </c>
      <c r="F153" s="145" t="s">
        <v>7067</v>
      </c>
      <c r="I153" s="146"/>
      <c r="L153" s="32"/>
      <c r="M153" s="147"/>
      <c r="T153" s="55"/>
      <c r="AT153" s="17" t="s">
        <v>253</v>
      </c>
      <c r="AU153" s="17" t="s">
        <v>82</v>
      </c>
    </row>
    <row r="154" spans="2:65" s="12" customFormat="1">
      <c r="B154" s="155"/>
      <c r="D154" s="144" t="s">
        <v>255</v>
      </c>
      <c r="E154" s="156" t="s">
        <v>1</v>
      </c>
      <c r="F154" s="157" t="s">
        <v>7047</v>
      </c>
      <c r="H154" s="156" t="s">
        <v>1</v>
      </c>
      <c r="I154" s="158"/>
      <c r="L154" s="155"/>
      <c r="M154" s="159"/>
      <c r="T154" s="160"/>
      <c r="AT154" s="156" t="s">
        <v>255</v>
      </c>
      <c r="AU154" s="156" t="s">
        <v>82</v>
      </c>
      <c r="AV154" s="12" t="s">
        <v>82</v>
      </c>
      <c r="AW154" s="12" t="s">
        <v>32</v>
      </c>
      <c r="AX154" s="12" t="s">
        <v>75</v>
      </c>
      <c r="AY154" s="156" t="s">
        <v>247</v>
      </c>
    </row>
    <row r="155" spans="2:65" s="11" customFormat="1">
      <c r="B155" s="148"/>
      <c r="D155" s="144" t="s">
        <v>255</v>
      </c>
      <c r="E155" s="149" t="s">
        <v>1</v>
      </c>
      <c r="F155" s="150" t="s">
        <v>84</v>
      </c>
      <c r="H155" s="151">
        <v>2</v>
      </c>
      <c r="I155" s="152"/>
      <c r="L155" s="148"/>
      <c r="M155" s="153"/>
      <c r="T155" s="154"/>
      <c r="AT155" s="149" t="s">
        <v>255</v>
      </c>
      <c r="AU155" s="149" t="s">
        <v>82</v>
      </c>
      <c r="AV155" s="11" t="s">
        <v>84</v>
      </c>
      <c r="AW155" s="11" t="s">
        <v>32</v>
      </c>
      <c r="AX155" s="11" t="s">
        <v>82</v>
      </c>
      <c r="AY155" s="149" t="s">
        <v>247</v>
      </c>
    </row>
    <row r="156" spans="2:65" s="1" customFormat="1" ht="16.5" customHeight="1">
      <c r="B156" s="130"/>
      <c r="C156" s="131" t="s">
        <v>315</v>
      </c>
      <c r="D156" s="131" t="s">
        <v>248</v>
      </c>
      <c r="E156" s="132" t="s">
        <v>7069</v>
      </c>
      <c r="F156" s="133" t="s">
        <v>7070</v>
      </c>
      <c r="G156" s="134" t="s">
        <v>2027</v>
      </c>
      <c r="H156" s="135">
        <v>23</v>
      </c>
      <c r="I156" s="136"/>
      <c r="J156" s="137">
        <f>ROUND(I156*H156,2)</f>
        <v>0</v>
      </c>
      <c r="K156" s="133" t="s">
        <v>1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7071</v>
      </c>
    </row>
    <row r="157" spans="2:65" s="1" customFormat="1">
      <c r="B157" s="32"/>
      <c r="D157" s="144" t="s">
        <v>253</v>
      </c>
      <c r="F157" s="145" t="s">
        <v>7070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2" customFormat="1">
      <c r="B158" s="155"/>
      <c r="D158" s="144" t="s">
        <v>255</v>
      </c>
      <c r="E158" s="156" t="s">
        <v>1</v>
      </c>
      <c r="F158" s="157" t="s">
        <v>7047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1</v>
      </c>
      <c r="F159" s="150" t="s">
        <v>435</v>
      </c>
      <c r="H159" s="151">
        <v>23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82</v>
      </c>
      <c r="AY159" s="149" t="s">
        <v>247</v>
      </c>
    </row>
    <row r="160" spans="2:65" s="1" customFormat="1" ht="16.5" customHeight="1">
      <c r="B160" s="130"/>
      <c r="C160" s="131" t="s">
        <v>322</v>
      </c>
      <c r="D160" s="131" t="s">
        <v>248</v>
      </c>
      <c r="E160" s="132" t="s">
        <v>7072</v>
      </c>
      <c r="F160" s="133" t="s">
        <v>7073</v>
      </c>
      <c r="G160" s="134" t="s">
        <v>2027</v>
      </c>
      <c r="H160" s="135">
        <v>14</v>
      </c>
      <c r="I160" s="136"/>
      <c r="J160" s="137">
        <f>ROUND(I160*H160,2)</f>
        <v>0</v>
      </c>
      <c r="K160" s="133" t="s">
        <v>1</v>
      </c>
      <c r="L160" s="32"/>
      <c r="M160" s="138" t="s">
        <v>1</v>
      </c>
      <c r="N160" s="139" t="s">
        <v>40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96</v>
      </c>
      <c r="AT160" s="142" t="s">
        <v>248</v>
      </c>
      <c r="AU160" s="142" t="s">
        <v>82</v>
      </c>
      <c r="AY160" s="17" t="s">
        <v>247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82</v>
      </c>
      <c r="BK160" s="143">
        <f>ROUND(I160*H160,2)</f>
        <v>0</v>
      </c>
      <c r="BL160" s="17" t="s">
        <v>96</v>
      </c>
      <c r="BM160" s="142" t="s">
        <v>7074</v>
      </c>
    </row>
    <row r="161" spans="2:65" s="1" customFormat="1">
      <c r="B161" s="32"/>
      <c r="D161" s="144" t="s">
        <v>253</v>
      </c>
      <c r="F161" s="145" t="s">
        <v>7073</v>
      </c>
      <c r="I161" s="146"/>
      <c r="L161" s="32"/>
      <c r="M161" s="147"/>
      <c r="T161" s="55"/>
      <c r="AT161" s="17" t="s">
        <v>253</v>
      </c>
      <c r="AU161" s="17" t="s">
        <v>82</v>
      </c>
    </row>
    <row r="162" spans="2:65" s="12" customFormat="1">
      <c r="B162" s="155"/>
      <c r="D162" s="144" t="s">
        <v>255</v>
      </c>
      <c r="E162" s="156" t="s">
        <v>1</v>
      </c>
      <c r="F162" s="157" t="s">
        <v>7047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</v>
      </c>
      <c r="F163" s="150" t="s">
        <v>348</v>
      </c>
      <c r="H163" s="151">
        <v>14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82</v>
      </c>
      <c r="AY163" s="149" t="s">
        <v>247</v>
      </c>
    </row>
    <row r="164" spans="2:65" s="1" customFormat="1" ht="21.75" customHeight="1">
      <c r="B164" s="130"/>
      <c r="C164" s="131" t="s">
        <v>328</v>
      </c>
      <c r="D164" s="131" t="s">
        <v>248</v>
      </c>
      <c r="E164" s="132" t="s">
        <v>7075</v>
      </c>
      <c r="F164" s="133" t="s">
        <v>7076</v>
      </c>
      <c r="G164" s="134" t="s">
        <v>2027</v>
      </c>
      <c r="H164" s="135">
        <v>2</v>
      </c>
      <c r="I164" s="136"/>
      <c r="J164" s="137">
        <f>ROUND(I164*H164,2)</f>
        <v>0</v>
      </c>
      <c r="K164" s="133" t="s">
        <v>1</v>
      </c>
      <c r="L164" s="32"/>
      <c r="M164" s="138" t="s">
        <v>1</v>
      </c>
      <c r="N164" s="139" t="s">
        <v>40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96</v>
      </c>
      <c r="AT164" s="142" t="s">
        <v>248</v>
      </c>
      <c r="AU164" s="142" t="s">
        <v>82</v>
      </c>
      <c r="AY164" s="17" t="s">
        <v>247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82</v>
      </c>
      <c r="BK164" s="143">
        <f>ROUND(I164*H164,2)</f>
        <v>0</v>
      </c>
      <c r="BL164" s="17" t="s">
        <v>96</v>
      </c>
      <c r="BM164" s="142" t="s">
        <v>7077</v>
      </c>
    </row>
    <row r="165" spans="2:65" s="1" customFormat="1">
      <c r="B165" s="32"/>
      <c r="D165" s="144" t="s">
        <v>253</v>
      </c>
      <c r="F165" s="145" t="s">
        <v>7076</v>
      </c>
      <c r="I165" s="146"/>
      <c r="L165" s="32"/>
      <c r="M165" s="147"/>
      <c r="T165" s="55"/>
      <c r="AT165" s="17" t="s">
        <v>253</v>
      </c>
      <c r="AU165" s="17" t="s">
        <v>82</v>
      </c>
    </row>
    <row r="166" spans="2:65" s="12" customFormat="1">
      <c r="B166" s="155"/>
      <c r="D166" s="144" t="s">
        <v>255</v>
      </c>
      <c r="E166" s="156" t="s">
        <v>1</v>
      </c>
      <c r="F166" s="157" t="s">
        <v>7047</v>
      </c>
      <c r="H166" s="156" t="s">
        <v>1</v>
      </c>
      <c r="I166" s="158"/>
      <c r="L166" s="155"/>
      <c r="M166" s="159"/>
      <c r="T166" s="160"/>
      <c r="AT166" s="156" t="s">
        <v>255</v>
      </c>
      <c r="AU166" s="156" t="s">
        <v>82</v>
      </c>
      <c r="AV166" s="12" t="s">
        <v>82</v>
      </c>
      <c r="AW166" s="12" t="s">
        <v>32</v>
      </c>
      <c r="AX166" s="12" t="s">
        <v>75</v>
      </c>
      <c r="AY166" s="156" t="s">
        <v>247</v>
      </c>
    </row>
    <row r="167" spans="2:65" s="11" customFormat="1">
      <c r="B167" s="148"/>
      <c r="D167" s="144" t="s">
        <v>255</v>
      </c>
      <c r="E167" s="149" t="s">
        <v>1</v>
      </c>
      <c r="F167" s="150" t="s">
        <v>84</v>
      </c>
      <c r="H167" s="151">
        <v>2</v>
      </c>
      <c r="I167" s="152"/>
      <c r="L167" s="148"/>
      <c r="M167" s="153"/>
      <c r="T167" s="154"/>
      <c r="AT167" s="149" t="s">
        <v>255</v>
      </c>
      <c r="AU167" s="149" t="s">
        <v>82</v>
      </c>
      <c r="AV167" s="11" t="s">
        <v>84</v>
      </c>
      <c r="AW167" s="11" t="s">
        <v>32</v>
      </c>
      <c r="AX167" s="11" t="s">
        <v>82</v>
      </c>
      <c r="AY167" s="149" t="s">
        <v>247</v>
      </c>
    </row>
    <row r="168" spans="2:65" s="1" customFormat="1" ht="24.2" customHeight="1">
      <c r="B168" s="130"/>
      <c r="C168" s="131" t="s">
        <v>335</v>
      </c>
      <c r="D168" s="131" t="s">
        <v>248</v>
      </c>
      <c r="E168" s="132" t="s">
        <v>7078</v>
      </c>
      <c r="F168" s="133" t="s">
        <v>7079</v>
      </c>
      <c r="G168" s="134" t="s">
        <v>2027</v>
      </c>
      <c r="H168" s="135">
        <v>4</v>
      </c>
      <c r="I168" s="136"/>
      <c r="J168" s="137">
        <f>ROUND(I168*H168,2)</f>
        <v>0</v>
      </c>
      <c r="K168" s="133" t="s">
        <v>1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7080</v>
      </c>
    </row>
    <row r="169" spans="2:65" s="1" customFormat="1" ht="19.5">
      <c r="B169" s="32"/>
      <c r="D169" s="144" t="s">
        <v>253</v>
      </c>
      <c r="F169" s="145" t="s">
        <v>7079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2" customFormat="1">
      <c r="B170" s="155"/>
      <c r="D170" s="144" t="s">
        <v>255</v>
      </c>
      <c r="E170" s="156" t="s">
        <v>1</v>
      </c>
      <c r="F170" s="157" t="s">
        <v>7047</v>
      </c>
      <c r="H170" s="156" t="s">
        <v>1</v>
      </c>
      <c r="I170" s="158"/>
      <c r="L170" s="155"/>
      <c r="M170" s="159"/>
      <c r="T170" s="160"/>
      <c r="AT170" s="156" t="s">
        <v>255</v>
      </c>
      <c r="AU170" s="156" t="s">
        <v>82</v>
      </c>
      <c r="AV170" s="12" t="s">
        <v>82</v>
      </c>
      <c r="AW170" s="12" t="s">
        <v>32</v>
      </c>
      <c r="AX170" s="12" t="s">
        <v>75</v>
      </c>
      <c r="AY170" s="156" t="s">
        <v>247</v>
      </c>
    </row>
    <row r="171" spans="2:65" s="11" customFormat="1">
      <c r="B171" s="148"/>
      <c r="D171" s="144" t="s">
        <v>255</v>
      </c>
      <c r="E171" s="149" t="s">
        <v>1</v>
      </c>
      <c r="F171" s="150" t="s">
        <v>96</v>
      </c>
      <c r="H171" s="151">
        <v>4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82</v>
      </c>
      <c r="AY171" s="149" t="s">
        <v>247</v>
      </c>
    </row>
    <row r="172" spans="2:65" s="1" customFormat="1" ht="16.5" customHeight="1">
      <c r="B172" s="130"/>
      <c r="C172" s="131" t="s">
        <v>342</v>
      </c>
      <c r="D172" s="131" t="s">
        <v>248</v>
      </c>
      <c r="E172" s="132" t="s">
        <v>7081</v>
      </c>
      <c r="F172" s="133" t="s">
        <v>7082</v>
      </c>
      <c r="G172" s="134" t="s">
        <v>308</v>
      </c>
      <c r="H172" s="135">
        <v>15</v>
      </c>
      <c r="I172" s="136"/>
      <c r="J172" s="137">
        <f>ROUND(I172*H172,2)</f>
        <v>0</v>
      </c>
      <c r="K172" s="133" t="s">
        <v>1</v>
      </c>
      <c r="L172" s="32"/>
      <c r="M172" s="138" t="s">
        <v>1</v>
      </c>
      <c r="N172" s="139" t="s">
        <v>40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96</v>
      </c>
      <c r="AT172" s="142" t="s">
        <v>248</v>
      </c>
      <c r="AU172" s="142" t="s">
        <v>82</v>
      </c>
      <c r="AY172" s="17" t="s">
        <v>247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82</v>
      </c>
      <c r="BK172" s="143">
        <f>ROUND(I172*H172,2)</f>
        <v>0</v>
      </c>
      <c r="BL172" s="17" t="s">
        <v>96</v>
      </c>
      <c r="BM172" s="142" t="s">
        <v>7083</v>
      </c>
    </row>
    <row r="173" spans="2:65" s="1" customFormat="1">
      <c r="B173" s="32"/>
      <c r="D173" s="144" t="s">
        <v>253</v>
      </c>
      <c r="F173" s="145" t="s">
        <v>7082</v>
      </c>
      <c r="I173" s="146"/>
      <c r="L173" s="32"/>
      <c r="M173" s="147"/>
      <c r="T173" s="55"/>
      <c r="AT173" s="17" t="s">
        <v>253</v>
      </c>
      <c r="AU173" s="17" t="s">
        <v>82</v>
      </c>
    </row>
    <row r="174" spans="2:65" s="12" customFormat="1">
      <c r="B174" s="155"/>
      <c r="D174" s="144" t="s">
        <v>255</v>
      </c>
      <c r="E174" s="156" t="s">
        <v>1</v>
      </c>
      <c r="F174" s="157" t="s">
        <v>7047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</v>
      </c>
      <c r="F175" s="150" t="s">
        <v>8</v>
      </c>
      <c r="H175" s="151">
        <v>15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82</v>
      </c>
      <c r="AY175" s="149" t="s">
        <v>247</v>
      </c>
    </row>
    <row r="176" spans="2:65" s="1" customFormat="1" ht="16.5" customHeight="1">
      <c r="B176" s="130"/>
      <c r="C176" s="131" t="s">
        <v>348</v>
      </c>
      <c r="D176" s="131" t="s">
        <v>248</v>
      </c>
      <c r="E176" s="132" t="s">
        <v>7084</v>
      </c>
      <c r="F176" s="133" t="s">
        <v>7085</v>
      </c>
      <c r="G176" s="134" t="s">
        <v>308</v>
      </c>
      <c r="H176" s="135">
        <v>2652</v>
      </c>
      <c r="I176" s="136"/>
      <c r="J176" s="137">
        <f>ROUND(I176*H176,2)</f>
        <v>0</v>
      </c>
      <c r="K176" s="133" t="s">
        <v>1</v>
      </c>
      <c r="L176" s="32"/>
      <c r="M176" s="138" t="s">
        <v>1</v>
      </c>
      <c r="N176" s="139" t="s">
        <v>40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96</v>
      </c>
      <c r="AT176" s="142" t="s">
        <v>248</v>
      </c>
      <c r="AU176" s="142" t="s">
        <v>82</v>
      </c>
      <c r="AY176" s="17" t="s">
        <v>247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82</v>
      </c>
      <c r="BK176" s="143">
        <f>ROUND(I176*H176,2)</f>
        <v>0</v>
      </c>
      <c r="BL176" s="17" t="s">
        <v>96</v>
      </c>
      <c r="BM176" s="142" t="s">
        <v>7086</v>
      </c>
    </row>
    <row r="177" spans="2:65" s="1" customFormat="1">
      <c r="B177" s="32"/>
      <c r="D177" s="144" t="s">
        <v>253</v>
      </c>
      <c r="F177" s="145" t="s">
        <v>7085</v>
      </c>
      <c r="I177" s="146"/>
      <c r="L177" s="32"/>
      <c r="M177" s="147"/>
      <c r="T177" s="55"/>
      <c r="AT177" s="17" t="s">
        <v>253</v>
      </c>
      <c r="AU177" s="17" t="s">
        <v>82</v>
      </c>
    </row>
    <row r="178" spans="2:65" s="12" customFormat="1">
      <c r="B178" s="155"/>
      <c r="D178" s="144" t="s">
        <v>255</v>
      </c>
      <c r="E178" s="156" t="s">
        <v>1</v>
      </c>
      <c r="F178" s="157" t="s">
        <v>7047</v>
      </c>
      <c r="H178" s="156" t="s">
        <v>1</v>
      </c>
      <c r="I178" s="158"/>
      <c r="L178" s="155"/>
      <c r="M178" s="159"/>
      <c r="T178" s="160"/>
      <c r="AT178" s="156" t="s">
        <v>255</v>
      </c>
      <c r="AU178" s="156" t="s">
        <v>82</v>
      </c>
      <c r="AV178" s="12" t="s">
        <v>82</v>
      </c>
      <c r="AW178" s="12" t="s">
        <v>32</v>
      </c>
      <c r="AX178" s="12" t="s">
        <v>75</v>
      </c>
      <c r="AY178" s="156" t="s">
        <v>247</v>
      </c>
    </row>
    <row r="179" spans="2:65" s="11" customFormat="1">
      <c r="B179" s="148"/>
      <c r="D179" s="144" t="s">
        <v>255</v>
      </c>
      <c r="E179" s="149" t="s">
        <v>1</v>
      </c>
      <c r="F179" s="150" t="s">
        <v>7087</v>
      </c>
      <c r="H179" s="151">
        <v>2652</v>
      </c>
      <c r="I179" s="152"/>
      <c r="L179" s="148"/>
      <c r="M179" s="153"/>
      <c r="T179" s="154"/>
      <c r="AT179" s="149" t="s">
        <v>255</v>
      </c>
      <c r="AU179" s="149" t="s">
        <v>82</v>
      </c>
      <c r="AV179" s="11" t="s">
        <v>84</v>
      </c>
      <c r="AW179" s="11" t="s">
        <v>32</v>
      </c>
      <c r="AX179" s="11" t="s">
        <v>82</v>
      </c>
      <c r="AY179" s="149" t="s">
        <v>247</v>
      </c>
    </row>
    <row r="180" spans="2:65" s="1" customFormat="1" ht="16.5" customHeight="1">
      <c r="B180" s="130"/>
      <c r="C180" s="131" t="s">
        <v>8</v>
      </c>
      <c r="D180" s="131" t="s">
        <v>248</v>
      </c>
      <c r="E180" s="132" t="s">
        <v>7088</v>
      </c>
      <c r="F180" s="133" t="s">
        <v>7089</v>
      </c>
      <c r="G180" s="134" t="s">
        <v>308</v>
      </c>
      <c r="H180" s="135">
        <v>482.4</v>
      </c>
      <c r="I180" s="136"/>
      <c r="J180" s="137">
        <f>ROUND(I180*H180,2)</f>
        <v>0</v>
      </c>
      <c r="K180" s="133" t="s">
        <v>1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7090</v>
      </c>
    </row>
    <row r="181" spans="2:65" s="1" customFormat="1">
      <c r="B181" s="32"/>
      <c r="D181" s="144" t="s">
        <v>253</v>
      </c>
      <c r="F181" s="145" t="s">
        <v>7089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7047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1" customFormat="1">
      <c r="B183" s="148"/>
      <c r="D183" s="144" t="s">
        <v>255</v>
      </c>
      <c r="E183" s="149" t="s">
        <v>1</v>
      </c>
      <c r="F183" s="150" t="s">
        <v>7091</v>
      </c>
      <c r="H183" s="151">
        <v>482.4</v>
      </c>
      <c r="I183" s="152"/>
      <c r="L183" s="148"/>
      <c r="M183" s="153"/>
      <c r="T183" s="154"/>
      <c r="AT183" s="149" t="s">
        <v>255</v>
      </c>
      <c r="AU183" s="149" t="s">
        <v>82</v>
      </c>
      <c r="AV183" s="11" t="s">
        <v>84</v>
      </c>
      <c r="AW183" s="11" t="s">
        <v>32</v>
      </c>
      <c r="AX183" s="11" t="s">
        <v>82</v>
      </c>
      <c r="AY183" s="149" t="s">
        <v>247</v>
      </c>
    </row>
    <row r="184" spans="2:65" s="1" customFormat="1" ht="16.5" customHeight="1">
      <c r="B184" s="130"/>
      <c r="C184" s="131" t="s">
        <v>360</v>
      </c>
      <c r="D184" s="131" t="s">
        <v>248</v>
      </c>
      <c r="E184" s="132" t="s">
        <v>7092</v>
      </c>
      <c r="F184" s="133" t="s">
        <v>7093</v>
      </c>
      <c r="G184" s="134" t="s">
        <v>308</v>
      </c>
      <c r="H184" s="135">
        <v>2544</v>
      </c>
      <c r="I184" s="136"/>
      <c r="J184" s="137">
        <f>ROUND(I184*H184,2)</f>
        <v>0</v>
      </c>
      <c r="K184" s="133" t="s">
        <v>1</v>
      </c>
      <c r="L184" s="32"/>
      <c r="M184" s="138" t="s">
        <v>1</v>
      </c>
      <c r="N184" s="139" t="s">
        <v>40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96</v>
      </c>
      <c r="AT184" s="142" t="s">
        <v>248</v>
      </c>
      <c r="AU184" s="142" t="s">
        <v>82</v>
      </c>
      <c r="AY184" s="17" t="s">
        <v>247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82</v>
      </c>
      <c r="BK184" s="143">
        <f>ROUND(I184*H184,2)</f>
        <v>0</v>
      </c>
      <c r="BL184" s="17" t="s">
        <v>96</v>
      </c>
      <c r="BM184" s="142" t="s">
        <v>7094</v>
      </c>
    </row>
    <row r="185" spans="2:65" s="1" customFormat="1">
      <c r="B185" s="32"/>
      <c r="D185" s="144" t="s">
        <v>253</v>
      </c>
      <c r="F185" s="145" t="s">
        <v>7093</v>
      </c>
      <c r="I185" s="146"/>
      <c r="L185" s="32"/>
      <c r="M185" s="147"/>
      <c r="T185" s="55"/>
      <c r="AT185" s="17" t="s">
        <v>253</v>
      </c>
      <c r="AU185" s="17" t="s">
        <v>82</v>
      </c>
    </row>
    <row r="186" spans="2:65" s="12" customFormat="1">
      <c r="B186" s="155"/>
      <c r="D186" s="144" t="s">
        <v>255</v>
      </c>
      <c r="E186" s="156" t="s">
        <v>1</v>
      </c>
      <c r="F186" s="157" t="s">
        <v>7047</v>
      </c>
      <c r="H186" s="156" t="s">
        <v>1</v>
      </c>
      <c r="I186" s="158"/>
      <c r="L186" s="155"/>
      <c r="M186" s="159"/>
      <c r="T186" s="160"/>
      <c r="AT186" s="156" t="s">
        <v>255</v>
      </c>
      <c r="AU186" s="156" t="s">
        <v>82</v>
      </c>
      <c r="AV186" s="12" t="s">
        <v>82</v>
      </c>
      <c r="AW186" s="12" t="s">
        <v>32</v>
      </c>
      <c r="AX186" s="12" t="s">
        <v>75</v>
      </c>
      <c r="AY186" s="156" t="s">
        <v>247</v>
      </c>
    </row>
    <row r="187" spans="2:65" s="11" customFormat="1">
      <c r="B187" s="148"/>
      <c r="D187" s="144" t="s">
        <v>255</v>
      </c>
      <c r="E187" s="149" t="s">
        <v>1</v>
      </c>
      <c r="F187" s="150" t="s">
        <v>7095</v>
      </c>
      <c r="H187" s="151">
        <v>2544</v>
      </c>
      <c r="I187" s="152"/>
      <c r="L187" s="148"/>
      <c r="M187" s="153"/>
      <c r="T187" s="154"/>
      <c r="AT187" s="149" t="s">
        <v>255</v>
      </c>
      <c r="AU187" s="149" t="s">
        <v>82</v>
      </c>
      <c r="AV187" s="11" t="s">
        <v>84</v>
      </c>
      <c r="AW187" s="11" t="s">
        <v>32</v>
      </c>
      <c r="AX187" s="11" t="s">
        <v>82</v>
      </c>
      <c r="AY187" s="149" t="s">
        <v>247</v>
      </c>
    </row>
    <row r="188" spans="2:65" s="1" customFormat="1" ht="16.5" customHeight="1">
      <c r="B188" s="130"/>
      <c r="C188" s="131" t="s">
        <v>370</v>
      </c>
      <c r="D188" s="131" t="s">
        <v>248</v>
      </c>
      <c r="E188" s="132" t="s">
        <v>7096</v>
      </c>
      <c r="F188" s="133" t="s">
        <v>7097</v>
      </c>
      <c r="G188" s="134" t="s">
        <v>2027</v>
      </c>
      <c r="H188" s="135">
        <v>227</v>
      </c>
      <c r="I188" s="136"/>
      <c r="J188" s="137">
        <f>ROUND(I188*H188,2)</f>
        <v>0</v>
      </c>
      <c r="K188" s="133" t="s">
        <v>1</v>
      </c>
      <c r="L188" s="32"/>
      <c r="M188" s="138" t="s">
        <v>1</v>
      </c>
      <c r="N188" s="139" t="s">
        <v>40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96</v>
      </c>
      <c r="AT188" s="142" t="s">
        <v>248</v>
      </c>
      <c r="AU188" s="142" t="s">
        <v>82</v>
      </c>
      <c r="AY188" s="17" t="s">
        <v>247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82</v>
      </c>
      <c r="BK188" s="143">
        <f>ROUND(I188*H188,2)</f>
        <v>0</v>
      </c>
      <c r="BL188" s="17" t="s">
        <v>96</v>
      </c>
      <c r="BM188" s="142" t="s">
        <v>7098</v>
      </c>
    </row>
    <row r="189" spans="2:65" s="1" customFormat="1">
      <c r="B189" s="32"/>
      <c r="D189" s="144" t="s">
        <v>253</v>
      </c>
      <c r="F189" s="145" t="s">
        <v>7097</v>
      </c>
      <c r="I189" s="146"/>
      <c r="L189" s="32"/>
      <c r="M189" s="147"/>
      <c r="T189" s="55"/>
      <c r="AT189" s="17" t="s">
        <v>253</v>
      </c>
      <c r="AU189" s="17" t="s">
        <v>82</v>
      </c>
    </row>
    <row r="190" spans="2:65" s="12" customFormat="1">
      <c r="B190" s="155"/>
      <c r="D190" s="144" t="s">
        <v>255</v>
      </c>
      <c r="E190" s="156" t="s">
        <v>1</v>
      </c>
      <c r="F190" s="157" t="s">
        <v>7047</v>
      </c>
      <c r="H190" s="156" t="s">
        <v>1</v>
      </c>
      <c r="I190" s="158"/>
      <c r="L190" s="155"/>
      <c r="M190" s="159"/>
      <c r="T190" s="160"/>
      <c r="AT190" s="156" t="s">
        <v>255</v>
      </c>
      <c r="AU190" s="156" t="s">
        <v>82</v>
      </c>
      <c r="AV190" s="12" t="s">
        <v>82</v>
      </c>
      <c r="AW190" s="12" t="s">
        <v>32</v>
      </c>
      <c r="AX190" s="12" t="s">
        <v>75</v>
      </c>
      <c r="AY190" s="156" t="s">
        <v>247</v>
      </c>
    </row>
    <row r="191" spans="2:65" s="11" customFormat="1">
      <c r="B191" s="148"/>
      <c r="D191" s="144" t="s">
        <v>255</v>
      </c>
      <c r="E191" s="149" t="s">
        <v>1</v>
      </c>
      <c r="F191" s="150" t="s">
        <v>6455</v>
      </c>
      <c r="H191" s="151">
        <v>227</v>
      </c>
      <c r="I191" s="152"/>
      <c r="L191" s="148"/>
      <c r="M191" s="153"/>
      <c r="T191" s="154"/>
      <c r="AT191" s="149" t="s">
        <v>255</v>
      </c>
      <c r="AU191" s="149" t="s">
        <v>82</v>
      </c>
      <c r="AV191" s="11" t="s">
        <v>84</v>
      </c>
      <c r="AW191" s="11" t="s">
        <v>32</v>
      </c>
      <c r="AX191" s="11" t="s">
        <v>82</v>
      </c>
      <c r="AY191" s="149" t="s">
        <v>247</v>
      </c>
    </row>
    <row r="192" spans="2:65" s="1" customFormat="1" ht="21.75" customHeight="1">
      <c r="B192" s="130"/>
      <c r="C192" s="131" t="s">
        <v>378</v>
      </c>
      <c r="D192" s="131" t="s">
        <v>248</v>
      </c>
      <c r="E192" s="132" t="s">
        <v>7099</v>
      </c>
      <c r="F192" s="133" t="s">
        <v>7100</v>
      </c>
      <c r="G192" s="134" t="s">
        <v>308</v>
      </c>
      <c r="H192" s="135">
        <v>2440.8000000000002</v>
      </c>
      <c r="I192" s="136"/>
      <c r="J192" s="137">
        <f>ROUND(I192*H192,2)</f>
        <v>0</v>
      </c>
      <c r="K192" s="133" t="s">
        <v>1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7101</v>
      </c>
    </row>
    <row r="193" spans="2:65" s="1" customFormat="1">
      <c r="B193" s="32"/>
      <c r="D193" s="144" t="s">
        <v>253</v>
      </c>
      <c r="F193" s="145" t="s">
        <v>7100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2" customFormat="1">
      <c r="B194" s="155"/>
      <c r="D194" s="144" t="s">
        <v>255</v>
      </c>
      <c r="E194" s="156" t="s">
        <v>1</v>
      </c>
      <c r="F194" s="157" t="s">
        <v>7047</v>
      </c>
      <c r="H194" s="156" t="s">
        <v>1</v>
      </c>
      <c r="I194" s="158"/>
      <c r="L194" s="155"/>
      <c r="M194" s="159"/>
      <c r="T194" s="160"/>
      <c r="AT194" s="156" t="s">
        <v>255</v>
      </c>
      <c r="AU194" s="156" t="s">
        <v>82</v>
      </c>
      <c r="AV194" s="12" t="s">
        <v>82</v>
      </c>
      <c r="AW194" s="12" t="s">
        <v>32</v>
      </c>
      <c r="AX194" s="12" t="s">
        <v>75</v>
      </c>
      <c r="AY194" s="156" t="s">
        <v>247</v>
      </c>
    </row>
    <row r="195" spans="2:65" s="11" customFormat="1">
      <c r="B195" s="148"/>
      <c r="D195" s="144" t="s">
        <v>255</v>
      </c>
      <c r="E195" s="149" t="s">
        <v>1</v>
      </c>
      <c r="F195" s="150" t="s">
        <v>7102</v>
      </c>
      <c r="H195" s="151">
        <v>2440.8000000000002</v>
      </c>
      <c r="I195" s="152"/>
      <c r="L195" s="148"/>
      <c r="M195" s="153"/>
      <c r="T195" s="154"/>
      <c r="AT195" s="149" t="s">
        <v>255</v>
      </c>
      <c r="AU195" s="149" t="s">
        <v>82</v>
      </c>
      <c r="AV195" s="11" t="s">
        <v>84</v>
      </c>
      <c r="AW195" s="11" t="s">
        <v>32</v>
      </c>
      <c r="AX195" s="11" t="s">
        <v>82</v>
      </c>
      <c r="AY195" s="149" t="s">
        <v>247</v>
      </c>
    </row>
    <row r="196" spans="2:65" s="1" customFormat="1" ht="21.75" customHeight="1">
      <c r="B196" s="130"/>
      <c r="C196" s="131" t="s">
        <v>388</v>
      </c>
      <c r="D196" s="131" t="s">
        <v>248</v>
      </c>
      <c r="E196" s="132" t="s">
        <v>7103</v>
      </c>
      <c r="F196" s="133" t="s">
        <v>7104</v>
      </c>
      <c r="G196" s="134" t="s">
        <v>308</v>
      </c>
      <c r="H196" s="135">
        <v>190</v>
      </c>
      <c r="I196" s="136"/>
      <c r="J196" s="137">
        <f>ROUND(I196*H196,2)</f>
        <v>0</v>
      </c>
      <c r="K196" s="133" t="s">
        <v>1</v>
      </c>
      <c r="L196" s="32"/>
      <c r="M196" s="138" t="s">
        <v>1</v>
      </c>
      <c r="N196" s="139" t="s">
        <v>40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96</v>
      </c>
      <c r="AT196" s="142" t="s">
        <v>248</v>
      </c>
      <c r="AU196" s="142" t="s">
        <v>82</v>
      </c>
      <c r="AY196" s="17" t="s">
        <v>247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82</v>
      </c>
      <c r="BK196" s="143">
        <f>ROUND(I196*H196,2)</f>
        <v>0</v>
      </c>
      <c r="BL196" s="17" t="s">
        <v>96</v>
      </c>
      <c r="BM196" s="142" t="s">
        <v>7105</v>
      </c>
    </row>
    <row r="197" spans="2:65" s="1" customFormat="1">
      <c r="B197" s="32"/>
      <c r="D197" s="144" t="s">
        <v>253</v>
      </c>
      <c r="F197" s="145" t="s">
        <v>7104</v>
      </c>
      <c r="I197" s="146"/>
      <c r="L197" s="32"/>
      <c r="M197" s="147"/>
      <c r="T197" s="55"/>
      <c r="AT197" s="17" t="s">
        <v>253</v>
      </c>
      <c r="AU197" s="17" t="s">
        <v>82</v>
      </c>
    </row>
    <row r="198" spans="2:65" s="12" customFormat="1">
      <c r="B198" s="155"/>
      <c r="D198" s="144" t="s">
        <v>255</v>
      </c>
      <c r="E198" s="156" t="s">
        <v>1</v>
      </c>
      <c r="F198" s="157" t="s">
        <v>7047</v>
      </c>
      <c r="H198" s="156" t="s">
        <v>1</v>
      </c>
      <c r="I198" s="158"/>
      <c r="L198" s="155"/>
      <c r="M198" s="159"/>
      <c r="T198" s="160"/>
      <c r="AT198" s="156" t="s">
        <v>255</v>
      </c>
      <c r="AU198" s="156" t="s">
        <v>82</v>
      </c>
      <c r="AV198" s="12" t="s">
        <v>82</v>
      </c>
      <c r="AW198" s="12" t="s">
        <v>32</v>
      </c>
      <c r="AX198" s="12" t="s">
        <v>75</v>
      </c>
      <c r="AY198" s="156" t="s">
        <v>247</v>
      </c>
    </row>
    <row r="199" spans="2:65" s="11" customFormat="1">
      <c r="B199" s="148"/>
      <c r="D199" s="144" t="s">
        <v>255</v>
      </c>
      <c r="E199" s="149" t="s">
        <v>1</v>
      </c>
      <c r="F199" s="150" t="s">
        <v>6175</v>
      </c>
      <c r="H199" s="151">
        <v>190</v>
      </c>
      <c r="I199" s="152"/>
      <c r="L199" s="148"/>
      <c r="M199" s="153"/>
      <c r="T199" s="154"/>
      <c r="AT199" s="149" t="s">
        <v>255</v>
      </c>
      <c r="AU199" s="149" t="s">
        <v>82</v>
      </c>
      <c r="AV199" s="11" t="s">
        <v>84</v>
      </c>
      <c r="AW199" s="11" t="s">
        <v>32</v>
      </c>
      <c r="AX199" s="11" t="s">
        <v>82</v>
      </c>
      <c r="AY199" s="149" t="s">
        <v>247</v>
      </c>
    </row>
    <row r="200" spans="2:65" s="1" customFormat="1" ht="16.5" customHeight="1">
      <c r="B200" s="130"/>
      <c r="C200" s="131" t="s">
        <v>394</v>
      </c>
      <c r="D200" s="131" t="s">
        <v>248</v>
      </c>
      <c r="E200" s="132" t="s">
        <v>7106</v>
      </c>
      <c r="F200" s="133" t="s">
        <v>7107</v>
      </c>
      <c r="G200" s="134" t="s">
        <v>308</v>
      </c>
      <c r="H200" s="135">
        <v>1999</v>
      </c>
      <c r="I200" s="136"/>
      <c r="J200" s="137">
        <f>ROUND(I200*H200,2)</f>
        <v>0</v>
      </c>
      <c r="K200" s="133" t="s">
        <v>1</v>
      </c>
      <c r="L200" s="32"/>
      <c r="M200" s="138" t="s">
        <v>1</v>
      </c>
      <c r="N200" s="139" t="s">
        <v>40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96</v>
      </c>
      <c r="AT200" s="142" t="s">
        <v>248</v>
      </c>
      <c r="AU200" s="142" t="s">
        <v>82</v>
      </c>
      <c r="AY200" s="17" t="s">
        <v>247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82</v>
      </c>
      <c r="BK200" s="143">
        <f>ROUND(I200*H200,2)</f>
        <v>0</v>
      </c>
      <c r="BL200" s="17" t="s">
        <v>96</v>
      </c>
      <c r="BM200" s="142" t="s">
        <v>7108</v>
      </c>
    </row>
    <row r="201" spans="2:65" s="1" customFormat="1">
      <c r="B201" s="32"/>
      <c r="D201" s="144" t="s">
        <v>253</v>
      </c>
      <c r="F201" s="145" t="s">
        <v>7107</v>
      </c>
      <c r="I201" s="146"/>
      <c r="L201" s="32"/>
      <c r="M201" s="147"/>
      <c r="T201" s="55"/>
      <c r="AT201" s="17" t="s">
        <v>253</v>
      </c>
      <c r="AU201" s="17" t="s">
        <v>82</v>
      </c>
    </row>
    <row r="202" spans="2:65" s="12" customFormat="1">
      <c r="B202" s="155"/>
      <c r="D202" s="144" t="s">
        <v>255</v>
      </c>
      <c r="E202" s="156" t="s">
        <v>1</v>
      </c>
      <c r="F202" s="157" t="s">
        <v>7047</v>
      </c>
      <c r="H202" s="156" t="s">
        <v>1</v>
      </c>
      <c r="I202" s="158"/>
      <c r="L202" s="155"/>
      <c r="M202" s="159"/>
      <c r="T202" s="160"/>
      <c r="AT202" s="156" t="s">
        <v>255</v>
      </c>
      <c r="AU202" s="156" t="s">
        <v>82</v>
      </c>
      <c r="AV202" s="12" t="s">
        <v>82</v>
      </c>
      <c r="AW202" s="12" t="s">
        <v>32</v>
      </c>
      <c r="AX202" s="12" t="s">
        <v>75</v>
      </c>
      <c r="AY202" s="156" t="s">
        <v>247</v>
      </c>
    </row>
    <row r="203" spans="2:65" s="11" customFormat="1">
      <c r="B203" s="148"/>
      <c r="D203" s="144" t="s">
        <v>255</v>
      </c>
      <c r="E203" s="149" t="s">
        <v>1</v>
      </c>
      <c r="F203" s="150" t="s">
        <v>7109</v>
      </c>
      <c r="H203" s="151">
        <v>1999</v>
      </c>
      <c r="I203" s="152"/>
      <c r="L203" s="148"/>
      <c r="M203" s="153"/>
      <c r="T203" s="154"/>
      <c r="AT203" s="149" t="s">
        <v>255</v>
      </c>
      <c r="AU203" s="149" t="s">
        <v>82</v>
      </c>
      <c r="AV203" s="11" t="s">
        <v>84</v>
      </c>
      <c r="AW203" s="11" t="s">
        <v>32</v>
      </c>
      <c r="AX203" s="11" t="s">
        <v>82</v>
      </c>
      <c r="AY203" s="149" t="s">
        <v>247</v>
      </c>
    </row>
    <row r="204" spans="2:65" s="1" customFormat="1" ht="33" customHeight="1">
      <c r="B204" s="130"/>
      <c r="C204" s="131" t="s">
        <v>7</v>
      </c>
      <c r="D204" s="131" t="s">
        <v>248</v>
      </c>
      <c r="E204" s="132" t="s">
        <v>7110</v>
      </c>
      <c r="F204" s="133" t="s">
        <v>7111</v>
      </c>
      <c r="G204" s="134" t="s">
        <v>3807</v>
      </c>
      <c r="H204" s="135">
        <v>25</v>
      </c>
      <c r="I204" s="136"/>
      <c r="J204" s="137">
        <f>ROUND(I204*H204,2)</f>
        <v>0</v>
      </c>
      <c r="K204" s="133" t="s">
        <v>1</v>
      </c>
      <c r="L204" s="32"/>
      <c r="M204" s="138" t="s">
        <v>1</v>
      </c>
      <c r="N204" s="139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96</v>
      </c>
      <c r="AT204" s="142" t="s">
        <v>248</v>
      </c>
      <c r="AU204" s="142" t="s">
        <v>82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7112</v>
      </c>
    </row>
    <row r="205" spans="2:65" s="1" customFormat="1" ht="19.5">
      <c r="B205" s="32"/>
      <c r="D205" s="144" t="s">
        <v>253</v>
      </c>
      <c r="F205" s="145" t="s">
        <v>7111</v>
      </c>
      <c r="I205" s="146"/>
      <c r="L205" s="32"/>
      <c r="M205" s="147"/>
      <c r="T205" s="55"/>
      <c r="AT205" s="17" t="s">
        <v>253</v>
      </c>
      <c r="AU205" s="17" t="s">
        <v>82</v>
      </c>
    </row>
    <row r="206" spans="2:65" s="12" customFormat="1">
      <c r="B206" s="155"/>
      <c r="D206" s="144" t="s">
        <v>255</v>
      </c>
      <c r="E206" s="156" t="s">
        <v>1</v>
      </c>
      <c r="F206" s="157" t="s">
        <v>7047</v>
      </c>
      <c r="H206" s="156" t="s">
        <v>1</v>
      </c>
      <c r="I206" s="158"/>
      <c r="L206" s="155"/>
      <c r="M206" s="159"/>
      <c r="T206" s="160"/>
      <c r="AT206" s="156" t="s">
        <v>255</v>
      </c>
      <c r="AU206" s="156" t="s">
        <v>82</v>
      </c>
      <c r="AV206" s="12" t="s">
        <v>82</v>
      </c>
      <c r="AW206" s="12" t="s">
        <v>32</v>
      </c>
      <c r="AX206" s="12" t="s">
        <v>75</v>
      </c>
      <c r="AY206" s="156" t="s">
        <v>247</v>
      </c>
    </row>
    <row r="207" spans="2:65" s="11" customFormat="1">
      <c r="B207" s="148"/>
      <c r="D207" s="144" t="s">
        <v>255</v>
      </c>
      <c r="E207" s="149" t="s">
        <v>1</v>
      </c>
      <c r="F207" s="150" t="s">
        <v>447</v>
      </c>
      <c r="H207" s="151">
        <v>25</v>
      </c>
      <c r="I207" s="152"/>
      <c r="L207" s="148"/>
      <c r="M207" s="153"/>
      <c r="T207" s="154"/>
      <c r="AT207" s="149" t="s">
        <v>255</v>
      </c>
      <c r="AU207" s="149" t="s">
        <v>82</v>
      </c>
      <c r="AV207" s="11" t="s">
        <v>84</v>
      </c>
      <c r="AW207" s="11" t="s">
        <v>32</v>
      </c>
      <c r="AX207" s="11" t="s">
        <v>82</v>
      </c>
      <c r="AY207" s="149" t="s">
        <v>247</v>
      </c>
    </row>
    <row r="208" spans="2:65" s="1" customFormat="1" ht="33" customHeight="1">
      <c r="B208" s="130"/>
      <c r="C208" s="131" t="s">
        <v>427</v>
      </c>
      <c r="D208" s="131" t="s">
        <v>248</v>
      </c>
      <c r="E208" s="132" t="s">
        <v>7113</v>
      </c>
      <c r="F208" s="133" t="s">
        <v>7114</v>
      </c>
      <c r="G208" s="134" t="s">
        <v>3807</v>
      </c>
      <c r="H208" s="135">
        <v>14</v>
      </c>
      <c r="I208" s="136"/>
      <c r="J208" s="137">
        <f>ROUND(I208*H208,2)</f>
        <v>0</v>
      </c>
      <c r="K208" s="133" t="s">
        <v>1</v>
      </c>
      <c r="L208" s="32"/>
      <c r="M208" s="138" t="s">
        <v>1</v>
      </c>
      <c r="N208" s="139" t="s">
        <v>40</v>
      </c>
      <c r="P208" s="140">
        <f>O208*H208</f>
        <v>0</v>
      </c>
      <c r="Q208" s="140">
        <v>0</v>
      </c>
      <c r="R208" s="140">
        <f>Q208*H208</f>
        <v>0</v>
      </c>
      <c r="S208" s="140">
        <v>0</v>
      </c>
      <c r="T208" s="141">
        <f>S208*H208</f>
        <v>0</v>
      </c>
      <c r="AR208" s="142" t="s">
        <v>96</v>
      </c>
      <c r="AT208" s="142" t="s">
        <v>248</v>
      </c>
      <c r="AU208" s="142" t="s">
        <v>82</v>
      </c>
      <c r="AY208" s="17" t="s">
        <v>247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82</v>
      </c>
      <c r="BK208" s="143">
        <f>ROUND(I208*H208,2)</f>
        <v>0</v>
      </c>
      <c r="BL208" s="17" t="s">
        <v>96</v>
      </c>
      <c r="BM208" s="142" t="s">
        <v>7115</v>
      </c>
    </row>
    <row r="209" spans="2:65" s="1" customFormat="1" ht="19.5">
      <c r="B209" s="32"/>
      <c r="D209" s="144" t="s">
        <v>253</v>
      </c>
      <c r="F209" s="145" t="s">
        <v>7114</v>
      </c>
      <c r="I209" s="146"/>
      <c r="L209" s="32"/>
      <c r="M209" s="147"/>
      <c r="T209" s="55"/>
      <c r="AT209" s="17" t="s">
        <v>253</v>
      </c>
      <c r="AU209" s="17" t="s">
        <v>82</v>
      </c>
    </row>
    <row r="210" spans="2:65" s="12" customFormat="1">
      <c r="B210" s="155"/>
      <c r="D210" s="144" t="s">
        <v>255</v>
      </c>
      <c r="E210" s="156" t="s">
        <v>1</v>
      </c>
      <c r="F210" s="157" t="s">
        <v>7047</v>
      </c>
      <c r="H210" s="156" t="s">
        <v>1</v>
      </c>
      <c r="I210" s="158"/>
      <c r="L210" s="155"/>
      <c r="M210" s="159"/>
      <c r="T210" s="160"/>
      <c r="AT210" s="156" t="s">
        <v>255</v>
      </c>
      <c r="AU210" s="156" t="s">
        <v>82</v>
      </c>
      <c r="AV210" s="12" t="s">
        <v>82</v>
      </c>
      <c r="AW210" s="12" t="s">
        <v>32</v>
      </c>
      <c r="AX210" s="12" t="s">
        <v>75</v>
      </c>
      <c r="AY210" s="156" t="s">
        <v>247</v>
      </c>
    </row>
    <row r="211" spans="2:65" s="11" customFormat="1">
      <c r="B211" s="148"/>
      <c r="D211" s="144" t="s">
        <v>255</v>
      </c>
      <c r="E211" s="149" t="s">
        <v>1</v>
      </c>
      <c r="F211" s="150" t="s">
        <v>348</v>
      </c>
      <c r="H211" s="151">
        <v>14</v>
      </c>
      <c r="I211" s="152"/>
      <c r="L211" s="148"/>
      <c r="M211" s="153"/>
      <c r="T211" s="154"/>
      <c r="AT211" s="149" t="s">
        <v>255</v>
      </c>
      <c r="AU211" s="149" t="s">
        <v>82</v>
      </c>
      <c r="AV211" s="11" t="s">
        <v>84</v>
      </c>
      <c r="AW211" s="11" t="s">
        <v>32</v>
      </c>
      <c r="AX211" s="11" t="s">
        <v>82</v>
      </c>
      <c r="AY211" s="149" t="s">
        <v>247</v>
      </c>
    </row>
    <row r="212" spans="2:65" s="1" customFormat="1" ht="24.2" customHeight="1">
      <c r="B212" s="130"/>
      <c r="C212" s="131" t="s">
        <v>435</v>
      </c>
      <c r="D212" s="131" t="s">
        <v>248</v>
      </c>
      <c r="E212" s="132" t="s">
        <v>7116</v>
      </c>
      <c r="F212" s="133" t="s">
        <v>7117</v>
      </c>
      <c r="G212" s="134" t="s">
        <v>3807</v>
      </c>
      <c r="H212" s="135">
        <v>2</v>
      </c>
      <c r="I212" s="136"/>
      <c r="J212" s="137">
        <f>ROUND(I212*H212,2)</f>
        <v>0</v>
      </c>
      <c r="K212" s="133" t="s">
        <v>1</v>
      </c>
      <c r="L212" s="32"/>
      <c r="M212" s="138" t="s">
        <v>1</v>
      </c>
      <c r="N212" s="139" t="s">
        <v>40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96</v>
      </c>
      <c r="AT212" s="142" t="s">
        <v>248</v>
      </c>
      <c r="AU212" s="142" t="s">
        <v>82</v>
      </c>
      <c r="AY212" s="17" t="s">
        <v>247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82</v>
      </c>
      <c r="BK212" s="143">
        <f>ROUND(I212*H212,2)</f>
        <v>0</v>
      </c>
      <c r="BL212" s="17" t="s">
        <v>96</v>
      </c>
      <c r="BM212" s="142" t="s">
        <v>7118</v>
      </c>
    </row>
    <row r="213" spans="2:65" s="1" customFormat="1">
      <c r="B213" s="32"/>
      <c r="D213" s="144" t="s">
        <v>253</v>
      </c>
      <c r="F213" s="145" t="s">
        <v>7117</v>
      </c>
      <c r="I213" s="146"/>
      <c r="L213" s="32"/>
      <c r="M213" s="147"/>
      <c r="T213" s="55"/>
      <c r="AT213" s="17" t="s">
        <v>253</v>
      </c>
      <c r="AU213" s="17" t="s">
        <v>82</v>
      </c>
    </row>
    <row r="214" spans="2:65" s="12" customFormat="1">
      <c r="B214" s="155"/>
      <c r="D214" s="144" t="s">
        <v>255</v>
      </c>
      <c r="E214" s="156" t="s">
        <v>1</v>
      </c>
      <c r="F214" s="157" t="s">
        <v>7047</v>
      </c>
      <c r="H214" s="156" t="s">
        <v>1</v>
      </c>
      <c r="I214" s="158"/>
      <c r="L214" s="155"/>
      <c r="M214" s="159"/>
      <c r="T214" s="160"/>
      <c r="AT214" s="156" t="s">
        <v>255</v>
      </c>
      <c r="AU214" s="156" t="s">
        <v>82</v>
      </c>
      <c r="AV214" s="12" t="s">
        <v>82</v>
      </c>
      <c r="AW214" s="12" t="s">
        <v>32</v>
      </c>
      <c r="AX214" s="12" t="s">
        <v>75</v>
      </c>
      <c r="AY214" s="156" t="s">
        <v>247</v>
      </c>
    </row>
    <row r="215" spans="2:65" s="11" customFormat="1">
      <c r="B215" s="148"/>
      <c r="D215" s="144" t="s">
        <v>255</v>
      </c>
      <c r="E215" s="149" t="s">
        <v>1</v>
      </c>
      <c r="F215" s="150" t="s">
        <v>84</v>
      </c>
      <c r="H215" s="151">
        <v>2</v>
      </c>
      <c r="I215" s="152"/>
      <c r="L215" s="148"/>
      <c r="M215" s="153"/>
      <c r="T215" s="154"/>
      <c r="AT215" s="149" t="s">
        <v>255</v>
      </c>
      <c r="AU215" s="149" t="s">
        <v>82</v>
      </c>
      <c r="AV215" s="11" t="s">
        <v>84</v>
      </c>
      <c r="AW215" s="11" t="s">
        <v>32</v>
      </c>
      <c r="AX215" s="11" t="s">
        <v>82</v>
      </c>
      <c r="AY215" s="149" t="s">
        <v>247</v>
      </c>
    </row>
    <row r="216" spans="2:65" s="1" customFormat="1" ht="24.2" customHeight="1">
      <c r="B216" s="130"/>
      <c r="C216" s="131" t="s">
        <v>441</v>
      </c>
      <c r="D216" s="131" t="s">
        <v>248</v>
      </c>
      <c r="E216" s="132" t="s">
        <v>7119</v>
      </c>
      <c r="F216" s="133" t="s">
        <v>7120</v>
      </c>
      <c r="G216" s="134" t="s">
        <v>3807</v>
      </c>
      <c r="H216" s="135">
        <v>2</v>
      </c>
      <c r="I216" s="136"/>
      <c r="J216" s="137">
        <f>ROUND(I216*H216,2)</f>
        <v>0</v>
      </c>
      <c r="K216" s="133" t="s">
        <v>1</v>
      </c>
      <c r="L216" s="32"/>
      <c r="M216" s="138" t="s">
        <v>1</v>
      </c>
      <c r="N216" s="139" t="s">
        <v>40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96</v>
      </c>
      <c r="AT216" s="142" t="s">
        <v>248</v>
      </c>
      <c r="AU216" s="142" t="s">
        <v>82</v>
      </c>
      <c r="AY216" s="17" t="s">
        <v>247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82</v>
      </c>
      <c r="BK216" s="143">
        <f>ROUND(I216*H216,2)</f>
        <v>0</v>
      </c>
      <c r="BL216" s="17" t="s">
        <v>96</v>
      </c>
      <c r="BM216" s="142" t="s">
        <v>7121</v>
      </c>
    </row>
    <row r="217" spans="2:65" s="1" customFormat="1">
      <c r="B217" s="32"/>
      <c r="D217" s="144" t="s">
        <v>253</v>
      </c>
      <c r="F217" s="145" t="s">
        <v>7120</v>
      </c>
      <c r="I217" s="146"/>
      <c r="L217" s="32"/>
      <c r="M217" s="147"/>
      <c r="T217" s="55"/>
      <c r="AT217" s="17" t="s">
        <v>253</v>
      </c>
      <c r="AU217" s="17" t="s">
        <v>82</v>
      </c>
    </row>
    <row r="218" spans="2:65" s="12" customFormat="1">
      <c r="B218" s="155"/>
      <c r="D218" s="144" t="s">
        <v>255</v>
      </c>
      <c r="E218" s="156" t="s">
        <v>1</v>
      </c>
      <c r="F218" s="157" t="s">
        <v>7047</v>
      </c>
      <c r="H218" s="156" t="s">
        <v>1</v>
      </c>
      <c r="I218" s="158"/>
      <c r="L218" s="155"/>
      <c r="M218" s="159"/>
      <c r="T218" s="160"/>
      <c r="AT218" s="156" t="s">
        <v>255</v>
      </c>
      <c r="AU218" s="156" t="s">
        <v>82</v>
      </c>
      <c r="AV218" s="12" t="s">
        <v>82</v>
      </c>
      <c r="AW218" s="12" t="s">
        <v>32</v>
      </c>
      <c r="AX218" s="12" t="s">
        <v>75</v>
      </c>
      <c r="AY218" s="156" t="s">
        <v>247</v>
      </c>
    </row>
    <row r="219" spans="2:65" s="11" customFormat="1">
      <c r="B219" s="148"/>
      <c r="D219" s="144" t="s">
        <v>255</v>
      </c>
      <c r="E219" s="149" t="s">
        <v>1</v>
      </c>
      <c r="F219" s="150" t="s">
        <v>84</v>
      </c>
      <c r="H219" s="151">
        <v>2</v>
      </c>
      <c r="I219" s="152"/>
      <c r="L219" s="148"/>
      <c r="M219" s="153"/>
      <c r="T219" s="154"/>
      <c r="AT219" s="149" t="s">
        <v>255</v>
      </c>
      <c r="AU219" s="149" t="s">
        <v>82</v>
      </c>
      <c r="AV219" s="11" t="s">
        <v>84</v>
      </c>
      <c r="AW219" s="11" t="s">
        <v>32</v>
      </c>
      <c r="AX219" s="11" t="s">
        <v>82</v>
      </c>
      <c r="AY219" s="149" t="s">
        <v>247</v>
      </c>
    </row>
    <row r="220" spans="2:65" s="1" customFormat="1" ht="16.5" customHeight="1">
      <c r="B220" s="130"/>
      <c r="C220" s="131" t="s">
        <v>447</v>
      </c>
      <c r="D220" s="131" t="s">
        <v>248</v>
      </c>
      <c r="E220" s="132" t="s">
        <v>7122</v>
      </c>
      <c r="F220" s="133" t="s">
        <v>7123</v>
      </c>
      <c r="G220" s="134" t="s">
        <v>3807</v>
      </c>
      <c r="H220" s="135">
        <v>6</v>
      </c>
      <c r="I220" s="136"/>
      <c r="J220" s="137">
        <f>ROUND(I220*H220,2)</f>
        <v>0</v>
      </c>
      <c r="K220" s="133" t="s">
        <v>1</v>
      </c>
      <c r="L220" s="32"/>
      <c r="M220" s="138" t="s">
        <v>1</v>
      </c>
      <c r="N220" s="139" t="s">
        <v>40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96</v>
      </c>
      <c r="AT220" s="142" t="s">
        <v>248</v>
      </c>
      <c r="AU220" s="142" t="s">
        <v>82</v>
      </c>
      <c r="AY220" s="17" t="s">
        <v>247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82</v>
      </c>
      <c r="BK220" s="143">
        <f>ROUND(I220*H220,2)</f>
        <v>0</v>
      </c>
      <c r="BL220" s="17" t="s">
        <v>96</v>
      </c>
      <c r="BM220" s="142" t="s">
        <v>7124</v>
      </c>
    </row>
    <row r="221" spans="2:65" s="1" customFormat="1">
      <c r="B221" s="32"/>
      <c r="D221" s="144" t="s">
        <v>253</v>
      </c>
      <c r="F221" s="145" t="s">
        <v>7123</v>
      </c>
      <c r="I221" s="146"/>
      <c r="L221" s="32"/>
      <c r="M221" s="147"/>
      <c r="T221" s="55"/>
      <c r="AT221" s="17" t="s">
        <v>253</v>
      </c>
      <c r="AU221" s="17" t="s">
        <v>82</v>
      </c>
    </row>
    <row r="222" spans="2:65" s="11" customFormat="1">
      <c r="B222" s="148"/>
      <c r="D222" s="144" t="s">
        <v>255</v>
      </c>
      <c r="E222" s="149" t="s">
        <v>1</v>
      </c>
      <c r="F222" s="150" t="s">
        <v>288</v>
      </c>
      <c r="H222" s="151">
        <v>6</v>
      </c>
      <c r="I222" s="152"/>
      <c r="L222" s="148"/>
      <c r="M222" s="153"/>
      <c r="T222" s="154"/>
      <c r="AT222" s="149" t="s">
        <v>255</v>
      </c>
      <c r="AU222" s="149" t="s">
        <v>82</v>
      </c>
      <c r="AV222" s="11" t="s">
        <v>84</v>
      </c>
      <c r="AW222" s="11" t="s">
        <v>32</v>
      </c>
      <c r="AX222" s="11" t="s">
        <v>82</v>
      </c>
      <c r="AY222" s="149" t="s">
        <v>247</v>
      </c>
    </row>
    <row r="223" spans="2:65" s="1" customFormat="1" ht="16.5" customHeight="1">
      <c r="B223" s="130"/>
      <c r="C223" s="131" t="s">
        <v>708</v>
      </c>
      <c r="D223" s="131" t="s">
        <v>248</v>
      </c>
      <c r="E223" s="132" t="s">
        <v>7125</v>
      </c>
      <c r="F223" s="133" t="s">
        <v>7126</v>
      </c>
      <c r="G223" s="134" t="s">
        <v>7127</v>
      </c>
      <c r="H223" s="135">
        <v>82</v>
      </c>
      <c r="I223" s="136"/>
      <c r="J223" s="137">
        <f>ROUND(I223*H223,2)</f>
        <v>0</v>
      </c>
      <c r="K223" s="133" t="s">
        <v>1</v>
      </c>
      <c r="L223" s="32"/>
      <c r="M223" s="138" t="s">
        <v>1</v>
      </c>
      <c r="N223" s="139" t="s">
        <v>40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96</v>
      </c>
      <c r="AT223" s="142" t="s">
        <v>248</v>
      </c>
      <c r="AU223" s="142" t="s">
        <v>82</v>
      </c>
      <c r="AY223" s="17" t="s">
        <v>247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82</v>
      </c>
      <c r="BK223" s="143">
        <f>ROUND(I223*H223,2)</f>
        <v>0</v>
      </c>
      <c r="BL223" s="17" t="s">
        <v>96</v>
      </c>
      <c r="BM223" s="142" t="s">
        <v>7128</v>
      </c>
    </row>
    <row r="224" spans="2:65" s="1" customFormat="1">
      <c r="B224" s="32"/>
      <c r="D224" s="144" t="s">
        <v>253</v>
      </c>
      <c r="F224" s="145" t="s">
        <v>7126</v>
      </c>
      <c r="I224" s="146"/>
      <c r="L224" s="32"/>
      <c r="M224" s="147"/>
      <c r="T224" s="55"/>
      <c r="AT224" s="17" t="s">
        <v>253</v>
      </c>
      <c r="AU224" s="17" t="s">
        <v>82</v>
      </c>
    </row>
    <row r="225" spans="2:65" s="11" customFormat="1">
      <c r="B225" s="148"/>
      <c r="D225" s="144" t="s">
        <v>255</v>
      </c>
      <c r="E225" s="149" t="s">
        <v>1</v>
      </c>
      <c r="F225" s="150" t="s">
        <v>2919</v>
      </c>
      <c r="H225" s="151">
        <v>82</v>
      </c>
      <c r="I225" s="152"/>
      <c r="L225" s="148"/>
      <c r="M225" s="153"/>
      <c r="T225" s="154"/>
      <c r="AT225" s="149" t="s">
        <v>255</v>
      </c>
      <c r="AU225" s="149" t="s">
        <v>82</v>
      </c>
      <c r="AV225" s="11" t="s">
        <v>84</v>
      </c>
      <c r="AW225" s="11" t="s">
        <v>32</v>
      </c>
      <c r="AX225" s="11" t="s">
        <v>82</v>
      </c>
      <c r="AY225" s="149" t="s">
        <v>247</v>
      </c>
    </row>
    <row r="226" spans="2:65" s="10" customFormat="1" ht="25.9" customHeight="1">
      <c r="B226" s="120"/>
      <c r="D226" s="121" t="s">
        <v>74</v>
      </c>
      <c r="E226" s="122" t="s">
        <v>7129</v>
      </c>
      <c r="F226" s="122" t="s">
        <v>266</v>
      </c>
      <c r="I226" s="123"/>
      <c r="J226" s="124">
        <f>BK226</f>
        <v>0</v>
      </c>
      <c r="L226" s="120"/>
      <c r="M226" s="125"/>
      <c r="P226" s="126">
        <f>SUM(P227:P287)</f>
        <v>0</v>
      </c>
      <c r="R226" s="126">
        <f>SUM(R227:R287)</f>
        <v>0</v>
      </c>
      <c r="T226" s="127">
        <f>SUM(T227:T287)</f>
        <v>0</v>
      </c>
      <c r="AR226" s="121" t="s">
        <v>82</v>
      </c>
      <c r="AT226" s="128" t="s">
        <v>74</v>
      </c>
      <c r="AU226" s="128" t="s">
        <v>75</v>
      </c>
      <c r="AY226" s="121" t="s">
        <v>247</v>
      </c>
      <c r="BK226" s="129">
        <f>SUM(BK227:BK287)</f>
        <v>0</v>
      </c>
    </row>
    <row r="227" spans="2:65" s="1" customFormat="1" ht="16.5" customHeight="1">
      <c r="B227" s="130"/>
      <c r="C227" s="131" t="s">
        <v>889</v>
      </c>
      <c r="D227" s="131" t="s">
        <v>248</v>
      </c>
      <c r="E227" s="132" t="s">
        <v>7130</v>
      </c>
      <c r="F227" s="133" t="s">
        <v>7131</v>
      </c>
      <c r="G227" s="134" t="s">
        <v>269</v>
      </c>
      <c r="H227" s="135">
        <v>1199.4000000000001</v>
      </c>
      <c r="I227" s="136"/>
      <c r="J227" s="137">
        <f>ROUND(I227*H227,2)</f>
        <v>0</v>
      </c>
      <c r="K227" s="133" t="s">
        <v>1</v>
      </c>
      <c r="L227" s="32"/>
      <c r="M227" s="138" t="s">
        <v>1</v>
      </c>
      <c r="N227" s="139" t="s">
        <v>40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96</v>
      </c>
      <c r="AT227" s="142" t="s">
        <v>248</v>
      </c>
      <c r="AU227" s="142" t="s">
        <v>82</v>
      </c>
      <c r="AY227" s="17" t="s">
        <v>247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82</v>
      </c>
      <c r="BK227" s="143">
        <f>ROUND(I227*H227,2)</f>
        <v>0</v>
      </c>
      <c r="BL227" s="17" t="s">
        <v>96</v>
      </c>
      <c r="BM227" s="142" t="s">
        <v>7132</v>
      </c>
    </row>
    <row r="228" spans="2:65" s="1" customFormat="1">
      <c r="B228" s="32"/>
      <c r="D228" s="144" t="s">
        <v>253</v>
      </c>
      <c r="F228" s="145" t="s">
        <v>7131</v>
      </c>
      <c r="I228" s="146"/>
      <c r="L228" s="32"/>
      <c r="M228" s="147"/>
      <c r="T228" s="55"/>
      <c r="AT228" s="17" t="s">
        <v>253</v>
      </c>
      <c r="AU228" s="17" t="s">
        <v>82</v>
      </c>
    </row>
    <row r="229" spans="2:65" s="12" customFormat="1">
      <c r="B229" s="155"/>
      <c r="D229" s="144" t="s">
        <v>255</v>
      </c>
      <c r="E229" s="156" t="s">
        <v>1</v>
      </c>
      <c r="F229" s="157" t="s">
        <v>7047</v>
      </c>
      <c r="H229" s="156" t="s">
        <v>1</v>
      </c>
      <c r="I229" s="158"/>
      <c r="L229" s="155"/>
      <c r="M229" s="159"/>
      <c r="T229" s="160"/>
      <c r="AT229" s="156" t="s">
        <v>255</v>
      </c>
      <c r="AU229" s="156" t="s">
        <v>82</v>
      </c>
      <c r="AV229" s="12" t="s">
        <v>82</v>
      </c>
      <c r="AW229" s="12" t="s">
        <v>32</v>
      </c>
      <c r="AX229" s="12" t="s">
        <v>75</v>
      </c>
      <c r="AY229" s="156" t="s">
        <v>247</v>
      </c>
    </row>
    <row r="230" spans="2:65" s="11" customFormat="1">
      <c r="B230" s="148"/>
      <c r="D230" s="144" t="s">
        <v>255</v>
      </c>
      <c r="E230" s="149" t="s">
        <v>1</v>
      </c>
      <c r="F230" s="150" t="s">
        <v>7133</v>
      </c>
      <c r="H230" s="151">
        <v>1199.4000000000001</v>
      </c>
      <c r="I230" s="152"/>
      <c r="L230" s="148"/>
      <c r="M230" s="153"/>
      <c r="T230" s="154"/>
      <c r="AT230" s="149" t="s">
        <v>255</v>
      </c>
      <c r="AU230" s="149" t="s">
        <v>82</v>
      </c>
      <c r="AV230" s="11" t="s">
        <v>84</v>
      </c>
      <c r="AW230" s="11" t="s">
        <v>32</v>
      </c>
      <c r="AX230" s="11" t="s">
        <v>82</v>
      </c>
      <c r="AY230" s="149" t="s">
        <v>247</v>
      </c>
    </row>
    <row r="231" spans="2:65" s="1" customFormat="1" ht="16.5" customHeight="1">
      <c r="B231" s="130"/>
      <c r="C231" s="131" t="s">
        <v>905</v>
      </c>
      <c r="D231" s="131" t="s">
        <v>248</v>
      </c>
      <c r="E231" s="132" t="s">
        <v>7134</v>
      </c>
      <c r="F231" s="133" t="s">
        <v>7135</v>
      </c>
      <c r="G231" s="134" t="s">
        <v>269</v>
      </c>
      <c r="H231" s="135">
        <v>239.88</v>
      </c>
      <c r="I231" s="136"/>
      <c r="J231" s="137">
        <f>ROUND(I231*H231,2)</f>
        <v>0</v>
      </c>
      <c r="K231" s="133" t="s">
        <v>1</v>
      </c>
      <c r="L231" s="32"/>
      <c r="M231" s="138" t="s">
        <v>1</v>
      </c>
      <c r="N231" s="139" t="s">
        <v>40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96</v>
      </c>
      <c r="AT231" s="142" t="s">
        <v>248</v>
      </c>
      <c r="AU231" s="142" t="s">
        <v>82</v>
      </c>
      <c r="AY231" s="17" t="s">
        <v>247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82</v>
      </c>
      <c r="BK231" s="143">
        <f>ROUND(I231*H231,2)</f>
        <v>0</v>
      </c>
      <c r="BL231" s="17" t="s">
        <v>96</v>
      </c>
      <c r="BM231" s="142" t="s">
        <v>7136</v>
      </c>
    </row>
    <row r="232" spans="2:65" s="1" customFormat="1">
      <c r="B232" s="32"/>
      <c r="D232" s="144" t="s">
        <v>253</v>
      </c>
      <c r="F232" s="145" t="s">
        <v>7135</v>
      </c>
      <c r="I232" s="146"/>
      <c r="L232" s="32"/>
      <c r="M232" s="147"/>
      <c r="T232" s="55"/>
      <c r="AT232" s="17" t="s">
        <v>253</v>
      </c>
      <c r="AU232" s="17" t="s">
        <v>82</v>
      </c>
    </row>
    <row r="233" spans="2:65" s="12" customFormat="1">
      <c r="B233" s="155"/>
      <c r="D233" s="144" t="s">
        <v>255</v>
      </c>
      <c r="E233" s="156" t="s">
        <v>1</v>
      </c>
      <c r="F233" s="157" t="s">
        <v>7047</v>
      </c>
      <c r="H233" s="156" t="s">
        <v>1</v>
      </c>
      <c r="I233" s="158"/>
      <c r="L233" s="155"/>
      <c r="M233" s="159"/>
      <c r="T233" s="160"/>
      <c r="AT233" s="156" t="s">
        <v>255</v>
      </c>
      <c r="AU233" s="156" t="s">
        <v>82</v>
      </c>
      <c r="AV233" s="12" t="s">
        <v>82</v>
      </c>
      <c r="AW233" s="12" t="s">
        <v>32</v>
      </c>
      <c r="AX233" s="12" t="s">
        <v>75</v>
      </c>
      <c r="AY233" s="156" t="s">
        <v>247</v>
      </c>
    </row>
    <row r="234" spans="2:65" s="11" customFormat="1">
      <c r="B234" s="148"/>
      <c r="D234" s="144" t="s">
        <v>255</v>
      </c>
      <c r="E234" s="149" t="s">
        <v>1</v>
      </c>
      <c r="F234" s="150" t="s">
        <v>7137</v>
      </c>
      <c r="H234" s="151">
        <v>239.88</v>
      </c>
      <c r="I234" s="152"/>
      <c r="L234" s="148"/>
      <c r="M234" s="153"/>
      <c r="T234" s="154"/>
      <c r="AT234" s="149" t="s">
        <v>255</v>
      </c>
      <c r="AU234" s="149" t="s">
        <v>82</v>
      </c>
      <c r="AV234" s="11" t="s">
        <v>84</v>
      </c>
      <c r="AW234" s="11" t="s">
        <v>32</v>
      </c>
      <c r="AX234" s="11" t="s">
        <v>82</v>
      </c>
      <c r="AY234" s="149" t="s">
        <v>247</v>
      </c>
    </row>
    <row r="235" spans="2:65" s="1" customFormat="1" ht="16.5" customHeight="1">
      <c r="B235" s="130"/>
      <c r="C235" s="131" t="s">
        <v>913</v>
      </c>
      <c r="D235" s="131" t="s">
        <v>248</v>
      </c>
      <c r="E235" s="132" t="s">
        <v>7138</v>
      </c>
      <c r="F235" s="133" t="s">
        <v>7139</v>
      </c>
      <c r="G235" s="134" t="s">
        <v>269</v>
      </c>
      <c r="H235" s="135">
        <v>959.52</v>
      </c>
      <c r="I235" s="136"/>
      <c r="J235" s="137">
        <f>ROUND(I235*H235,2)</f>
        <v>0</v>
      </c>
      <c r="K235" s="133" t="s">
        <v>1</v>
      </c>
      <c r="L235" s="32"/>
      <c r="M235" s="138" t="s">
        <v>1</v>
      </c>
      <c r="N235" s="139" t="s">
        <v>40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96</v>
      </c>
      <c r="AT235" s="142" t="s">
        <v>248</v>
      </c>
      <c r="AU235" s="142" t="s">
        <v>82</v>
      </c>
      <c r="AY235" s="17" t="s">
        <v>247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82</v>
      </c>
      <c r="BK235" s="143">
        <f>ROUND(I235*H235,2)</f>
        <v>0</v>
      </c>
      <c r="BL235" s="17" t="s">
        <v>96</v>
      </c>
      <c r="BM235" s="142" t="s">
        <v>7140</v>
      </c>
    </row>
    <row r="236" spans="2:65" s="1" customFormat="1">
      <c r="B236" s="32"/>
      <c r="D236" s="144" t="s">
        <v>253</v>
      </c>
      <c r="F236" s="145" t="s">
        <v>7139</v>
      </c>
      <c r="I236" s="146"/>
      <c r="L236" s="32"/>
      <c r="M236" s="147"/>
      <c r="T236" s="55"/>
      <c r="AT236" s="17" t="s">
        <v>253</v>
      </c>
      <c r="AU236" s="17" t="s">
        <v>82</v>
      </c>
    </row>
    <row r="237" spans="2:65" s="12" customFormat="1">
      <c r="B237" s="155"/>
      <c r="D237" s="144" t="s">
        <v>255</v>
      </c>
      <c r="E237" s="156" t="s">
        <v>1</v>
      </c>
      <c r="F237" s="157" t="s">
        <v>7047</v>
      </c>
      <c r="H237" s="156" t="s">
        <v>1</v>
      </c>
      <c r="I237" s="158"/>
      <c r="L237" s="155"/>
      <c r="M237" s="159"/>
      <c r="T237" s="160"/>
      <c r="AT237" s="156" t="s">
        <v>255</v>
      </c>
      <c r="AU237" s="156" t="s">
        <v>82</v>
      </c>
      <c r="AV237" s="12" t="s">
        <v>82</v>
      </c>
      <c r="AW237" s="12" t="s">
        <v>32</v>
      </c>
      <c r="AX237" s="12" t="s">
        <v>75</v>
      </c>
      <c r="AY237" s="156" t="s">
        <v>247</v>
      </c>
    </row>
    <row r="238" spans="2:65" s="11" customFormat="1">
      <c r="B238" s="148"/>
      <c r="D238" s="144" t="s">
        <v>255</v>
      </c>
      <c r="E238" s="149" t="s">
        <v>1</v>
      </c>
      <c r="F238" s="150" t="s">
        <v>7141</v>
      </c>
      <c r="H238" s="151">
        <v>959.52</v>
      </c>
      <c r="I238" s="152"/>
      <c r="L238" s="148"/>
      <c r="M238" s="153"/>
      <c r="T238" s="154"/>
      <c r="AT238" s="149" t="s">
        <v>255</v>
      </c>
      <c r="AU238" s="149" t="s">
        <v>82</v>
      </c>
      <c r="AV238" s="11" t="s">
        <v>84</v>
      </c>
      <c r="AW238" s="11" t="s">
        <v>32</v>
      </c>
      <c r="AX238" s="11" t="s">
        <v>82</v>
      </c>
      <c r="AY238" s="149" t="s">
        <v>247</v>
      </c>
    </row>
    <row r="239" spans="2:65" s="1" customFormat="1" ht="24.2" customHeight="1">
      <c r="B239" s="130"/>
      <c r="C239" s="131" t="s">
        <v>919</v>
      </c>
      <c r="D239" s="131" t="s">
        <v>248</v>
      </c>
      <c r="E239" s="132" t="s">
        <v>7142</v>
      </c>
      <c r="F239" s="133" t="s">
        <v>7143</v>
      </c>
      <c r="G239" s="134" t="s">
        <v>269</v>
      </c>
      <c r="H239" s="135">
        <v>239.88</v>
      </c>
      <c r="I239" s="136"/>
      <c r="J239" s="137">
        <f>ROUND(I239*H239,2)</f>
        <v>0</v>
      </c>
      <c r="K239" s="133" t="s">
        <v>1</v>
      </c>
      <c r="L239" s="32"/>
      <c r="M239" s="138" t="s">
        <v>1</v>
      </c>
      <c r="N239" s="139" t="s">
        <v>40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96</v>
      </c>
      <c r="AT239" s="142" t="s">
        <v>248</v>
      </c>
      <c r="AU239" s="142" t="s">
        <v>82</v>
      </c>
      <c r="AY239" s="17" t="s">
        <v>247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82</v>
      </c>
      <c r="BK239" s="143">
        <f>ROUND(I239*H239,2)</f>
        <v>0</v>
      </c>
      <c r="BL239" s="17" t="s">
        <v>96</v>
      </c>
      <c r="BM239" s="142" t="s">
        <v>7144</v>
      </c>
    </row>
    <row r="240" spans="2:65" s="1" customFormat="1" ht="19.5">
      <c r="B240" s="32"/>
      <c r="D240" s="144" t="s">
        <v>253</v>
      </c>
      <c r="F240" s="145" t="s">
        <v>7143</v>
      </c>
      <c r="I240" s="146"/>
      <c r="L240" s="32"/>
      <c r="M240" s="147"/>
      <c r="T240" s="55"/>
      <c r="AT240" s="17" t="s">
        <v>253</v>
      </c>
      <c r="AU240" s="17" t="s">
        <v>82</v>
      </c>
    </row>
    <row r="241" spans="2:65" s="12" customFormat="1">
      <c r="B241" s="155"/>
      <c r="D241" s="144" t="s">
        <v>255</v>
      </c>
      <c r="E241" s="156" t="s">
        <v>1</v>
      </c>
      <c r="F241" s="157" t="s">
        <v>7047</v>
      </c>
      <c r="H241" s="156" t="s">
        <v>1</v>
      </c>
      <c r="I241" s="158"/>
      <c r="L241" s="155"/>
      <c r="M241" s="159"/>
      <c r="T241" s="160"/>
      <c r="AT241" s="156" t="s">
        <v>255</v>
      </c>
      <c r="AU241" s="156" t="s">
        <v>82</v>
      </c>
      <c r="AV241" s="12" t="s">
        <v>82</v>
      </c>
      <c r="AW241" s="12" t="s">
        <v>32</v>
      </c>
      <c r="AX241" s="12" t="s">
        <v>75</v>
      </c>
      <c r="AY241" s="156" t="s">
        <v>247</v>
      </c>
    </row>
    <row r="242" spans="2:65" s="11" customFormat="1">
      <c r="B242" s="148"/>
      <c r="D242" s="144" t="s">
        <v>255</v>
      </c>
      <c r="E242" s="149" t="s">
        <v>1</v>
      </c>
      <c r="F242" s="150" t="s">
        <v>7137</v>
      </c>
      <c r="H242" s="151">
        <v>239.88</v>
      </c>
      <c r="I242" s="152"/>
      <c r="L242" s="148"/>
      <c r="M242" s="153"/>
      <c r="T242" s="154"/>
      <c r="AT242" s="149" t="s">
        <v>255</v>
      </c>
      <c r="AU242" s="149" t="s">
        <v>82</v>
      </c>
      <c r="AV242" s="11" t="s">
        <v>84</v>
      </c>
      <c r="AW242" s="11" t="s">
        <v>32</v>
      </c>
      <c r="AX242" s="11" t="s">
        <v>82</v>
      </c>
      <c r="AY242" s="149" t="s">
        <v>247</v>
      </c>
    </row>
    <row r="243" spans="2:65" s="1" customFormat="1" ht="16.5" customHeight="1">
      <c r="B243" s="130"/>
      <c r="C243" s="131" t="s">
        <v>923</v>
      </c>
      <c r="D243" s="131" t="s">
        <v>248</v>
      </c>
      <c r="E243" s="132" t="s">
        <v>7145</v>
      </c>
      <c r="F243" s="133" t="s">
        <v>7146</v>
      </c>
      <c r="G243" s="134" t="s">
        <v>269</v>
      </c>
      <c r="H243" s="135">
        <v>11.55</v>
      </c>
      <c r="I243" s="136"/>
      <c r="J243" s="137">
        <f>ROUND(I243*H243,2)</f>
        <v>0</v>
      </c>
      <c r="K243" s="133" t="s">
        <v>1</v>
      </c>
      <c r="L243" s="32"/>
      <c r="M243" s="138" t="s">
        <v>1</v>
      </c>
      <c r="N243" s="139" t="s">
        <v>40</v>
      </c>
      <c r="P243" s="140">
        <f>O243*H243</f>
        <v>0</v>
      </c>
      <c r="Q243" s="140">
        <v>0</v>
      </c>
      <c r="R243" s="140">
        <f>Q243*H243</f>
        <v>0</v>
      </c>
      <c r="S243" s="140">
        <v>0</v>
      </c>
      <c r="T243" s="141">
        <f>S243*H243</f>
        <v>0</v>
      </c>
      <c r="AR243" s="142" t="s">
        <v>96</v>
      </c>
      <c r="AT243" s="142" t="s">
        <v>248</v>
      </c>
      <c r="AU243" s="142" t="s">
        <v>82</v>
      </c>
      <c r="AY243" s="17" t="s">
        <v>247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82</v>
      </c>
      <c r="BK243" s="143">
        <f>ROUND(I243*H243,2)</f>
        <v>0</v>
      </c>
      <c r="BL243" s="17" t="s">
        <v>96</v>
      </c>
      <c r="BM243" s="142" t="s">
        <v>7147</v>
      </c>
    </row>
    <row r="244" spans="2:65" s="1" customFormat="1">
      <c r="B244" s="32"/>
      <c r="D244" s="144" t="s">
        <v>253</v>
      </c>
      <c r="F244" s="145" t="s">
        <v>7146</v>
      </c>
      <c r="I244" s="146"/>
      <c r="L244" s="32"/>
      <c r="M244" s="147"/>
      <c r="T244" s="55"/>
      <c r="AT244" s="17" t="s">
        <v>253</v>
      </c>
      <c r="AU244" s="17" t="s">
        <v>82</v>
      </c>
    </row>
    <row r="245" spans="2:65" s="12" customFormat="1">
      <c r="B245" s="155"/>
      <c r="D245" s="144" t="s">
        <v>255</v>
      </c>
      <c r="E245" s="156" t="s">
        <v>1</v>
      </c>
      <c r="F245" s="157" t="s">
        <v>7047</v>
      </c>
      <c r="H245" s="156" t="s">
        <v>1</v>
      </c>
      <c r="I245" s="158"/>
      <c r="L245" s="155"/>
      <c r="M245" s="159"/>
      <c r="T245" s="160"/>
      <c r="AT245" s="156" t="s">
        <v>255</v>
      </c>
      <c r="AU245" s="156" t="s">
        <v>82</v>
      </c>
      <c r="AV245" s="12" t="s">
        <v>82</v>
      </c>
      <c r="AW245" s="12" t="s">
        <v>32</v>
      </c>
      <c r="AX245" s="12" t="s">
        <v>75</v>
      </c>
      <c r="AY245" s="156" t="s">
        <v>247</v>
      </c>
    </row>
    <row r="246" spans="2:65" s="11" customFormat="1">
      <c r="B246" s="148"/>
      <c r="D246" s="144" t="s">
        <v>255</v>
      </c>
      <c r="E246" s="149" t="s">
        <v>1</v>
      </c>
      <c r="F246" s="150" t="s">
        <v>7148</v>
      </c>
      <c r="H246" s="151">
        <v>11.55</v>
      </c>
      <c r="I246" s="152"/>
      <c r="L246" s="148"/>
      <c r="M246" s="153"/>
      <c r="T246" s="154"/>
      <c r="AT246" s="149" t="s">
        <v>255</v>
      </c>
      <c r="AU246" s="149" t="s">
        <v>82</v>
      </c>
      <c r="AV246" s="11" t="s">
        <v>84</v>
      </c>
      <c r="AW246" s="11" t="s">
        <v>32</v>
      </c>
      <c r="AX246" s="11" t="s">
        <v>82</v>
      </c>
      <c r="AY246" s="149" t="s">
        <v>247</v>
      </c>
    </row>
    <row r="247" spans="2:65" s="1" customFormat="1" ht="16.5" customHeight="1">
      <c r="B247" s="130"/>
      <c r="C247" s="131" t="s">
        <v>927</v>
      </c>
      <c r="D247" s="131" t="s">
        <v>248</v>
      </c>
      <c r="E247" s="132" t="s">
        <v>7149</v>
      </c>
      <c r="F247" s="133" t="s">
        <v>7150</v>
      </c>
      <c r="G247" s="134" t="s">
        <v>269</v>
      </c>
      <c r="H247" s="135">
        <v>24.64</v>
      </c>
      <c r="I247" s="136"/>
      <c r="J247" s="137">
        <f>ROUND(I247*H247,2)</f>
        <v>0</v>
      </c>
      <c r="K247" s="133" t="s">
        <v>1</v>
      </c>
      <c r="L247" s="32"/>
      <c r="M247" s="138" t="s">
        <v>1</v>
      </c>
      <c r="N247" s="139" t="s">
        <v>40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96</v>
      </c>
      <c r="AT247" s="142" t="s">
        <v>248</v>
      </c>
      <c r="AU247" s="142" t="s">
        <v>82</v>
      </c>
      <c r="AY247" s="17" t="s">
        <v>247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82</v>
      </c>
      <c r="BK247" s="143">
        <f>ROUND(I247*H247,2)</f>
        <v>0</v>
      </c>
      <c r="BL247" s="17" t="s">
        <v>96</v>
      </c>
      <c r="BM247" s="142" t="s">
        <v>7151</v>
      </c>
    </row>
    <row r="248" spans="2:65" s="1" customFormat="1">
      <c r="B248" s="32"/>
      <c r="D248" s="144" t="s">
        <v>253</v>
      </c>
      <c r="F248" s="145" t="s">
        <v>7150</v>
      </c>
      <c r="I248" s="146"/>
      <c r="L248" s="32"/>
      <c r="M248" s="147"/>
      <c r="T248" s="55"/>
      <c r="AT248" s="17" t="s">
        <v>253</v>
      </c>
      <c r="AU248" s="17" t="s">
        <v>82</v>
      </c>
    </row>
    <row r="249" spans="2:65" s="12" customFormat="1">
      <c r="B249" s="155"/>
      <c r="D249" s="144" t="s">
        <v>255</v>
      </c>
      <c r="E249" s="156" t="s">
        <v>1</v>
      </c>
      <c r="F249" s="157" t="s">
        <v>7047</v>
      </c>
      <c r="H249" s="156" t="s">
        <v>1</v>
      </c>
      <c r="I249" s="158"/>
      <c r="L249" s="155"/>
      <c r="M249" s="159"/>
      <c r="T249" s="160"/>
      <c r="AT249" s="156" t="s">
        <v>255</v>
      </c>
      <c r="AU249" s="156" t="s">
        <v>82</v>
      </c>
      <c r="AV249" s="12" t="s">
        <v>82</v>
      </c>
      <c r="AW249" s="12" t="s">
        <v>32</v>
      </c>
      <c r="AX249" s="12" t="s">
        <v>75</v>
      </c>
      <c r="AY249" s="156" t="s">
        <v>247</v>
      </c>
    </row>
    <row r="250" spans="2:65" s="11" customFormat="1">
      <c r="B250" s="148"/>
      <c r="D250" s="144" t="s">
        <v>255</v>
      </c>
      <c r="E250" s="149" t="s">
        <v>1</v>
      </c>
      <c r="F250" s="150" t="s">
        <v>7152</v>
      </c>
      <c r="H250" s="151">
        <v>24.64</v>
      </c>
      <c r="I250" s="152"/>
      <c r="L250" s="148"/>
      <c r="M250" s="153"/>
      <c r="T250" s="154"/>
      <c r="AT250" s="149" t="s">
        <v>255</v>
      </c>
      <c r="AU250" s="149" t="s">
        <v>82</v>
      </c>
      <c r="AV250" s="11" t="s">
        <v>84</v>
      </c>
      <c r="AW250" s="11" t="s">
        <v>32</v>
      </c>
      <c r="AX250" s="11" t="s">
        <v>82</v>
      </c>
      <c r="AY250" s="149" t="s">
        <v>247</v>
      </c>
    </row>
    <row r="251" spans="2:65" s="1" customFormat="1" ht="16.5" customHeight="1">
      <c r="B251" s="130"/>
      <c r="C251" s="131" t="s">
        <v>2564</v>
      </c>
      <c r="D251" s="131" t="s">
        <v>248</v>
      </c>
      <c r="E251" s="132" t="s">
        <v>7153</v>
      </c>
      <c r="F251" s="133" t="s">
        <v>7154</v>
      </c>
      <c r="G251" s="134" t="s">
        <v>269</v>
      </c>
      <c r="H251" s="135">
        <v>6.5</v>
      </c>
      <c r="I251" s="136"/>
      <c r="J251" s="137">
        <f>ROUND(I251*H251,2)</f>
        <v>0</v>
      </c>
      <c r="K251" s="133" t="s">
        <v>1</v>
      </c>
      <c r="L251" s="32"/>
      <c r="M251" s="138" t="s">
        <v>1</v>
      </c>
      <c r="N251" s="139" t="s">
        <v>40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96</v>
      </c>
      <c r="AT251" s="142" t="s">
        <v>248</v>
      </c>
      <c r="AU251" s="142" t="s">
        <v>82</v>
      </c>
      <c r="AY251" s="17" t="s">
        <v>247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82</v>
      </c>
      <c r="BK251" s="143">
        <f>ROUND(I251*H251,2)</f>
        <v>0</v>
      </c>
      <c r="BL251" s="17" t="s">
        <v>96</v>
      </c>
      <c r="BM251" s="142" t="s">
        <v>7155</v>
      </c>
    </row>
    <row r="252" spans="2:65" s="1" customFormat="1">
      <c r="B252" s="32"/>
      <c r="D252" s="144" t="s">
        <v>253</v>
      </c>
      <c r="F252" s="145" t="s">
        <v>7154</v>
      </c>
      <c r="I252" s="146"/>
      <c r="L252" s="32"/>
      <c r="M252" s="147"/>
      <c r="T252" s="55"/>
      <c r="AT252" s="17" t="s">
        <v>253</v>
      </c>
      <c r="AU252" s="17" t="s">
        <v>82</v>
      </c>
    </row>
    <row r="253" spans="2:65" s="12" customFormat="1">
      <c r="B253" s="155"/>
      <c r="D253" s="144" t="s">
        <v>255</v>
      </c>
      <c r="E253" s="156" t="s">
        <v>1</v>
      </c>
      <c r="F253" s="157" t="s">
        <v>7047</v>
      </c>
      <c r="H253" s="156" t="s">
        <v>1</v>
      </c>
      <c r="I253" s="158"/>
      <c r="L253" s="155"/>
      <c r="M253" s="159"/>
      <c r="T253" s="160"/>
      <c r="AT253" s="156" t="s">
        <v>255</v>
      </c>
      <c r="AU253" s="156" t="s">
        <v>82</v>
      </c>
      <c r="AV253" s="12" t="s">
        <v>82</v>
      </c>
      <c r="AW253" s="12" t="s">
        <v>32</v>
      </c>
      <c r="AX253" s="12" t="s">
        <v>75</v>
      </c>
      <c r="AY253" s="156" t="s">
        <v>247</v>
      </c>
    </row>
    <row r="254" spans="2:65" s="11" customFormat="1">
      <c r="B254" s="148"/>
      <c r="D254" s="144" t="s">
        <v>255</v>
      </c>
      <c r="E254" s="149" t="s">
        <v>1</v>
      </c>
      <c r="F254" s="150" t="s">
        <v>2937</v>
      </c>
      <c r="H254" s="151">
        <v>6.5</v>
      </c>
      <c r="I254" s="152"/>
      <c r="L254" s="148"/>
      <c r="M254" s="153"/>
      <c r="T254" s="154"/>
      <c r="AT254" s="149" t="s">
        <v>255</v>
      </c>
      <c r="AU254" s="149" t="s">
        <v>82</v>
      </c>
      <c r="AV254" s="11" t="s">
        <v>84</v>
      </c>
      <c r="AW254" s="11" t="s">
        <v>32</v>
      </c>
      <c r="AX254" s="11" t="s">
        <v>82</v>
      </c>
      <c r="AY254" s="149" t="s">
        <v>247</v>
      </c>
    </row>
    <row r="255" spans="2:65" s="1" customFormat="1" ht="16.5" customHeight="1">
      <c r="B255" s="130"/>
      <c r="C255" s="131" t="s">
        <v>2570</v>
      </c>
      <c r="D255" s="131" t="s">
        <v>248</v>
      </c>
      <c r="E255" s="132" t="s">
        <v>7156</v>
      </c>
      <c r="F255" s="133" t="s">
        <v>7157</v>
      </c>
      <c r="G255" s="134" t="s">
        <v>269</v>
      </c>
      <c r="H255" s="135">
        <v>2.5059999999999998</v>
      </c>
      <c r="I255" s="136"/>
      <c r="J255" s="137">
        <f>ROUND(I255*H255,2)</f>
        <v>0</v>
      </c>
      <c r="K255" s="133" t="s">
        <v>1</v>
      </c>
      <c r="L255" s="32"/>
      <c r="M255" s="138" t="s">
        <v>1</v>
      </c>
      <c r="N255" s="139" t="s">
        <v>40</v>
      </c>
      <c r="P255" s="140">
        <f>O255*H255</f>
        <v>0</v>
      </c>
      <c r="Q255" s="140">
        <v>0</v>
      </c>
      <c r="R255" s="140">
        <f>Q255*H255</f>
        <v>0</v>
      </c>
      <c r="S255" s="140">
        <v>0</v>
      </c>
      <c r="T255" s="141">
        <f>S255*H255</f>
        <v>0</v>
      </c>
      <c r="AR255" s="142" t="s">
        <v>96</v>
      </c>
      <c r="AT255" s="142" t="s">
        <v>248</v>
      </c>
      <c r="AU255" s="142" t="s">
        <v>82</v>
      </c>
      <c r="AY255" s="17" t="s">
        <v>247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82</v>
      </c>
      <c r="BK255" s="143">
        <f>ROUND(I255*H255,2)</f>
        <v>0</v>
      </c>
      <c r="BL255" s="17" t="s">
        <v>96</v>
      </c>
      <c r="BM255" s="142" t="s">
        <v>7158</v>
      </c>
    </row>
    <row r="256" spans="2:65" s="1" customFormat="1">
      <c r="B256" s="32"/>
      <c r="D256" s="144" t="s">
        <v>253</v>
      </c>
      <c r="F256" s="145" t="s">
        <v>7157</v>
      </c>
      <c r="I256" s="146"/>
      <c r="L256" s="32"/>
      <c r="M256" s="147"/>
      <c r="T256" s="55"/>
      <c r="AT256" s="17" t="s">
        <v>253</v>
      </c>
      <c r="AU256" s="17" t="s">
        <v>82</v>
      </c>
    </row>
    <row r="257" spans="2:65" s="12" customFormat="1">
      <c r="B257" s="155"/>
      <c r="D257" s="144" t="s">
        <v>255</v>
      </c>
      <c r="E257" s="156" t="s">
        <v>1</v>
      </c>
      <c r="F257" s="157" t="s">
        <v>7047</v>
      </c>
      <c r="H257" s="156" t="s">
        <v>1</v>
      </c>
      <c r="I257" s="158"/>
      <c r="L257" s="155"/>
      <c r="M257" s="159"/>
      <c r="T257" s="160"/>
      <c r="AT257" s="156" t="s">
        <v>255</v>
      </c>
      <c r="AU257" s="156" t="s">
        <v>82</v>
      </c>
      <c r="AV257" s="12" t="s">
        <v>82</v>
      </c>
      <c r="AW257" s="12" t="s">
        <v>32</v>
      </c>
      <c r="AX257" s="12" t="s">
        <v>75</v>
      </c>
      <c r="AY257" s="156" t="s">
        <v>247</v>
      </c>
    </row>
    <row r="258" spans="2:65" s="11" customFormat="1">
      <c r="B258" s="148"/>
      <c r="D258" s="144" t="s">
        <v>255</v>
      </c>
      <c r="E258" s="149" t="s">
        <v>1</v>
      </c>
      <c r="F258" s="150" t="s">
        <v>7159</v>
      </c>
      <c r="H258" s="151">
        <v>2.5059999999999998</v>
      </c>
      <c r="I258" s="152"/>
      <c r="L258" s="148"/>
      <c r="M258" s="153"/>
      <c r="T258" s="154"/>
      <c r="AT258" s="149" t="s">
        <v>255</v>
      </c>
      <c r="AU258" s="149" t="s">
        <v>82</v>
      </c>
      <c r="AV258" s="11" t="s">
        <v>84</v>
      </c>
      <c r="AW258" s="11" t="s">
        <v>32</v>
      </c>
      <c r="AX258" s="11" t="s">
        <v>82</v>
      </c>
      <c r="AY258" s="149" t="s">
        <v>247</v>
      </c>
    </row>
    <row r="259" spans="2:65" s="1" customFormat="1" ht="24.2" customHeight="1">
      <c r="B259" s="130"/>
      <c r="C259" s="131" t="s">
        <v>2035</v>
      </c>
      <c r="D259" s="131" t="s">
        <v>248</v>
      </c>
      <c r="E259" s="132" t="s">
        <v>7160</v>
      </c>
      <c r="F259" s="133" t="s">
        <v>7143</v>
      </c>
      <c r="G259" s="134" t="s">
        <v>269</v>
      </c>
      <c r="H259" s="135">
        <v>27.184000000000001</v>
      </c>
      <c r="I259" s="136"/>
      <c r="J259" s="137">
        <f>ROUND(I259*H259,2)</f>
        <v>0</v>
      </c>
      <c r="K259" s="133" t="s">
        <v>1</v>
      </c>
      <c r="L259" s="32"/>
      <c r="M259" s="138" t="s">
        <v>1</v>
      </c>
      <c r="N259" s="139" t="s">
        <v>40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96</v>
      </c>
      <c r="AT259" s="142" t="s">
        <v>248</v>
      </c>
      <c r="AU259" s="142" t="s">
        <v>82</v>
      </c>
      <c r="AY259" s="17" t="s">
        <v>247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82</v>
      </c>
      <c r="BK259" s="143">
        <f>ROUND(I259*H259,2)</f>
        <v>0</v>
      </c>
      <c r="BL259" s="17" t="s">
        <v>96</v>
      </c>
      <c r="BM259" s="142" t="s">
        <v>7161</v>
      </c>
    </row>
    <row r="260" spans="2:65" s="1" customFormat="1" ht="19.5">
      <c r="B260" s="32"/>
      <c r="D260" s="144" t="s">
        <v>253</v>
      </c>
      <c r="F260" s="145" t="s">
        <v>7143</v>
      </c>
      <c r="I260" s="146"/>
      <c r="L260" s="32"/>
      <c r="M260" s="147"/>
      <c r="T260" s="55"/>
      <c r="AT260" s="17" t="s">
        <v>253</v>
      </c>
      <c r="AU260" s="17" t="s">
        <v>82</v>
      </c>
    </row>
    <row r="261" spans="2:65" s="12" customFormat="1">
      <c r="B261" s="155"/>
      <c r="D261" s="144" t="s">
        <v>255</v>
      </c>
      <c r="E261" s="156" t="s">
        <v>1</v>
      </c>
      <c r="F261" s="157" t="s">
        <v>7047</v>
      </c>
      <c r="H261" s="156" t="s">
        <v>1</v>
      </c>
      <c r="I261" s="158"/>
      <c r="L261" s="155"/>
      <c r="M261" s="159"/>
      <c r="T261" s="160"/>
      <c r="AT261" s="156" t="s">
        <v>255</v>
      </c>
      <c r="AU261" s="156" t="s">
        <v>82</v>
      </c>
      <c r="AV261" s="12" t="s">
        <v>82</v>
      </c>
      <c r="AW261" s="12" t="s">
        <v>32</v>
      </c>
      <c r="AX261" s="12" t="s">
        <v>75</v>
      </c>
      <c r="AY261" s="156" t="s">
        <v>247</v>
      </c>
    </row>
    <row r="262" spans="2:65" s="11" customFormat="1">
      <c r="B262" s="148"/>
      <c r="D262" s="144" t="s">
        <v>255</v>
      </c>
      <c r="E262" s="149" t="s">
        <v>1</v>
      </c>
      <c r="F262" s="150" t="s">
        <v>7162</v>
      </c>
      <c r="H262" s="151">
        <v>27.184000000000001</v>
      </c>
      <c r="I262" s="152"/>
      <c r="L262" s="148"/>
      <c r="M262" s="153"/>
      <c r="T262" s="154"/>
      <c r="AT262" s="149" t="s">
        <v>255</v>
      </c>
      <c r="AU262" s="149" t="s">
        <v>82</v>
      </c>
      <c r="AV262" s="11" t="s">
        <v>84</v>
      </c>
      <c r="AW262" s="11" t="s">
        <v>32</v>
      </c>
      <c r="AX262" s="11" t="s">
        <v>82</v>
      </c>
      <c r="AY262" s="149" t="s">
        <v>247</v>
      </c>
    </row>
    <row r="263" spans="2:65" s="1" customFormat="1" ht="24.2" customHeight="1">
      <c r="B263" s="130"/>
      <c r="C263" s="131" t="s">
        <v>2034</v>
      </c>
      <c r="D263" s="131" t="s">
        <v>248</v>
      </c>
      <c r="E263" s="132" t="s">
        <v>7163</v>
      </c>
      <c r="F263" s="133" t="s">
        <v>7164</v>
      </c>
      <c r="G263" s="134" t="s">
        <v>308</v>
      </c>
      <c r="H263" s="135">
        <v>20</v>
      </c>
      <c r="I263" s="136"/>
      <c r="J263" s="137">
        <f>ROUND(I263*H263,2)</f>
        <v>0</v>
      </c>
      <c r="K263" s="133" t="s">
        <v>1</v>
      </c>
      <c r="L263" s="32"/>
      <c r="M263" s="138" t="s">
        <v>1</v>
      </c>
      <c r="N263" s="139" t="s">
        <v>40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96</v>
      </c>
      <c r="AT263" s="142" t="s">
        <v>248</v>
      </c>
      <c r="AU263" s="142" t="s">
        <v>82</v>
      </c>
      <c r="AY263" s="17" t="s">
        <v>247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82</v>
      </c>
      <c r="BK263" s="143">
        <f>ROUND(I263*H263,2)</f>
        <v>0</v>
      </c>
      <c r="BL263" s="17" t="s">
        <v>96</v>
      </c>
      <c r="BM263" s="142" t="s">
        <v>7165</v>
      </c>
    </row>
    <row r="264" spans="2:65" s="1" customFormat="1">
      <c r="B264" s="32"/>
      <c r="D264" s="144" t="s">
        <v>253</v>
      </c>
      <c r="F264" s="145" t="s">
        <v>7164</v>
      </c>
      <c r="I264" s="146"/>
      <c r="L264" s="32"/>
      <c r="M264" s="147"/>
      <c r="T264" s="55"/>
      <c r="AT264" s="17" t="s">
        <v>253</v>
      </c>
      <c r="AU264" s="17" t="s">
        <v>82</v>
      </c>
    </row>
    <row r="265" spans="2:65" s="12" customFormat="1">
      <c r="B265" s="155"/>
      <c r="D265" s="144" t="s">
        <v>255</v>
      </c>
      <c r="E265" s="156" t="s">
        <v>1</v>
      </c>
      <c r="F265" s="157" t="s">
        <v>7047</v>
      </c>
      <c r="H265" s="156" t="s">
        <v>1</v>
      </c>
      <c r="I265" s="158"/>
      <c r="L265" s="155"/>
      <c r="M265" s="159"/>
      <c r="T265" s="160"/>
      <c r="AT265" s="156" t="s">
        <v>255</v>
      </c>
      <c r="AU265" s="156" t="s">
        <v>82</v>
      </c>
      <c r="AV265" s="12" t="s">
        <v>82</v>
      </c>
      <c r="AW265" s="12" t="s">
        <v>32</v>
      </c>
      <c r="AX265" s="12" t="s">
        <v>75</v>
      </c>
      <c r="AY265" s="156" t="s">
        <v>247</v>
      </c>
    </row>
    <row r="266" spans="2:65" s="11" customFormat="1">
      <c r="B266" s="148"/>
      <c r="D266" s="144" t="s">
        <v>255</v>
      </c>
      <c r="E266" s="149" t="s">
        <v>1</v>
      </c>
      <c r="F266" s="150" t="s">
        <v>394</v>
      </c>
      <c r="H266" s="151">
        <v>20</v>
      </c>
      <c r="I266" s="152"/>
      <c r="L266" s="148"/>
      <c r="M266" s="153"/>
      <c r="T266" s="154"/>
      <c r="AT266" s="149" t="s">
        <v>255</v>
      </c>
      <c r="AU266" s="149" t="s">
        <v>82</v>
      </c>
      <c r="AV266" s="11" t="s">
        <v>84</v>
      </c>
      <c r="AW266" s="11" t="s">
        <v>32</v>
      </c>
      <c r="AX266" s="11" t="s">
        <v>82</v>
      </c>
      <c r="AY266" s="149" t="s">
        <v>247</v>
      </c>
    </row>
    <row r="267" spans="2:65" s="1" customFormat="1" ht="24.2" customHeight="1">
      <c r="B267" s="130"/>
      <c r="C267" s="131" t="s">
        <v>2582</v>
      </c>
      <c r="D267" s="131" t="s">
        <v>248</v>
      </c>
      <c r="E267" s="132" t="s">
        <v>7166</v>
      </c>
      <c r="F267" s="133" t="s">
        <v>7167</v>
      </c>
      <c r="G267" s="134" t="s">
        <v>298</v>
      </c>
      <c r="H267" s="135">
        <v>10</v>
      </c>
      <c r="I267" s="136"/>
      <c r="J267" s="137">
        <f>ROUND(I267*H267,2)</f>
        <v>0</v>
      </c>
      <c r="K267" s="133" t="s">
        <v>1</v>
      </c>
      <c r="L267" s="32"/>
      <c r="M267" s="138" t="s">
        <v>1</v>
      </c>
      <c r="N267" s="139" t="s">
        <v>40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96</v>
      </c>
      <c r="AT267" s="142" t="s">
        <v>248</v>
      </c>
      <c r="AU267" s="142" t="s">
        <v>82</v>
      </c>
      <c r="AY267" s="17" t="s">
        <v>247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82</v>
      </c>
      <c r="BK267" s="143">
        <f>ROUND(I267*H267,2)</f>
        <v>0</v>
      </c>
      <c r="BL267" s="17" t="s">
        <v>96</v>
      </c>
      <c r="BM267" s="142" t="s">
        <v>7168</v>
      </c>
    </row>
    <row r="268" spans="2:65" s="1" customFormat="1" ht="19.5">
      <c r="B268" s="32"/>
      <c r="D268" s="144" t="s">
        <v>253</v>
      </c>
      <c r="F268" s="145" t="s">
        <v>7167</v>
      </c>
      <c r="I268" s="146"/>
      <c r="L268" s="32"/>
      <c r="M268" s="147"/>
      <c r="T268" s="55"/>
      <c r="AT268" s="17" t="s">
        <v>253</v>
      </c>
      <c r="AU268" s="17" t="s">
        <v>82</v>
      </c>
    </row>
    <row r="269" spans="2:65" s="12" customFormat="1">
      <c r="B269" s="155"/>
      <c r="D269" s="144" t="s">
        <v>255</v>
      </c>
      <c r="E269" s="156" t="s">
        <v>1</v>
      </c>
      <c r="F269" s="157" t="s">
        <v>7047</v>
      </c>
      <c r="H269" s="156" t="s">
        <v>1</v>
      </c>
      <c r="I269" s="158"/>
      <c r="L269" s="155"/>
      <c r="M269" s="159"/>
      <c r="T269" s="160"/>
      <c r="AT269" s="156" t="s">
        <v>255</v>
      </c>
      <c r="AU269" s="156" t="s">
        <v>82</v>
      </c>
      <c r="AV269" s="12" t="s">
        <v>82</v>
      </c>
      <c r="AW269" s="12" t="s">
        <v>32</v>
      </c>
      <c r="AX269" s="12" t="s">
        <v>75</v>
      </c>
      <c r="AY269" s="156" t="s">
        <v>247</v>
      </c>
    </row>
    <row r="270" spans="2:65" s="11" customFormat="1">
      <c r="B270" s="148"/>
      <c r="D270" s="144" t="s">
        <v>255</v>
      </c>
      <c r="E270" s="149" t="s">
        <v>1</v>
      </c>
      <c r="F270" s="150" t="s">
        <v>322</v>
      </c>
      <c r="H270" s="151">
        <v>10</v>
      </c>
      <c r="I270" s="152"/>
      <c r="L270" s="148"/>
      <c r="M270" s="153"/>
      <c r="T270" s="154"/>
      <c r="AT270" s="149" t="s">
        <v>255</v>
      </c>
      <c r="AU270" s="149" t="s">
        <v>82</v>
      </c>
      <c r="AV270" s="11" t="s">
        <v>84</v>
      </c>
      <c r="AW270" s="11" t="s">
        <v>32</v>
      </c>
      <c r="AX270" s="11" t="s">
        <v>82</v>
      </c>
      <c r="AY270" s="149" t="s">
        <v>247</v>
      </c>
    </row>
    <row r="271" spans="2:65" s="1" customFormat="1" ht="24.2" customHeight="1">
      <c r="B271" s="130"/>
      <c r="C271" s="131" t="s">
        <v>2484</v>
      </c>
      <c r="D271" s="131" t="s">
        <v>248</v>
      </c>
      <c r="E271" s="132" t="s">
        <v>7169</v>
      </c>
      <c r="F271" s="133" t="s">
        <v>7170</v>
      </c>
      <c r="G271" s="134" t="s">
        <v>298</v>
      </c>
      <c r="H271" s="135">
        <v>30</v>
      </c>
      <c r="I271" s="136"/>
      <c r="J271" s="137">
        <f>ROUND(I271*H271,2)</f>
        <v>0</v>
      </c>
      <c r="K271" s="133" t="s">
        <v>1</v>
      </c>
      <c r="L271" s="32"/>
      <c r="M271" s="138" t="s">
        <v>1</v>
      </c>
      <c r="N271" s="139" t="s">
        <v>40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96</v>
      </c>
      <c r="AT271" s="142" t="s">
        <v>248</v>
      </c>
      <c r="AU271" s="142" t="s">
        <v>82</v>
      </c>
      <c r="AY271" s="17" t="s">
        <v>247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82</v>
      </c>
      <c r="BK271" s="143">
        <f>ROUND(I271*H271,2)</f>
        <v>0</v>
      </c>
      <c r="BL271" s="17" t="s">
        <v>96</v>
      </c>
      <c r="BM271" s="142" t="s">
        <v>7171</v>
      </c>
    </row>
    <row r="272" spans="2:65" s="1" customFormat="1">
      <c r="B272" s="32"/>
      <c r="D272" s="144" t="s">
        <v>253</v>
      </c>
      <c r="F272" s="145" t="s">
        <v>7170</v>
      </c>
      <c r="I272" s="146"/>
      <c r="L272" s="32"/>
      <c r="M272" s="147"/>
      <c r="T272" s="55"/>
      <c r="AT272" s="17" t="s">
        <v>253</v>
      </c>
      <c r="AU272" s="17" t="s">
        <v>82</v>
      </c>
    </row>
    <row r="273" spans="2:65" s="12" customFormat="1">
      <c r="B273" s="155"/>
      <c r="D273" s="144" t="s">
        <v>255</v>
      </c>
      <c r="E273" s="156" t="s">
        <v>1</v>
      </c>
      <c r="F273" s="157" t="s">
        <v>7047</v>
      </c>
      <c r="H273" s="156" t="s">
        <v>1</v>
      </c>
      <c r="I273" s="158"/>
      <c r="L273" s="155"/>
      <c r="M273" s="159"/>
      <c r="T273" s="160"/>
      <c r="AT273" s="156" t="s">
        <v>255</v>
      </c>
      <c r="AU273" s="156" t="s">
        <v>82</v>
      </c>
      <c r="AV273" s="12" t="s">
        <v>82</v>
      </c>
      <c r="AW273" s="12" t="s">
        <v>32</v>
      </c>
      <c r="AX273" s="12" t="s">
        <v>75</v>
      </c>
      <c r="AY273" s="156" t="s">
        <v>247</v>
      </c>
    </row>
    <row r="274" spans="2:65" s="11" customFormat="1">
      <c r="B274" s="148"/>
      <c r="D274" s="144" t="s">
        <v>255</v>
      </c>
      <c r="E274" s="149" t="s">
        <v>1</v>
      </c>
      <c r="F274" s="150" t="s">
        <v>919</v>
      </c>
      <c r="H274" s="151">
        <v>30</v>
      </c>
      <c r="I274" s="152"/>
      <c r="L274" s="148"/>
      <c r="M274" s="153"/>
      <c r="T274" s="154"/>
      <c r="AT274" s="149" t="s">
        <v>255</v>
      </c>
      <c r="AU274" s="149" t="s">
        <v>82</v>
      </c>
      <c r="AV274" s="11" t="s">
        <v>84</v>
      </c>
      <c r="AW274" s="11" t="s">
        <v>32</v>
      </c>
      <c r="AX274" s="11" t="s">
        <v>82</v>
      </c>
      <c r="AY274" s="149" t="s">
        <v>247</v>
      </c>
    </row>
    <row r="275" spans="2:65" s="1" customFormat="1" ht="16.5" customHeight="1">
      <c r="B275" s="130"/>
      <c r="C275" s="131" t="s">
        <v>2592</v>
      </c>
      <c r="D275" s="131" t="s">
        <v>248</v>
      </c>
      <c r="E275" s="132" t="s">
        <v>7172</v>
      </c>
      <c r="F275" s="133" t="s">
        <v>7173</v>
      </c>
      <c r="G275" s="134" t="s">
        <v>269</v>
      </c>
      <c r="H275" s="135">
        <v>55</v>
      </c>
      <c r="I275" s="136"/>
      <c r="J275" s="137">
        <f>ROUND(I275*H275,2)</f>
        <v>0</v>
      </c>
      <c r="K275" s="133" t="s">
        <v>1</v>
      </c>
      <c r="L275" s="32"/>
      <c r="M275" s="138" t="s">
        <v>1</v>
      </c>
      <c r="N275" s="139" t="s">
        <v>40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96</v>
      </c>
      <c r="AT275" s="142" t="s">
        <v>248</v>
      </c>
      <c r="AU275" s="142" t="s">
        <v>82</v>
      </c>
      <c r="AY275" s="17" t="s">
        <v>247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82</v>
      </c>
      <c r="BK275" s="143">
        <f>ROUND(I275*H275,2)</f>
        <v>0</v>
      </c>
      <c r="BL275" s="17" t="s">
        <v>96</v>
      </c>
      <c r="BM275" s="142" t="s">
        <v>7174</v>
      </c>
    </row>
    <row r="276" spans="2:65" s="1" customFormat="1">
      <c r="B276" s="32"/>
      <c r="D276" s="144" t="s">
        <v>253</v>
      </c>
      <c r="F276" s="145" t="s">
        <v>7173</v>
      </c>
      <c r="I276" s="146"/>
      <c r="L276" s="32"/>
      <c r="M276" s="147"/>
      <c r="T276" s="55"/>
      <c r="AT276" s="17" t="s">
        <v>253</v>
      </c>
      <c r="AU276" s="17" t="s">
        <v>82</v>
      </c>
    </row>
    <row r="277" spans="2:65" s="12" customFormat="1">
      <c r="B277" s="155"/>
      <c r="D277" s="144" t="s">
        <v>255</v>
      </c>
      <c r="E277" s="156" t="s">
        <v>1</v>
      </c>
      <c r="F277" s="157" t="s">
        <v>7047</v>
      </c>
      <c r="H277" s="156" t="s">
        <v>1</v>
      </c>
      <c r="I277" s="158"/>
      <c r="L277" s="155"/>
      <c r="M277" s="159"/>
      <c r="T277" s="160"/>
      <c r="AT277" s="156" t="s">
        <v>255</v>
      </c>
      <c r="AU277" s="156" t="s">
        <v>82</v>
      </c>
      <c r="AV277" s="12" t="s">
        <v>82</v>
      </c>
      <c r="AW277" s="12" t="s">
        <v>32</v>
      </c>
      <c r="AX277" s="12" t="s">
        <v>75</v>
      </c>
      <c r="AY277" s="156" t="s">
        <v>247</v>
      </c>
    </row>
    <row r="278" spans="2:65" s="11" customFormat="1">
      <c r="B278" s="148"/>
      <c r="D278" s="144" t="s">
        <v>255</v>
      </c>
      <c r="E278" s="149" t="s">
        <v>1</v>
      </c>
      <c r="F278" s="150" t="s">
        <v>2704</v>
      </c>
      <c r="H278" s="151">
        <v>55</v>
      </c>
      <c r="I278" s="152"/>
      <c r="L278" s="148"/>
      <c r="M278" s="153"/>
      <c r="T278" s="154"/>
      <c r="AT278" s="149" t="s">
        <v>255</v>
      </c>
      <c r="AU278" s="149" t="s">
        <v>82</v>
      </c>
      <c r="AV278" s="11" t="s">
        <v>84</v>
      </c>
      <c r="AW278" s="11" t="s">
        <v>32</v>
      </c>
      <c r="AX278" s="11" t="s">
        <v>82</v>
      </c>
      <c r="AY278" s="149" t="s">
        <v>247</v>
      </c>
    </row>
    <row r="279" spans="2:65" s="1" customFormat="1" ht="37.9" customHeight="1">
      <c r="B279" s="130"/>
      <c r="C279" s="131" t="s">
        <v>2599</v>
      </c>
      <c r="D279" s="131" t="s">
        <v>248</v>
      </c>
      <c r="E279" s="132" t="s">
        <v>7175</v>
      </c>
      <c r="F279" s="133" t="s">
        <v>7176</v>
      </c>
      <c r="G279" s="134" t="s">
        <v>269</v>
      </c>
      <c r="H279" s="135">
        <v>30</v>
      </c>
      <c r="I279" s="136"/>
      <c r="J279" s="137">
        <f>ROUND(I279*H279,2)</f>
        <v>0</v>
      </c>
      <c r="K279" s="133" t="s">
        <v>1</v>
      </c>
      <c r="L279" s="32"/>
      <c r="M279" s="138" t="s">
        <v>1</v>
      </c>
      <c r="N279" s="139" t="s">
        <v>40</v>
      </c>
      <c r="P279" s="140">
        <f>O279*H279</f>
        <v>0</v>
      </c>
      <c r="Q279" s="140">
        <v>0</v>
      </c>
      <c r="R279" s="140">
        <f>Q279*H279</f>
        <v>0</v>
      </c>
      <c r="S279" s="140">
        <v>0</v>
      </c>
      <c r="T279" s="141">
        <f>S279*H279</f>
        <v>0</v>
      </c>
      <c r="AR279" s="142" t="s">
        <v>96</v>
      </c>
      <c r="AT279" s="142" t="s">
        <v>248</v>
      </c>
      <c r="AU279" s="142" t="s">
        <v>82</v>
      </c>
      <c r="AY279" s="17" t="s">
        <v>247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82</v>
      </c>
      <c r="BK279" s="143">
        <f>ROUND(I279*H279,2)</f>
        <v>0</v>
      </c>
      <c r="BL279" s="17" t="s">
        <v>96</v>
      </c>
      <c r="BM279" s="142" t="s">
        <v>7177</v>
      </c>
    </row>
    <row r="280" spans="2:65" s="1" customFormat="1" ht="19.5">
      <c r="B280" s="32"/>
      <c r="D280" s="144" t="s">
        <v>253</v>
      </c>
      <c r="F280" s="145" t="s">
        <v>7176</v>
      </c>
      <c r="I280" s="146"/>
      <c r="L280" s="32"/>
      <c r="M280" s="147"/>
      <c r="T280" s="55"/>
      <c r="AT280" s="17" t="s">
        <v>253</v>
      </c>
      <c r="AU280" s="17" t="s">
        <v>82</v>
      </c>
    </row>
    <row r="281" spans="2:65" s="11" customFormat="1">
      <c r="B281" s="148"/>
      <c r="D281" s="144" t="s">
        <v>255</v>
      </c>
      <c r="E281" s="149" t="s">
        <v>1</v>
      </c>
      <c r="F281" s="150" t="s">
        <v>919</v>
      </c>
      <c r="H281" s="151">
        <v>30</v>
      </c>
      <c r="I281" s="152"/>
      <c r="L281" s="148"/>
      <c r="M281" s="153"/>
      <c r="T281" s="154"/>
      <c r="AT281" s="149" t="s">
        <v>255</v>
      </c>
      <c r="AU281" s="149" t="s">
        <v>82</v>
      </c>
      <c r="AV281" s="11" t="s">
        <v>84</v>
      </c>
      <c r="AW281" s="11" t="s">
        <v>32</v>
      </c>
      <c r="AX281" s="11" t="s">
        <v>82</v>
      </c>
      <c r="AY281" s="149" t="s">
        <v>247</v>
      </c>
    </row>
    <row r="282" spans="2:65" s="1" customFormat="1" ht="37.9" customHeight="1">
      <c r="B282" s="130"/>
      <c r="C282" s="131" t="s">
        <v>2605</v>
      </c>
      <c r="D282" s="131" t="s">
        <v>248</v>
      </c>
      <c r="E282" s="132" t="s">
        <v>7178</v>
      </c>
      <c r="F282" s="133" t="s">
        <v>7179</v>
      </c>
      <c r="G282" s="134" t="s">
        <v>269</v>
      </c>
      <c r="H282" s="135">
        <v>10</v>
      </c>
      <c r="I282" s="136"/>
      <c r="J282" s="137">
        <f>ROUND(I282*H282,2)</f>
        <v>0</v>
      </c>
      <c r="K282" s="133" t="s">
        <v>1</v>
      </c>
      <c r="L282" s="32"/>
      <c r="M282" s="138" t="s">
        <v>1</v>
      </c>
      <c r="N282" s="139" t="s">
        <v>40</v>
      </c>
      <c r="P282" s="140">
        <f>O282*H282</f>
        <v>0</v>
      </c>
      <c r="Q282" s="140">
        <v>0</v>
      </c>
      <c r="R282" s="140">
        <f>Q282*H282</f>
        <v>0</v>
      </c>
      <c r="S282" s="140">
        <v>0</v>
      </c>
      <c r="T282" s="141">
        <f>S282*H282</f>
        <v>0</v>
      </c>
      <c r="AR282" s="142" t="s">
        <v>96</v>
      </c>
      <c r="AT282" s="142" t="s">
        <v>248</v>
      </c>
      <c r="AU282" s="142" t="s">
        <v>82</v>
      </c>
      <c r="AY282" s="17" t="s">
        <v>247</v>
      </c>
      <c r="BE282" s="143">
        <f>IF(N282="základní",J282,0)</f>
        <v>0</v>
      </c>
      <c r="BF282" s="143">
        <f>IF(N282="snížená",J282,0)</f>
        <v>0</v>
      </c>
      <c r="BG282" s="143">
        <f>IF(N282="zákl. přenesená",J282,0)</f>
        <v>0</v>
      </c>
      <c r="BH282" s="143">
        <f>IF(N282="sníž. přenesená",J282,0)</f>
        <v>0</v>
      </c>
      <c r="BI282" s="143">
        <f>IF(N282="nulová",J282,0)</f>
        <v>0</v>
      </c>
      <c r="BJ282" s="17" t="s">
        <v>82</v>
      </c>
      <c r="BK282" s="143">
        <f>ROUND(I282*H282,2)</f>
        <v>0</v>
      </c>
      <c r="BL282" s="17" t="s">
        <v>96</v>
      </c>
      <c r="BM282" s="142" t="s">
        <v>7180</v>
      </c>
    </row>
    <row r="283" spans="2:65" s="1" customFormat="1" ht="19.5">
      <c r="B283" s="32"/>
      <c r="D283" s="144" t="s">
        <v>253</v>
      </c>
      <c r="F283" s="145" t="s">
        <v>7179</v>
      </c>
      <c r="I283" s="146"/>
      <c r="L283" s="32"/>
      <c r="M283" s="147"/>
      <c r="T283" s="55"/>
      <c r="AT283" s="17" t="s">
        <v>253</v>
      </c>
      <c r="AU283" s="17" t="s">
        <v>82</v>
      </c>
    </row>
    <row r="284" spans="2:65" s="11" customFormat="1">
      <c r="B284" s="148"/>
      <c r="D284" s="144" t="s">
        <v>255</v>
      </c>
      <c r="E284" s="149" t="s">
        <v>1</v>
      </c>
      <c r="F284" s="150" t="s">
        <v>322</v>
      </c>
      <c r="H284" s="151">
        <v>10</v>
      </c>
      <c r="I284" s="152"/>
      <c r="L284" s="148"/>
      <c r="M284" s="153"/>
      <c r="T284" s="154"/>
      <c r="AT284" s="149" t="s">
        <v>255</v>
      </c>
      <c r="AU284" s="149" t="s">
        <v>82</v>
      </c>
      <c r="AV284" s="11" t="s">
        <v>84</v>
      </c>
      <c r="AW284" s="11" t="s">
        <v>32</v>
      </c>
      <c r="AX284" s="11" t="s">
        <v>82</v>
      </c>
      <c r="AY284" s="149" t="s">
        <v>247</v>
      </c>
    </row>
    <row r="285" spans="2:65" s="1" customFormat="1" ht="16.5" customHeight="1">
      <c r="B285" s="130"/>
      <c r="C285" s="131" t="s">
        <v>2611</v>
      </c>
      <c r="D285" s="131" t="s">
        <v>248</v>
      </c>
      <c r="E285" s="132" t="s">
        <v>7181</v>
      </c>
      <c r="F285" s="133" t="s">
        <v>7182</v>
      </c>
      <c r="G285" s="134" t="s">
        <v>269</v>
      </c>
      <c r="H285" s="135">
        <v>4</v>
      </c>
      <c r="I285" s="136"/>
      <c r="J285" s="137">
        <f>ROUND(I285*H285,2)</f>
        <v>0</v>
      </c>
      <c r="K285" s="133" t="s">
        <v>1</v>
      </c>
      <c r="L285" s="32"/>
      <c r="M285" s="138" t="s">
        <v>1</v>
      </c>
      <c r="N285" s="139" t="s">
        <v>40</v>
      </c>
      <c r="P285" s="140">
        <f>O285*H285</f>
        <v>0</v>
      </c>
      <c r="Q285" s="140">
        <v>0</v>
      </c>
      <c r="R285" s="140">
        <f>Q285*H285</f>
        <v>0</v>
      </c>
      <c r="S285" s="140">
        <v>0</v>
      </c>
      <c r="T285" s="141">
        <f>S285*H285</f>
        <v>0</v>
      </c>
      <c r="AR285" s="142" t="s">
        <v>96</v>
      </c>
      <c r="AT285" s="142" t="s">
        <v>248</v>
      </c>
      <c r="AU285" s="142" t="s">
        <v>82</v>
      </c>
      <c r="AY285" s="17" t="s">
        <v>247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82</v>
      </c>
      <c r="BK285" s="143">
        <f>ROUND(I285*H285,2)</f>
        <v>0</v>
      </c>
      <c r="BL285" s="17" t="s">
        <v>96</v>
      </c>
      <c r="BM285" s="142" t="s">
        <v>7183</v>
      </c>
    </row>
    <row r="286" spans="2:65" s="1" customFormat="1">
      <c r="B286" s="32"/>
      <c r="D286" s="144" t="s">
        <v>253</v>
      </c>
      <c r="F286" s="145" t="s">
        <v>7182</v>
      </c>
      <c r="I286" s="146"/>
      <c r="L286" s="32"/>
      <c r="M286" s="147"/>
      <c r="T286" s="55"/>
      <c r="AT286" s="17" t="s">
        <v>253</v>
      </c>
      <c r="AU286" s="17" t="s">
        <v>82</v>
      </c>
    </row>
    <row r="287" spans="2:65" s="11" customFormat="1">
      <c r="B287" s="148"/>
      <c r="D287" s="144" t="s">
        <v>255</v>
      </c>
      <c r="E287" s="149" t="s">
        <v>1</v>
      </c>
      <c r="F287" s="150" t="s">
        <v>96</v>
      </c>
      <c r="H287" s="151">
        <v>4</v>
      </c>
      <c r="I287" s="152"/>
      <c r="L287" s="148"/>
      <c r="M287" s="161"/>
      <c r="N287" s="162"/>
      <c r="O287" s="162"/>
      <c r="P287" s="162"/>
      <c r="Q287" s="162"/>
      <c r="R287" s="162"/>
      <c r="S287" s="162"/>
      <c r="T287" s="163"/>
      <c r="AT287" s="149" t="s">
        <v>255</v>
      </c>
      <c r="AU287" s="149" t="s">
        <v>82</v>
      </c>
      <c r="AV287" s="11" t="s">
        <v>84</v>
      </c>
      <c r="AW287" s="11" t="s">
        <v>32</v>
      </c>
      <c r="AX287" s="11" t="s">
        <v>82</v>
      </c>
      <c r="AY287" s="149" t="s">
        <v>247</v>
      </c>
    </row>
    <row r="288" spans="2:65" s="1" customFormat="1" ht="6.95" customHeight="1">
      <c r="B288" s="44"/>
      <c r="C288" s="45"/>
      <c r="D288" s="45"/>
      <c r="E288" s="45"/>
      <c r="F288" s="45"/>
      <c r="G288" s="45"/>
      <c r="H288" s="45"/>
      <c r="I288" s="45"/>
      <c r="J288" s="45"/>
      <c r="K288" s="45"/>
      <c r="L288" s="32"/>
    </row>
  </sheetData>
  <autoFilter ref="C121:K287" xr:uid="{00000000-0009-0000-0000-000023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7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205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7184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ROUND(J122,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ROUND((SUM(BE122:BE176)),  2)</f>
        <v>0</v>
      </c>
      <c r="I35" s="96">
        <v>0.21</v>
      </c>
      <c r="J35" s="84">
        <f>ROUND(((SUM(BE122:BE176))*I35),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ROUND((SUM(BF122:BF176)),  2)</f>
        <v>0</v>
      </c>
      <c r="I36" s="96">
        <v>0.15</v>
      </c>
      <c r="J36" s="84">
        <f>ROUND(((SUM(BF122:BF176))*I36),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ROUND((SUM(BG122:BG176)),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ROUND((SUM(BH122:BH176)),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ROUND((SUM(BI122:BI176)),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015 - SO 06 15 53 Kabelovod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J122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7040</v>
      </c>
      <c r="E99" s="110"/>
      <c r="F99" s="110"/>
      <c r="G99" s="110"/>
      <c r="H99" s="110"/>
      <c r="I99" s="110"/>
      <c r="J99" s="111">
        <f>J123</f>
        <v>0</v>
      </c>
      <c r="L99" s="108"/>
    </row>
    <row r="100" spans="2:47" s="8" customFormat="1" ht="24.95" customHeight="1">
      <c r="B100" s="108"/>
      <c r="D100" s="109" t="s">
        <v>7041</v>
      </c>
      <c r="E100" s="110"/>
      <c r="F100" s="110"/>
      <c r="G100" s="110"/>
      <c r="H100" s="110"/>
      <c r="I100" s="110"/>
      <c r="J100" s="111">
        <f>J152</f>
        <v>0</v>
      </c>
      <c r="L100" s="108"/>
    </row>
    <row r="101" spans="2:47" s="1" customFormat="1" ht="21.75" customHeight="1">
      <c r="B101" s="32"/>
      <c r="L101" s="32"/>
    </row>
    <row r="102" spans="2:47" s="1" customFormat="1" ht="6.95" customHeight="1">
      <c r="B102" s="44"/>
      <c r="C102" s="45"/>
      <c r="D102" s="45"/>
      <c r="E102" s="45"/>
      <c r="F102" s="45"/>
      <c r="G102" s="45"/>
      <c r="H102" s="45"/>
      <c r="I102" s="45"/>
      <c r="J102" s="45"/>
      <c r="K102" s="45"/>
      <c r="L102" s="32"/>
    </row>
    <row r="106" spans="2:47" s="1" customFormat="1" ht="6.95" customHeight="1">
      <c r="B106" s="46"/>
      <c r="C106" s="47"/>
      <c r="D106" s="47"/>
      <c r="E106" s="47"/>
      <c r="F106" s="47"/>
      <c r="G106" s="47"/>
      <c r="H106" s="47"/>
      <c r="I106" s="47"/>
      <c r="J106" s="47"/>
      <c r="K106" s="47"/>
      <c r="L106" s="32"/>
    </row>
    <row r="107" spans="2:47" s="1" customFormat="1" ht="24.95" customHeight="1">
      <c r="B107" s="32"/>
      <c r="C107" s="21" t="s">
        <v>233</v>
      </c>
      <c r="L107" s="32"/>
    </row>
    <row r="108" spans="2:47" s="1" customFormat="1" ht="6.95" customHeight="1">
      <c r="B108" s="32"/>
      <c r="L108" s="32"/>
    </row>
    <row r="109" spans="2:47" s="1" customFormat="1" ht="12" customHeight="1">
      <c r="B109" s="32"/>
      <c r="C109" s="27" t="s">
        <v>16</v>
      </c>
      <c r="L109" s="32"/>
    </row>
    <row r="110" spans="2:47" s="1" customFormat="1" ht="26.25" customHeight="1">
      <c r="B110" s="32"/>
      <c r="E110" s="254" t="str">
        <f>E7</f>
        <v>Stavba 06 Železniční uzel Brno - městská infrastruktura, Ulice Bulvár 1.A etapa - propojení ul. Opuštěná</v>
      </c>
      <c r="F110" s="255"/>
      <c r="G110" s="255"/>
      <c r="H110" s="255"/>
      <c r="L110" s="32"/>
    </row>
    <row r="111" spans="2:47" ht="12" customHeight="1">
      <c r="B111" s="20"/>
      <c r="C111" s="27" t="s">
        <v>213</v>
      </c>
      <c r="L111" s="20"/>
    </row>
    <row r="112" spans="2:47" s="1" customFormat="1" ht="23.25" customHeight="1">
      <c r="B112" s="32"/>
      <c r="E112" s="254" t="s">
        <v>214</v>
      </c>
      <c r="F112" s="256"/>
      <c r="G112" s="256"/>
      <c r="H112" s="256"/>
      <c r="L112" s="32"/>
    </row>
    <row r="113" spans="2:65" s="1" customFormat="1" ht="12" customHeight="1">
      <c r="B113" s="32"/>
      <c r="C113" s="27" t="s">
        <v>215</v>
      </c>
      <c r="L113" s="32"/>
    </row>
    <row r="114" spans="2:65" s="1" customFormat="1" ht="16.5" customHeight="1">
      <c r="B114" s="32"/>
      <c r="E114" s="233" t="str">
        <f>E11</f>
        <v>015 - SO 06 15 53 Kabelovod</v>
      </c>
      <c r="F114" s="256"/>
      <c r="G114" s="256"/>
      <c r="H114" s="256"/>
      <c r="L114" s="32"/>
    </row>
    <row r="115" spans="2:65" s="1" customFormat="1" ht="6.95" customHeight="1">
      <c r="B115" s="32"/>
      <c r="L115" s="32"/>
    </row>
    <row r="116" spans="2:65" s="1" customFormat="1" ht="12" customHeight="1">
      <c r="B116" s="32"/>
      <c r="C116" s="27" t="s">
        <v>20</v>
      </c>
      <c r="F116" s="25" t="str">
        <f>F14</f>
        <v xml:space="preserve"> </v>
      </c>
      <c r="I116" s="27" t="s">
        <v>22</v>
      </c>
      <c r="J116" s="52" t="str">
        <f>IF(J14="","",J14)</f>
        <v>9. 7. 2025</v>
      </c>
      <c r="L116" s="32"/>
    </row>
    <row r="117" spans="2:65" s="1" customFormat="1" ht="6.95" customHeight="1">
      <c r="B117" s="32"/>
      <c r="L117" s="32"/>
    </row>
    <row r="118" spans="2:65" s="1" customFormat="1" ht="25.7" customHeight="1">
      <c r="B118" s="32"/>
      <c r="C118" s="27" t="s">
        <v>24</v>
      </c>
      <c r="F118" s="25" t="str">
        <f>E17</f>
        <v>Statutární město Brno</v>
      </c>
      <c r="I118" s="27" t="s">
        <v>30</v>
      </c>
      <c r="J118" s="30" t="str">
        <f>E23</f>
        <v>Sweco a.s., divize Morava</v>
      </c>
      <c r="L118" s="32"/>
    </row>
    <row r="119" spans="2:65" s="1" customFormat="1" ht="15.2" customHeight="1">
      <c r="B119" s="32"/>
      <c r="C119" s="27" t="s">
        <v>28</v>
      </c>
      <c r="F119" s="25" t="str">
        <f>IF(E20="","",E20)</f>
        <v>Vyplň údaj</v>
      </c>
      <c r="I119" s="27" t="s">
        <v>33</v>
      </c>
      <c r="J119" s="30" t="str">
        <f>E26</f>
        <v xml:space="preserve"> </v>
      </c>
      <c r="L119" s="32"/>
    </row>
    <row r="120" spans="2:65" s="1" customFormat="1" ht="10.35" customHeight="1">
      <c r="B120" s="32"/>
      <c r="L120" s="32"/>
    </row>
    <row r="121" spans="2:65" s="9" customFormat="1" ht="29.25" customHeight="1">
      <c r="B121" s="112"/>
      <c r="C121" s="113" t="s">
        <v>234</v>
      </c>
      <c r="D121" s="114" t="s">
        <v>60</v>
      </c>
      <c r="E121" s="114" t="s">
        <v>56</v>
      </c>
      <c r="F121" s="114" t="s">
        <v>57</v>
      </c>
      <c r="G121" s="114" t="s">
        <v>235</v>
      </c>
      <c r="H121" s="114" t="s">
        <v>236</v>
      </c>
      <c r="I121" s="114" t="s">
        <v>237</v>
      </c>
      <c r="J121" s="114" t="s">
        <v>224</v>
      </c>
      <c r="K121" s="115" t="s">
        <v>238</v>
      </c>
      <c r="L121" s="112"/>
      <c r="M121" s="58" t="s">
        <v>1</v>
      </c>
      <c r="N121" s="59" t="s">
        <v>39</v>
      </c>
      <c r="O121" s="59" t="s">
        <v>239</v>
      </c>
      <c r="P121" s="59" t="s">
        <v>240</v>
      </c>
      <c r="Q121" s="59" t="s">
        <v>241</v>
      </c>
      <c r="R121" s="59" t="s">
        <v>242</v>
      </c>
      <c r="S121" s="59" t="s">
        <v>243</v>
      </c>
      <c r="T121" s="60" t="s">
        <v>244</v>
      </c>
    </row>
    <row r="122" spans="2:65" s="1" customFormat="1" ht="22.9" customHeight="1">
      <c r="B122" s="32"/>
      <c r="C122" s="63" t="s">
        <v>245</v>
      </c>
      <c r="J122" s="116">
        <f>BK122</f>
        <v>0</v>
      </c>
      <c r="L122" s="32"/>
      <c r="M122" s="61"/>
      <c r="N122" s="53"/>
      <c r="O122" s="53"/>
      <c r="P122" s="117">
        <f>P123+P152</f>
        <v>0</v>
      </c>
      <c r="Q122" s="53"/>
      <c r="R122" s="117">
        <f>R123+R152</f>
        <v>0</v>
      </c>
      <c r="S122" s="53"/>
      <c r="T122" s="118">
        <f>T123+T152</f>
        <v>0</v>
      </c>
      <c r="AT122" s="17" t="s">
        <v>74</v>
      </c>
      <c r="AU122" s="17" t="s">
        <v>226</v>
      </c>
      <c r="BK122" s="119">
        <f>BK123+BK152</f>
        <v>0</v>
      </c>
    </row>
    <row r="123" spans="2:65" s="10" customFormat="1" ht="25.9" customHeight="1">
      <c r="B123" s="120"/>
      <c r="D123" s="121" t="s">
        <v>74</v>
      </c>
      <c r="E123" s="122" t="s">
        <v>7042</v>
      </c>
      <c r="F123" s="122" t="s">
        <v>7043</v>
      </c>
      <c r="I123" s="123"/>
      <c r="J123" s="124">
        <f>BK123</f>
        <v>0</v>
      </c>
      <c r="L123" s="120"/>
      <c r="M123" s="125"/>
      <c r="P123" s="126">
        <f>SUM(P124:P151)</f>
        <v>0</v>
      </c>
      <c r="R123" s="126">
        <f>SUM(R124:R151)</f>
        <v>0</v>
      </c>
      <c r="T123" s="127">
        <f>SUM(T124:T151)</f>
        <v>0</v>
      </c>
      <c r="AR123" s="121" t="s">
        <v>82</v>
      </c>
      <c r="AT123" s="128" t="s">
        <v>74</v>
      </c>
      <c r="AU123" s="128" t="s">
        <v>75</v>
      </c>
      <c r="AY123" s="121" t="s">
        <v>247</v>
      </c>
      <c r="BK123" s="129">
        <f>SUM(BK124:BK151)</f>
        <v>0</v>
      </c>
    </row>
    <row r="124" spans="2:65" s="1" customFormat="1" ht="24.2" customHeight="1">
      <c r="B124" s="130"/>
      <c r="C124" s="131" t="s">
        <v>82</v>
      </c>
      <c r="D124" s="131" t="s">
        <v>248</v>
      </c>
      <c r="E124" s="132" t="s">
        <v>7044</v>
      </c>
      <c r="F124" s="133" t="s">
        <v>7185</v>
      </c>
      <c r="G124" s="134" t="s">
        <v>2027</v>
      </c>
      <c r="H124" s="135">
        <v>20</v>
      </c>
      <c r="I124" s="136"/>
      <c r="J124" s="137">
        <f>ROUND(I124*H124,2)</f>
        <v>0</v>
      </c>
      <c r="K124" s="133" t="s">
        <v>1</v>
      </c>
      <c r="L124" s="32"/>
      <c r="M124" s="138" t="s">
        <v>1</v>
      </c>
      <c r="N124" s="139" t="s">
        <v>40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96</v>
      </c>
      <c r="AT124" s="142" t="s">
        <v>248</v>
      </c>
      <c r="AU124" s="142" t="s">
        <v>82</v>
      </c>
      <c r="AY124" s="17" t="s">
        <v>247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82</v>
      </c>
      <c r="BK124" s="143">
        <f>ROUND(I124*H124,2)</f>
        <v>0</v>
      </c>
      <c r="BL124" s="17" t="s">
        <v>96</v>
      </c>
      <c r="BM124" s="142" t="s">
        <v>7186</v>
      </c>
    </row>
    <row r="125" spans="2:65" s="1" customFormat="1" ht="19.5">
      <c r="B125" s="32"/>
      <c r="D125" s="144" t="s">
        <v>253</v>
      </c>
      <c r="F125" s="145" t="s">
        <v>7185</v>
      </c>
      <c r="I125" s="146"/>
      <c r="L125" s="32"/>
      <c r="M125" s="147"/>
      <c r="T125" s="55"/>
      <c r="AT125" s="17" t="s">
        <v>253</v>
      </c>
      <c r="AU125" s="17" t="s">
        <v>82</v>
      </c>
    </row>
    <row r="126" spans="2:65" s="12" customFormat="1">
      <c r="B126" s="155"/>
      <c r="D126" s="144" t="s">
        <v>255</v>
      </c>
      <c r="E126" s="156" t="s">
        <v>1</v>
      </c>
      <c r="F126" s="157" t="s">
        <v>7187</v>
      </c>
      <c r="H126" s="156" t="s">
        <v>1</v>
      </c>
      <c r="I126" s="158"/>
      <c r="L126" s="155"/>
      <c r="M126" s="159"/>
      <c r="T126" s="160"/>
      <c r="AT126" s="156" t="s">
        <v>255</v>
      </c>
      <c r="AU126" s="156" t="s">
        <v>82</v>
      </c>
      <c r="AV126" s="12" t="s">
        <v>82</v>
      </c>
      <c r="AW126" s="12" t="s">
        <v>32</v>
      </c>
      <c r="AX126" s="12" t="s">
        <v>75</v>
      </c>
      <c r="AY126" s="156" t="s">
        <v>247</v>
      </c>
    </row>
    <row r="127" spans="2:65" s="11" customFormat="1">
      <c r="B127" s="148"/>
      <c r="D127" s="144" t="s">
        <v>255</v>
      </c>
      <c r="E127" s="149" t="s">
        <v>1</v>
      </c>
      <c r="F127" s="150" t="s">
        <v>394</v>
      </c>
      <c r="H127" s="151">
        <v>20</v>
      </c>
      <c r="I127" s="152"/>
      <c r="L127" s="148"/>
      <c r="M127" s="153"/>
      <c r="T127" s="154"/>
      <c r="AT127" s="149" t="s">
        <v>255</v>
      </c>
      <c r="AU127" s="149" t="s">
        <v>82</v>
      </c>
      <c r="AV127" s="11" t="s">
        <v>84</v>
      </c>
      <c r="AW127" s="11" t="s">
        <v>32</v>
      </c>
      <c r="AX127" s="11" t="s">
        <v>82</v>
      </c>
      <c r="AY127" s="149" t="s">
        <v>247</v>
      </c>
    </row>
    <row r="128" spans="2:65" s="1" customFormat="1" ht="16.5" customHeight="1">
      <c r="B128" s="130"/>
      <c r="C128" s="131" t="s">
        <v>84</v>
      </c>
      <c r="D128" s="131" t="s">
        <v>248</v>
      </c>
      <c r="E128" s="132" t="s">
        <v>7048</v>
      </c>
      <c r="F128" s="133" t="s">
        <v>7188</v>
      </c>
      <c r="G128" s="134" t="s">
        <v>2027</v>
      </c>
      <c r="H128" s="135">
        <v>20</v>
      </c>
      <c r="I128" s="136"/>
      <c r="J128" s="137">
        <f>ROUND(I128*H128,2)</f>
        <v>0</v>
      </c>
      <c r="K128" s="133" t="s">
        <v>1</v>
      </c>
      <c r="L128" s="32"/>
      <c r="M128" s="138" t="s">
        <v>1</v>
      </c>
      <c r="N128" s="139" t="s">
        <v>40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96</v>
      </c>
      <c r="AT128" s="142" t="s">
        <v>248</v>
      </c>
      <c r="AU128" s="142" t="s">
        <v>82</v>
      </c>
      <c r="AY128" s="17" t="s">
        <v>247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82</v>
      </c>
      <c r="BK128" s="143">
        <f>ROUND(I128*H128,2)</f>
        <v>0</v>
      </c>
      <c r="BL128" s="17" t="s">
        <v>96</v>
      </c>
      <c r="BM128" s="142" t="s">
        <v>7189</v>
      </c>
    </row>
    <row r="129" spans="2:65" s="1" customFormat="1">
      <c r="B129" s="32"/>
      <c r="D129" s="144" t="s">
        <v>253</v>
      </c>
      <c r="F129" s="145" t="s">
        <v>7188</v>
      </c>
      <c r="I129" s="146"/>
      <c r="L129" s="32"/>
      <c r="M129" s="147"/>
      <c r="T129" s="55"/>
      <c r="AT129" s="17" t="s">
        <v>253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7187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1" customFormat="1">
      <c r="B131" s="148"/>
      <c r="D131" s="144" t="s">
        <v>255</v>
      </c>
      <c r="E131" s="149" t="s">
        <v>1</v>
      </c>
      <c r="F131" s="150" t="s">
        <v>394</v>
      </c>
      <c r="H131" s="151">
        <v>20</v>
      </c>
      <c r="I131" s="152"/>
      <c r="L131" s="148"/>
      <c r="M131" s="153"/>
      <c r="T131" s="154"/>
      <c r="AT131" s="149" t="s">
        <v>255</v>
      </c>
      <c r="AU131" s="149" t="s">
        <v>82</v>
      </c>
      <c r="AV131" s="11" t="s">
        <v>84</v>
      </c>
      <c r="AW131" s="11" t="s">
        <v>32</v>
      </c>
      <c r="AX131" s="11" t="s">
        <v>82</v>
      </c>
      <c r="AY131" s="149" t="s">
        <v>247</v>
      </c>
    </row>
    <row r="132" spans="2:65" s="1" customFormat="1" ht="24.2" customHeight="1">
      <c r="B132" s="130"/>
      <c r="C132" s="131" t="s">
        <v>91</v>
      </c>
      <c r="D132" s="131" t="s">
        <v>248</v>
      </c>
      <c r="E132" s="132" t="s">
        <v>7051</v>
      </c>
      <c r="F132" s="133" t="s">
        <v>7190</v>
      </c>
      <c r="G132" s="134" t="s">
        <v>2027</v>
      </c>
      <c r="H132" s="135">
        <v>20</v>
      </c>
      <c r="I132" s="136"/>
      <c r="J132" s="137">
        <f>ROUND(I132*H132,2)</f>
        <v>0</v>
      </c>
      <c r="K132" s="133" t="s">
        <v>1</v>
      </c>
      <c r="L132" s="32"/>
      <c r="M132" s="138" t="s">
        <v>1</v>
      </c>
      <c r="N132" s="139" t="s">
        <v>40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96</v>
      </c>
      <c r="AT132" s="142" t="s">
        <v>248</v>
      </c>
      <c r="AU132" s="142" t="s">
        <v>82</v>
      </c>
      <c r="AY132" s="17" t="s">
        <v>247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82</v>
      </c>
      <c r="BK132" s="143">
        <f>ROUND(I132*H132,2)</f>
        <v>0</v>
      </c>
      <c r="BL132" s="17" t="s">
        <v>96</v>
      </c>
      <c r="BM132" s="142" t="s">
        <v>7191</v>
      </c>
    </row>
    <row r="133" spans="2:65" s="1" customFormat="1" ht="19.5">
      <c r="B133" s="32"/>
      <c r="D133" s="144" t="s">
        <v>253</v>
      </c>
      <c r="F133" s="145" t="s">
        <v>7190</v>
      </c>
      <c r="I133" s="146"/>
      <c r="L133" s="32"/>
      <c r="M133" s="147"/>
      <c r="T133" s="55"/>
      <c r="AT133" s="17" t="s">
        <v>253</v>
      </c>
      <c r="AU133" s="17" t="s">
        <v>82</v>
      </c>
    </row>
    <row r="134" spans="2:65" s="12" customFormat="1">
      <c r="B134" s="155"/>
      <c r="D134" s="144" t="s">
        <v>255</v>
      </c>
      <c r="E134" s="156" t="s">
        <v>1</v>
      </c>
      <c r="F134" s="157" t="s">
        <v>7187</v>
      </c>
      <c r="H134" s="156" t="s">
        <v>1</v>
      </c>
      <c r="I134" s="158"/>
      <c r="L134" s="155"/>
      <c r="M134" s="159"/>
      <c r="T134" s="160"/>
      <c r="AT134" s="156" t="s">
        <v>255</v>
      </c>
      <c r="AU134" s="156" t="s">
        <v>82</v>
      </c>
      <c r="AV134" s="12" t="s">
        <v>82</v>
      </c>
      <c r="AW134" s="12" t="s">
        <v>32</v>
      </c>
      <c r="AX134" s="12" t="s">
        <v>75</v>
      </c>
      <c r="AY134" s="156" t="s">
        <v>247</v>
      </c>
    </row>
    <row r="135" spans="2:65" s="11" customFormat="1">
      <c r="B135" s="148"/>
      <c r="D135" s="144" t="s">
        <v>255</v>
      </c>
      <c r="E135" s="149" t="s">
        <v>1</v>
      </c>
      <c r="F135" s="150" t="s">
        <v>394</v>
      </c>
      <c r="H135" s="151">
        <v>20</v>
      </c>
      <c r="I135" s="152"/>
      <c r="L135" s="148"/>
      <c r="M135" s="153"/>
      <c r="T135" s="154"/>
      <c r="AT135" s="149" t="s">
        <v>255</v>
      </c>
      <c r="AU135" s="149" t="s">
        <v>82</v>
      </c>
      <c r="AV135" s="11" t="s">
        <v>84</v>
      </c>
      <c r="AW135" s="11" t="s">
        <v>32</v>
      </c>
      <c r="AX135" s="11" t="s">
        <v>82</v>
      </c>
      <c r="AY135" s="149" t="s">
        <v>247</v>
      </c>
    </row>
    <row r="136" spans="2:65" s="1" customFormat="1" ht="24.2" customHeight="1">
      <c r="B136" s="130"/>
      <c r="C136" s="131" t="s">
        <v>96</v>
      </c>
      <c r="D136" s="131" t="s">
        <v>248</v>
      </c>
      <c r="E136" s="132" t="s">
        <v>7054</v>
      </c>
      <c r="F136" s="133" t="s">
        <v>7192</v>
      </c>
      <c r="G136" s="134" t="s">
        <v>308</v>
      </c>
      <c r="H136" s="135">
        <v>1522</v>
      </c>
      <c r="I136" s="136"/>
      <c r="J136" s="137">
        <f>ROUND(I136*H136,2)</f>
        <v>0</v>
      </c>
      <c r="K136" s="133" t="s">
        <v>1</v>
      </c>
      <c r="L136" s="32"/>
      <c r="M136" s="138" t="s">
        <v>1</v>
      </c>
      <c r="N136" s="139" t="s">
        <v>40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96</v>
      </c>
      <c r="AT136" s="142" t="s">
        <v>248</v>
      </c>
      <c r="AU136" s="142" t="s">
        <v>82</v>
      </c>
      <c r="AY136" s="17" t="s">
        <v>247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82</v>
      </c>
      <c r="BK136" s="143">
        <f>ROUND(I136*H136,2)</f>
        <v>0</v>
      </c>
      <c r="BL136" s="17" t="s">
        <v>96</v>
      </c>
      <c r="BM136" s="142" t="s">
        <v>7193</v>
      </c>
    </row>
    <row r="137" spans="2:65" s="1" customFormat="1" ht="19.5">
      <c r="B137" s="32"/>
      <c r="D137" s="144" t="s">
        <v>253</v>
      </c>
      <c r="F137" s="145" t="s">
        <v>7192</v>
      </c>
      <c r="I137" s="146"/>
      <c r="L137" s="32"/>
      <c r="M137" s="147"/>
      <c r="T137" s="55"/>
      <c r="AT137" s="17" t="s">
        <v>253</v>
      </c>
      <c r="AU137" s="17" t="s">
        <v>82</v>
      </c>
    </row>
    <row r="138" spans="2:65" s="12" customFormat="1">
      <c r="B138" s="155"/>
      <c r="D138" s="144" t="s">
        <v>255</v>
      </c>
      <c r="E138" s="156" t="s">
        <v>1</v>
      </c>
      <c r="F138" s="157" t="s">
        <v>7187</v>
      </c>
      <c r="H138" s="156" t="s">
        <v>1</v>
      </c>
      <c r="I138" s="158"/>
      <c r="L138" s="155"/>
      <c r="M138" s="159"/>
      <c r="T138" s="160"/>
      <c r="AT138" s="156" t="s">
        <v>255</v>
      </c>
      <c r="AU138" s="156" t="s">
        <v>82</v>
      </c>
      <c r="AV138" s="12" t="s">
        <v>82</v>
      </c>
      <c r="AW138" s="12" t="s">
        <v>32</v>
      </c>
      <c r="AX138" s="12" t="s">
        <v>75</v>
      </c>
      <c r="AY138" s="156" t="s">
        <v>247</v>
      </c>
    </row>
    <row r="139" spans="2:65" s="11" customFormat="1">
      <c r="B139" s="148"/>
      <c r="D139" s="144" t="s">
        <v>255</v>
      </c>
      <c r="E139" s="149" t="s">
        <v>1</v>
      </c>
      <c r="F139" s="150" t="s">
        <v>7194</v>
      </c>
      <c r="H139" s="151">
        <v>1522</v>
      </c>
      <c r="I139" s="152"/>
      <c r="L139" s="148"/>
      <c r="M139" s="153"/>
      <c r="T139" s="154"/>
      <c r="AT139" s="149" t="s">
        <v>255</v>
      </c>
      <c r="AU139" s="149" t="s">
        <v>82</v>
      </c>
      <c r="AV139" s="11" t="s">
        <v>84</v>
      </c>
      <c r="AW139" s="11" t="s">
        <v>32</v>
      </c>
      <c r="AX139" s="11" t="s">
        <v>82</v>
      </c>
      <c r="AY139" s="149" t="s">
        <v>247</v>
      </c>
    </row>
    <row r="140" spans="2:65" s="1" customFormat="1" ht="16.5" customHeight="1">
      <c r="B140" s="130"/>
      <c r="C140" s="131" t="s">
        <v>282</v>
      </c>
      <c r="D140" s="131" t="s">
        <v>248</v>
      </c>
      <c r="E140" s="132" t="s">
        <v>7057</v>
      </c>
      <c r="F140" s="133" t="s">
        <v>7195</v>
      </c>
      <c r="G140" s="134" t="s">
        <v>2027</v>
      </c>
      <c r="H140" s="135">
        <v>28</v>
      </c>
      <c r="I140" s="136"/>
      <c r="J140" s="137">
        <f>ROUND(I140*H140,2)</f>
        <v>0</v>
      </c>
      <c r="K140" s="133" t="s">
        <v>1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7196</v>
      </c>
    </row>
    <row r="141" spans="2:65" s="1" customFormat="1">
      <c r="B141" s="32"/>
      <c r="D141" s="144" t="s">
        <v>253</v>
      </c>
      <c r="F141" s="145" t="s">
        <v>7195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2" customFormat="1">
      <c r="B142" s="155"/>
      <c r="D142" s="144" t="s">
        <v>255</v>
      </c>
      <c r="E142" s="156" t="s">
        <v>1</v>
      </c>
      <c r="F142" s="157" t="s">
        <v>7187</v>
      </c>
      <c r="H142" s="156" t="s">
        <v>1</v>
      </c>
      <c r="I142" s="158"/>
      <c r="L142" s="155"/>
      <c r="M142" s="159"/>
      <c r="T142" s="160"/>
      <c r="AT142" s="156" t="s">
        <v>255</v>
      </c>
      <c r="AU142" s="156" t="s">
        <v>82</v>
      </c>
      <c r="AV142" s="12" t="s">
        <v>82</v>
      </c>
      <c r="AW142" s="12" t="s">
        <v>32</v>
      </c>
      <c r="AX142" s="12" t="s">
        <v>75</v>
      </c>
      <c r="AY142" s="156" t="s">
        <v>247</v>
      </c>
    </row>
    <row r="143" spans="2:65" s="11" customFormat="1">
      <c r="B143" s="148"/>
      <c r="D143" s="144" t="s">
        <v>255</v>
      </c>
      <c r="E143" s="149" t="s">
        <v>1</v>
      </c>
      <c r="F143" s="150" t="s">
        <v>905</v>
      </c>
      <c r="H143" s="151">
        <v>28</v>
      </c>
      <c r="I143" s="152"/>
      <c r="L143" s="148"/>
      <c r="M143" s="153"/>
      <c r="T143" s="154"/>
      <c r="AT143" s="149" t="s">
        <v>255</v>
      </c>
      <c r="AU143" s="149" t="s">
        <v>82</v>
      </c>
      <c r="AV143" s="11" t="s">
        <v>84</v>
      </c>
      <c r="AW143" s="11" t="s">
        <v>32</v>
      </c>
      <c r="AX143" s="11" t="s">
        <v>82</v>
      </c>
      <c r="AY143" s="149" t="s">
        <v>247</v>
      </c>
    </row>
    <row r="144" spans="2:65" s="1" customFormat="1" ht="16.5" customHeight="1">
      <c r="B144" s="130"/>
      <c r="C144" s="131" t="s">
        <v>288</v>
      </c>
      <c r="D144" s="131" t="s">
        <v>248</v>
      </c>
      <c r="E144" s="132" t="s">
        <v>7060</v>
      </c>
      <c r="F144" s="133" t="s">
        <v>7197</v>
      </c>
      <c r="G144" s="134" t="s">
        <v>2027</v>
      </c>
      <c r="H144" s="135">
        <v>5</v>
      </c>
      <c r="I144" s="136"/>
      <c r="J144" s="137">
        <f>ROUND(I144*H144,2)</f>
        <v>0</v>
      </c>
      <c r="K144" s="133" t="s">
        <v>1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7198</v>
      </c>
    </row>
    <row r="145" spans="2:65" s="1" customFormat="1">
      <c r="B145" s="32"/>
      <c r="D145" s="144" t="s">
        <v>253</v>
      </c>
      <c r="F145" s="145" t="s">
        <v>7197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2" customFormat="1">
      <c r="B146" s="155"/>
      <c r="D146" s="144" t="s">
        <v>255</v>
      </c>
      <c r="E146" s="156" t="s">
        <v>1</v>
      </c>
      <c r="F146" s="157" t="s">
        <v>7187</v>
      </c>
      <c r="H146" s="156" t="s">
        <v>1</v>
      </c>
      <c r="I146" s="158"/>
      <c r="L146" s="155"/>
      <c r="M146" s="159"/>
      <c r="T146" s="160"/>
      <c r="AT146" s="156" t="s">
        <v>255</v>
      </c>
      <c r="AU146" s="156" t="s">
        <v>82</v>
      </c>
      <c r="AV146" s="12" t="s">
        <v>82</v>
      </c>
      <c r="AW146" s="12" t="s">
        <v>32</v>
      </c>
      <c r="AX146" s="12" t="s">
        <v>75</v>
      </c>
      <c r="AY146" s="156" t="s">
        <v>247</v>
      </c>
    </row>
    <row r="147" spans="2:65" s="11" customFormat="1">
      <c r="B147" s="148"/>
      <c r="D147" s="144" t="s">
        <v>255</v>
      </c>
      <c r="E147" s="149" t="s">
        <v>1</v>
      </c>
      <c r="F147" s="150" t="s">
        <v>282</v>
      </c>
      <c r="H147" s="151">
        <v>5</v>
      </c>
      <c r="I147" s="152"/>
      <c r="L147" s="148"/>
      <c r="M147" s="153"/>
      <c r="T147" s="154"/>
      <c r="AT147" s="149" t="s">
        <v>255</v>
      </c>
      <c r="AU147" s="149" t="s">
        <v>82</v>
      </c>
      <c r="AV147" s="11" t="s">
        <v>84</v>
      </c>
      <c r="AW147" s="11" t="s">
        <v>32</v>
      </c>
      <c r="AX147" s="11" t="s">
        <v>82</v>
      </c>
      <c r="AY147" s="149" t="s">
        <v>247</v>
      </c>
    </row>
    <row r="148" spans="2:65" s="1" customFormat="1" ht="16.5" customHeight="1">
      <c r="B148" s="130"/>
      <c r="C148" s="131" t="s">
        <v>295</v>
      </c>
      <c r="D148" s="131" t="s">
        <v>248</v>
      </c>
      <c r="E148" s="132" t="s">
        <v>7063</v>
      </c>
      <c r="F148" s="133" t="s">
        <v>7107</v>
      </c>
      <c r="G148" s="134" t="s">
        <v>308</v>
      </c>
      <c r="H148" s="135">
        <v>710</v>
      </c>
      <c r="I148" s="136"/>
      <c r="J148" s="137">
        <f>ROUND(I148*H148,2)</f>
        <v>0</v>
      </c>
      <c r="K148" s="133" t="s">
        <v>1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7199</v>
      </c>
    </row>
    <row r="149" spans="2:65" s="1" customFormat="1">
      <c r="B149" s="32"/>
      <c r="D149" s="144" t="s">
        <v>253</v>
      </c>
      <c r="F149" s="145" t="s">
        <v>7107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2" customFormat="1">
      <c r="B150" s="155"/>
      <c r="D150" s="144" t="s">
        <v>255</v>
      </c>
      <c r="E150" s="156" t="s">
        <v>1</v>
      </c>
      <c r="F150" s="157" t="s">
        <v>7187</v>
      </c>
      <c r="H150" s="156" t="s">
        <v>1</v>
      </c>
      <c r="I150" s="158"/>
      <c r="L150" s="155"/>
      <c r="M150" s="159"/>
      <c r="T150" s="160"/>
      <c r="AT150" s="156" t="s">
        <v>255</v>
      </c>
      <c r="AU150" s="156" t="s">
        <v>82</v>
      </c>
      <c r="AV150" s="12" t="s">
        <v>82</v>
      </c>
      <c r="AW150" s="12" t="s">
        <v>32</v>
      </c>
      <c r="AX150" s="12" t="s">
        <v>75</v>
      </c>
      <c r="AY150" s="156" t="s">
        <v>247</v>
      </c>
    </row>
    <row r="151" spans="2:65" s="11" customFormat="1">
      <c r="B151" s="148"/>
      <c r="D151" s="144" t="s">
        <v>255</v>
      </c>
      <c r="E151" s="149" t="s">
        <v>1</v>
      </c>
      <c r="F151" s="150" t="s">
        <v>7200</v>
      </c>
      <c r="H151" s="151">
        <v>710</v>
      </c>
      <c r="I151" s="152"/>
      <c r="L151" s="148"/>
      <c r="M151" s="153"/>
      <c r="T151" s="154"/>
      <c r="AT151" s="149" t="s">
        <v>255</v>
      </c>
      <c r="AU151" s="149" t="s">
        <v>82</v>
      </c>
      <c r="AV151" s="11" t="s">
        <v>84</v>
      </c>
      <c r="AW151" s="11" t="s">
        <v>32</v>
      </c>
      <c r="AX151" s="11" t="s">
        <v>82</v>
      </c>
      <c r="AY151" s="149" t="s">
        <v>247</v>
      </c>
    </row>
    <row r="152" spans="2:65" s="10" customFormat="1" ht="25.9" customHeight="1">
      <c r="B152" s="120"/>
      <c r="D152" s="121" t="s">
        <v>74</v>
      </c>
      <c r="E152" s="122" t="s">
        <v>7129</v>
      </c>
      <c r="F152" s="122" t="s">
        <v>266</v>
      </c>
      <c r="I152" s="123"/>
      <c r="J152" s="124">
        <f>BK152</f>
        <v>0</v>
      </c>
      <c r="L152" s="120"/>
      <c r="M152" s="125"/>
      <c r="P152" s="126">
        <f>SUM(P153:P176)</f>
        <v>0</v>
      </c>
      <c r="R152" s="126">
        <f>SUM(R153:R176)</f>
        <v>0</v>
      </c>
      <c r="T152" s="127">
        <f>SUM(T153:T176)</f>
        <v>0</v>
      </c>
      <c r="AR152" s="121" t="s">
        <v>82</v>
      </c>
      <c r="AT152" s="128" t="s">
        <v>74</v>
      </c>
      <c r="AU152" s="128" t="s">
        <v>75</v>
      </c>
      <c r="AY152" s="121" t="s">
        <v>247</v>
      </c>
      <c r="BK152" s="129">
        <f>SUM(BK153:BK176)</f>
        <v>0</v>
      </c>
    </row>
    <row r="153" spans="2:65" s="1" customFormat="1" ht="16.5" customHeight="1">
      <c r="B153" s="130"/>
      <c r="C153" s="131" t="s">
        <v>305</v>
      </c>
      <c r="D153" s="131" t="s">
        <v>248</v>
      </c>
      <c r="E153" s="132" t="s">
        <v>7066</v>
      </c>
      <c r="F153" s="133" t="s">
        <v>7201</v>
      </c>
      <c r="G153" s="134" t="s">
        <v>269</v>
      </c>
      <c r="H153" s="135">
        <v>795.2</v>
      </c>
      <c r="I153" s="136"/>
      <c r="J153" s="137">
        <f>ROUND(I153*H153,2)</f>
        <v>0</v>
      </c>
      <c r="K153" s="133" t="s">
        <v>1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7202</v>
      </c>
    </row>
    <row r="154" spans="2:65" s="1" customFormat="1">
      <c r="B154" s="32"/>
      <c r="D154" s="144" t="s">
        <v>253</v>
      </c>
      <c r="F154" s="145" t="s">
        <v>7201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2" customFormat="1">
      <c r="B155" s="155"/>
      <c r="D155" s="144" t="s">
        <v>255</v>
      </c>
      <c r="E155" s="156" t="s">
        <v>1</v>
      </c>
      <c r="F155" s="157" t="s">
        <v>7187</v>
      </c>
      <c r="H155" s="156" t="s">
        <v>1</v>
      </c>
      <c r="I155" s="158"/>
      <c r="L155" s="155"/>
      <c r="M155" s="159"/>
      <c r="T155" s="160"/>
      <c r="AT155" s="156" t="s">
        <v>255</v>
      </c>
      <c r="AU155" s="156" t="s">
        <v>82</v>
      </c>
      <c r="AV155" s="12" t="s">
        <v>82</v>
      </c>
      <c r="AW155" s="12" t="s">
        <v>32</v>
      </c>
      <c r="AX155" s="12" t="s">
        <v>75</v>
      </c>
      <c r="AY155" s="156" t="s">
        <v>247</v>
      </c>
    </row>
    <row r="156" spans="2:65" s="11" customFormat="1">
      <c r="B156" s="148"/>
      <c r="D156" s="144" t="s">
        <v>255</v>
      </c>
      <c r="E156" s="149" t="s">
        <v>1</v>
      </c>
      <c r="F156" s="150" t="s">
        <v>7203</v>
      </c>
      <c r="H156" s="151">
        <v>795.2</v>
      </c>
      <c r="I156" s="152"/>
      <c r="L156" s="148"/>
      <c r="M156" s="153"/>
      <c r="T156" s="154"/>
      <c r="AT156" s="149" t="s">
        <v>255</v>
      </c>
      <c r="AU156" s="149" t="s">
        <v>82</v>
      </c>
      <c r="AV156" s="11" t="s">
        <v>84</v>
      </c>
      <c r="AW156" s="11" t="s">
        <v>32</v>
      </c>
      <c r="AX156" s="11" t="s">
        <v>82</v>
      </c>
      <c r="AY156" s="149" t="s">
        <v>247</v>
      </c>
    </row>
    <row r="157" spans="2:65" s="1" customFormat="1" ht="16.5" customHeight="1">
      <c r="B157" s="130"/>
      <c r="C157" s="131" t="s">
        <v>315</v>
      </c>
      <c r="D157" s="131" t="s">
        <v>248</v>
      </c>
      <c r="E157" s="132" t="s">
        <v>7069</v>
      </c>
      <c r="F157" s="133" t="s">
        <v>7139</v>
      </c>
      <c r="G157" s="134" t="s">
        <v>269</v>
      </c>
      <c r="H157" s="135">
        <v>611.16999999999996</v>
      </c>
      <c r="I157" s="136"/>
      <c r="J157" s="137">
        <f>ROUND(I157*H157,2)</f>
        <v>0</v>
      </c>
      <c r="K157" s="133" t="s">
        <v>1</v>
      </c>
      <c r="L157" s="32"/>
      <c r="M157" s="138" t="s">
        <v>1</v>
      </c>
      <c r="N157" s="139" t="s">
        <v>40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96</v>
      </c>
      <c r="AT157" s="142" t="s">
        <v>248</v>
      </c>
      <c r="AU157" s="142" t="s">
        <v>82</v>
      </c>
      <c r="AY157" s="17" t="s">
        <v>247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82</v>
      </c>
      <c r="BK157" s="143">
        <f>ROUND(I157*H157,2)</f>
        <v>0</v>
      </c>
      <c r="BL157" s="17" t="s">
        <v>96</v>
      </c>
      <c r="BM157" s="142" t="s">
        <v>7204</v>
      </c>
    </row>
    <row r="158" spans="2:65" s="1" customFormat="1">
      <c r="B158" s="32"/>
      <c r="D158" s="144" t="s">
        <v>253</v>
      </c>
      <c r="F158" s="145" t="s">
        <v>7139</v>
      </c>
      <c r="I158" s="146"/>
      <c r="L158" s="32"/>
      <c r="M158" s="147"/>
      <c r="T158" s="55"/>
      <c r="AT158" s="17" t="s">
        <v>253</v>
      </c>
      <c r="AU158" s="17" t="s">
        <v>82</v>
      </c>
    </row>
    <row r="159" spans="2:65" s="12" customFormat="1">
      <c r="B159" s="155"/>
      <c r="D159" s="144" t="s">
        <v>255</v>
      </c>
      <c r="E159" s="156" t="s">
        <v>1</v>
      </c>
      <c r="F159" s="157" t="s">
        <v>7187</v>
      </c>
      <c r="H159" s="156" t="s">
        <v>1</v>
      </c>
      <c r="I159" s="158"/>
      <c r="L159" s="155"/>
      <c r="M159" s="159"/>
      <c r="T159" s="160"/>
      <c r="AT159" s="156" t="s">
        <v>255</v>
      </c>
      <c r="AU159" s="156" t="s">
        <v>82</v>
      </c>
      <c r="AV159" s="12" t="s">
        <v>82</v>
      </c>
      <c r="AW159" s="12" t="s">
        <v>32</v>
      </c>
      <c r="AX159" s="12" t="s">
        <v>75</v>
      </c>
      <c r="AY159" s="156" t="s">
        <v>247</v>
      </c>
    </row>
    <row r="160" spans="2:65" s="11" customFormat="1">
      <c r="B160" s="148"/>
      <c r="D160" s="144" t="s">
        <v>255</v>
      </c>
      <c r="E160" s="149" t="s">
        <v>1</v>
      </c>
      <c r="F160" s="150" t="s">
        <v>7205</v>
      </c>
      <c r="H160" s="151">
        <v>611.16999999999996</v>
      </c>
      <c r="I160" s="152"/>
      <c r="L160" s="148"/>
      <c r="M160" s="153"/>
      <c r="T160" s="154"/>
      <c r="AT160" s="149" t="s">
        <v>255</v>
      </c>
      <c r="AU160" s="149" t="s">
        <v>82</v>
      </c>
      <c r="AV160" s="11" t="s">
        <v>84</v>
      </c>
      <c r="AW160" s="11" t="s">
        <v>32</v>
      </c>
      <c r="AX160" s="11" t="s">
        <v>82</v>
      </c>
      <c r="AY160" s="149" t="s">
        <v>247</v>
      </c>
    </row>
    <row r="161" spans="2:65" s="1" customFormat="1" ht="24.2" customHeight="1">
      <c r="B161" s="130"/>
      <c r="C161" s="131" t="s">
        <v>322</v>
      </c>
      <c r="D161" s="131" t="s">
        <v>248</v>
      </c>
      <c r="E161" s="132" t="s">
        <v>7072</v>
      </c>
      <c r="F161" s="133" t="s">
        <v>7143</v>
      </c>
      <c r="G161" s="134" t="s">
        <v>269</v>
      </c>
      <c r="H161" s="135">
        <v>184.03</v>
      </c>
      <c r="I161" s="136"/>
      <c r="J161" s="137">
        <f>ROUND(I161*H161,2)</f>
        <v>0</v>
      </c>
      <c r="K161" s="133" t="s">
        <v>1</v>
      </c>
      <c r="L161" s="32"/>
      <c r="M161" s="138" t="s">
        <v>1</v>
      </c>
      <c r="N161" s="139" t="s">
        <v>40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96</v>
      </c>
      <c r="AT161" s="142" t="s">
        <v>248</v>
      </c>
      <c r="AU161" s="142" t="s">
        <v>82</v>
      </c>
      <c r="AY161" s="17" t="s">
        <v>247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82</v>
      </c>
      <c r="BK161" s="143">
        <f>ROUND(I161*H161,2)</f>
        <v>0</v>
      </c>
      <c r="BL161" s="17" t="s">
        <v>96</v>
      </c>
      <c r="BM161" s="142" t="s">
        <v>7206</v>
      </c>
    </row>
    <row r="162" spans="2:65" s="1" customFormat="1" ht="19.5">
      <c r="B162" s="32"/>
      <c r="D162" s="144" t="s">
        <v>253</v>
      </c>
      <c r="F162" s="145" t="s">
        <v>7143</v>
      </c>
      <c r="I162" s="146"/>
      <c r="L162" s="32"/>
      <c r="M162" s="147"/>
      <c r="T162" s="55"/>
      <c r="AT162" s="17" t="s">
        <v>253</v>
      </c>
      <c r="AU162" s="17" t="s">
        <v>82</v>
      </c>
    </row>
    <row r="163" spans="2:65" s="12" customFormat="1">
      <c r="B163" s="155"/>
      <c r="D163" s="144" t="s">
        <v>255</v>
      </c>
      <c r="E163" s="156" t="s">
        <v>1</v>
      </c>
      <c r="F163" s="157" t="s">
        <v>7187</v>
      </c>
      <c r="H163" s="156" t="s">
        <v>1</v>
      </c>
      <c r="I163" s="158"/>
      <c r="L163" s="155"/>
      <c r="M163" s="159"/>
      <c r="T163" s="160"/>
      <c r="AT163" s="156" t="s">
        <v>255</v>
      </c>
      <c r="AU163" s="156" t="s">
        <v>82</v>
      </c>
      <c r="AV163" s="12" t="s">
        <v>82</v>
      </c>
      <c r="AW163" s="12" t="s">
        <v>32</v>
      </c>
      <c r="AX163" s="12" t="s">
        <v>75</v>
      </c>
      <c r="AY163" s="156" t="s">
        <v>247</v>
      </c>
    </row>
    <row r="164" spans="2:65" s="11" customFormat="1">
      <c r="B164" s="148"/>
      <c r="D164" s="144" t="s">
        <v>255</v>
      </c>
      <c r="E164" s="149" t="s">
        <v>1</v>
      </c>
      <c r="F164" s="150" t="s">
        <v>7207</v>
      </c>
      <c r="H164" s="151">
        <v>184.03</v>
      </c>
      <c r="I164" s="152"/>
      <c r="L164" s="148"/>
      <c r="M164" s="153"/>
      <c r="T164" s="154"/>
      <c r="AT164" s="149" t="s">
        <v>255</v>
      </c>
      <c r="AU164" s="149" t="s">
        <v>82</v>
      </c>
      <c r="AV164" s="11" t="s">
        <v>84</v>
      </c>
      <c r="AW164" s="11" t="s">
        <v>32</v>
      </c>
      <c r="AX164" s="11" t="s">
        <v>82</v>
      </c>
      <c r="AY164" s="149" t="s">
        <v>247</v>
      </c>
    </row>
    <row r="165" spans="2:65" s="1" customFormat="1" ht="16.5" customHeight="1">
      <c r="B165" s="130"/>
      <c r="C165" s="131" t="s">
        <v>328</v>
      </c>
      <c r="D165" s="131" t="s">
        <v>248</v>
      </c>
      <c r="E165" s="132" t="s">
        <v>7075</v>
      </c>
      <c r="F165" s="133" t="s">
        <v>7208</v>
      </c>
      <c r="G165" s="134" t="s">
        <v>269</v>
      </c>
      <c r="H165" s="135">
        <v>136</v>
      </c>
      <c r="I165" s="136"/>
      <c r="J165" s="137">
        <f>ROUND(I165*H165,2)</f>
        <v>0</v>
      </c>
      <c r="K165" s="133" t="s">
        <v>1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7209</v>
      </c>
    </row>
    <row r="166" spans="2:65" s="1" customFormat="1">
      <c r="B166" s="32"/>
      <c r="D166" s="144" t="s">
        <v>253</v>
      </c>
      <c r="F166" s="145" t="s">
        <v>7208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2" customFormat="1">
      <c r="B167" s="155"/>
      <c r="D167" s="144" t="s">
        <v>255</v>
      </c>
      <c r="E167" s="156" t="s">
        <v>1</v>
      </c>
      <c r="F167" s="157" t="s">
        <v>7187</v>
      </c>
      <c r="H167" s="156" t="s">
        <v>1</v>
      </c>
      <c r="I167" s="158"/>
      <c r="L167" s="155"/>
      <c r="M167" s="159"/>
      <c r="T167" s="160"/>
      <c r="AT167" s="156" t="s">
        <v>255</v>
      </c>
      <c r="AU167" s="156" t="s">
        <v>82</v>
      </c>
      <c r="AV167" s="12" t="s">
        <v>82</v>
      </c>
      <c r="AW167" s="12" t="s">
        <v>32</v>
      </c>
      <c r="AX167" s="12" t="s">
        <v>75</v>
      </c>
      <c r="AY167" s="156" t="s">
        <v>247</v>
      </c>
    </row>
    <row r="168" spans="2:65" s="11" customFormat="1">
      <c r="B168" s="148"/>
      <c r="D168" s="144" t="s">
        <v>255</v>
      </c>
      <c r="E168" s="149" t="s">
        <v>1</v>
      </c>
      <c r="F168" s="150" t="s">
        <v>5049</v>
      </c>
      <c r="H168" s="151">
        <v>136</v>
      </c>
      <c r="I168" s="152"/>
      <c r="L168" s="148"/>
      <c r="M168" s="153"/>
      <c r="T168" s="154"/>
      <c r="AT168" s="149" t="s">
        <v>255</v>
      </c>
      <c r="AU168" s="149" t="s">
        <v>82</v>
      </c>
      <c r="AV168" s="11" t="s">
        <v>84</v>
      </c>
      <c r="AW168" s="11" t="s">
        <v>32</v>
      </c>
      <c r="AX168" s="11" t="s">
        <v>82</v>
      </c>
      <c r="AY168" s="149" t="s">
        <v>247</v>
      </c>
    </row>
    <row r="169" spans="2:65" s="1" customFormat="1" ht="16.5" customHeight="1">
      <c r="B169" s="130"/>
      <c r="C169" s="131" t="s">
        <v>335</v>
      </c>
      <c r="D169" s="131" t="s">
        <v>248</v>
      </c>
      <c r="E169" s="132" t="s">
        <v>7078</v>
      </c>
      <c r="F169" s="133" t="s">
        <v>7210</v>
      </c>
      <c r="G169" s="134" t="s">
        <v>269</v>
      </c>
      <c r="H169" s="135">
        <v>65.599999999999994</v>
      </c>
      <c r="I169" s="136"/>
      <c r="J169" s="137">
        <f>ROUND(I169*H169,2)</f>
        <v>0</v>
      </c>
      <c r="K169" s="133" t="s">
        <v>1</v>
      </c>
      <c r="L169" s="32"/>
      <c r="M169" s="138" t="s">
        <v>1</v>
      </c>
      <c r="N169" s="139" t="s">
        <v>40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96</v>
      </c>
      <c r="AT169" s="142" t="s">
        <v>248</v>
      </c>
      <c r="AU169" s="142" t="s">
        <v>82</v>
      </c>
      <c r="AY169" s="17" t="s">
        <v>247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82</v>
      </c>
      <c r="BK169" s="143">
        <f>ROUND(I169*H169,2)</f>
        <v>0</v>
      </c>
      <c r="BL169" s="17" t="s">
        <v>96</v>
      </c>
      <c r="BM169" s="142" t="s">
        <v>7211</v>
      </c>
    </row>
    <row r="170" spans="2:65" s="1" customFormat="1">
      <c r="B170" s="32"/>
      <c r="D170" s="144" t="s">
        <v>253</v>
      </c>
      <c r="F170" s="145" t="s">
        <v>7210</v>
      </c>
      <c r="I170" s="146"/>
      <c r="L170" s="32"/>
      <c r="M170" s="147"/>
      <c r="T170" s="55"/>
      <c r="AT170" s="17" t="s">
        <v>253</v>
      </c>
      <c r="AU170" s="17" t="s">
        <v>82</v>
      </c>
    </row>
    <row r="171" spans="2:65" s="12" customFormat="1">
      <c r="B171" s="155"/>
      <c r="D171" s="144" t="s">
        <v>255</v>
      </c>
      <c r="E171" s="156" t="s">
        <v>1</v>
      </c>
      <c r="F171" s="157" t="s">
        <v>7187</v>
      </c>
      <c r="H171" s="156" t="s">
        <v>1</v>
      </c>
      <c r="I171" s="158"/>
      <c r="L171" s="155"/>
      <c r="M171" s="159"/>
      <c r="T171" s="160"/>
      <c r="AT171" s="156" t="s">
        <v>255</v>
      </c>
      <c r="AU171" s="156" t="s">
        <v>82</v>
      </c>
      <c r="AV171" s="12" t="s">
        <v>82</v>
      </c>
      <c r="AW171" s="12" t="s">
        <v>32</v>
      </c>
      <c r="AX171" s="12" t="s">
        <v>75</v>
      </c>
      <c r="AY171" s="156" t="s">
        <v>247</v>
      </c>
    </row>
    <row r="172" spans="2:65" s="11" customFormat="1">
      <c r="B172" s="148"/>
      <c r="D172" s="144" t="s">
        <v>255</v>
      </c>
      <c r="E172" s="149" t="s">
        <v>1</v>
      </c>
      <c r="F172" s="150" t="s">
        <v>7212</v>
      </c>
      <c r="H172" s="151">
        <v>65.599999999999994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82</v>
      </c>
      <c r="AY172" s="149" t="s">
        <v>247</v>
      </c>
    </row>
    <row r="173" spans="2:65" s="1" customFormat="1" ht="24.2" customHeight="1">
      <c r="B173" s="130"/>
      <c r="C173" s="131" t="s">
        <v>342</v>
      </c>
      <c r="D173" s="131" t="s">
        <v>248</v>
      </c>
      <c r="E173" s="132" t="s">
        <v>7081</v>
      </c>
      <c r="F173" s="133" t="s">
        <v>7143</v>
      </c>
      <c r="G173" s="134" t="s">
        <v>269</v>
      </c>
      <c r="H173" s="135">
        <v>70.400000000000006</v>
      </c>
      <c r="I173" s="136"/>
      <c r="J173" s="137">
        <f>ROUND(I173*H173,2)</f>
        <v>0</v>
      </c>
      <c r="K173" s="133" t="s">
        <v>1</v>
      </c>
      <c r="L173" s="32"/>
      <c r="M173" s="138" t="s">
        <v>1</v>
      </c>
      <c r="N173" s="139" t="s">
        <v>40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96</v>
      </c>
      <c r="AT173" s="142" t="s">
        <v>248</v>
      </c>
      <c r="AU173" s="142" t="s">
        <v>82</v>
      </c>
      <c r="AY173" s="17" t="s">
        <v>247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82</v>
      </c>
      <c r="BK173" s="143">
        <f>ROUND(I173*H173,2)</f>
        <v>0</v>
      </c>
      <c r="BL173" s="17" t="s">
        <v>96</v>
      </c>
      <c r="BM173" s="142" t="s">
        <v>7213</v>
      </c>
    </row>
    <row r="174" spans="2:65" s="1" customFormat="1" ht="19.5">
      <c r="B174" s="32"/>
      <c r="D174" s="144" t="s">
        <v>253</v>
      </c>
      <c r="F174" s="145" t="s">
        <v>7143</v>
      </c>
      <c r="I174" s="146"/>
      <c r="L174" s="32"/>
      <c r="M174" s="147"/>
      <c r="T174" s="55"/>
      <c r="AT174" s="17" t="s">
        <v>253</v>
      </c>
      <c r="AU174" s="17" t="s">
        <v>82</v>
      </c>
    </row>
    <row r="175" spans="2:65" s="12" customFormat="1">
      <c r="B175" s="155"/>
      <c r="D175" s="144" t="s">
        <v>255</v>
      </c>
      <c r="E175" s="156" t="s">
        <v>1</v>
      </c>
      <c r="F175" s="157" t="s">
        <v>7187</v>
      </c>
      <c r="H175" s="156" t="s">
        <v>1</v>
      </c>
      <c r="I175" s="158"/>
      <c r="L175" s="155"/>
      <c r="M175" s="159"/>
      <c r="T175" s="160"/>
      <c r="AT175" s="156" t="s">
        <v>255</v>
      </c>
      <c r="AU175" s="156" t="s">
        <v>82</v>
      </c>
      <c r="AV175" s="12" t="s">
        <v>82</v>
      </c>
      <c r="AW175" s="12" t="s">
        <v>32</v>
      </c>
      <c r="AX175" s="12" t="s">
        <v>75</v>
      </c>
      <c r="AY175" s="156" t="s">
        <v>247</v>
      </c>
    </row>
    <row r="176" spans="2:65" s="11" customFormat="1">
      <c r="B176" s="148"/>
      <c r="D176" s="144" t="s">
        <v>255</v>
      </c>
      <c r="E176" s="149" t="s">
        <v>1</v>
      </c>
      <c r="F176" s="150" t="s">
        <v>7214</v>
      </c>
      <c r="H176" s="151">
        <v>70.400000000000006</v>
      </c>
      <c r="I176" s="152"/>
      <c r="L176" s="148"/>
      <c r="M176" s="161"/>
      <c r="N176" s="162"/>
      <c r="O176" s="162"/>
      <c r="P176" s="162"/>
      <c r="Q176" s="162"/>
      <c r="R176" s="162"/>
      <c r="S176" s="162"/>
      <c r="T176" s="163"/>
      <c r="AT176" s="149" t="s">
        <v>255</v>
      </c>
      <c r="AU176" s="149" t="s">
        <v>82</v>
      </c>
      <c r="AV176" s="11" t="s">
        <v>84</v>
      </c>
      <c r="AW176" s="11" t="s">
        <v>32</v>
      </c>
      <c r="AX176" s="11" t="s">
        <v>82</v>
      </c>
      <c r="AY176" s="149" t="s">
        <v>247</v>
      </c>
    </row>
    <row r="177" spans="2:12" s="1" customFormat="1" ht="6.95" customHeight="1">
      <c r="B177" s="44"/>
      <c r="C177" s="45"/>
      <c r="D177" s="45"/>
      <c r="E177" s="45"/>
      <c r="F177" s="45"/>
      <c r="G177" s="45"/>
      <c r="H177" s="45"/>
      <c r="I177" s="45"/>
      <c r="J177" s="45"/>
      <c r="K177" s="45"/>
      <c r="L177" s="32"/>
    </row>
  </sheetData>
  <autoFilter ref="C121:K176" xr:uid="{00000000-0009-0000-0000-000024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208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7215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ROUND(J125,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ROUND((SUM(BE125:BE196)),  2)</f>
        <v>0</v>
      </c>
      <c r="I35" s="96">
        <v>0.21</v>
      </c>
      <c r="J35" s="84">
        <f>ROUND(((SUM(BE125:BE196))*I35),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ROUND((SUM(BF125:BF196)),  2)</f>
        <v>0</v>
      </c>
      <c r="I36" s="96">
        <v>0.15</v>
      </c>
      <c r="J36" s="84">
        <f>ROUND(((SUM(BF125:BF196))*I36),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ROUND((SUM(BG125:BG196)),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ROUND((SUM(BH125:BH196)),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ROUND((SUM(BI125:BI196)),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016 - SO 06 10 Sdělovací rozvody a přeložky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J125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J126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J134</f>
        <v>0</v>
      </c>
      <c r="L100" s="108"/>
    </row>
    <row r="101" spans="2:47" s="8" customFormat="1" ht="24.95" customHeight="1">
      <c r="B101" s="108"/>
      <c r="D101" s="109" t="s">
        <v>932</v>
      </c>
      <c r="E101" s="110"/>
      <c r="F101" s="110"/>
      <c r="G101" s="110"/>
      <c r="H101" s="110"/>
      <c r="I101" s="110"/>
      <c r="J101" s="111">
        <f>J178</f>
        <v>0</v>
      </c>
      <c r="L101" s="108"/>
    </row>
    <row r="102" spans="2:47" s="8" customFormat="1" ht="24.95" customHeight="1">
      <c r="B102" s="108"/>
      <c r="D102" s="109" t="s">
        <v>7216</v>
      </c>
      <c r="E102" s="110"/>
      <c r="F102" s="110"/>
      <c r="G102" s="110"/>
      <c r="H102" s="110"/>
      <c r="I102" s="110"/>
      <c r="J102" s="111">
        <f>J192</f>
        <v>0</v>
      </c>
      <c r="L102" s="108"/>
    </row>
    <row r="103" spans="2:47" s="13" customFormat="1" ht="19.899999999999999" customHeight="1">
      <c r="B103" s="171"/>
      <c r="D103" s="172" t="s">
        <v>7217</v>
      </c>
      <c r="E103" s="173"/>
      <c r="F103" s="173"/>
      <c r="G103" s="173"/>
      <c r="H103" s="173"/>
      <c r="I103" s="173"/>
      <c r="J103" s="174">
        <f>J193</f>
        <v>0</v>
      </c>
      <c r="L103" s="171"/>
    </row>
    <row r="104" spans="2:47" s="1" customFormat="1" ht="21.75" customHeight="1">
      <c r="B104" s="32"/>
      <c r="L104" s="32"/>
    </row>
    <row r="105" spans="2:47" s="1" customFormat="1" ht="6.95" customHeight="1">
      <c r="B105" s="44"/>
      <c r="C105" s="45"/>
      <c r="D105" s="45"/>
      <c r="E105" s="45"/>
      <c r="F105" s="45"/>
      <c r="G105" s="45"/>
      <c r="H105" s="45"/>
      <c r="I105" s="45"/>
      <c r="J105" s="45"/>
      <c r="K105" s="45"/>
      <c r="L105" s="32"/>
    </row>
    <row r="109" spans="2:47" s="1" customFormat="1" ht="6.95" customHeight="1">
      <c r="B109" s="46"/>
      <c r="C109" s="47"/>
      <c r="D109" s="47"/>
      <c r="E109" s="47"/>
      <c r="F109" s="47"/>
      <c r="G109" s="47"/>
      <c r="H109" s="47"/>
      <c r="I109" s="47"/>
      <c r="J109" s="47"/>
      <c r="K109" s="47"/>
      <c r="L109" s="32"/>
    </row>
    <row r="110" spans="2:47" s="1" customFormat="1" ht="24.95" customHeight="1">
      <c r="B110" s="32"/>
      <c r="C110" s="21" t="s">
        <v>233</v>
      </c>
      <c r="L110" s="32"/>
    </row>
    <row r="111" spans="2:47" s="1" customFormat="1" ht="6.95" customHeight="1">
      <c r="B111" s="32"/>
      <c r="L111" s="32"/>
    </row>
    <row r="112" spans="2:47" s="1" customFormat="1" ht="12" customHeight="1">
      <c r="B112" s="32"/>
      <c r="C112" s="27" t="s">
        <v>16</v>
      </c>
      <c r="L112" s="32"/>
    </row>
    <row r="113" spans="2:65" s="1" customFormat="1" ht="26.25" customHeight="1">
      <c r="B113" s="32"/>
      <c r="E113" s="254" t="str">
        <f>E7</f>
        <v>Stavba 06 Železniční uzel Brno - městská infrastruktura, Ulice Bulvár 1.A etapa - propojení ul. Opuštěná</v>
      </c>
      <c r="F113" s="255"/>
      <c r="G113" s="255"/>
      <c r="H113" s="255"/>
      <c r="L113" s="32"/>
    </row>
    <row r="114" spans="2:65" ht="12" customHeight="1">
      <c r="B114" s="20"/>
      <c r="C114" s="27" t="s">
        <v>213</v>
      </c>
      <c r="L114" s="20"/>
    </row>
    <row r="115" spans="2:65" s="1" customFormat="1" ht="23.25" customHeight="1">
      <c r="B115" s="32"/>
      <c r="E115" s="254" t="s">
        <v>214</v>
      </c>
      <c r="F115" s="256"/>
      <c r="G115" s="256"/>
      <c r="H115" s="256"/>
      <c r="L115" s="32"/>
    </row>
    <row r="116" spans="2:65" s="1" customFormat="1" ht="12" customHeight="1">
      <c r="B116" s="32"/>
      <c r="C116" s="27" t="s">
        <v>215</v>
      </c>
      <c r="L116" s="32"/>
    </row>
    <row r="117" spans="2:65" s="1" customFormat="1" ht="16.5" customHeight="1">
      <c r="B117" s="32"/>
      <c r="E117" s="233" t="str">
        <f>E11</f>
        <v>016 - SO 06 10 Sdělovací rozvody a přeložky</v>
      </c>
      <c r="F117" s="256"/>
      <c r="G117" s="256"/>
      <c r="H117" s="256"/>
      <c r="L117" s="32"/>
    </row>
    <row r="118" spans="2:65" s="1" customFormat="1" ht="6.95" customHeight="1">
      <c r="B118" s="32"/>
      <c r="L118" s="32"/>
    </row>
    <row r="119" spans="2:65" s="1" customFormat="1" ht="12" customHeight="1">
      <c r="B119" s="32"/>
      <c r="C119" s="27" t="s">
        <v>20</v>
      </c>
      <c r="F119" s="25" t="str">
        <f>F14</f>
        <v xml:space="preserve"> </v>
      </c>
      <c r="I119" s="27" t="s">
        <v>22</v>
      </c>
      <c r="J119" s="52" t="str">
        <f>IF(J14="","",J14)</f>
        <v>9. 7. 2025</v>
      </c>
      <c r="L119" s="32"/>
    </row>
    <row r="120" spans="2:65" s="1" customFormat="1" ht="6.95" customHeight="1">
      <c r="B120" s="32"/>
      <c r="L120" s="32"/>
    </row>
    <row r="121" spans="2:65" s="1" customFormat="1" ht="25.7" customHeight="1">
      <c r="B121" s="32"/>
      <c r="C121" s="27" t="s">
        <v>24</v>
      </c>
      <c r="F121" s="25" t="str">
        <f>E17</f>
        <v>Statutární město Brno</v>
      </c>
      <c r="I121" s="27" t="s">
        <v>30</v>
      </c>
      <c r="J121" s="30" t="str">
        <f>E23</f>
        <v>Sweco a.s., divize Morava</v>
      </c>
      <c r="L121" s="32"/>
    </row>
    <row r="122" spans="2:65" s="1" customFormat="1" ht="15.2" customHeight="1">
      <c r="B122" s="32"/>
      <c r="C122" s="27" t="s">
        <v>28</v>
      </c>
      <c r="F122" s="25" t="str">
        <f>IF(E20="","",E20)</f>
        <v>Vyplň údaj</v>
      </c>
      <c r="I122" s="27" t="s">
        <v>33</v>
      </c>
      <c r="J122" s="30" t="str">
        <f>E26</f>
        <v xml:space="preserve"> </v>
      </c>
      <c r="L122" s="32"/>
    </row>
    <row r="123" spans="2:65" s="1" customFormat="1" ht="10.35" customHeight="1">
      <c r="B123" s="32"/>
      <c r="L123" s="32"/>
    </row>
    <row r="124" spans="2:65" s="9" customFormat="1" ht="29.25" customHeight="1">
      <c r="B124" s="112"/>
      <c r="C124" s="113" t="s">
        <v>234</v>
      </c>
      <c r="D124" s="114" t="s">
        <v>60</v>
      </c>
      <c r="E124" s="114" t="s">
        <v>56</v>
      </c>
      <c r="F124" s="114" t="s">
        <v>57</v>
      </c>
      <c r="G124" s="114" t="s">
        <v>235</v>
      </c>
      <c r="H124" s="114" t="s">
        <v>236</v>
      </c>
      <c r="I124" s="114" t="s">
        <v>237</v>
      </c>
      <c r="J124" s="114" t="s">
        <v>224</v>
      </c>
      <c r="K124" s="115" t="s">
        <v>238</v>
      </c>
      <c r="L124" s="112"/>
      <c r="M124" s="58" t="s">
        <v>1</v>
      </c>
      <c r="N124" s="59" t="s">
        <v>39</v>
      </c>
      <c r="O124" s="59" t="s">
        <v>239</v>
      </c>
      <c r="P124" s="59" t="s">
        <v>240</v>
      </c>
      <c r="Q124" s="59" t="s">
        <v>241</v>
      </c>
      <c r="R124" s="59" t="s">
        <v>242</v>
      </c>
      <c r="S124" s="59" t="s">
        <v>243</v>
      </c>
      <c r="T124" s="60" t="s">
        <v>244</v>
      </c>
    </row>
    <row r="125" spans="2:65" s="1" customFormat="1" ht="22.9" customHeight="1">
      <c r="B125" s="32"/>
      <c r="C125" s="63" t="s">
        <v>245</v>
      </c>
      <c r="J125" s="116">
        <f>BK125</f>
        <v>0</v>
      </c>
      <c r="L125" s="32"/>
      <c r="M125" s="61"/>
      <c r="N125" s="53"/>
      <c r="O125" s="53"/>
      <c r="P125" s="117">
        <f>P126+P134+P178+P192</f>
        <v>0</v>
      </c>
      <c r="Q125" s="53"/>
      <c r="R125" s="117">
        <f>R126+R134+R178+R192</f>
        <v>0</v>
      </c>
      <c r="S125" s="53"/>
      <c r="T125" s="118">
        <f>T126+T134+T178+T192</f>
        <v>0</v>
      </c>
      <c r="AT125" s="17" t="s">
        <v>74</v>
      </c>
      <c r="AU125" s="17" t="s">
        <v>226</v>
      </c>
      <c r="BK125" s="119">
        <f>BK126+BK134+BK178+BK192</f>
        <v>0</v>
      </c>
    </row>
    <row r="126" spans="2:65" s="10" customFormat="1" ht="25.9" customHeight="1">
      <c r="B126" s="120"/>
      <c r="D126" s="121" t="s">
        <v>74</v>
      </c>
      <c r="E126" s="122" t="s">
        <v>75</v>
      </c>
      <c r="F126" s="122" t="s">
        <v>246</v>
      </c>
      <c r="I126" s="123"/>
      <c r="J126" s="124">
        <f>BK126</f>
        <v>0</v>
      </c>
      <c r="L126" s="120"/>
      <c r="M126" s="125"/>
      <c r="P126" s="126">
        <f>SUM(P127:P133)</f>
        <v>0</v>
      </c>
      <c r="R126" s="126">
        <f>SUM(R127:R133)</f>
        <v>0</v>
      </c>
      <c r="T126" s="127">
        <f>SUM(T127:T133)</f>
        <v>0</v>
      </c>
      <c r="AR126" s="121" t="s">
        <v>82</v>
      </c>
      <c r="AT126" s="128" t="s">
        <v>74</v>
      </c>
      <c r="AU126" s="128" t="s">
        <v>75</v>
      </c>
      <c r="AY126" s="121" t="s">
        <v>247</v>
      </c>
      <c r="BK126" s="129">
        <f>SUM(BK127:BK133)</f>
        <v>0</v>
      </c>
    </row>
    <row r="127" spans="2:65" s="1" customFormat="1" ht="16.5" customHeight="1">
      <c r="B127" s="130"/>
      <c r="C127" s="131" t="s">
        <v>82</v>
      </c>
      <c r="D127" s="131" t="s">
        <v>248</v>
      </c>
      <c r="E127" s="132" t="s">
        <v>249</v>
      </c>
      <c r="F127" s="133" t="s">
        <v>1576</v>
      </c>
      <c r="G127" s="134" t="s">
        <v>251</v>
      </c>
      <c r="H127" s="135">
        <v>148.5</v>
      </c>
      <c r="I127" s="136"/>
      <c r="J127" s="137">
        <f>ROUND(I127*H127,2)</f>
        <v>0</v>
      </c>
      <c r="K127" s="133" t="s">
        <v>7218</v>
      </c>
      <c r="L127" s="32"/>
      <c r="M127" s="138" t="s">
        <v>1</v>
      </c>
      <c r="N127" s="139" t="s">
        <v>40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96</v>
      </c>
      <c r="AT127" s="142" t="s">
        <v>248</v>
      </c>
      <c r="AU127" s="142" t="s">
        <v>82</v>
      </c>
      <c r="AY127" s="17" t="s">
        <v>247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82</v>
      </c>
      <c r="BK127" s="143">
        <f>ROUND(I127*H127,2)</f>
        <v>0</v>
      </c>
      <c r="BL127" s="17" t="s">
        <v>96</v>
      </c>
      <c r="BM127" s="142" t="s">
        <v>7219</v>
      </c>
    </row>
    <row r="128" spans="2:65" s="1" customFormat="1">
      <c r="B128" s="32"/>
      <c r="D128" s="144" t="s">
        <v>253</v>
      </c>
      <c r="F128" s="145" t="s">
        <v>1579</v>
      </c>
      <c r="I128" s="146"/>
      <c r="L128" s="32"/>
      <c r="M128" s="147"/>
      <c r="T128" s="55"/>
      <c r="AT128" s="17" t="s">
        <v>253</v>
      </c>
      <c r="AU128" s="17" t="s">
        <v>82</v>
      </c>
    </row>
    <row r="129" spans="2:65" s="1" customFormat="1" ht="58.5">
      <c r="B129" s="32"/>
      <c r="D129" s="144" t="s">
        <v>2369</v>
      </c>
      <c r="F129" s="166" t="s">
        <v>7220</v>
      </c>
      <c r="I129" s="146"/>
      <c r="L129" s="32"/>
      <c r="M129" s="147"/>
      <c r="T129" s="55"/>
      <c r="AT129" s="17" t="s">
        <v>2369</v>
      </c>
      <c r="AU129" s="17" t="s">
        <v>82</v>
      </c>
    </row>
    <row r="130" spans="2:65" s="12" customFormat="1">
      <c r="B130" s="155"/>
      <c r="D130" s="144" t="s">
        <v>255</v>
      </c>
      <c r="E130" s="156" t="s">
        <v>1</v>
      </c>
      <c r="F130" s="157" t="s">
        <v>1582</v>
      </c>
      <c r="H130" s="156" t="s">
        <v>1</v>
      </c>
      <c r="I130" s="158"/>
      <c r="L130" s="155"/>
      <c r="M130" s="159"/>
      <c r="T130" s="160"/>
      <c r="AT130" s="156" t="s">
        <v>255</v>
      </c>
      <c r="AU130" s="156" t="s">
        <v>82</v>
      </c>
      <c r="AV130" s="12" t="s">
        <v>82</v>
      </c>
      <c r="AW130" s="12" t="s">
        <v>32</v>
      </c>
      <c r="AX130" s="12" t="s">
        <v>75</v>
      </c>
      <c r="AY130" s="156" t="s">
        <v>247</v>
      </c>
    </row>
    <row r="131" spans="2:65" s="12" customFormat="1">
      <c r="B131" s="155"/>
      <c r="D131" s="144" t="s">
        <v>255</v>
      </c>
      <c r="E131" s="156" t="s">
        <v>1</v>
      </c>
      <c r="F131" s="157" t="s">
        <v>1583</v>
      </c>
      <c r="H131" s="156" t="s">
        <v>1</v>
      </c>
      <c r="I131" s="158"/>
      <c r="L131" s="155"/>
      <c r="M131" s="159"/>
      <c r="T131" s="160"/>
      <c r="AT131" s="156" t="s">
        <v>255</v>
      </c>
      <c r="AU131" s="156" t="s">
        <v>82</v>
      </c>
      <c r="AV131" s="12" t="s">
        <v>82</v>
      </c>
      <c r="AW131" s="12" t="s">
        <v>32</v>
      </c>
      <c r="AX131" s="12" t="s">
        <v>75</v>
      </c>
      <c r="AY131" s="156" t="s">
        <v>247</v>
      </c>
    </row>
    <row r="132" spans="2:65" s="11" customFormat="1">
      <c r="B132" s="148"/>
      <c r="D132" s="144" t="s">
        <v>255</v>
      </c>
      <c r="E132" s="149" t="s">
        <v>609</v>
      </c>
      <c r="F132" s="150" t="s">
        <v>7221</v>
      </c>
      <c r="H132" s="151">
        <v>82.5</v>
      </c>
      <c r="I132" s="152"/>
      <c r="L132" s="148"/>
      <c r="M132" s="153"/>
      <c r="T132" s="154"/>
      <c r="AT132" s="149" t="s">
        <v>255</v>
      </c>
      <c r="AU132" s="149" t="s">
        <v>82</v>
      </c>
      <c r="AV132" s="11" t="s">
        <v>84</v>
      </c>
      <c r="AW132" s="11" t="s">
        <v>32</v>
      </c>
      <c r="AX132" s="11" t="s">
        <v>75</v>
      </c>
      <c r="AY132" s="149" t="s">
        <v>247</v>
      </c>
    </row>
    <row r="133" spans="2:65" s="11" customFormat="1">
      <c r="B133" s="148"/>
      <c r="D133" s="144" t="s">
        <v>255</v>
      </c>
      <c r="E133" s="149" t="s">
        <v>333</v>
      </c>
      <c r="F133" s="150" t="s">
        <v>7222</v>
      </c>
      <c r="H133" s="151">
        <v>148.5</v>
      </c>
      <c r="I133" s="152"/>
      <c r="L133" s="148"/>
      <c r="M133" s="153"/>
      <c r="T133" s="154"/>
      <c r="AT133" s="149" t="s">
        <v>255</v>
      </c>
      <c r="AU133" s="149" t="s">
        <v>82</v>
      </c>
      <c r="AV133" s="11" t="s">
        <v>84</v>
      </c>
      <c r="AW133" s="11" t="s">
        <v>32</v>
      </c>
      <c r="AX133" s="11" t="s">
        <v>82</v>
      </c>
      <c r="AY133" s="149" t="s">
        <v>247</v>
      </c>
    </row>
    <row r="134" spans="2:65" s="10" customFormat="1" ht="25.9" customHeight="1">
      <c r="B134" s="120"/>
      <c r="D134" s="121" t="s">
        <v>74</v>
      </c>
      <c r="E134" s="122" t="s">
        <v>82</v>
      </c>
      <c r="F134" s="122" t="s">
        <v>266</v>
      </c>
      <c r="I134" s="123"/>
      <c r="J134" s="124">
        <f>BK134</f>
        <v>0</v>
      </c>
      <c r="L134" s="120"/>
      <c r="M134" s="125"/>
      <c r="P134" s="126">
        <f>SUM(P135:P177)</f>
        <v>0</v>
      </c>
      <c r="R134" s="126">
        <f>SUM(R135:R177)</f>
        <v>0</v>
      </c>
      <c r="T134" s="127">
        <f>SUM(T135:T177)</f>
        <v>0</v>
      </c>
      <c r="AR134" s="121" t="s">
        <v>82</v>
      </c>
      <c r="AT134" s="128" t="s">
        <v>74</v>
      </c>
      <c r="AU134" s="128" t="s">
        <v>75</v>
      </c>
      <c r="AY134" s="121" t="s">
        <v>247</v>
      </c>
      <c r="BK134" s="129">
        <f>SUM(BK135:BK177)</f>
        <v>0</v>
      </c>
    </row>
    <row r="135" spans="2:65" s="1" customFormat="1" ht="24.2" customHeight="1">
      <c r="B135" s="130"/>
      <c r="C135" s="131" t="s">
        <v>84</v>
      </c>
      <c r="D135" s="131" t="s">
        <v>248</v>
      </c>
      <c r="E135" s="132" t="s">
        <v>1585</v>
      </c>
      <c r="F135" s="133" t="s">
        <v>1586</v>
      </c>
      <c r="G135" s="134" t="s">
        <v>269</v>
      </c>
      <c r="H135" s="135">
        <v>82.5</v>
      </c>
      <c r="I135" s="136"/>
      <c r="J135" s="137">
        <f>ROUND(I135*H135,2)</f>
        <v>0</v>
      </c>
      <c r="K135" s="133" t="s">
        <v>7218</v>
      </c>
      <c r="L135" s="32"/>
      <c r="M135" s="138" t="s">
        <v>1</v>
      </c>
      <c r="N135" s="139" t="s">
        <v>40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96</v>
      </c>
      <c r="AT135" s="142" t="s">
        <v>248</v>
      </c>
      <c r="AU135" s="142" t="s">
        <v>82</v>
      </c>
      <c r="AY135" s="17" t="s">
        <v>247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82</v>
      </c>
      <c r="BK135" s="143">
        <f>ROUND(I135*H135,2)</f>
        <v>0</v>
      </c>
      <c r="BL135" s="17" t="s">
        <v>96</v>
      </c>
      <c r="BM135" s="142" t="s">
        <v>7223</v>
      </c>
    </row>
    <row r="136" spans="2:65" s="1" customFormat="1" ht="29.25">
      <c r="B136" s="32"/>
      <c r="D136" s="144" t="s">
        <v>253</v>
      </c>
      <c r="F136" s="145" t="s">
        <v>7224</v>
      </c>
      <c r="I136" s="146"/>
      <c r="L136" s="32"/>
      <c r="M136" s="147"/>
      <c r="T136" s="55"/>
      <c r="AT136" s="17" t="s">
        <v>253</v>
      </c>
      <c r="AU136" s="17" t="s">
        <v>82</v>
      </c>
    </row>
    <row r="137" spans="2:65" s="1" customFormat="1" ht="321.75">
      <c r="B137" s="32"/>
      <c r="D137" s="144" t="s">
        <v>2369</v>
      </c>
      <c r="F137" s="166" t="s">
        <v>7016</v>
      </c>
      <c r="I137" s="146"/>
      <c r="L137" s="32"/>
      <c r="M137" s="147"/>
      <c r="T137" s="55"/>
      <c r="AT137" s="17" t="s">
        <v>2369</v>
      </c>
      <c r="AU137" s="17" t="s">
        <v>82</v>
      </c>
    </row>
    <row r="138" spans="2:65" s="12" customFormat="1">
      <c r="B138" s="155"/>
      <c r="D138" s="144" t="s">
        <v>255</v>
      </c>
      <c r="E138" s="156" t="s">
        <v>1</v>
      </c>
      <c r="F138" s="157" t="s">
        <v>7225</v>
      </c>
      <c r="H138" s="156" t="s">
        <v>1</v>
      </c>
      <c r="I138" s="158"/>
      <c r="L138" s="155"/>
      <c r="M138" s="159"/>
      <c r="T138" s="160"/>
      <c r="AT138" s="156" t="s">
        <v>255</v>
      </c>
      <c r="AU138" s="156" t="s">
        <v>82</v>
      </c>
      <c r="AV138" s="12" t="s">
        <v>82</v>
      </c>
      <c r="AW138" s="12" t="s">
        <v>32</v>
      </c>
      <c r="AX138" s="12" t="s">
        <v>75</v>
      </c>
      <c r="AY138" s="156" t="s">
        <v>247</v>
      </c>
    </row>
    <row r="139" spans="2:65" s="12" customFormat="1">
      <c r="B139" s="155"/>
      <c r="D139" s="144" t="s">
        <v>255</v>
      </c>
      <c r="E139" s="156" t="s">
        <v>1</v>
      </c>
      <c r="F139" s="157" t="s">
        <v>7226</v>
      </c>
      <c r="H139" s="156" t="s">
        <v>1</v>
      </c>
      <c r="I139" s="158"/>
      <c r="L139" s="155"/>
      <c r="M139" s="159"/>
      <c r="T139" s="160"/>
      <c r="AT139" s="156" t="s">
        <v>255</v>
      </c>
      <c r="AU139" s="156" t="s">
        <v>82</v>
      </c>
      <c r="AV139" s="12" t="s">
        <v>82</v>
      </c>
      <c r="AW139" s="12" t="s">
        <v>32</v>
      </c>
      <c r="AX139" s="12" t="s">
        <v>75</v>
      </c>
      <c r="AY139" s="156" t="s">
        <v>247</v>
      </c>
    </row>
    <row r="140" spans="2:65" s="11" customFormat="1">
      <c r="B140" s="148"/>
      <c r="D140" s="144" t="s">
        <v>255</v>
      </c>
      <c r="E140" s="149" t="s">
        <v>1</v>
      </c>
      <c r="F140" s="150" t="s">
        <v>7227</v>
      </c>
      <c r="H140" s="151">
        <v>17.600000000000001</v>
      </c>
      <c r="I140" s="152"/>
      <c r="L140" s="148"/>
      <c r="M140" s="153"/>
      <c r="T140" s="154"/>
      <c r="AT140" s="149" t="s">
        <v>255</v>
      </c>
      <c r="AU140" s="149" t="s">
        <v>82</v>
      </c>
      <c r="AV140" s="11" t="s">
        <v>84</v>
      </c>
      <c r="AW140" s="11" t="s">
        <v>32</v>
      </c>
      <c r="AX140" s="11" t="s">
        <v>75</v>
      </c>
      <c r="AY140" s="149" t="s">
        <v>247</v>
      </c>
    </row>
    <row r="141" spans="2:65" s="11" customFormat="1">
      <c r="B141" s="148"/>
      <c r="D141" s="144" t="s">
        <v>255</v>
      </c>
      <c r="E141" s="149" t="s">
        <v>1</v>
      </c>
      <c r="F141" s="150" t="s">
        <v>7228</v>
      </c>
      <c r="H141" s="151">
        <v>10</v>
      </c>
      <c r="I141" s="152"/>
      <c r="L141" s="148"/>
      <c r="M141" s="153"/>
      <c r="T141" s="154"/>
      <c r="AT141" s="149" t="s">
        <v>255</v>
      </c>
      <c r="AU141" s="149" t="s">
        <v>82</v>
      </c>
      <c r="AV141" s="11" t="s">
        <v>84</v>
      </c>
      <c r="AW141" s="11" t="s">
        <v>32</v>
      </c>
      <c r="AX141" s="11" t="s">
        <v>75</v>
      </c>
      <c r="AY141" s="149" t="s">
        <v>247</v>
      </c>
    </row>
    <row r="142" spans="2:65" s="11" customFormat="1">
      <c r="B142" s="148"/>
      <c r="D142" s="144" t="s">
        <v>255</v>
      </c>
      <c r="E142" s="149" t="s">
        <v>1</v>
      </c>
      <c r="F142" s="150" t="s">
        <v>7229</v>
      </c>
      <c r="H142" s="151">
        <v>12.5</v>
      </c>
      <c r="I142" s="152"/>
      <c r="L142" s="148"/>
      <c r="M142" s="153"/>
      <c r="T142" s="154"/>
      <c r="AT142" s="149" t="s">
        <v>255</v>
      </c>
      <c r="AU142" s="149" t="s">
        <v>82</v>
      </c>
      <c r="AV142" s="11" t="s">
        <v>84</v>
      </c>
      <c r="AW142" s="11" t="s">
        <v>32</v>
      </c>
      <c r="AX142" s="11" t="s">
        <v>75</v>
      </c>
      <c r="AY142" s="149" t="s">
        <v>247</v>
      </c>
    </row>
    <row r="143" spans="2:65" s="14" customFormat="1">
      <c r="B143" s="189"/>
      <c r="D143" s="144" t="s">
        <v>255</v>
      </c>
      <c r="E143" s="190" t="s">
        <v>1</v>
      </c>
      <c r="F143" s="191" t="s">
        <v>7230</v>
      </c>
      <c r="H143" s="192">
        <v>40.1</v>
      </c>
      <c r="I143" s="193"/>
      <c r="L143" s="189"/>
      <c r="M143" s="194"/>
      <c r="T143" s="195"/>
      <c r="AT143" s="190" t="s">
        <v>255</v>
      </c>
      <c r="AU143" s="190" t="s">
        <v>82</v>
      </c>
      <c r="AV143" s="14" t="s">
        <v>91</v>
      </c>
      <c r="AW143" s="14" t="s">
        <v>32</v>
      </c>
      <c r="AX143" s="14" t="s">
        <v>75</v>
      </c>
      <c r="AY143" s="190" t="s">
        <v>247</v>
      </c>
    </row>
    <row r="144" spans="2:65" s="12" customFormat="1">
      <c r="B144" s="155"/>
      <c r="D144" s="144" t="s">
        <v>255</v>
      </c>
      <c r="E144" s="156" t="s">
        <v>1</v>
      </c>
      <c r="F144" s="157" t="s">
        <v>7231</v>
      </c>
      <c r="H144" s="156" t="s">
        <v>1</v>
      </c>
      <c r="I144" s="158"/>
      <c r="L144" s="155"/>
      <c r="M144" s="159"/>
      <c r="T144" s="160"/>
      <c r="AT144" s="156" t="s">
        <v>255</v>
      </c>
      <c r="AU144" s="156" t="s">
        <v>82</v>
      </c>
      <c r="AV144" s="12" t="s">
        <v>82</v>
      </c>
      <c r="AW144" s="12" t="s">
        <v>32</v>
      </c>
      <c r="AX144" s="12" t="s">
        <v>75</v>
      </c>
      <c r="AY144" s="156" t="s">
        <v>247</v>
      </c>
    </row>
    <row r="145" spans="2:65" s="11" customFormat="1">
      <c r="B145" s="148"/>
      <c r="D145" s="144" t="s">
        <v>255</v>
      </c>
      <c r="E145" s="149" t="s">
        <v>1</v>
      </c>
      <c r="F145" s="150" t="s">
        <v>7232</v>
      </c>
      <c r="H145" s="151">
        <v>42.4</v>
      </c>
      <c r="I145" s="152"/>
      <c r="L145" s="148"/>
      <c r="M145" s="153"/>
      <c r="T145" s="154"/>
      <c r="AT145" s="149" t="s">
        <v>255</v>
      </c>
      <c r="AU145" s="149" t="s">
        <v>82</v>
      </c>
      <c r="AV145" s="11" t="s">
        <v>84</v>
      </c>
      <c r="AW145" s="11" t="s">
        <v>32</v>
      </c>
      <c r="AX145" s="11" t="s">
        <v>75</v>
      </c>
      <c r="AY145" s="149" t="s">
        <v>247</v>
      </c>
    </row>
    <row r="146" spans="2:65" s="14" customFormat="1">
      <c r="B146" s="189"/>
      <c r="D146" s="144" t="s">
        <v>255</v>
      </c>
      <c r="E146" s="190" t="s">
        <v>1</v>
      </c>
      <c r="F146" s="191" t="s">
        <v>7230</v>
      </c>
      <c r="H146" s="192">
        <v>42.4</v>
      </c>
      <c r="I146" s="193"/>
      <c r="L146" s="189"/>
      <c r="M146" s="194"/>
      <c r="T146" s="195"/>
      <c r="AT146" s="190" t="s">
        <v>255</v>
      </c>
      <c r="AU146" s="190" t="s">
        <v>82</v>
      </c>
      <c r="AV146" s="14" t="s">
        <v>91</v>
      </c>
      <c r="AW146" s="14" t="s">
        <v>32</v>
      </c>
      <c r="AX146" s="14" t="s">
        <v>75</v>
      </c>
      <c r="AY146" s="190" t="s">
        <v>247</v>
      </c>
    </row>
    <row r="147" spans="2:65" s="15" customFormat="1">
      <c r="B147" s="196"/>
      <c r="D147" s="144" t="s">
        <v>255</v>
      </c>
      <c r="E147" s="197" t="s">
        <v>1</v>
      </c>
      <c r="F147" s="198" t="s">
        <v>7233</v>
      </c>
      <c r="H147" s="199">
        <v>82.5</v>
      </c>
      <c r="I147" s="200"/>
      <c r="L147" s="196"/>
      <c r="M147" s="201"/>
      <c r="T147" s="202"/>
      <c r="AT147" s="197" t="s">
        <v>255</v>
      </c>
      <c r="AU147" s="197" t="s">
        <v>82</v>
      </c>
      <c r="AV147" s="15" t="s">
        <v>96</v>
      </c>
      <c r="AW147" s="15" t="s">
        <v>32</v>
      </c>
      <c r="AX147" s="15" t="s">
        <v>82</v>
      </c>
      <c r="AY147" s="197" t="s">
        <v>247</v>
      </c>
    </row>
    <row r="148" spans="2:65" s="1" customFormat="1" ht="24.2" customHeight="1">
      <c r="B148" s="130"/>
      <c r="C148" s="131" t="s">
        <v>91</v>
      </c>
      <c r="D148" s="131" t="s">
        <v>248</v>
      </c>
      <c r="E148" s="132" t="s">
        <v>283</v>
      </c>
      <c r="F148" s="133" t="s">
        <v>284</v>
      </c>
      <c r="G148" s="134" t="s">
        <v>269</v>
      </c>
      <c r="H148" s="135">
        <v>82.5</v>
      </c>
      <c r="I148" s="136"/>
      <c r="J148" s="137">
        <f>ROUND(I148*H148,2)</f>
        <v>0</v>
      </c>
      <c r="K148" s="133" t="s">
        <v>7218</v>
      </c>
      <c r="L148" s="32"/>
      <c r="M148" s="138" t="s">
        <v>1</v>
      </c>
      <c r="N148" s="139" t="s">
        <v>40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96</v>
      </c>
      <c r="AT148" s="142" t="s">
        <v>248</v>
      </c>
      <c r="AU148" s="142" t="s">
        <v>82</v>
      </c>
      <c r="AY148" s="17" t="s">
        <v>247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82</v>
      </c>
      <c r="BK148" s="143">
        <f>ROUND(I148*H148,2)</f>
        <v>0</v>
      </c>
      <c r="BL148" s="17" t="s">
        <v>96</v>
      </c>
      <c r="BM148" s="142" t="s">
        <v>7234</v>
      </c>
    </row>
    <row r="149" spans="2:65" s="1" customFormat="1">
      <c r="B149" s="32"/>
      <c r="D149" s="144" t="s">
        <v>253</v>
      </c>
      <c r="F149" s="145" t="s">
        <v>1602</v>
      </c>
      <c r="I149" s="146"/>
      <c r="L149" s="32"/>
      <c r="M149" s="147"/>
      <c r="T149" s="55"/>
      <c r="AT149" s="17" t="s">
        <v>253</v>
      </c>
      <c r="AU149" s="17" t="s">
        <v>82</v>
      </c>
    </row>
    <row r="150" spans="2:65" s="1" customFormat="1" ht="214.5">
      <c r="B150" s="32"/>
      <c r="D150" s="144" t="s">
        <v>2369</v>
      </c>
      <c r="F150" s="166" t="s">
        <v>7027</v>
      </c>
      <c r="I150" s="146"/>
      <c r="L150" s="32"/>
      <c r="M150" s="147"/>
      <c r="T150" s="55"/>
      <c r="AT150" s="17" t="s">
        <v>2369</v>
      </c>
      <c r="AU150" s="17" t="s">
        <v>82</v>
      </c>
    </row>
    <row r="151" spans="2:65" s="12" customFormat="1">
      <c r="B151" s="155"/>
      <c r="D151" s="144" t="s">
        <v>255</v>
      </c>
      <c r="E151" s="156" t="s">
        <v>1</v>
      </c>
      <c r="F151" s="157" t="s">
        <v>1604</v>
      </c>
      <c r="H151" s="156" t="s">
        <v>1</v>
      </c>
      <c r="I151" s="158"/>
      <c r="L151" s="155"/>
      <c r="M151" s="159"/>
      <c r="T151" s="160"/>
      <c r="AT151" s="156" t="s">
        <v>255</v>
      </c>
      <c r="AU151" s="156" t="s">
        <v>82</v>
      </c>
      <c r="AV151" s="12" t="s">
        <v>82</v>
      </c>
      <c r="AW151" s="12" t="s">
        <v>32</v>
      </c>
      <c r="AX151" s="12" t="s">
        <v>75</v>
      </c>
      <c r="AY151" s="156" t="s">
        <v>247</v>
      </c>
    </row>
    <row r="152" spans="2:65" s="11" customFormat="1">
      <c r="B152" s="148"/>
      <c r="D152" s="144" t="s">
        <v>255</v>
      </c>
      <c r="E152" s="149" t="s">
        <v>585</v>
      </c>
      <c r="F152" s="150" t="s">
        <v>7221</v>
      </c>
      <c r="H152" s="151">
        <v>82.5</v>
      </c>
      <c r="I152" s="152"/>
      <c r="L152" s="148"/>
      <c r="M152" s="153"/>
      <c r="T152" s="154"/>
      <c r="AT152" s="149" t="s">
        <v>255</v>
      </c>
      <c r="AU152" s="149" t="s">
        <v>82</v>
      </c>
      <c r="AV152" s="11" t="s">
        <v>84</v>
      </c>
      <c r="AW152" s="11" t="s">
        <v>32</v>
      </c>
      <c r="AX152" s="11" t="s">
        <v>82</v>
      </c>
      <c r="AY152" s="149" t="s">
        <v>247</v>
      </c>
    </row>
    <row r="153" spans="2:65" s="1" customFormat="1" ht="21.75" customHeight="1">
      <c r="B153" s="130"/>
      <c r="C153" s="131" t="s">
        <v>96</v>
      </c>
      <c r="D153" s="131" t="s">
        <v>248</v>
      </c>
      <c r="E153" s="132" t="s">
        <v>1605</v>
      </c>
      <c r="F153" s="133" t="s">
        <v>1606</v>
      </c>
      <c r="G153" s="134" t="s">
        <v>269</v>
      </c>
      <c r="H153" s="135">
        <v>54</v>
      </c>
      <c r="I153" s="136"/>
      <c r="J153" s="137">
        <f>ROUND(I153*H153,2)</f>
        <v>0</v>
      </c>
      <c r="K153" s="133" t="s">
        <v>7218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7235</v>
      </c>
    </row>
    <row r="154" spans="2:65" s="1" customFormat="1">
      <c r="B154" s="32"/>
      <c r="D154" s="144" t="s">
        <v>253</v>
      </c>
      <c r="F154" s="145" t="s">
        <v>1608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" customFormat="1" ht="234">
      <c r="B155" s="32"/>
      <c r="D155" s="144" t="s">
        <v>2369</v>
      </c>
      <c r="F155" s="166" t="s">
        <v>7236</v>
      </c>
      <c r="I155" s="146"/>
      <c r="L155" s="32"/>
      <c r="M155" s="147"/>
      <c r="T155" s="55"/>
      <c r="AT155" s="17" t="s">
        <v>2369</v>
      </c>
      <c r="AU155" s="17" t="s">
        <v>82</v>
      </c>
    </row>
    <row r="156" spans="2:65" s="12" customFormat="1">
      <c r="B156" s="155"/>
      <c r="D156" s="144" t="s">
        <v>255</v>
      </c>
      <c r="E156" s="156" t="s">
        <v>1</v>
      </c>
      <c r="F156" s="157" t="s">
        <v>1590</v>
      </c>
      <c r="H156" s="156" t="s">
        <v>1</v>
      </c>
      <c r="I156" s="158"/>
      <c r="L156" s="155"/>
      <c r="M156" s="159"/>
      <c r="T156" s="160"/>
      <c r="AT156" s="156" t="s">
        <v>255</v>
      </c>
      <c r="AU156" s="156" t="s">
        <v>82</v>
      </c>
      <c r="AV156" s="12" t="s">
        <v>82</v>
      </c>
      <c r="AW156" s="12" t="s">
        <v>32</v>
      </c>
      <c r="AX156" s="12" t="s">
        <v>75</v>
      </c>
      <c r="AY156" s="156" t="s">
        <v>247</v>
      </c>
    </row>
    <row r="157" spans="2:65" s="12" customFormat="1">
      <c r="B157" s="155"/>
      <c r="D157" s="144" t="s">
        <v>255</v>
      </c>
      <c r="E157" s="156" t="s">
        <v>1</v>
      </c>
      <c r="F157" s="157" t="s">
        <v>7237</v>
      </c>
      <c r="H157" s="156" t="s">
        <v>1</v>
      </c>
      <c r="I157" s="158"/>
      <c r="L157" s="155"/>
      <c r="M157" s="159"/>
      <c r="T157" s="160"/>
      <c r="AT157" s="156" t="s">
        <v>255</v>
      </c>
      <c r="AU157" s="156" t="s">
        <v>82</v>
      </c>
      <c r="AV157" s="12" t="s">
        <v>82</v>
      </c>
      <c r="AW157" s="12" t="s">
        <v>32</v>
      </c>
      <c r="AX157" s="12" t="s">
        <v>75</v>
      </c>
      <c r="AY157" s="156" t="s">
        <v>247</v>
      </c>
    </row>
    <row r="158" spans="2:65" s="12" customFormat="1">
      <c r="B158" s="155"/>
      <c r="D158" s="144" t="s">
        <v>255</v>
      </c>
      <c r="E158" s="156" t="s">
        <v>1</v>
      </c>
      <c r="F158" s="157" t="s">
        <v>7238</v>
      </c>
      <c r="H158" s="156" t="s">
        <v>1</v>
      </c>
      <c r="I158" s="158"/>
      <c r="L158" s="155"/>
      <c r="M158" s="159"/>
      <c r="T158" s="160"/>
      <c r="AT158" s="156" t="s">
        <v>255</v>
      </c>
      <c r="AU158" s="156" t="s">
        <v>82</v>
      </c>
      <c r="AV158" s="12" t="s">
        <v>82</v>
      </c>
      <c r="AW158" s="12" t="s">
        <v>32</v>
      </c>
      <c r="AX158" s="12" t="s">
        <v>75</v>
      </c>
      <c r="AY158" s="156" t="s">
        <v>247</v>
      </c>
    </row>
    <row r="159" spans="2:65" s="11" customFormat="1">
      <c r="B159" s="148"/>
      <c r="D159" s="144" t="s">
        <v>255</v>
      </c>
      <c r="E159" s="149" t="s">
        <v>589</v>
      </c>
      <c r="F159" s="150" t="s">
        <v>7221</v>
      </c>
      <c r="H159" s="151">
        <v>82.5</v>
      </c>
      <c r="I159" s="152"/>
      <c r="L159" s="148"/>
      <c r="M159" s="153"/>
      <c r="T159" s="154"/>
      <c r="AT159" s="149" t="s">
        <v>255</v>
      </c>
      <c r="AU159" s="149" t="s">
        <v>82</v>
      </c>
      <c r="AV159" s="11" t="s">
        <v>84</v>
      </c>
      <c r="AW159" s="11" t="s">
        <v>32</v>
      </c>
      <c r="AX159" s="11" t="s">
        <v>75</v>
      </c>
      <c r="AY159" s="149" t="s">
        <v>247</v>
      </c>
    </row>
    <row r="160" spans="2:65" s="12" customFormat="1">
      <c r="B160" s="155"/>
      <c r="D160" s="144" t="s">
        <v>255</v>
      </c>
      <c r="E160" s="156" t="s">
        <v>1</v>
      </c>
      <c r="F160" s="157" t="s">
        <v>7239</v>
      </c>
      <c r="H160" s="156" t="s">
        <v>1</v>
      </c>
      <c r="I160" s="158"/>
      <c r="L160" s="155"/>
      <c r="M160" s="159"/>
      <c r="T160" s="160"/>
      <c r="AT160" s="156" t="s">
        <v>255</v>
      </c>
      <c r="AU160" s="156" t="s">
        <v>82</v>
      </c>
      <c r="AV160" s="12" t="s">
        <v>82</v>
      </c>
      <c r="AW160" s="12" t="s">
        <v>32</v>
      </c>
      <c r="AX160" s="12" t="s">
        <v>75</v>
      </c>
      <c r="AY160" s="156" t="s">
        <v>247</v>
      </c>
    </row>
    <row r="161" spans="2:65" s="11" customFormat="1">
      <c r="B161" s="148"/>
      <c r="D161" s="144" t="s">
        <v>255</v>
      </c>
      <c r="E161" s="149" t="s">
        <v>1</v>
      </c>
      <c r="F161" s="150" t="s">
        <v>7240</v>
      </c>
      <c r="H161" s="151">
        <v>-7.125</v>
      </c>
      <c r="I161" s="152"/>
      <c r="L161" s="148"/>
      <c r="M161" s="153"/>
      <c r="T161" s="154"/>
      <c r="AT161" s="149" t="s">
        <v>255</v>
      </c>
      <c r="AU161" s="149" t="s">
        <v>82</v>
      </c>
      <c r="AV161" s="11" t="s">
        <v>84</v>
      </c>
      <c r="AW161" s="11" t="s">
        <v>32</v>
      </c>
      <c r="AX161" s="11" t="s">
        <v>75</v>
      </c>
      <c r="AY161" s="149" t="s">
        <v>247</v>
      </c>
    </row>
    <row r="162" spans="2:65" s="12" customFormat="1">
      <c r="B162" s="155"/>
      <c r="D162" s="144" t="s">
        <v>255</v>
      </c>
      <c r="E162" s="156" t="s">
        <v>1</v>
      </c>
      <c r="F162" s="157" t="s">
        <v>7241</v>
      </c>
      <c r="H162" s="156" t="s">
        <v>1</v>
      </c>
      <c r="I162" s="158"/>
      <c r="L162" s="155"/>
      <c r="M162" s="159"/>
      <c r="T162" s="160"/>
      <c r="AT162" s="156" t="s">
        <v>255</v>
      </c>
      <c r="AU162" s="156" t="s">
        <v>82</v>
      </c>
      <c r="AV162" s="12" t="s">
        <v>82</v>
      </c>
      <c r="AW162" s="12" t="s">
        <v>32</v>
      </c>
      <c r="AX162" s="12" t="s">
        <v>75</v>
      </c>
      <c r="AY162" s="156" t="s">
        <v>247</v>
      </c>
    </row>
    <row r="163" spans="2:65" s="11" customFormat="1">
      <c r="B163" s="148"/>
      <c r="D163" s="144" t="s">
        <v>255</v>
      </c>
      <c r="E163" s="149" t="s">
        <v>1</v>
      </c>
      <c r="F163" s="150" t="s">
        <v>7242</v>
      </c>
      <c r="H163" s="151">
        <v>-21.375</v>
      </c>
      <c r="I163" s="152"/>
      <c r="L163" s="148"/>
      <c r="M163" s="153"/>
      <c r="T163" s="154"/>
      <c r="AT163" s="149" t="s">
        <v>255</v>
      </c>
      <c r="AU163" s="149" t="s">
        <v>82</v>
      </c>
      <c r="AV163" s="11" t="s">
        <v>84</v>
      </c>
      <c r="AW163" s="11" t="s">
        <v>32</v>
      </c>
      <c r="AX163" s="11" t="s">
        <v>75</v>
      </c>
      <c r="AY163" s="149" t="s">
        <v>247</v>
      </c>
    </row>
    <row r="164" spans="2:65" s="15" customFormat="1">
      <c r="B164" s="196"/>
      <c r="D164" s="144" t="s">
        <v>255</v>
      </c>
      <c r="E164" s="197" t="s">
        <v>1</v>
      </c>
      <c r="F164" s="198" t="s">
        <v>7233</v>
      </c>
      <c r="H164" s="199">
        <v>54</v>
      </c>
      <c r="I164" s="200"/>
      <c r="L164" s="196"/>
      <c r="M164" s="201"/>
      <c r="T164" s="202"/>
      <c r="AT164" s="197" t="s">
        <v>255</v>
      </c>
      <c r="AU164" s="197" t="s">
        <v>82</v>
      </c>
      <c r="AV164" s="15" t="s">
        <v>96</v>
      </c>
      <c r="AW164" s="15" t="s">
        <v>32</v>
      </c>
      <c r="AX164" s="15" t="s">
        <v>82</v>
      </c>
      <c r="AY164" s="197" t="s">
        <v>247</v>
      </c>
    </row>
    <row r="165" spans="2:65" s="1" customFormat="1" ht="24.2" customHeight="1">
      <c r="B165" s="130"/>
      <c r="C165" s="131" t="s">
        <v>282</v>
      </c>
      <c r="D165" s="131" t="s">
        <v>248</v>
      </c>
      <c r="E165" s="132" t="s">
        <v>3347</v>
      </c>
      <c r="F165" s="133" t="s">
        <v>1945</v>
      </c>
      <c r="G165" s="134" t="s">
        <v>269</v>
      </c>
      <c r="H165" s="135">
        <v>21.375</v>
      </c>
      <c r="I165" s="136"/>
      <c r="J165" s="137">
        <f>ROUND(I165*H165,2)</f>
        <v>0</v>
      </c>
      <c r="K165" s="133" t="s">
        <v>7218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7243</v>
      </c>
    </row>
    <row r="166" spans="2:65" s="1" customFormat="1">
      <c r="B166" s="32"/>
      <c r="D166" s="144" t="s">
        <v>253</v>
      </c>
      <c r="F166" s="145" t="s">
        <v>7244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" customFormat="1" ht="321.75">
      <c r="B167" s="32"/>
      <c r="D167" s="144" t="s">
        <v>2369</v>
      </c>
      <c r="F167" s="166" t="s">
        <v>7245</v>
      </c>
      <c r="I167" s="146"/>
      <c r="L167" s="32"/>
      <c r="M167" s="147"/>
      <c r="T167" s="55"/>
      <c r="AT167" s="17" t="s">
        <v>2369</v>
      </c>
      <c r="AU167" s="17" t="s">
        <v>82</v>
      </c>
    </row>
    <row r="168" spans="2:65" s="12" customFormat="1">
      <c r="B168" s="155"/>
      <c r="D168" s="144" t="s">
        <v>255</v>
      </c>
      <c r="E168" s="156" t="s">
        <v>1</v>
      </c>
      <c r="F168" s="157" t="s">
        <v>7225</v>
      </c>
      <c r="H168" s="156" t="s">
        <v>1</v>
      </c>
      <c r="I168" s="158"/>
      <c r="L168" s="155"/>
      <c r="M168" s="159"/>
      <c r="T168" s="160"/>
      <c r="AT168" s="156" t="s">
        <v>255</v>
      </c>
      <c r="AU168" s="156" t="s">
        <v>82</v>
      </c>
      <c r="AV168" s="12" t="s">
        <v>82</v>
      </c>
      <c r="AW168" s="12" t="s">
        <v>32</v>
      </c>
      <c r="AX168" s="12" t="s">
        <v>75</v>
      </c>
      <c r="AY168" s="156" t="s">
        <v>247</v>
      </c>
    </row>
    <row r="169" spans="2:65" s="12" customFormat="1">
      <c r="B169" s="155"/>
      <c r="D169" s="144" t="s">
        <v>255</v>
      </c>
      <c r="E169" s="156" t="s">
        <v>1</v>
      </c>
      <c r="F169" s="157" t="s">
        <v>7226</v>
      </c>
      <c r="H169" s="156" t="s">
        <v>1</v>
      </c>
      <c r="I169" s="158"/>
      <c r="L169" s="155"/>
      <c r="M169" s="159"/>
      <c r="T169" s="160"/>
      <c r="AT169" s="156" t="s">
        <v>255</v>
      </c>
      <c r="AU169" s="156" t="s">
        <v>82</v>
      </c>
      <c r="AV169" s="12" t="s">
        <v>82</v>
      </c>
      <c r="AW169" s="12" t="s">
        <v>32</v>
      </c>
      <c r="AX169" s="12" t="s">
        <v>75</v>
      </c>
      <c r="AY169" s="156" t="s">
        <v>247</v>
      </c>
    </row>
    <row r="170" spans="2:65" s="11" customFormat="1">
      <c r="B170" s="148"/>
      <c r="D170" s="144" t="s">
        <v>255</v>
      </c>
      <c r="E170" s="149" t="s">
        <v>1</v>
      </c>
      <c r="F170" s="150" t="s">
        <v>7246</v>
      </c>
      <c r="H170" s="151">
        <v>5.28</v>
      </c>
      <c r="I170" s="152"/>
      <c r="L170" s="148"/>
      <c r="M170" s="153"/>
      <c r="T170" s="154"/>
      <c r="AT170" s="149" t="s">
        <v>255</v>
      </c>
      <c r="AU170" s="149" t="s">
        <v>82</v>
      </c>
      <c r="AV170" s="11" t="s">
        <v>84</v>
      </c>
      <c r="AW170" s="11" t="s">
        <v>32</v>
      </c>
      <c r="AX170" s="11" t="s">
        <v>75</v>
      </c>
      <c r="AY170" s="149" t="s">
        <v>247</v>
      </c>
    </row>
    <row r="171" spans="2:65" s="11" customFormat="1">
      <c r="B171" s="148"/>
      <c r="D171" s="144" t="s">
        <v>255</v>
      </c>
      <c r="E171" s="149" t="s">
        <v>1</v>
      </c>
      <c r="F171" s="150" t="s">
        <v>7247</v>
      </c>
      <c r="H171" s="151">
        <v>1.5</v>
      </c>
      <c r="I171" s="152"/>
      <c r="L171" s="148"/>
      <c r="M171" s="153"/>
      <c r="T171" s="154"/>
      <c r="AT171" s="149" t="s">
        <v>255</v>
      </c>
      <c r="AU171" s="149" t="s">
        <v>82</v>
      </c>
      <c r="AV171" s="11" t="s">
        <v>84</v>
      </c>
      <c r="AW171" s="11" t="s">
        <v>32</v>
      </c>
      <c r="AX171" s="11" t="s">
        <v>75</v>
      </c>
      <c r="AY171" s="149" t="s">
        <v>247</v>
      </c>
    </row>
    <row r="172" spans="2:65" s="11" customFormat="1">
      <c r="B172" s="148"/>
      <c r="D172" s="144" t="s">
        <v>255</v>
      </c>
      <c r="E172" s="149" t="s">
        <v>1</v>
      </c>
      <c r="F172" s="150" t="s">
        <v>7248</v>
      </c>
      <c r="H172" s="151">
        <v>1.875</v>
      </c>
      <c r="I172" s="152"/>
      <c r="L172" s="148"/>
      <c r="M172" s="153"/>
      <c r="T172" s="154"/>
      <c r="AT172" s="149" t="s">
        <v>255</v>
      </c>
      <c r="AU172" s="149" t="s">
        <v>82</v>
      </c>
      <c r="AV172" s="11" t="s">
        <v>84</v>
      </c>
      <c r="AW172" s="11" t="s">
        <v>32</v>
      </c>
      <c r="AX172" s="11" t="s">
        <v>75</v>
      </c>
      <c r="AY172" s="149" t="s">
        <v>247</v>
      </c>
    </row>
    <row r="173" spans="2:65" s="14" customFormat="1">
      <c r="B173" s="189"/>
      <c r="D173" s="144" t="s">
        <v>255</v>
      </c>
      <c r="E173" s="190" t="s">
        <v>1</v>
      </c>
      <c r="F173" s="191" t="s">
        <v>7230</v>
      </c>
      <c r="H173" s="192">
        <v>8.6550000000000011</v>
      </c>
      <c r="I173" s="193"/>
      <c r="L173" s="189"/>
      <c r="M173" s="194"/>
      <c r="T173" s="195"/>
      <c r="AT173" s="190" t="s">
        <v>255</v>
      </c>
      <c r="AU173" s="190" t="s">
        <v>82</v>
      </c>
      <c r="AV173" s="14" t="s">
        <v>91</v>
      </c>
      <c r="AW173" s="14" t="s">
        <v>32</v>
      </c>
      <c r="AX173" s="14" t="s">
        <v>75</v>
      </c>
      <c r="AY173" s="190" t="s">
        <v>247</v>
      </c>
    </row>
    <row r="174" spans="2:65" s="12" customFormat="1">
      <c r="B174" s="155"/>
      <c r="D174" s="144" t="s">
        <v>255</v>
      </c>
      <c r="E174" s="156" t="s">
        <v>1</v>
      </c>
      <c r="F174" s="157" t="s">
        <v>7231</v>
      </c>
      <c r="H174" s="156" t="s">
        <v>1</v>
      </c>
      <c r="I174" s="158"/>
      <c r="L174" s="155"/>
      <c r="M174" s="159"/>
      <c r="T174" s="160"/>
      <c r="AT174" s="156" t="s">
        <v>255</v>
      </c>
      <c r="AU174" s="156" t="s">
        <v>82</v>
      </c>
      <c r="AV174" s="12" t="s">
        <v>82</v>
      </c>
      <c r="AW174" s="12" t="s">
        <v>32</v>
      </c>
      <c r="AX174" s="12" t="s">
        <v>75</v>
      </c>
      <c r="AY174" s="156" t="s">
        <v>247</v>
      </c>
    </row>
    <row r="175" spans="2:65" s="11" customFormat="1">
      <c r="B175" s="148"/>
      <c r="D175" s="144" t="s">
        <v>255</v>
      </c>
      <c r="E175" s="149" t="s">
        <v>1</v>
      </c>
      <c r="F175" s="150" t="s">
        <v>7249</v>
      </c>
      <c r="H175" s="151">
        <v>12.72</v>
      </c>
      <c r="I175" s="152"/>
      <c r="L175" s="148"/>
      <c r="M175" s="153"/>
      <c r="T175" s="154"/>
      <c r="AT175" s="149" t="s">
        <v>255</v>
      </c>
      <c r="AU175" s="149" t="s">
        <v>82</v>
      </c>
      <c r="AV175" s="11" t="s">
        <v>84</v>
      </c>
      <c r="AW175" s="11" t="s">
        <v>32</v>
      </c>
      <c r="AX175" s="11" t="s">
        <v>75</v>
      </c>
      <c r="AY175" s="149" t="s">
        <v>247</v>
      </c>
    </row>
    <row r="176" spans="2:65" s="14" customFormat="1">
      <c r="B176" s="189"/>
      <c r="D176" s="144" t="s">
        <v>255</v>
      </c>
      <c r="E176" s="190" t="s">
        <v>1</v>
      </c>
      <c r="F176" s="191" t="s">
        <v>7230</v>
      </c>
      <c r="H176" s="192">
        <v>12.72</v>
      </c>
      <c r="I176" s="193"/>
      <c r="L176" s="189"/>
      <c r="M176" s="194"/>
      <c r="T176" s="195"/>
      <c r="AT176" s="190" t="s">
        <v>255</v>
      </c>
      <c r="AU176" s="190" t="s">
        <v>82</v>
      </c>
      <c r="AV176" s="14" t="s">
        <v>91</v>
      </c>
      <c r="AW176" s="14" t="s">
        <v>32</v>
      </c>
      <c r="AX176" s="14" t="s">
        <v>75</v>
      </c>
      <c r="AY176" s="190" t="s">
        <v>247</v>
      </c>
    </row>
    <row r="177" spans="2:65" s="15" customFormat="1">
      <c r="B177" s="196"/>
      <c r="D177" s="144" t="s">
        <v>255</v>
      </c>
      <c r="E177" s="197" t="s">
        <v>1</v>
      </c>
      <c r="F177" s="198" t="s">
        <v>7233</v>
      </c>
      <c r="H177" s="199">
        <v>21.375</v>
      </c>
      <c r="I177" s="200"/>
      <c r="L177" s="196"/>
      <c r="M177" s="201"/>
      <c r="T177" s="202"/>
      <c r="AT177" s="197" t="s">
        <v>255</v>
      </c>
      <c r="AU177" s="197" t="s">
        <v>82</v>
      </c>
      <c r="AV177" s="15" t="s">
        <v>96</v>
      </c>
      <c r="AW177" s="15" t="s">
        <v>32</v>
      </c>
      <c r="AX177" s="15" t="s">
        <v>82</v>
      </c>
      <c r="AY177" s="197" t="s">
        <v>247</v>
      </c>
    </row>
    <row r="178" spans="2:65" s="10" customFormat="1" ht="25.9" customHeight="1">
      <c r="B178" s="120"/>
      <c r="D178" s="121" t="s">
        <v>74</v>
      </c>
      <c r="E178" s="122" t="s">
        <v>96</v>
      </c>
      <c r="F178" s="122" t="s">
        <v>948</v>
      </c>
      <c r="I178" s="123"/>
      <c r="J178" s="124">
        <f>BK178</f>
        <v>0</v>
      </c>
      <c r="L178" s="120"/>
      <c r="M178" s="125"/>
      <c r="P178" s="126">
        <f>SUM(P179:P191)</f>
        <v>0</v>
      </c>
      <c r="R178" s="126">
        <f>SUM(R179:R191)</f>
        <v>0</v>
      </c>
      <c r="T178" s="127">
        <f>SUM(T179:T191)</f>
        <v>0</v>
      </c>
      <c r="AR178" s="121" t="s">
        <v>82</v>
      </c>
      <c r="AT178" s="128" t="s">
        <v>74</v>
      </c>
      <c r="AU178" s="128" t="s">
        <v>75</v>
      </c>
      <c r="AY178" s="121" t="s">
        <v>247</v>
      </c>
      <c r="BK178" s="129">
        <f>SUM(BK179:BK191)</f>
        <v>0</v>
      </c>
    </row>
    <row r="179" spans="2:65" s="1" customFormat="1" ht="24.2" customHeight="1">
      <c r="B179" s="130"/>
      <c r="C179" s="131" t="s">
        <v>288</v>
      </c>
      <c r="D179" s="131" t="s">
        <v>248</v>
      </c>
      <c r="E179" s="132" t="s">
        <v>3009</v>
      </c>
      <c r="F179" s="133" t="s">
        <v>1656</v>
      </c>
      <c r="G179" s="134" t="s">
        <v>269</v>
      </c>
      <c r="H179" s="135">
        <v>7.125</v>
      </c>
      <c r="I179" s="136"/>
      <c r="J179" s="137">
        <f>ROUND(I179*H179,2)</f>
        <v>0</v>
      </c>
      <c r="K179" s="133" t="s">
        <v>7218</v>
      </c>
      <c r="L179" s="32"/>
      <c r="M179" s="138" t="s">
        <v>1</v>
      </c>
      <c r="N179" s="139" t="s">
        <v>40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96</v>
      </c>
      <c r="AT179" s="142" t="s">
        <v>248</v>
      </c>
      <c r="AU179" s="142" t="s">
        <v>82</v>
      </c>
      <c r="AY179" s="17" t="s">
        <v>247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82</v>
      </c>
      <c r="BK179" s="143">
        <f>ROUND(I179*H179,2)</f>
        <v>0</v>
      </c>
      <c r="BL179" s="17" t="s">
        <v>96</v>
      </c>
      <c r="BM179" s="142" t="s">
        <v>7250</v>
      </c>
    </row>
    <row r="180" spans="2:65" s="1" customFormat="1">
      <c r="B180" s="32"/>
      <c r="D180" s="144" t="s">
        <v>253</v>
      </c>
      <c r="F180" s="145" t="s">
        <v>3011</v>
      </c>
      <c r="I180" s="146"/>
      <c r="L180" s="32"/>
      <c r="M180" s="147"/>
      <c r="T180" s="55"/>
      <c r="AT180" s="17" t="s">
        <v>253</v>
      </c>
      <c r="AU180" s="17" t="s">
        <v>82</v>
      </c>
    </row>
    <row r="181" spans="2:65" s="1" customFormat="1" ht="78">
      <c r="B181" s="32"/>
      <c r="D181" s="144" t="s">
        <v>2369</v>
      </c>
      <c r="F181" s="166" t="s">
        <v>7251</v>
      </c>
      <c r="I181" s="146"/>
      <c r="L181" s="32"/>
      <c r="M181" s="147"/>
      <c r="T181" s="55"/>
      <c r="AT181" s="17" t="s">
        <v>2369</v>
      </c>
      <c r="AU181" s="17" t="s">
        <v>82</v>
      </c>
    </row>
    <row r="182" spans="2:65" s="12" customFormat="1">
      <c r="B182" s="155"/>
      <c r="D182" s="144" t="s">
        <v>255</v>
      </c>
      <c r="E182" s="156" t="s">
        <v>1</v>
      </c>
      <c r="F182" s="157" t="s">
        <v>7225</v>
      </c>
      <c r="H182" s="156" t="s">
        <v>1</v>
      </c>
      <c r="I182" s="158"/>
      <c r="L182" s="155"/>
      <c r="M182" s="159"/>
      <c r="T182" s="160"/>
      <c r="AT182" s="156" t="s">
        <v>255</v>
      </c>
      <c r="AU182" s="156" t="s">
        <v>82</v>
      </c>
      <c r="AV182" s="12" t="s">
        <v>82</v>
      </c>
      <c r="AW182" s="12" t="s">
        <v>32</v>
      </c>
      <c r="AX182" s="12" t="s">
        <v>75</v>
      </c>
      <c r="AY182" s="156" t="s">
        <v>247</v>
      </c>
    </row>
    <row r="183" spans="2:65" s="12" customFormat="1">
      <c r="B183" s="155"/>
      <c r="D183" s="144" t="s">
        <v>255</v>
      </c>
      <c r="E183" s="156" t="s">
        <v>1</v>
      </c>
      <c r="F183" s="157" t="s">
        <v>7226</v>
      </c>
      <c r="H183" s="156" t="s">
        <v>1</v>
      </c>
      <c r="I183" s="158"/>
      <c r="L183" s="155"/>
      <c r="M183" s="159"/>
      <c r="T183" s="160"/>
      <c r="AT183" s="156" t="s">
        <v>255</v>
      </c>
      <c r="AU183" s="156" t="s">
        <v>82</v>
      </c>
      <c r="AV183" s="12" t="s">
        <v>82</v>
      </c>
      <c r="AW183" s="12" t="s">
        <v>32</v>
      </c>
      <c r="AX183" s="12" t="s">
        <v>75</v>
      </c>
      <c r="AY183" s="156" t="s">
        <v>247</v>
      </c>
    </row>
    <row r="184" spans="2:65" s="11" customFormat="1">
      <c r="B184" s="148"/>
      <c r="D184" s="144" t="s">
        <v>255</v>
      </c>
      <c r="E184" s="149" t="s">
        <v>1</v>
      </c>
      <c r="F184" s="150" t="s">
        <v>7252</v>
      </c>
      <c r="H184" s="151">
        <v>1.76</v>
      </c>
      <c r="I184" s="152"/>
      <c r="L184" s="148"/>
      <c r="M184" s="153"/>
      <c r="T184" s="154"/>
      <c r="AT184" s="149" t="s">
        <v>255</v>
      </c>
      <c r="AU184" s="149" t="s">
        <v>82</v>
      </c>
      <c r="AV184" s="11" t="s">
        <v>84</v>
      </c>
      <c r="AW184" s="11" t="s">
        <v>32</v>
      </c>
      <c r="AX184" s="11" t="s">
        <v>75</v>
      </c>
      <c r="AY184" s="149" t="s">
        <v>247</v>
      </c>
    </row>
    <row r="185" spans="2:65" s="11" customFormat="1">
      <c r="B185" s="148"/>
      <c r="D185" s="144" t="s">
        <v>255</v>
      </c>
      <c r="E185" s="149" t="s">
        <v>1</v>
      </c>
      <c r="F185" s="150" t="s">
        <v>7253</v>
      </c>
      <c r="H185" s="151">
        <v>0.5</v>
      </c>
      <c r="I185" s="152"/>
      <c r="L185" s="148"/>
      <c r="M185" s="153"/>
      <c r="T185" s="154"/>
      <c r="AT185" s="149" t="s">
        <v>255</v>
      </c>
      <c r="AU185" s="149" t="s">
        <v>82</v>
      </c>
      <c r="AV185" s="11" t="s">
        <v>84</v>
      </c>
      <c r="AW185" s="11" t="s">
        <v>32</v>
      </c>
      <c r="AX185" s="11" t="s">
        <v>75</v>
      </c>
      <c r="AY185" s="149" t="s">
        <v>247</v>
      </c>
    </row>
    <row r="186" spans="2:65" s="11" customFormat="1">
      <c r="B186" s="148"/>
      <c r="D186" s="144" t="s">
        <v>255</v>
      </c>
      <c r="E186" s="149" t="s">
        <v>1</v>
      </c>
      <c r="F186" s="150" t="s">
        <v>7254</v>
      </c>
      <c r="H186" s="151">
        <v>0.625</v>
      </c>
      <c r="I186" s="152"/>
      <c r="L186" s="148"/>
      <c r="M186" s="153"/>
      <c r="T186" s="154"/>
      <c r="AT186" s="149" t="s">
        <v>255</v>
      </c>
      <c r="AU186" s="149" t="s">
        <v>82</v>
      </c>
      <c r="AV186" s="11" t="s">
        <v>84</v>
      </c>
      <c r="AW186" s="11" t="s">
        <v>32</v>
      </c>
      <c r="AX186" s="11" t="s">
        <v>75</v>
      </c>
      <c r="AY186" s="149" t="s">
        <v>247</v>
      </c>
    </row>
    <row r="187" spans="2:65" s="14" customFormat="1">
      <c r="B187" s="189"/>
      <c r="D187" s="144" t="s">
        <v>255</v>
      </c>
      <c r="E187" s="190" t="s">
        <v>1</v>
      </c>
      <c r="F187" s="191" t="s">
        <v>7230</v>
      </c>
      <c r="H187" s="192">
        <v>2.8849999999999998</v>
      </c>
      <c r="I187" s="193"/>
      <c r="L187" s="189"/>
      <c r="M187" s="194"/>
      <c r="T187" s="195"/>
      <c r="AT187" s="190" t="s">
        <v>255</v>
      </c>
      <c r="AU187" s="190" t="s">
        <v>82</v>
      </c>
      <c r="AV187" s="14" t="s">
        <v>91</v>
      </c>
      <c r="AW187" s="14" t="s">
        <v>32</v>
      </c>
      <c r="AX187" s="14" t="s">
        <v>75</v>
      </c>
      <c r="AY187" s="190" t="s">
        <v>247</v>
      </c>
    </row>
    <row r="188" spans="2:65" s="12" customFormat="1">
      <c r="B188" s="155"/>
      <c r="D188" s="144" t="s">
        <v>255</v>
      </c>
      <c r="E188" s="156" t="s">
        <v>1</v>
      </c>
      <c r="F188" s="157" t="s">
        <v>7231</v>
      </c>
      <c r="H188" s="156" t="s">
        <v>1</v>
      </c>
      <c r="I188" s="158"/>
      <c r="L188" s="155"/>
      <c r="M188" s="159"/>
      <c r="T188" s="160"/>
      <c r="AT188" s="156" t="s">
        <v>255</v>
      </c>
      <c r="AU188" s="156" t="s">
        <v>82</v>
      </c>
      <c r="AV188" s="12" t="s">
        <v>82</v>
      </c>
      <c r="AW188" s="12" t="s">
        <v>32</v>
      </c>
      <c r="AX188" s="12" t="s">
        <v>75</v>
      </c>
      <c r="AY188" s="156" t="s">
        <v>247</v>
      </c>
    </row>
    <row r="189" spans="2:65" s="11" customFormat="1">
      <c r="B189" s="148"/>
      <c r="D189" s="144" t="s">
        <v>255</v>
      </c>
      <c r="E189" s="149" t="s">
        <v>1</v>
      </c>
      <c r="F189" s="150" t="s">
        <v>7255</v>
      </c>
      <c r="H189" s="151">
        <v>4.24</v>
      </c>
      <c r="I189" s="152"/>
      <c r="L189" s="148"/>
      <c r="M189" s="153"/>
      <c r="T189" s="154"/>
      <c r="AT189" s="149" t="s">
        <v>255</v>
      </c>
      <c r="AU189" s="149" t="s">
        <v>82</v>
      </c>
      <c r="AV189" s="11" t="s">
        <v>84</v>
      </c>
      <c r="AW189" s="11" t="s">
        <v>32</v>
      </c>
      <c r="AX189" s="11" t="s">
        <v>75</v>
      </c>
      <c r="AY189" s="149" t="s">
        <v>247</v>
      </c>
    </row>
    <row r="190" spans="2:65" s="14" customFormat="1">
      <c r="B190" s="189"/>
      <c r="D190" s="144" t="s">
        <v>255</v>
      </c>
      <c r="E190" s="190" t="s">
        <v>1</v>
      </c>
      <c r="F190" s="191" t="s">
        <v>7230</v>
      </c>
      <c r="H190" s="192">
        <v>4.24</v>
      </c>
      <c r="I190" s="193"/>
      <c r="L190" s="189"/>
      <c r="M190" s="194"/>
      <c r="T190" s="195"/>
      <c r="AT190" s="190" t="s">
        <v>255</v>
      </c>
      <c r="AU190" s="190" t="s">
        <v>82</v>
      </c>
      <c r="AV190" s="14" t="s">
        <v>91</v>
      </c>
      <c r="AW190" s="14" t="s">
        <v>32</v>
      </c>
      <c r="AX190" s="14" t="s">
        <v>75</v>
      </c>
      <c r="AY190" s="190" t="s">
        <v>247</v>
      </c>
    </row>
    <row r="191" spans="2:65" s="15" customFormat="1">
      <c r="B191" s="196"/>
      <c r="D191" s="144" t="s">
        <v>255</v>
      </c>
      <c r="E191" s="197" t="s">
        <v>1</v>
      </c>
      <c r="F191" s="198" t="s">
        <v>7233</v>
      </c>
      <c r="H191" s="199">
        <v>7.125</v>
      </c>
      <c r="I191" s="200"/>
      <c r="L191" s="196"/>
      <c r="M191" s="201"/>
      <c r="T191" s="202"/>
      <c r="AT191" s="197" t="s">
        <v>255</v>
      </c>
      <c r="AU191" s="197" t="s">
        <v>82</v>
      </c>
      <c r="AV191" s="15" t="s">
        <v>96</v>
      </c>
      <c r="AW191" s="15" t="s">
        <v>32</v>
      </c>
      <c r="AX191" s="15" t="s">
        <v>82</v>
      </c>
      <c r="AY191" s="197" t="s">
        <v>247</v>
      </c>
    </row>
    <row r="192" spans="2:65" s="10" customFormat="1" ht="25.9" customHeight="1">
      <c r="B192" s="120"/>
      <c r="D192" s="121" t="s">
        <v>74</v>
      </c>
      <c r="E192" s="122" t="s">
        <v>7256</v>
      </c>
      <c r="F192" s="122" t="s">
        <v>7257</v>
      </c>
      <c r="I192" s="123"/>
      <c r="J192" s="124">
        <f>BK192</f>
        <v>0</v>
      </c>
      <c r="L192" s="120"/>
      <c r="M192" s="125"/>
      <c r="P192" s="126">
        <f>P193</f>
        <v>0</v>
      </c>
      <c r="R192" s="126">
        <f>R193</f>
        <v>0</v>
      </c>
      <c r="T192" s="127">
        <f>T193</f>
        <v>0</v>
      </c>
      <c r="AR192" s="121" t="s">
        <v>82</v>
      </c>
      <c r="AT192" s="128" t="s">
        <v>74</v>
      </c>
      <c r="AU192" s="128" t="s">
        <v>75</v>
      </c>
      <c r="AY192" s="121" t="s">
        <v>247</v>
      </c>
      <c r="BK192" s="129">
        <f>BK193</f>
        <v>0</v>
      </c>
    </row>
    <row r="193" spans="2:65" s="10" customFormat="1" ht="22.9" customHeight="1">
      <c r="B193" s="120"/>
      <c r="D193" s="121" t="s">
        <v>74</v>
      </c>
      <c r="E193" s="175" t="s">
        <v>315</v>
      </c>
      <c r="F193" s="175" t="s">
        <v>4458</v>
      </c>
      <c r="I193" s="123"/>
      <c r="J193" s="176">
        <f>BK193</f>
        <v>0</v>
      </c>
      <c r="L193" s="120"/>
      <c r="M193" s="125"/>
      <c r="P193" s="126">
        <f>SUM(P194:P196)</f>
        <v>0</v>
      </c>
      <c r="R193" s="126">
        <f>SUM(R194:R196)</f>
        <v>0</v>
      </c>
      <c r="T193" s="127">
        <f>SUM(T194:T196)</f>
        <v>0</v>
      </c>
      <c r="AR193" s="121" t="s">
        <v>82</v>
      </c>
      <c r="AT193" s="128" t="s">
        <v>74</v>
      </c>
      <c r="AU193" s="128" t="s">
        <v>82</v>
      </c>
      <c r="AY193" s="121" t="s">
        <v>247</v>
      </c>
      <c r="BK193" s="129">
        <f>SUM(BK194:BK196)</f>
        <v>0</v>
      </c>
    </row>
    <row r="194" spans="2:65" s="1" customFormat="1" ht="24.2" customHeight="1">
      <c r="B194" s="130"/>
      <c r="C194" s="131" t="s">
        <v>295</v>
      </c>
      <c r="D194" s="131" t="s">
        <v>248</v>
      </c>
      <c r="E194" s="132" t="s">
        <v>7258</v>
      </c>
      <c r="F194" s="133" t="s">
        <v>7259</v>
      </c>
      <c r="G194" s="134" t="s">
        <v>7260</v>
      </c>
      <c r="H194" s="135">
        <v>1</v>
      </c>
      <c r="I194" s="136"/>
      <c r="J194" s="137">
        <f>ROUND(I194*H194,2)</f>
        <v>0</v>
      </c>
      <c r="K194" s="133" t="s">
        <v>1</v>
      </c>
      <c r="L194" s="32"/>
      <c r="M194" s="138" t="s">
        <v>1</v>
      </c>
      <c r="N194" s="139" t="s">
        <v>40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96</v>
      </c>
      <c r="AT194" s="142" t="s">
        <v>248</v>
      </c>
      <c r="AU194" s="142" t="s">
        <v>84</v>
      </c>
      <c r="AY194" s="17" t="s">
        <v>247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82</v>
      </c>
      <c r="BK194" s="143">
        <f>ROUND(I194*H194,2)</f>
        <v>0</v>
      </c>
      <c r="BL194" s="17" t="s">
        <v>96</v>
      </c>
      <c r="BM194" s="142" t="s">
        <v>7261</v>
      </c>
    </row>
    <row r="195" spans="2:65" s="1" customFormat="1">
      <c r="B195" s="32"/>
      <c r="D195" s="144" t="s">
        <v>253</v>
      </c>
      <c r="F195" s="145" t="s">
        <v>7259</v>
      </c>
      <c r="I195" s="146"/>
      <c r="L195" s="32"/>
      <c r="M195" s="147"/>
      <c r="T195" s="55"/>
      <c r="AT195" s="17" t="s">
        <v>253</v>
      </c>
      <c r="AU195" s="17" t="s">
        <v>84</v>
      </c>
    </row>
    <row r="196" spans="2:65" s="11" customFormat="1">
      <c r="B196" s="148"/>
      <c r="D196" s="144" t="s">
        <v>255</v>
      </c>
      <c r="E196" s="149" t="s">
        <v>1</v>
      </c>
      <c r="F196" s="150" t="s">
        <v>82</v>
      </c>
      <c r="H196" s="151">
        <v>1</v>
      </c>
      <c r="I196" s="152"/>
      <c r="L196" s="148"/>
      <c r="M196" s="161"/>
      <c r="N196" s="162"/>
      <c r="O196" s="162"/>
      <c r="P196" s="162"/>
      <c r="Q196" s="162"/>
      <c r="R196" s="162"/>
      <c r="S196" s="162"/>
      <c r="T196" s="163"/>
      <c r="AT196" s="149" t="s">
        <v>255</v>
      </c>
      <c r="AU196" s="149" t="s">
        <v>84</v>
      </c>
      <c r="AV196" s="11" t="s">
        <v>84</v>
      </c>
      <c r="AW196" s="11" t="s">
        <v>32</v>
      </c>
      <c r="AX196" s="11" t="s">
        <v>82</v>
      </c>
      <c r="AY196" s="149" t="s">
        <v>247</v>
      </c>
    </row>
    <row r="197" spans="2:65" s="1" customFormat="1" ht="6.95" customHeight="1">
      <c r="B197" s="44"/>
      <c r="C197" s="45"/>
      <c r="D197" s="45"/>
      <c r="E197" s="45"/>
      <c r="F197" s="45"/>
      <c r="G197" s="45"/>
      <c r="H197" s="45"/>
      <c r="I197" s="45"/>
      <c r="J197" s="45"/>
      <c r="K197" s="45"/>
      <c r="L197" s="32"/>
    </row>
  </sheetData>
  <autoFilter ref="C124:K196" xr:uid="{00000000-0009-0000-0000-00002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217"/>
  <sheetViews>
    <sheetView showGridLines="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32" t="s">
        <v>5</v>
      </c>
      <c r="M2" s="258"/>
      <c r="N2" s="258"/>
      <c r="O2" s="258"/>
      <c r="P2" s="258"/>
      <c r="Q2" s="258"/>
      <c r="R2" s="258"/>
      <c r="S2" s="258"/>
      <c r="T2" s="258"/>
      <c r="U2" s="258"/>
      <c r="V2" s="258"/>
      <c r="AT2" s="17" t="s">
        <v>211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84</v>
      </c>
    </row>
    <row r="4" spans="2:46" ht="24.95" customHeight="1">
      <c r="B4" s="20"/>
      <c r="D4" s="21" t="s">
        <v>212</v>
      </c>
      <c r="L4" s="20"/>
      <c r="M4" s="92" t="s">
        <v>10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4" t="str">
        <f>'Rekapitulace stavby'!K6</f>
        <v>Stavba 06 Železniční uzel Brno - městská infrastruktura, Ulice Bulvár 1.A etapa - propojení ul. Opuštěná</v>
      </c>
      <c r="F7" s="255"/>
      <c r="G7" s="255"/>
      <c r="H7" s="255"/>
      <c r="L7" s="20"/>
    </row>
    <row r="8" spans="2:46" ht="12" customHeight="1">
      <c r="B8" s="20"/>
      <c r="D8" s="27" t="s">
        <v>213</v>
      </c>
      <c r="L8" s="20"/>
    </row>
    <row r="9" spans="2:46" s="1" customFormat="1" ht="23.25" customHeight="1">
      <c r="B9" s="32"/>
      <c r="E9" s="254" t="s">
        <v>214</v>
      </c>
      <c r="F9" s="256"/>
      <c r="G9" s="256"/>
      <c r="H9" s="256"/>
      <c r="L9" s="32"/>
    </row>
    <row r="10" spans="2:46" s="1" customFormat="1" ht="12" customHeight="1">
      <c r="B10" s="32"/>
      <c r="D10" s="27" t="s">
        <v>215</v>
      </c>
      <c r="L10" s="32"/>
    </row>
    <row r="11" spans="2:46" s="1" customFormat="1" ht="16.5" customHeight="1">
      <c r="B11" s="32"/>
      <c r="E11" s="233" t="s">
        <v>7262</v>
      </c>
      <c r="F11" s="256"/>
      <c r="G11" s="256"/>
      <c r="H11" s="256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18</v>
      </c>
      <c r="F13" s="25" t="s">
        <v>1</v>
      </c>
      <c r="I13" s="27" t="s">
        <v>19</v>
      </c>
      <c r="J13" s="25" t="s">
        <v>1</v>
      </c>
      <c r="L13" s="32"/>
    </row>
    <row r="14" spans="2:46" s="1" customFormat="1" ht="12" customHeight="1">
      <c r="B14" s="32"/>
      <c r="D14" s="27" t="s">
        <v>20</v>
      </c>
      <c r="F14" s="25" t="s">
        <v>21</v>
      </c>
      <c r="I14" s="27" t="s">
        <v>22</v>
      </c>
      <c r="J14" s="52" t="str">
        <f>'Rekapitulace stavby'!AN8</f>
        <v>9. 7. 2025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/>
      </c>
      <c r="L16" s="32"/>
    </row>
    <row r="17" spans="2:12" s="1" customFormat="1" ht="18" customHeight="1">
      <c r="B17" s="32"/>
      <c r="E17" s="25" t="str">
        <f>IF('Rekapitulace stavby'!E11="","",'Rekapitulace stavby'!E11)</f>
        <v>Statutární město Brno</v>
      </c>
      <c r="I17" s="27" t="s">
        <v>27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28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7" t="str">
        <f>'Rekapitulace stavby'!E14</f>
        <v>Vyplň údaj</v>
      </c>
      <c r="F20" s="220"/>
      <c r="G20" s="220"/>
      <c r="H20" s="220"/>
      <c r="I20" s="27" t="s">
        <v>27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30</v>
      </c>
      <c r="I22" s="27" t="s">
        <v>25</v>
      </c>
      <c r="J22" s="25" t="str">
        <f>IF('Rekapitulace stavby'!AN16="","",'Rekapitulace stavby'!AN16)</f>
        <v/>
      </c>
      <c r="L22" s="32"/>
    </row>
    <row r="23" spans="2:12" s="1" customFormat="1" ht="18" customHeight="1">
      <c r="B23" s="32"/>
      <c r="E23" s="25" t="str">
        <f>IF('Rekapitulace stavby'!E17="","",'Rekapitulace stavby'!E17)</f>
        <v>Sweco a.s., divize Morava</v>
      </c>
      <c r="I23" s="27" t="s">
        <v>27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33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27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4"/>
      <c r="E29" s="224" t="s">
        <v>1</v>
      </c>
      <c r="F29" s="224"/>
      <c r="G29" s="224"/>
      <c r="H29" s="224"/>
      <c r="L29" s="94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25.35" customHeight="1">
      <c r="B32" s="32"/>
      <c r="D32" s="95" t="s">
        <v>35</v>
      </c>
      <c r="J32" s="65">
        <f>ROUND(J122, 2)</f>
        <v>0</v>
      </c>
      <c r="L32" s="32"/>
    </row>
    <row r="33" spans="2:12" s="1" customFormat="1" ht="6.95" customHeight="1">
      <c r="B33" s="32"/>
      <c r="D33" s="53"/>
      <c r="E33" s="53"/>
      <c r="F33" s="53"/>
      <c r="G33" s="53"/>
      <c r="H33" s="53"/>
      <c r="I33" s="53"/>
      <c r="J33" s="53"/>
      <c r="K33" s="53"/>
      <c r="L33" s="32"/>
    </row>
    <row r="34" spans="2:12" s="1" customFormat="1" ht="14.45" customHeight="1">
      <c r="B34" s="32"/>
      <c r="F34" s="35" t="s">
        <v>37</v>
      </c>
      <c r="I34" s="35" t="s">
        <v>36</v>
      </c>
      <c r="J34" s="35" t="s">
        <v>38</v>
      </c>
      <c r="L34" s="32"/>
    </row>
    <row r="35" spans="2:12" s="1" customFormat="1" ht="14.45" customHeight="1">
      <c r="B35" s="32"/>
      <c r="D35" s="93" t="s">
        <v>39</v>
      </c>
      <c r="E35" s="27" t="s">
        <v>40</v>
      </c>
      <c r="F35" s="84">
        <f>ROUND((SUM(BE122:BE216)),  2)</f>
        <v>0</v>
      </c>
      <c r="I35" s="96">
        <v>0.21</v>
      </c>
      <c r="J35" s="84">
        <f>ROUND(((SUM(BE122:BE216))*I35),  2)</f>
        <v>0</v>
      </c>
      <c r="L35" s="32"/>
    </row>
    <row r="36" spans="2:12" s="1" customFormat="1" ht="14.45" customHeight="1">
      <c r="B36" s="32"/>
      <c r="E36" s="27" t="s">
        <v>41</v>
      </c>
      <c r="F36" s="84">
        <f>ROUND((SUM(BF122:BF216)),  2)</f>
        <v>0</v>
      </c>
      <c r="I36" s="96">
        <v>0.15</v>
      </c>
      <c r="J36" s="84">
        <f>ROUND(((SUM(BF122:BF216))*I36),  2)</f>
        <v>0</v>
      </c>
      <c r="L36" s="32"/>
    </row>
    <row r="37" spans="2:12" s="1" customFormat="1" ht="14.45" hidden="1" customHeight="1">
      <c r="B37" s="32"/>
      <c r="E37" s="27" t="s">
        <v>42</v>
      </c>
      <c r="F37" s="84">
        <f>ROUND((SUM(BG122:BG216)),  2)</f>
        <v>0</v>
      </c>
      <c r="I37" s="96">
        <v>0.21</v>
      </c>
      <c r="J37" s="84">
        <f>0</f>
        <v>0</v>
      </c>
      <c r="L37" s="32"/>
    </row>
    <row r="38" spans="2:12" s="1" customFormat="1" ht="14.45" hidden="1" customHeight="1">
      <c r="B38" s="32"/>
      <c r="E38" s="27" t="s">
        <v>43</v>
      </c>
      <c r="F38" s="84">
        <f>ROUND((SUM(BH122:BH216)),  2)</f>
        <v>0</v>
      </c>
      <c r="I38" s="96">
        <v>0.15</v>
      </c>
      <c r="J38" s="84">
        <f>0</f>
        <v>0</v>
      </c>
      <c r="L38" s="32"/>
    </row>
    <row r="39" spans="2:12" s="1" customFormat="1" ht="14.45" hidden="1" customHeight="1">
      <c r="B39" s="32"/>
      <c r="E39" s="27" t="s">
        <v>44</v>
      </c>
      <c r="F39" s="84">
        <f>ROUND((SUM(BI122:BI216)),  2)</f>
        <v>0</v>
      </c>
      <c r="I39" s="96">
        <v>0</v>
      </c>
      <c r="J39" s="84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7"/>
      <c r="D41" s="98" t="s">
        <v>45</v>
      </c>
      <c r="E41" s="56"/>
      <c r="F41" s="56"/>
      <c r="G41" s="99" t="s">
        <v>46</v>
      </c>
      <c r="H41" s="100" t="s">
        <v>47</v>
      </c>
      <c r="I41" s="56"/>
      <c r="J41" s="101">
        <f>SUM(J32:J39)</f>
        <v>0</v>
      </c>
      <c r="K41" s="102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1" t="s">
        <v>48</v>
      </c>
      <c r="E50" s="42"/>
      <c r="F50" s="42"/>
      <c r="G50" s="41" t="s">
        <v>49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3" t="s">
        <v>50</v>
      </c>
      <c r="E61" s="34"/>
      <c r="F61" s="103" t="s">
        <v>51</v>
      </c>
      <c r="G61" s="43" t="s">
        <v>50</v>
      </c>
      <c r="H61" s="34"/>
      <c r="I61" s="34"/>
      <c r="J61" s="104" t="s">
        <v>51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1" t="s">
        <v>52</v>
      </c>
      <c r="E65" s="42"/>
      <c r="F65" s="42"/>
      <c r="G65" s="41" t="s">
        <v>53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3" t="s">
        <v>50</v>
      </c>
      <c r="E76" s="34"/>
      <c r="F76" s="103" t="s">
        <v>51</v>
      </c>
      <c r="G76" s="43" t="s">
        <v>50</v>
      </c>
      <c r="H76" s="34"/>
      <c r="I76" s="34"/>
      <c r="J76" s="104" t="s">
        <v>51</v>
      </c>
      <c r="K76" s="34"/>
      <c r="L76" s="32"/>
    </row>
    <row r="77" spans="2:12" s="1" customFormat="1" ht="14.4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12" s="1" customFormat="1" ht="6.95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12" s="1" customFormat="1" ht="24.95" customHeight="1">
      <c r="B82" s="32"/>
      <c r="C82" s="21" t="s">
        <v>222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16</v>
      </c>
      <c r="L84" s="32"/>
    </row>
    <row r="85" spans="2:12" s="1" customFormat="1" ht="26.25" customHeight="1">
      <c r="B85" s="32"/>
      <c r="E85" s="254" t="str">
        <f>E7</f>
        <v>Stavba 06 Železniční uzel Brno - městská infrastruktura, Ulice Bulvár 1.A etapa - propojení ul. Opuštěná</v>
      </c>
      <c r="F85" s="255"/>
      <c r="G85" s="255"/>
      <c r="H85" s="255"/>
      <c r="L85" s="32"/>
    </row>
    <row r="86" spans="2:12" ht="12" customHeight="1">
      <c r="B86" s="20"/>
      <c r="C86" s="27" t="s">
        <v>213</v>
      </c>
      <c r="L86" s="20"/>
    </row>
    <row r="87" spans="2:12" s="1" customFormat="1" ht="23.25" customHeight="1">
      <c r="B87" s="32"/>
      <c r="E87" s="254" t="s">
        <v>214</v>
      </c>
      <c r="F87" s="256"/>
      <c r="G87" s="256"/>
      <c r="H87" s="256"/>
      <c r="L87" s="32"/>
    </row>
    <row r="88" spans="2:12" s="1" customFormat="1" ht="12" customHeight="1">
      <c r="B88" s="32"/>
      <c r="C88" s="27" t="s">
        <v>215</v>
      </c>
      <c r="L88" s="32"/>
    </row>
    <row r="89" spans="2:12" s="1" customFormat="1" ht="16.5" customHeight="1">
      <c r="B89" s="32"/>
      <c r="E89" s="233" t="str">
        <f>E11</f>
        <v>017 - Ostatní a vedlejší náklady</v>
      </c>
      <c r="F89" s="256"/>
      <c r="G89" s="256"/>
      <c r="H89" s="256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20</v>
      </c>
      <c r="F91" s="25" t="str">
        <f>F14</f>
        <v xml:space="preserve"> </v>
      </c>
      <c r="I91" s="27" t="s">
        <v>22</v>
      </c>
      <c r="J91" s="52" t="str">
        <f>IF(J14="","",J14)</f>
        <v>9. 7. 2025</v>
      </c>
      <c r="L91" s="32"/>
    </row>
    <row r="92" spans="2:12" s="1" customFormat="1" ht="6.95" customHeight="1">
      <c r="B92" s="32"/>
      <c r="L92" s="32"/>
    </row>
    <row r="93" spans="2:12" s="1" customFormat="1" ht="25.7" customHeight="1">
      <c r="B93" s="32"/>
      <c r="C93" s="27" t="s">
        <v>24</v>
      </c>
      <c r="F93" s="25" t="str">
        <f>E17</f>
        <v>Statutární město Brno</v>
      </c>
      <c r="I93" s="27" t="s">
        <v>30</v>
      </c>
      <c r="J93" s="30" t="str">
        <f>E23</f>
        <v>Sweco a.s., divize Morava</v>
      </c>
      <c r="L93" s="32"/>
    </row>
    <row r="94" spans="2:12" s="1" customFormat="1" ht="15.2" customHeight="1">
      <c r="B94" s="32"/>
      <c r="C94" s="27" t="s">
        <v>28</v>
      </c>
      <c r="F94" s="25" t="str">
        <f>IF(E20="","",E20)</f>
        <v>Vyplň údaj</v>
      </c>
      <c r="I94" s="27" t="s">
        <v>33</v>
      </c>
      <c r="J94" s="30" t="str">
        <f>E26</f>
        <v xml:space="preserve">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05" t="s">
        <v>223</v>
      </c>
      <c r="D96" s="97"/>
      <c r="E96" s="97"/>
      <c r="F96" s="97"/>
      <c r="G96" s="97"/>
      <c r="H96" s="97"/>
      <c r="I96" s="97"/>
      <c r="J96" s="106" t="s">
        <v>224</v>
      </c>
      <c r="K96" s="97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07" t="s">
        <v>225</v>
      </c>
      <c r="J98" s="65">
        <f>J122</f>
        <v>0</v>
      </c>
      <c r="L98" s="32"/>
      <c r="AU98" s="17" t="s">
        <v>226</v>
      </c>
    </row>
    <row r="99" spans="2:47" s="8" customFormat="1" ht="24.95" customHeight="1">
      <c r="B99" s="108"/>
      <c r="D99" s="109" t="s">
        <v>227</v>
      </c>
      <c r="E99" s="110"/>
      <c r="F99" s="110"/>
      <c r="G99" s="110"/>
      <c r="H99" s="110"/>
      <c r="I99" s="110"/>
      <c r="J99" s="111">
        <f>J123</f>
        <v>0</v>
      </c>
      <c r="L99" s="108"/>
    </row>
    <row r="100" spans="2:47" s="8" customFormat="1" ht="24.95" customHeight="1">
      <c r="B100" s="108"/>
      <c r="D100" s="109" t="s">
        <v>228</v>
      </c>
      <c r="E100" s="110"/>
      <c r="F100" s="110"/>
      <c r="G100" s="110"/>
      <c r="H100" s="110"/>
      <c r="I100" s="110"/>
      <c r="J100" s="111">
        <f>J207</f>
        <v>0</v>
      </c>
      <c r="L100" s="108"/>
    </row>
    <row r="101" spans="2:47" s="1" customFormat="1" ht="21.75" customHeight="1">
      <c r="B101" s="32"/>
      <c r="L101" s="32"/>
    </row>
    <row r="102" spans="2:47" s="1" customFormat="1" ht="6.95" customHeight="1">
      <c r="B102" s="44"/>
      <c r="C102" s="45"/>
      <c r="D102" s="45"/>
      <c r="E102" s="45"/>
      <c r="F102" s="45"/>
      <c r="G102" s="45"/>
      <c r="H102" s="45"/>
      <c r="I102" s="45"/>
      <c r="J102" s="45"/>
      <c r="K102" s="45"/>
      <c r="L102" s="32"/>
    </row>
    <row r="106" spans="2:47" s="1" customFormat="1" ht="6.95" customHeight="1">
      <c r="B106" s="46"/>
      <c r="C106" s="47"/>
      <c r="D106" s="47"/>
      <c r="E106" s="47"/>
      <c r="F106" s="47"/>
      <c r="G106" s="47"/>
      <c r="H106" s="47"/>
      <c r="I106" s="47"/>
      <c r="J106" s="47"/>
      <c r="K106" s="47"/>
      <c r="L106" s="32"/>
    </row>
    <row r="107" spans="2:47" s="1" customFormat="1" ht="24.95" customHeight="1">
      <c r="B107" s="32"/>
      <c r="C107" s="21" t="s">
        <v>233</v>
      </c>
      <c r="L107" s="32"/>
    </row>
    <row r="108" spans="2:47" s="1" customFormat="1" ht="6.95" customHeight="1">
      <c r="B108" s="32"/>
      <c r="L108" s="32"/>
    </row>
    <row r="109" spans="2:47" s="1" customFormat="1" ht="12" customHeight="1">
      <c r="B109" s="32"/>
      <c r="C109" s="27" t="s">
        <v>16</v>
      </c>
      <c r="L109" s="32"/>
    </row>
    <row r="110" spans="2:47" s="1" customFormat="1" ht="26.25" customHeight="1">
      <c r="B110" s="32"/>
      <c r="E110" s="254" t="str">
        <f>E7</f>
        <v>Stavba 06 Železniční uzel Brno - městská infrastruktura, Ulice Bulvár 1.A etapa - propojení ul. Opuštěná</v>
      </c>
      <c r="F110" s="255"/>
      <c r="G110" s="255"/>
      <c r="H110" s="255"/>
      <c r="L110" s="32"/>
    </row>
    <row r="111" spans="2:47" ht="12" customHeight="1">
      <c r="B111" s="20"/>
      <c r="C111" s="27" t="s">
        <v>213</v>
      </c>
      <c r="L111" s="20"/>
    </row>
    <row r="112" spans="2:47" s="1" customFormat="1" ht="23.25" customHeight="1">
      <c r="B112" s="32"/>
      <c r="E112" s="254" t="s">
        <v>214</v>
      </c>
      <c r="F112" s="256"/>
      <c r="G112" s="256"/>
      <c r="H112" s="256"/>
      <c r="L112" s="32"/>
    </row>
    <row r="113" spans="2:65" s="1" customFormat="1" ht="12" customHeight="1">
      <c r="B113" s="32"/>
      <c r="C113" s="27" t="s">
        <v>215</v>
      </c>
      <c r="L113" s="32"/>
    </row>
    <row r="114" spans="2:65" s="1" customFormat="1" ht="16.5" customHeight="1">
      <c r="B114" s="32"/>
      <c r="E114" s="233" t="str">
        <f>E11</f>
        <v>017 - Ostatní a vedlejší náklady</v>
      </c>
      <c r="F114" s="256"/>
      <c r="G114" s="256"/>
      <c r="H114" s="256"/>
      <c r="L114" s="32"/>
    </row>
    <row r="115" spans="2:65" s="1" customFormat="1" ht="6.95" customHeight="1">
      <c r="B115" s="32"/>
      <c r="L115" s="32"/>
    </row>
    <row r="116" spans="2:65" s="1" customFormat="1" ht="12" customHeight="1">
      <c r="B116" s="32"/>
      <c r="C116" s="27" t="s">
        <v>20</v>
      </c>
      <c r="F116" s="25" t="str">
        <f>F14</f>
        <v xml:space="preserve"> </v>
      </c>
      <c r="I116" s="27" t="s">
        <v>22</v>
      </c>
      <c r="J116" s="52" t="str">
        <f>IF(J14="","",J14)</f>
        <v>9. 7. 2025</v>
      </c>
      <c r="L116" s="32"/>
    </row>
    <row r="117" spans="2:65" s="1" customFormat="1" ht="6.95" customHeight="1">
      <c r="B117" s="32"/>
      <c r="L117" s="32"/>
    </row>
    <row r="118" spans="2:65" s="1" customFormat="1" ht="25.7" customHeight="1">
      <c r="B118" s="32"/>
      <c r="C118" s="27" t="s">
        <v>24</v>
      </c>
      <c r="F118" s="25" t="str">
        <f>E17</f>
        <v>Statutární město Brno</v>
      </c>
      <c r="I118" s="27" t="s">
        <v>30</v>
      </c>
      <c r="J118" s="30" t="str">
        <f>E23</f>
        <v>Sweco a.s., divize Morava</v>
      </c>
      <c r="L118" s="32"/>
    </row>
    <row r="119" spans="2:65" s="1" customFormat="1" ht="15.2" customHeight="1">
      <c r="B119" s="32"/>
      <c r="C119" s="27" t="s">
        <v>28</v>
      </c>
      <c r="F119" s="25" t="str">
        <f>IF(E20="","",E20)</f>
        <v>Vyplň údaj</v>
      </c>
      <c r="I119" s="27" t="s">
        <v>33</v>
      </c>
      <c r="J119" s="30" t="str">
        <f>E26</f>
        <v xml:space="preserve"> </v>
      </c>
      <c r="L119" s="32"/>
    </row>
    <row r="120" spans="2:65" s="1" customFormat="1" ht="10.35" customHeight="1">
      <c r="B120" s="32"/>
      <c r="L120" s="32"/>
    </row>
    <row r="121" spans="2:65" s="9" customFormat="1" ht="29.25" customHeight="1">
      <c r="B121" s="112"/>
      <c r="C121" s="113" t="s">
        <v>234</v>
      </c>
      <c r="D121" s="114" t="s">
        <v>60</v>
      </c>
      <c r="E121" s="114" t="s">
        <v>56</v>
      </c>
      <c r="F121" s="114" t="s">
        <v>57</v>
      </c>
      <c r="G121" s="114" t="s">
        <v>235</v>
      </c>
      <c r="H121" s="114" t="s">
        <v>236</v>
      </c>
      <c r="I121" s="114" t="s">
        <v>237</v>
      </c>
      <c r="J121" s="114" t="s">
        <v>224</v>
      </c>
      <c r="K121" s="115" t="s">
        <v>238</v>
      </c>
      <c r="L121" s="112"/>
      <c r="M121" s="58" t="s">
        <v>1</v>
      </c>
      <c r="N121" s="59" t="s">
        <v>39</v>
      </c>
      <c r="O121" s="59" t="s">
        <v>239</v>
      </c>
      <c r="P121" s="59" t="s">
        <v>240</v>
      </c>
      <c r="Q121" s="59" t="s">
        <v>241</v>
      </c>
      <c r="R121" s="59" t="s">
        <v>242</v>
      </c>
      <c r="S121" s="59" t="s">
        <v>243</v>
      </c>
      <c r="T121" s="60" t="s">
        <v>244</v>
      </c>
    </row>
    <row r="122" spans="2:65" s="1" customFormat="1" ht="22.9" customHeight="1">
      <c r="B122" s="32"/>
      <c r="C122" s="63" t="s">
        <v>245</v>
      </c>
      <c r="J122" s="116">
        <f>BK122</f>
        <v>0</v>
      </c>
      <c r="L122" s="32"/>
      <c r="M122" s="61"/>
      <c r="N122" s="53"/>
      <c r="O122" s="53"/>
      <c r="P122" s="117">
        <f>P123+P207</f>
        <v>0</v>
      </c>
      <c r="Q122" s="53"/>
      <c r="R122" s="117">
        <f>R123+R207</f>
        <v>0</v>
      </c>
      <c r="S122" s="53"/>
      <c r="T122" s="118">
        <f>T123+T207</f>
        <v>0</v>
      </c>
      <c r="AT122" s="17" t="s">
        <v>74</v>
      </c>
      <c r="AU122" s="17" t="s">
        <v>226</v>
      </c>
      <c r="BK122" s="119">
        <f>BK123+BK207</f>
        <v>0</v>
      </c>
    </row>
    <row r="123" spans="2:65" s="10" customFormat="1" ht="25.9" customHeight="1">
      <c r="B123" s="120"/>
      <c r="D123" s="121" t="s">
        <v>74</v>
      </c>
      <c r="E123" s="122" t="s">
        <v>75</v>
      </c>
      <c r="F123" s="122" t="s">
        <v>246</v>
      </c>
      <c r="I123" s="123"/>
      <c r="J123" s="124">
        <f>BK123</f>
        <v>0</v>
      </c>
      <c r="L123" s="120"/>
      <c r="M123" s="125"/>
      <c r="P123" s="126">
        <f>SUM(P124:P206)</f>
        <v>0</v>
      </c>
      <c r="R123" s="126">
        <f>SUM(R124:R206)</f>
        <v>0</v>
      </c>
      <c r="T123" s="127">
        <f>SUM(T124:T206)</f>
        <v>0</v>
      </c>
      <c r="AR123" s="121" t="s">
        <v>82</v>
      </c>
      <c r="AT123" s="128" t="s">
        <v>74</v>
      </c>
      <c r="AU123" s="128" t="s">
        <v>75</v>
      </c>
      <c r="AY123" s="121" t="s">
        <v>247</v>
      </c>
      <c r="BK123" s="129">
        <f>SUM(BK124:BK206)</f>
        <v>0</v>
      </c>
    </row>
    <row r="124" spans="2:65" s="1" customFormat="1" ht="16.5" customHeight="1">
      <c r="B124" s="130"/>
      <c r="C124" s="131" t="s">
        <v>82</v>
      </c>
      <c r="D124" s="131" t="s">
        <v>248</v>
      </c>
      <c r="E124" s="132" t="s">
        <v>7263</v>
      </c>
      <c r="F124" s="133" t="s">
        <v>7264</v>
      </c>
      <c r="G124" s="134" t="s">
        <v>251</v>
      </c>
      <c r="H124" s="135">
        <v>891</v>
      </c>
      <c r="I124" s="136"/>
      <c r="J124" s="137">
        <f>ROUND(I124*H124,2)</f>
        <v>0</v>
      </c>
      <c r="K124" s="133" t="s">
        <v>1577</v>
      </c>
      <c r="L124" s="32"/>
      <c r="M124" s="138" t="s">
        <v>1</v>
      </c>
      <c r="N124" s="139" t="s">
        <v>40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96</v>
      </c>
      <c r="AT124" s="142" t="s">
        <v>248</v>
      </c>
      <c r="AU124" s="142" t="s">
        <v>82</v>
      </c>
      <c r="AY124" s="17" t="s">
        <v>247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82</v>
      </c>
      <c r="BK124" s="143">
        <f>ROUND(I124*H124,2)</f>
        <v>0</v>
      </c>
      <c r="BL124" s="17" t="s">
        <v>96</v>
      </c>
      <c r="BM124" s="142" t="s">
        <v>7265</v>
      </c>
    </row>
    <row r="125" spans="2:65" s="1" customFormat="1" ht="19.5">
      <c r="B125" s="32"/>
      <c r="D125" s="144" t="s">
        <v>253</v>
      </c>
      <c r="F125" s="145" t="s">
        <v>7266</v>
      </c>
      <c r="I125" s="146"/>
      <c r="L125" s="32"/>
      <c r="M125" s="147"/>
      <c r="T125" s="55"/>
      <c r="AT125" s="17" t="s">
        <v>253</v>
      </c>
      <c r="AU125" s="17" t="s">
        <v>82</v>
      </c>
    </row>
    <row r="126" spans="2:65" s="12" customFormat="1">
      <c r="B126" s="155"/>
      <c r="D126" s="144" t="s">
        <v>255</v>
      </c>
      <c r="E126" s="156" t="s">
        <v>1</v>
      </c>
      <c r="F126" s="157" t="s">
        <v>7267</v>
      </c>
      <c r="H126" s="156" t="s">
        <v>1</v>
      </c>
      <c r="I126" s="158"/>
      <c r="L126" s="155"/>
      <c r="M126" s="159"/>
      <c r="T126" s="160"/>
      <c r="AT126" s="156" t="s">
        <v>255</v>
      </c>
      <c r="AU126" s="156" t="s">
        <v>82</v>
      </c>
      <c r="AV126" s="12" t="s">
        <v>82</v>
      </c>
      <c r="AW126" s="12" t="s">
        <v>32</v>
      </c>
      <c r="AX126" s="12" t="s">
        <v>75</v>
      </c>
      <c r="AY126" s="156" t="s">
        <v>247</v>
      </c>
    </row>
    <row r="127" spans="2:65" s="11" customFormat="1">
      <c r="B127" s="148"/>
      <c r="D127" s="144" t="s">
        <v>255</v>
      </c>
      <c r="E127" s="149" t="s">
        <v>793</v>
      </c>
      <c r="F127" s="150" t="s">
        <v>7268</v>
      </c>
      <c r="H127" s="151">
        <v>891</v>
      </c>
      <c r="I127" s="152"/>
      <c r="L127" s="148"/>
      <c r="M127" s="153"/>
      <c r="T127" s="154"/>
      <c r="AT127" s="149" t="s">
        <v>255</v>
      </c>
      <c r="AU127" s="149" t="s">
        <v>82</v>
      </c>
      <c r="AV127" s="11" t="s">
        <v>84</v>
      </c>
      <c r="AW127" s="11" t="s">
        <v>32</v>
      </c>
      <c r="AX127" s="11" t="s">
        <v>82</v>
      </c>
      <c r="AY127" s="149" t="s">
        <v>247</v>
      </c>
    </row>
    <row r="128" spans="2:65" s="1" customFormat="1" ht="16.5" customHeight="1">
      <c r="B128" s="130"/>
      <c r="C128" s="131" t="s">
        <v>84</v>
      </c>
      <c r="D128" s="131" t="s">
        <v>248</v>
      </c>
      <c r="E128" s="132" t="s">
        <v>7269</v>
      </c>
      <c r="F128" s="133" t="s">
        <v>7270</v>
      </c>
      <c r="G128" s="134" t="s">
        <v>3807</v>
      </c>
      <c r="H128" s="135">
        <v>1</v>
      </c>
      <c r="I128" s="136"/>
      <c r="J128" s="137">
        <f>ROUND(I128*H128,2)</f>
        <v>0</v>
      </c>
      <c r="K128" s="133" t="s">
        <v>1577</v>
      </c>
      <c r="L128" s="32"/>
      <c r="M128" s="138" t="s">
        <v>1</v>
      </c>
      <c r="N128" s="139" t="s">
        <v>40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96</v>
      </c>
      <c r="AT128" s="142" t="s">
        <v>248</v>
      </c>
      <c r="AU128" s="142" t="s">
        <v>82</v>
      </c>
      <c r="AY128" s="17" t="s">
        <v>247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82</v>
      </c>
      <c r="BK128" s="143">
        <f>ROUND(I128*H128,2)</f>
        <v>0</v>
      </c>
      <c r="BL128" s="17" t="s">
        <v>96</v>
      </c>
      <c r="BM128" s="142" t="s">
        <v>7271</v>
      </c>
    </row>
    <row r="129" spans="2:65" s="1" customFormat="1" ht="29.25">
      <c r="B129" s="32"/>
      <c r="D129" s="144" t="s">
        <v>253</v>
      </c>
      <c r="F129" s="145" t="s">
        <v>7272</v>
      </c>
      <c r="I129" s="146"/>
      <c r="L129" s="32"/>
      <c r="M129" s="147"/>
      <c r="T129" s="55"/>
      <c r="AT129" s="17" t="s">
        <v>253</v>
      </c>
      <c r="AU129" s="17" t="s">
        <v>82</v>
      </c>
    </row>
    <row r="130" spans="2:65" s="1" customFormat="1" ht="29.25">
      <c r="B130" s="32"/>
      <c r="D130" s="144" t="s">
        <v>1580</v>
      </c>
      <c r="F130" s="166" t="s">
        <v>7273</v>
      </c>
      <c r="I130" s="146"/>
      <c r="L130" s="32"/>
      <c r="M130" s="147"/>
      <c r="T130" s="55"/>
      <c r="AT130" s="17" t="s">
        <v>1580</v>
      </c>
      <c r="AU130" s="17" t="s">
        <v>82</v>
      </c>
    </row>
    <row r="131" spans="2:65" s="1" customFormat="1" ht="24.2" customHeight="1">
      <c r="B131" s="130"/>
      <c r="C131" s="131" t="s">
        <v>91</v>
      </c>
      <c r="D131" s="131" t="s">
        <v>248</v>
      </c>
      <c r="E131" s="132" t="s">
        <v>7274</v>
      </c>
      <c r="F131" s="133" t="s">
        <v>7275</v>
      </c>
      <c r="G131" s="134" t="s">
        <v>3807</v>
      </c>
      <c r="H131" s="135">
        <v>1</v>
      </c>
      <c r="I131" s="136"/>
      <c r="J131" s="137">
        <f>ROUND(I131*H131,2)</f>
        <v>0</v>
      </c>
      <c r="K131" s="133" t="s">
        <v>1577</v>
      </c>
      <c r="L131" s="32"/>
      <c r="M131" s="138" t="s">
        <v>1</v>
      </c>
      <c r="N131" s="139" t="s">
        <v>40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96</v>
      </c>
      <c r="AT131" s="142" t="s">
        <v>248</v>
      </c>
      <c r="AU131" s="142" t="s">
        <v>82</v>
      </c>
      <c r="AY131" s="17" t="s">
        <v>247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82</v>
      </c>
      <c r="BK131" s="143">
        <f>ROUND(I131*H131,2)</f>
        <v>0</v>
      </c>
      <c r="BL131" s="17" t="s">
        <v>96</v>
      </c>
      <c r="BM131" s="142" t="s">
        <v>7276</v>
      </c>
    </row>
    <row r="132" spans="2:65" s="1" customFormat="1" ht="58.5">
      <c r="B132" s="32"/>
      <c r="D132" s="144" t="s">
        <v>253</v>
      </c>
      <c r="F132" s="145" t="s">
        <v>7277</v>
      </c>
      <c r="I132" s="146"/>
      <c r="L132" s="32"/>
      <c r="M132" s="147"/>
      <c r="T132" s="55"/>
      <c r="AT132" s="17" t="s">
        <v>253</v>
      </c>
      <c r="AU132" s="17" t="s">
        <v>82</v>
      </c>
    </row>
    <row r="133" spans="2:65" s="1" customFormat="1" ht="29.25">
      <c r="B133" s="32"/>
      <c r="D133" s="144" t="s">
        <v>1580</v>
      </c>
      <c r="F133" s="166" t="s">
        <v>7278</v>
      </c>
      <c r="I133" s="146"/>
      <c r="L133" s="32"/>
      <c r="M133" s="147"/>
      <c r="T133" s="55"/>
      <c r="AT133" s="17" t="s">
        <v>1580</v>
      </c>
      <c r="AU133" s="17" t="s">
        <v>82</v>
      </c>
    </row>
    <row r="134" spans="2:65" s="1" customFormat="1" ht="24.2" customHeight="1">
      <c r="B134" s="130"/>
      <c r="C134" s="131" t="s">
        <v>96</v>
      </c>
      <c r="D134" s="131" t="s">
        <v>248</v>
      </c>
      <c r="E134" s="132" t="s">
        <v>7279</v>
      </c>
      <c r="F134" s="133" t="s">
        <v>7275</v>
      </c>
      <c r="G134" s="134" t="s">
        <v>3807</v>
      </c>
      <c r="H134" s="135">
        <v>1</v>
      </c>
      <c r="I134" s="136"/>
      <c r="J134" s="137">
        <f>ROUND(I134*H134,2)</f>
        <v>0</v>
      </c>
      <c r="K134" s="133" t="s">
        <v>1577</v>
      </c>
      <c r="L134" s="32"/>
      <c r="M134" s="138" t="s">
        <v>1</v>
      </c>
      <c r="N134" s="139" t="s">
        <v>40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96</v>
      </c>
      <c r="AT134" s="142" t="s">
        <v>248</v>
      </c>
      <c r="AU134" s="142" t="s">
        <v>82</v>
      </c>
      <c r="AY134" s="17" t="s">
        <v>247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82</v>
      </c>
      <c r="BK134" s="143">
        <f>ROUND(I134*H134,2)</f>
        <v>0</v>
      </c>
      <c r="BL134" s="17" t="s">
        <v>96</v>
      </c>
      <c r="BM134" s="142" t="s">
        <v>7280</v>
      </c>
    </row>
    <row r="135" spans="2:65" s="1" customFormat="1">
      <c r="B135" s="32"/>
      <c r="D135" s="144" t="s">
        <v>253</v>
      </c>
      <c r="F135" s="145" t="s">
        <v>7281</v>
      </c>
      <c r="I135" s="146"/>
      <c r="L135" s="32"/>
      <c r="M135" s="147"/>
      <c r="T135" s="55"/>
      <c r="AT135" s="17" t="s">
        <v>253</v>
      </c>
      <c r="AU135" s="17" t="s">
        <v>82</v>
      </c>
    </row>
    <row r="136" spans="2:65" s="1" customFormat="1" ht="29.25">
      <c r="B136" s="32"/>
      <c r="D136" s="144" t="s">
        <v>1580</v>
      </c>
      <c r="F136" s="166" t="s">
        <v>7278</v>
      </c>
      <c r="I136" s="146"/>
      <c r="L136" s="32"/>
      <c r="M136" s="147"/>
      <c r="T136" s="55"/>
      <c r="AT136" s="17" t="s">
        <v>1580</v>
      </c>
      <c r="AU136" s="17" t="s">
        <v>82</v>
      </c>
    </row>
    <row r="137" spans="2:65" s="1" customFormat="1" ht="24.2" customHeight="1">
      <c r="B137" s="130"/>
      <c r="C137" s="131" t="s">
        <v>282</v>
      </c>
      <c r="D137" s="131" t="s">
        <v>248</v>
      </c>
      <c r="E137" s="132" t="s">
        <v>7282</v>
      </c>
      <c r="F137" s="133" t="s">
        <v>7275</v>
      </c>
      <c r="G137" s="134" t="s">
        <v>3807</v>
      </c>
      <c r="H137" s="135">
        <v>1</v>
      </c>
      <c r="I137" s="136"/>
      <c r="J137" s="137">
        <f>ROUND(I137*H137,2)</f>
        <v>0</v>
      </c>
      <c r="K137" s="133" t="s">
        <v>1577</v>
      </c>
      <c r="L137" s="32"/>
      <c r="M137" s="138" t="s">
        <v>1</v>
      </c>
      <c r="N137" s="139" t="s">
        <v>40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96</v>
      </c>
      <c r="AT137" s="142" t="s">
        <v>248</v>
      </c>
      <c r="AU137" s="142" t="s">
        <v>82</v>
      </c>
      <c r="AY137" s="17" t="s">
        <v>247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82</v>
      </c>
      <c r="BK137" s="143">
        <f>ROUND(I137*H137,2)</f>
        <v>0</v>
      </c>
      <c r="BL137" s="17" t="s">
        <v>96</v>
      </c>
      <c r="BM137" s="142" t="s">
        <v>7283</v>
      </c>
    </row>
    <row r="138" spans="2:65" s="1" customFormat="1">
      <c r="B138" s="32"/>
      <c r="D138" s="144" t="s">
        <v>253</v>
      </c>
      <c r="F138" s="145" t="s">
        <v>7284</v>
      </c>
      <c r="I138" s="146"/>
      <c r="L138" s="32"/>
      <c r="M138" s="147"/>
      <c r="T138" s="55"/>
      <c r="AT138" s="17" t="s">
        <v>253</v>
      </c>
      <c r="AU138" s="17" t="s">
        <v>82</v>
      </c>
    </row>
    <row r="139" spans="2:65" s="1" customFormat="1" ht="29.25">
      <c r="B139" s="32"/>
      <c r="D139" s="144" t="s">
        <v>1580</v>
      </c>
      <c r="F139" s="166" t="s">
        <v>7278</v>
      </c>
      <c r="I139" s="146"/>
      <c r="L139" s="32"/>
      <c r="M139" s="147"/>
      <c r="T139" s="55"/>
      <c r="AT139" s="17" t="s">
        <v>1580</v>
      </c>
      <c r="AU139" s="17" t="s">
        <v>82</v>
      </c>
    </row>
    <row r="140" spans="2:65" s="1" customFormat="1" ht="16.5" customHeight="1">
      <c r="B140" s="130"/>
      <c r="C140" s="131" t="s">
        <v>288</v>
      </c>
      <c r="D140" s="131" t="s">
        <v>248</v>
      </c>
      <c r="E140" s="132" t="s">
        <v>7285</v>
      </c>
      <c r="F140" s="133" t="s">
        <v>7286</v>
      </c>
      <c r="G140" s="134" t="s">
        <v>3807</v>
      </c>
      <c r="H140" s="135">
        <v>1</v>
      </c>
      <c r="I140" s="136"/>
      <c r="J140" s="137">
        <f>ROUND(I140*H140,2)</f>
        <v>0</v>
      </c>
      <c r="K140" s="133" t="s">
        <v>1577</v>
      </c>
      <c r="L140" s="32"/>
      <c r="M140" s="138" t="s">
        <v>1</v>
      </c>
      <c r="N140" s="139" t="s">
        <v>40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96</v>
      </c>
      <c r="AT140" s="142" t="s">
        <v>248</v>
      </c>
      <c r="AU140" s="142" t="s">
        <v>82</v>
      </c>
      <c r="AY140" s="17" t="s">
        <v>247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82</v>
      </c>
      <c r="BK140" s="143">
        <f>ROUND(I140*H140,2)</f>
        <v>0</v>
      </c>
      <c r="BL140" s="17" t="s">
        <v>96</v>
      </c>
      <c r="BM140" s="142" t="s">
        <v>7287</v>
      </c>
    </row>
    <row r="141" spans="2:65" s="1" customFormat="1" ht="19.5">
      <c r="B141" s="32"/>
      <c r="D141" s="144" t="s">
        <v>253</v>
      </c>
      <c r="F141" s="145" t="s">
        <v>7288</v>
      </c>
      <c r="I141" s="146"/>
      <c r="L141" s="32"/>
      <c r="M141" s="147"/>
      <c r="T141" s="55"/>
      <c r="AT141" s="17" t="s">
        <v>253</v>
      </c>
      <c r="AU141" s="17" t="s">
        <v>82</v>
      </c>
    </row>
    <row r="142" spans="2:65" s="1" customFormat="1" ht="21.75" customHeight="1">
      <c r="B142" s="130"/>
      <c r="C142" s="131" t="s">
        <v>295</v>
      </c>
      <c r="D142" s="131" t="s">
        <v>248</v>
      </c>
      <c r="E142" s="132" t="s">
        <v>7289</v>
      </c>
      <c r="F142" s="133" t="s">
        <v>7290</v>
      </c>
      <c r="G142" s="134" t="s">
        <v>3807</v>
      </c>
      <c r="H142" s="135">
        <v>1</v>
      </c>
      <c r="I142" s="136"/>
      <c r="J142" s="137">
        <f>ROUND(I142*H142,2)</f>
        <v>0</v>
      </c>
      <c r="K142" s="133" t="s">
        <v>1577</v>
      </c>
      <c r="L142" s="32"/>
      <c r="M142" s="138" t="s">
        <v>1</v>
      </c>
      <c r="N142" s="139" t="s">
        <v>40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96</v>
      </c>
      <c r="AT142" s="142" t="s">
        <v>248</v>
      </c>
      <c r="AU142" s="142" t="s">
        <v>82</v>
      </c>
      <c r="AY142" s="17" t="s">
        <v>247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82</v>
      </c>
      <c r="BK142" s="143">
        <f>ROUND(I142*H142,2)</f>
        <v>0</v>
      </c>
      <c r="BL142" s="17" t="s">
        <v>96</v>
      </c>
      <c r="BM142" s="142" t="s">
        <v>7291</v>
      </c>
    </row>
    <row r="143" spans="2:65" s="1" customFormat="1">
      <c r="B143" s="32"/>
      <c r="D143" s="144" t="s">
        <v>253</v>
      </c>
      <c r="F143" s="145" t="s">
        <v>7290</v>
      </c>
      <c r="I143" s="146"/>
      <c r="L143" s="32"/>
      <c r="M143" s="147"/>
      <c r="T143" s="55"/>
      <c r="AT143" s="17" t="s">
        <v>253</v>
      </c>
      <c r="AU143" s="17" t="s">
        <v>82</v>
      </c>
    </row>
    <row r="144" spans="2:65" s="1" customFormat="1" ht="16.5" customHeight="1">
      <c r="B144" s="130"/>
      <c r="C144" s="131" t="s">
        <v>305</v>
      </c>
      <c r="D144" s="131" t="s">
        <v>248</v>
      </c>
      <c r="E144" s="132" t="s">
        <v>7292</v>
      </c>
      <c r="F144" s="133" t="s">
        <v>7293</v>
      </c>
      <c r="G144" s="134" t="s">
        <v>3807</v>
      </c>
      <c r="H144" s="135">
        <v>1</v>
      </c>
      <c r="I144" s="136"/>
      <c r="J144" s="137">
        <f>ROUND(I144*H144,2)</f>
        <v>0</v>
      </c>
      <c r="K144" s="133" t="s">
        <v>1577</v>
      </c>
      <c r="L144" s="32"/>
      <c r="M144" s="138" t="s">
        <v>1</v>
      </c>
      <c r="N144" s="139" t="s">
        <v>40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96</v>
      </c>
      <c r="AT144" s="142" t="s">
        <v>248</v>
      </c>
      <c r="AU144" s="142" t="s">
        <v>82</v>
      </c>
      <c r="AY144" s="17" t="s">
        <v>247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82</v>
      </c>
      <c r="BK144" s="143">
        <f>ROUND(I144*H144,2)</f>
        <v>0</v>
      </c>
      <c r="BL144" s="17" t="s">
        <v>96</v>
      </c>
      <c r="BM144" s="142" t="s">
        <v>7294</v>
      </c>
    </row>
    <row r="145" spans="2:65" s="1" customFormat="1" ht="19.5">
      <c r="B145" s="32"/>
      <c r="D145" s="144" t="s">
        <v>253</v>
      </c>
      <c r="F145" s="145" t="s">
        <v>7295</v>
      </c>
      <c r="I145" s="146"/>
      <c r="L145" s="32"/>
      <c r="M145" s="147"/>
      <c r="T145" s="55"/>
      <c r="AT145" s="17" t="s">
        <v>253</v>
      </c>
      <c r="AU145" s="17" t="s">
        <v>82</v>
      </c>
    </row>
    <row r="146" spans="2:65" s="1" customFormat="1" ht="39">
      <c r="B146" s="32"/>
      <c r="D146" s="144" t="s">
        <v>1580</v>
      </c>
      <c r="F146" s="166" t="s">
        <v>7296</v>
      </c>
      <c r="I146" s="146"/>
      <c r="L146" s="32"/>
      <c r="M146" s="147"/>
      <c r="T146" s="55"/>
      <c r="AT146" s="17" t="s">
        <v>1580</v>
      </c>
      <c r="AU146" s="17" t="s">
        <v>82</v>
      </c>
    </row>
    <row r="147" spans="2:65" s="1" customFormat="1" ht="16.5" customHeight="1">
      <c r="B147" s="130"/>
      <c r="C147" s="131" t="s">
        <v>315</v>
      </c>
      <c r="D147" s="131" t="s">
        <v>248</v>
      </c>
      <c r="E147" s="132" t="s">
        <v>7297</v>
      </c>
      <c r="F147" s="133" t="s">
        <v>7293</v>
      </c>
      <c r="G147" s="134" t="s">
        <v>3807</v>
      </c>
      <c r="H147" s="135">
        <v>1</v>
      </c>
      <c r="I147" s="136"/>
      <c r="J147" s="137">
        <f>ROUND(I147*H147,2)</f>
        <v>0</v>
      </c>
      <c r="K147" s="133" t="s">
        <v>1577</v>
      </c>
      <c r="L147" s="32"/>
      <c r="M147" s="138" t="s">
        <v>1</v>
      </c>
      <c r="N147" s="139" t="s">
        <v>40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96</v>
      </c>
      <c r="AT147" s="142" t="s">
        <v>248</v>
      </c>
      <c r="AU147" s="142" t="s">
        <v>82</v>
      </c>
      <c r="AY147" s="17" t="s">
        <v>247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82</v>
      </c>
      <c r="BK147" s="143">
        <f>ROUND(I147*H147,2)</f>
        <v>0</v>
      </c>
      <c r="BL147" s="17" t="s">
        <v>96</v>
      </c>
      <c r="BM147" s="142" t="s">
        <v>7298</v>
      </c>
    </row>
    <row r="148" spans="2:65" s="1" customFormat="1">
      <c r="B148" s="32"/>
      <c r="D148" s="144" t="s">
        <v>253</v>
      </c>
      <c r="F148" s="145" t="s">
        <v>7299</v>
      </c>
      <c r="I148" s="146"/>
      <c r="L148" s="32"/>
      <c r="M148" s="147"/>
      <c r="T148" s="55"/>
      <c r="AT148" s="17" t="s">
        <v>253</v>
      </c>
      <c r="AU148" s="17" t="s">
        <v>82</v>
      </c>
    </row>
    <row r="149" spans="2:65" s="1" customFormat="1" ht="39">
      <c r="B149" s="32"/>
      <c r="D149" s="144" t="s">
        <v>1580</v>
      </c>
      <c r="F149" s="166" t="s">
        <v>7296</v>
      </c>
      <c r="I149" s="146"/>
      <c r="L149" s="32"/>
      <c r="M149" s="147"/>
      <c r="T149" s="55"/>
      <c r="AT149" s="17" t="s">
        <v>1580</v>
      </c>
      <c r="AU149" s="17" t="s">
        <v>82</v>
      </c>
    </row>
    <row r="150" spans="2:65" s="1" customFormat="1" ht="16.5" customHeight="1">
      <c r="B150" s="130"/>
      <c r="C150" s="131" t="s">
        <v>322</v>
      </c>
      <c r="D150" s="131" t="s">
        <v>248</v>
      </c>
      <c r="E150" s="132" t="s">
        <v>7300</v>
      </c>
      <c r="F150" s="133" t="s">
        <v>7293</v>
      </c>
      <c r="G150" s="134" t="s">
        <v>3807</v>
      </c>
      <c r="H150" s="135">
        <v>1</v>
      </c>
      <c r="I150" s="136"/>
      <c r="J150" s="137">
        <f>ROUND(I150*H150,2)</f>
        <v>0</v>
      </c>
      <c r="K150" s="133" t="s">
        <v>1577</v>
      </c>
      <c r="L150" s="32"/>
      <c r="M150" s="138" t="s">
        <v>1</v>
      </c>
      <c r="N150" s="139" t="s">
        <v>40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96</v>
      </c>
      <c r="AT150" s="142" t="s">
        <v>248</v>
      </c>
      <c r="AU150" s="142" t="s">
        <v>82</v>
      </c>
      <c r="AY150" s="17" t="s">
        <v>247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82</v>
      </c>
      <c r="BK150" s="143">
        <f>ROUND(I150*H150,2)</f>
        <v>0</v>
      </c>
      <c r="BL150" s="17" t="s">
        <v>96</v>
      </c>
      <c r="BM150" s="142" t="s">
        <v>7301</v>
      </c>
    </row>
    <row r="151" spans="2:65" s="1" customFormat="1" ht="19.5">
      <c r="B151" s="32"/>
      <c r="D151" s="144" t="s">
        <v>253</v>
      </c>
      <c r="F151" s="145" t="s">
        <v>7302</v>
      </c>
      <c r="I151" s="146"/>
      <c r="L151" s="32"/>
      <c r="M151" s="147"/>
      <c r="T151" s="55"/>
      <c r="AT151" s="17" t="s">
        <v>253</v>
      </c>
      <c r="AU151" s="17" t="s">
        <v>82</v>
      </c>
    </row>
    <row r="152" spans="2:65" s="1" customFormat="1" ht="39">
      <c r="B152" s="32"/>
      <c r="D152" s="144" t="s">
        <v>1580</v>
      </c>
      <c r="F152" s="166" t="s">
        <v>7296</v>
      </c>
      <c r="I152" s="146"/>
      <c r="L152" s="32"/>
      <c r="M152" s="147"/>
      <c r="T152" s="55"/>
      <c r="AT152" s="17" t="s">
        <v>1580</v>
      </c>
      <c r="AU152" s="17" t="s">
        <v>82</v>
      </c>
    </row>
    <row r="153" spans="2:65" s="1" customFormat="1" ht="16.5" customHeight="1">
      <c r="B153" s="130"/>
      <c r="C153" s="131" t="s">
        <v>328</v>
      </c>
      <c r="D153" s="131" t="s">
        <v>248</v>
      </c>
      <c r="E153" s="132" t="s">
        <v>7303</v>
      </c>
      <c r="F153" s="133" t="s">
        <v>7304</v>
      </c>
      <c r="G153" s="134" t="s">
        <v>363</v>
      </c>
      <c r="H153" s="135">
        <v>1</v>
      </c>
      <c r="I153" s="136"/>
      <c r="J153" s="137">
        <f>ROUND(I153*H153,2)</f>
        <v>0</v>
      </c>
      <c r="K153" s="133" t="s">
        <v>1577</v>
      </c>
      <c r="L153" s="32"/>
      <c r="M153" s="138" t="s">
        <v>1</v>
      </c>
      <c r="N153" s="139" t="s">
        <v>40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96</v>
      </c>
      <c r="AT153" s="142" t="s">
        <v>248</v>
      </c>
      <c r="AU153" s="142" t="s">
        <v>82</v>
      </c>
      <c r="AY153" s="17" t="s">
        <v>247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82</v>
      </c>
      <c r="BK153" s="143">
        <f>ROUND(I153*H153,2)</f>
        <v>0</v>
      </c>
      <c r="BL153" s="17" t="s">
        <v>96</v>
      </c>
      <c r="BM153" s="142" t="s">
        <v>7305</v>
      </c>
    </row>
    <row r="154" spans="2:65" s="1" customFormat="1">
      <c r="B154" s="32"/>
      <c r="D154" s="144" t="s">
        <v>253</v>
      </c>
      <c r="F154" s="145" t="s">
        <v>7306</v>
      </c>
      <c r="I154" s="146"/>
      <c r="L154" s="32"/>
      <c r="M154" s="147"/>
      <c r="T154" s="55"/>
      <c r="AT154" s="17" t="s">
        <v>253</v>
      </c>
      <c r="AU154" s="17" t="s">
        <v>82</v>
      </c>
    </row>
    <row r="155" spans="2:65" s="1" customFormat="1" ht="29.25">
      <c r="B155" s="32"/>
      <c r="D155" s="144" t="s">
        <v>1580</v>
      </c>
      <c r="F155" s="166" t="s">
        <v>7307</v>
      </c>
      <c r="I155" s="146"/>
      <c r="L155" s="32"/>
      <c r="M155" s="147"/>
      <c r="T155" s="55"/>
      <c r="AT155" s="17" t="s">
        <v>1580</v>
      </c>
      <c r="AU155" s="17" t="s">
        <v>82</v>
      </c>
    </row>
    <row r="156" spans="2:65" s="1" customFormat="1" ht="24.2" customHeight="1">
      <c r="B156" s="130"/>
      <c r="C156" s="131" t="s">
        <v>335</v>
      </c>
      <c r="D156" s="131" t="s">
        <v>248</v>
      </c>
      <c r="E156" s="132" t="s">
        <v>7308</v>
      </c>
      <c r="F156" s="133" t="s">
        <v>7309</v>
      </c>
      <c r="G156" s="134" t="s">
        <v>3807</v>
      </c>
      <c r="H156" s="135">
        <v>1</v>
      </c>
      <c r="I156" s="136"/>
      <c r="J156" s="137">
        <f>ROUND(I156*H156,2)</f>
        <v>0</v>
      </c>
      <c r="K156" s="133" t="s">
        <v>1577</v>
      </c>
      <c r="L156" s="32"/>
      <c r="M156" s="138" t="s">
        <v>1</v>
      </c>
      <c r="N156" s="139" t="s">
        <v>40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96</v>
      </c>
      <c r="AT156" s="142" t="s">
        <v>248</v>
      </c>
      <c r="AU156" s="142" t="s">
        <v>82</v>
      </c>
      <c r="AY156" s="17" t="s">
        <v>247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82</v>
      </c>
      <c r="BK156" s="143">
        <f>ROUND(I156*H156,2)</f>
        <v>0</v>
      </c>
      <c r="BL156" s="17" t="s">
        <v>96</v>
      </c>
      <c r="BM156" s="142" t="s">
        <v>7310</v>
      </c>
    </row>
    <row r="157" spans="2:65" s="1" customFormat="1" ht="48.75">
      <c r="B157" s="32"/>
      <c r="D157" s="144" t="s">
        <v>253</v>
      </c>
      <c r="F157" s="145" t="s">
        <v>7311</v>
      </c>
      <c r="I157" s="146"/>
      <c r="L157" s="32"/>
      <c r="M157" s="147"/>
      <c r="T157" s="55"/>
      <c r="AT157" s="17" t="s">
        <v>253</v>
      </c>
      <c r="AU157" s="17" t="s">
        <v>82</v>
      </c>
    </row>
    <row r="158" spans="2:65" s="1" customFormat="1" ht="29.25">
      <c r="B158" s="32"/>
      <c r="D158" s="144" t="s">
        <v>1580</v>
      </c>
      <c r="F158" s="166" t="s">
        <v>7307</v>
      </c>
      <c r="I158" s="146"/>
      <c r="L158" s="32"/>
      <c r="M158" s="147"/>
      <c r="T158" s="55"/>
      <c r="AT158" s="17" t="s">
        <v>1580</v>
      </c>
      <c r="AU158" s="17" t="s">
        <v>82</v>
      </c>
    </row>
    <row r="159" spans="2:65" s="1" customFormat="1" ht="16.5" customHeight="1">
      <c r="B159" s="130"/>
      <c r="C159" s="131" t="s">
        <v>342</v>
      </c>
      <c r="D159" s="131" t="s">
        <v>248</v>
      </c>
      <c r="E159" s="132" t="s">
        <v>7312</v>
      </c>
      <c r="F159" s="133" t="s">
        <v>7313</v>
      </c>
      <c r="G159" s="134" t="s">
        <v>3807</v>
      </c>
      <c r="H159" s="135">
        <v>1</v>
      </c>
      <c r="I159" s="136"/>
      <c r="J159" s="137">
        <f>ROUND(I159*H159,2)</f>
        <v>0</v>
      </c>
      <c r="K159" s="133" t="s">
        <v>1577</v>
      </c>
      <c r="L159" s="32"/>
      <c r="M159" s="138" t="s">
        <v>1</v>
      </c>
      <c r="N159" s="139" t="s">
        <v>40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96</v>
      </c>
      <c r="AT159" s="142" t="s">
        <v>248</v>
      </c>
      <c r="AU159" s="142" t="s">
        <v>82</v>
      </c>
      <c r="AY159" s="17" t="s">
        <v>247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82</v>
      </c>
      <c r="BK159" s="143">
        <f>ROUND(I159*H159,2)</f>
        <v>0</v>
      </c>
      <c r="BL159" s="17" t="s">
        <v>96</v>
      </c>
      <c r="BM159" s="142" t="s">
        <v>7314</v>
      </c>
    </row>
    <row r="160" spans="2:65" s="1" customFormat="1" ht="19.5">
      <c r="B160" s="32"/>
      <c r="D160" s="144" t="s">
        <v>253</v>
      </c>
      <c r="F160" s="145" t="s">
        <v>7315</v>
      </c>
      <c r="I160" s="146"/>
      <c r="L160" s="32"/>
      <c r="M160" s="147"/>
      <c r="T160" s="55"/>
      <c r="AT160" s="17" t="s">
        <v>253</v>
      </c>
      <c r="AU160" s="17" t="s">
        <v>82</v>
      </c>
    </row>
    <row r="161" spans="2:65" s="1" customFormat="1" ht="48.75">
      <c r="B161" s="32"/>
      <c r="D161" s="144" t="s">
        <v>1580</v>
      </c>
      <c r="F161" s="166" t="s">
        <v>7316</v>
      </c>
      <c r="I161" s="146"/>
      <c r="L161" s="32"/>
      <c r="M161" s="147"/>
      <c r="T161" s="55"/>
      <c r="AT161" s="17" t="s">
        <v>1580</v>
      </c>
      <c r="AU161" s="17" t="s">
        <v>82</v>
      </c>
    </row>
    <row r="162" spans="2:65" s="1" customFormat="1" ht="16.5" customHeight="1">
      <c r="B162" s="130"/>
      <c r="C162" s="131" t="s">
        <v>348</v>
      </c>
      <c r="D162" s="131" t="s">
        <v>248</v>
      </c>
      <c r="E162" s="132" t="s">
        <v>7317</v>
      </c>
      <c r="F162" s="133" t="s">
        <v>7318</v>
      </c>
      <c r="G162" s="134" t="s">
        <v>3807</v>
      </c>
      <c r="H162" s="135">
        <v>1</v>
      </c>
      <c r="I162" s="136"/>
      <c r="J162" s="137">
        <f>ROUND(I162*H162,2)</f>
        <v>0</v>
      </c>
      <c r="K162" s="133" t="s">
        <v>1577</v>
      </c>
      <c r="L162" s="32"/>
      <c r="M162" s="138" t="s">
        <v>1</v>
      </c>
      <c r="N162" s="139" t="s">
        <v>40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96</v>
      </c>
      <c r="AT162" s="142" t="s">
        <v>248</v>
      </c>
      <c r="AU162" s="142" t="s">
        <v>82</v>
      </c>
      <c r="AY162" s="17" t="s">
        <v>247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82</v>
      </c>
      <c r="BK162" s="143">
        <f>ROUND(I162*H162,2)</f>
        <v>0</v>
      </c>
      <c r="BL162" s="17" t="s">
        <v>96</v>
      </c>
      <c r="BM162" s="142" t="s">
        <v>7319</v>
      </c>
    </row>
    <row r="163" spans="2:65" s="1" customFormat="1" ht="39">
      <c r="B163" s="32"/>
      <c r="D163" s="144" t="s">
        <v>253</v>
      </c>
      <c r="F163" s="145" t="s">
        <v>7320</v>
      </c>
      <c r="I163" s="146"/>
      <c r="L163" s="32"/>
      <c r="M163" s="147"/>
      <c r="T163" s="55"/>
      <c r="AT163" s="17" t="s">
        <v>253</v>
      </c>
      <c r="AU163" s="17" t="s">
        <v>82</v>
      </c>
    </row>
    <row r="164" spans="2:65" s="1" customFormat="1" ht="48.75">
      <c r="B164" s="32"/>
      <c r="D164" s="144" t="s">
        <v>1580</v>
      </c>
      <c r="F164" s="166" t="s">
        <v>7316</v>
      </c>
      <c r="I164" s="146"/>
      <c r="L164" s="32"/>
      <c r="M164" s="147"/>
      <c r="T164" s="55"/>
      <c r="AT164" s="17" t="s">
        <v>1580</v>
      </c>
      <c r="AU164" s="17" t="s">
        <v>82</v>
      </c>
    </row>
    <row r="165" spans="2:65" s="1" customFormat="1" ht="16.5" customHeight="1">
      <c r="B165" s="130"/>
      <c r="C165" s="131" t="s">
        <v>8</v>
      </c>
      <c r="D165" s="131" t="s">
        <v>248</v>
      </c>
      <c r="E165" s="132" t="s">
        <v>7321</v>
      </c>
      <c r="F165" s="133" t="s">
        <v>7322</v>
      </c>
      <c r="G165" s="134" t="s">
        <v>363</v>
      </c>
      <c r="H165" s="135">
        <v>1</v>
      </c>
      <c r="I165" s="136"/>
      <c r="J165" s="137">
        <f>ROUND(I165*H165,2)</f>
        <v>0</v>
      </c>
      <c r="K165" s="133" t="s">
        <v>1577</v>
      </c>
      <c r="L165" s="32"/>
      <c r="M165" s="138" t="s">
        <v>1</v>
      </c>
      <c r="N165" s="139" t="s">
        <v>40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96</v>
      </c>
      <c r="AT165" s="142" t="s">
        <v>248</v>
      </c>
      <c r="AU165" s="142" t="s">
        <v>82</v>
      </c>
      <c r="AY165" s="17" t="s">
        <v>247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82</v>
      </c>
      <c r="BK165" s="143">
        <f>ROUND(I165*H165,2)</f>
        <v>0</v>
      </c>
      <c r="BL165" s="17" t="s">
        <v>96</v>
      </c>
      <c r="BM165" s="142" t="s">
        <v>7323</v>
      </c>
    </row>
    <row r="166" spans="2:65" s="1" customFormat="1">
      <c r="B166" s="32"/>
      <c r="D166" s="144" t="s">
        <v>253</v>
      </c>
      <c r="F166" s="145" t="s">
        <v>7322</v>
      </c>
      <c r="I166" s="146"/>
      <c r="L166" s="32"/>
      <c r="M166" s="147"/>
      <c r="T166" s="55"/>
      <c r="AT166" s="17" t="s">
        <v>253</v>
      </c>
      <c r="AU166" s="17" t="s">
        <v>82</v>
      </c>
    </row>
    <row r="167" spans="2:65" s="1" customFormat="1" ht="68.25">
      <c r="B167" s="32"/>
      <c r="D167" s="144" t="s">
        <v>1580</v>
      </c>
      <c r="F167" s="166" t="s">
        <v>7324</v>
      </c>
      <c r="I167" s="146"/>
      <c r="L167" s="32"/>
      <c r="M167" s="147"/>
      <c r="T167" s="55"/>
      <c r="AT167" s="17" t="s">
        <v>1580</v>
      </c>
      <c r="AU167" s="17" t="s">
        <v>82</v>
      </c>
    </row>
    <row r="168" spans="2:65" s="1" customFormat="1" ht="24.2" customHeight="1">
      <c r="B168" s="130"/>
      <c r="C168" s="131" t="s">
        <v>360</v>
      </c>
      <c r="D168" s="131" t="s">
        <v>248</v>
      </c>
      <c r="E168" s="132" t="s">
        <v>7325</v>
      </c>
      <c r="F168" s="133" t="s">
        <v>7326</v>
      </c>
      <c r="G168" s="134" t="s">
        <v>3807</v>
      </c>
      <c r="H168" s="135">
        <v>1</v>
      </c>
      <c r="I168" s="136"/>
      <c r="J168" s="137">
        <f>ROUND(I168*H168,2)</f>
        <v>0</v>
      </c>
      <c r="K168" s="133" t="s">
        <v>1577</v>
      </c>
      <c r="L168" s="32"/>
      <c r="M168" s="138" t="s">
        <v>1</v>
      </c>
      <c r="N168" s="139" t="s">
        <v>40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96</v>
      </c>
      <c r="AT168" s="142" t="s">
        <v>248</v>
      </c>
      <c r="AU168" s="142" t="s">
        <v>82</v>
      </c>
      <c r="AY168" s="17" t="s">
        <v>247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82</v>
      </c>
      <c r="BK168" s="143">
        <f>ROUND(I168*H168,2)</f>
        <v>0</v>
      </c>
      <c r="BL168" s="17" t="s">
        <v>96</v>
      </c>
      <c r="BM168" s="142" t="s">
        <v>7327</v>
      </c>
    </row>
    <row r="169" spans="2:65" s="1" customFormat="1" ht="58.5">
      <c r="B169" s="32"/>
      <c r="D169" s="144" t="s">
        <v>253</v>
      </c>
      <c r="F169" s="145" t="s">
        <v>7328</v>
      </c>
      <c r="I169" s="146"/>
      <c r="L169" s="32"/>
      <c r="M169" s="147"/>
      <c r="T169" s="55"/>
      <c r="AT169" s="17" t="s">
        <v>253</v>
      </c>
      <c r="AU169" s="17" t="s">
        <v>82</v>
      </c>
    </row>
    <row r="170" spans="2:65" s="1" customFormat="1" ht="29.25">
      <c r="B170" s="32"/>
      <c r="D170" s="144" t="s">
        <v>1580</v>
      </c>
      <c r="F170" s="166" t="s">
        <v>7329</v>
      </c>
      <c r="I170" s="146"/>
      <c r="L170" s="32"/>
      <c r="M170" s="147"/>
      <c r="T170" s="55"/>
      <c r="AT170" s="17" t="s">
        <v>1580</v>
      </c>
      <c r="AU170" s="17" t="s">
        <v>82</v>
      </c>
    </row>
    <row r="171" spans="2:65" s="1" customFormat="1" ht="33" customHeight="1">
      <c r="B171" s="130"/>
      <c r="C171" s="131" t="s">
        <v>370</v>
      </c>
      <c r="D171" s="131" t="s">
        <v>248</v>
      </c>
      <c r="E171" s="132" t="s">
        <v>7330</v>
      </c>
      <c r="F171" s="133" t="s">
        <v>7331</v>
      </c>
      <c r="G171" s="134" t="s">
        <v>3807</v>
      </c>
      <c r="H171" s="135">
        <v>1</v>
      </c>
      <c r="I171" s="136"/>
      <c r="J171" s="137">
        <f>ROUND(I171*H171,2)</f>
        <v>0</v>
      </c>
      <c r="K171" s="133" t="s">
        <v>1577</v>
      </c>
      <c r="L171" s="32"/>
      <c r="M171" s="138" t="s">
        <v>1</v>
      </c>
      <c r="N171" s="139" t="s">
        <v>40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96</v>
      </c>
      <c r="AT171" s="142" t="s">
        <v>248</v>
      </c>
      <c r="AU171" s="142" t="s">
        <v>82</v>
      </c>
      <c r="AY171" s="17" t="s">
        <v>247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82</v>
      </c>
      <c r="BK171" s="143">
        <f>ROUND(I171*H171,2)</f>
        <v>0</v>
      </c>
      <c r="BL171" s="17" t="s">
        <v>96</v>
      </c>
      <c r="BM171" s="142" t="s">
        <v>7332</v>
      </c>
    </row>
    <row r="172" spans="2:65" s="1" customFormat="1" ht="39">
      <c r="B172" s="32"/>
      <c r="D172" s="144" t="s">
        <v>253</v>
      </c>
      <c r="F172" s="145" t="s">
        <v>7333</v>
      </c>
      <c r="I172" s="146"/>
      <c r="L172" s="32"/>
      <c r="M172" s="147"/>
      <c r="T172" s="55"/>
      <c r="AT172" s="17" t="s">
        <v>253</v>
      </c>
      <c r="AU172" s="17" t="s">
        <v>82</v>
      </c>
    </row>
    <row r="173" spans="2:65" s="1" customFormat="1" ht="29.25">
      <c r="B173" s="32"/>
      <c r="D173" s="144" t="s">
        <v>1580</v>
      </c>
      <c r="F173" s="166" t="s">
        <v>7273</v>
      </c>
      <c r="I173" s="146"/>
      <c r="L173" s="32"/>
      <c r="M173" s="147"/>
      <c r="T173" s="55"/>
      <c r="AT173" s="17" t="s">
        <v>1580</v>
      </c>
      <c r="AU173" s="17" t="s">
        <v>82</v>
      </c>
    </row>
    <row r="174" spans="2:65" s="1" customFormat="1" ht="21.75" customHeight="1">
      <c r="B174" s="130"/>
      <c r="C174" s="131" t="s">
        <v>378</v>
      </c>
      <c r="D174" s="131" t="s">
        <v>248</v>
      </c>
      <c r="E174" s="132" t="s">
        <v>7334</v>
      </c>
      <c r="F174" s="133" t="s">
        <v>7335</v>
      </c>
      <c r="G174" s="134" t="s">
        <v>3807</v>
      </c>
      <c r="H174" s="135">
        <v>1</v>
      </c>
      <c r="I174" s="136"/>
      <c r="J174" s="137">
        <f>ROUND(I174*H174,2)</f>
        <v>0</v>
      </c>
      <c r="K174" s="133" t="s">
        <v>1577</v>
      </c>
      <c r="L174" s="32"/>
      <c r="M174" s="138" t="s">
        <v>1</v>
      </c>
      <c r="N174" s="139" t="s">
        <v>40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96</v>
      </c>
      <c r="AT174" s="142" t="s">
        <v>248</v>
      </c>
      <c r="AU174" s="142" t="s">
        <v>82</v>
      </c>
      <c r="AY174" s="17" t="s">
        <v>247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82</v>
      </c>
      <c r="BK174" s="143">
        <f>ROUND(I174*H174,2)</f>
        <v>0</v>
      </c>
      <c r="BL174" s="17" t="s">
        <v>96</v>
      </c>
      <c r="BM174" s="142" t="s">
        <v>7336</v>
      </c>
    </row>
    <row r="175" spans="2:65" s="1" customFormat="1" ht="19.5">
      <c r="B175" s="32"/>
      <c r="D175" s="144" t="s">
        <v>253</v>
      </c>
      <c r="F175" s="145" t="s">
        <v>7337</v>
      </c>
      <c r="I175" s="146"/>
      <c r="L175" s="32"/>
      <c r="M175" s="147"/>
      <c r="T175" s="55"/>
      <c r="AT175" s="17" t="s">
        <v>253</v>
      </c>
      <c r="AU175" s="17" t="s">
        <v>82</v>
      </c>
    </row>
    <row r="176" spans="2:65" s="1" customFormat="1" ht="29.25">
      <c r="B176" s="32"/>
      <c r="D176" s="144" t="s">
        <v>1580</v>
      </c>
      <c r="F176" s="166" t="s">
        <v>7273</v>
      </c>
      <c r="I176" s="146"/>
      <c r="L176" s="32"/>
      <c r="M176" s="147"/>
      <c r="T176" s="55"/>
      <c r="AT176" s="17" t="s">
        <v>1580</v>
      </c>
      <c r="AU176" s="17" t="s">
        <v>82</v>
      </c>
    </row>
    <row r="177" spans="2:65" s="1" customFormat="1" ht="24.2" customHeight="1">
      <c r="B177" s="130"/>
      <c r="C177" s="131" t="s">
        <v>388</v>
      </c>
      <c r="D177" s="131" t="s">
        <v>248</v>
      </c>
      <c r="E177" s="132" t="s">
        <v>7338</v>
      </c>
      <c r="F177" s="133" t="s">
        <v>7339</v>
      </c>
      <c r="G177" s="134" t="s">
        <v>3807</v>
      </c>
      <c r="H177" s="135">
        <v>1</v>
      </c>
      <c r="I177" s="136"/>
      <c r="J177" s="137">
        <f>ROUND(I177*H177,2)</f>
        <v>0</v>
      </c>
      <c r="K177" s="133" t="s">
        <v>1577</v>
      </c>
      <c r="L177" s="32"/>
      <c r="M177" s="138" t="s">
        <v>1</v>
      </c>
      <c r="N177" s="139" t="s">
        <v>40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96</v>
      </c>
      <c r="AT177" s="142" t="s">
        <v>248</v>
      </c>
      <c r="AU177" s="142" t="s">
        <v>82</v>
      </c>
      <c r="AY177" s="17" t="s">
        <v>247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82</v>
      </c>
      <c r="BK177" s="143">
        <f>ROUND(I177*H177,2)</f>
        <v>0</v>
      </c>
      <c r="BL177" s="17" t="s">
        <v>96</v>
      </c>
      <c r="BM177" s="142" t="s">
        <v>7340</v>
      </c>
    </row>
    <row r="178" spans="2:65" s="1" customFormat="1">
      <c r="B178" s="32"/>
      <c r="D178" s="144" t="s">
        <v>253</v>
      </c>
      <c r="F178" s="145" t="s">
        <v>7341</v>
      </c>
      <c r="I178" s="146"/>
      <c r="L178" s="32"/>
      <c r="M178" s="147"/>
      <c r="T178" s="55"/>
      <c r="AT178" s="17" t="s">
        <v>253</v>
      </c>
      <c r="AU178" s="17" t="s">
        <v>82</v>
      </c>
    </row>
    <row r="179" spans="2:65" s="1" customFormat="1" ht="29.25">
      <c r="B179" s="32"/>
      <c r="D179" s="144" t="s">
        <v>1580</v>
      </c>
      <c r="F179" s="166" t="s">
        <v>7273</v>
      </c>
      <c r="I179" s="146"/>
      <c r="L179" s="32"/>
      <c r="M179" s="147"/>
      <c r="T179" s="55"/>
      <c r="AT179" s="17" t="s">
        <v>1580</v>
      </c>
      <c r="AU179" s="17" t="s">
        <v>82</v>
      </c>
    </row>
    <row r="180" spans="2:65" s="1" customFormat="1" ht="16.5" customHeight="1">
      <c r="B180" s="130"/>
      <c r="C180" s="131" t="s">
        <v>394</v>
      </c>
      <c r="D180" s="131" t="s">
        <v>248</v>
      </c>
      <c r="E180" s="132" t="s">
        <v>7342</v>
      </c>
      <c r="F180" s="133" t="s">
        <v>7343</v>
      </c>
      <c r="G180" s="134" t="s">
        <v>3807</v>
      </c>
      <c r="H180" s="135">
        <v>1</v>
      </c>
      <c r="I180" s="136"/>
      <c r="J180" s="137">
        <f>ROUND(I180*H180,2)</f>
        <v>0</v>
      </c>
      <c r="K180" s="133" t="s">
        <v>1577</v>
      </c>
      <c r="L180" s="32"/>
      <c r="M180" s="138" t="s">
        <v>1</v>
      </c>
      <c r="N180" s="139" t="s">
        <v>40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96</v>
      </c>
      <c r="AT180" s="142" t="s">
        <v>248</v>
      </c>
      <c r="AU180" s="142" t="s">
        <v>82</v>
      </c>
      <c r="AY180" s="17" t="s">
        <v>247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82</v>
      </c>
      <c r="BK180" s="143">
        <f>ROUND(I180*H180,2)</f>
        <v>0</v>
      </c>
      <c r="BL180" s="17" t="s">
        <v>96</v>
      </c>
      <c r="BM180" s="142" t="s">
        <v>7344</v>
      </c>
    </row>
    <row r="181" spans="2:65" s="1" customFormat="1">
      <c r="B181" s="32"/>
      <c r="D181" s="144" t="s">
        <v>253</v>
      </c>
      <c r="F181" s="145" t="s">
        <v>7345</v>
      </c>
      <c r="I181" s="146"/>
      <c r="L181" s="32"/>
      <c r="M181" s="147"/>
      <c r="T181" s="55"/>
      <c r="AT181" s="17" t="s">
        <v>253</v>
      </c>
      <c r="AU181" s="17" t="s">
        <v>82</v>
      </c>
    </row>
    <row r="182" spans="2:65" s="1" customFormat="1" ht="29.25">
      <c r="B182" s="32"/>
      <c r="D182" s="144" t="s">
        <v>1580</v>
      </c>
      <c r="F182" s="166" t="s">
        <v>7346</v>
      </c>
      <c r="I182" s="146"/>
      <c r="L182" s="32"/>
      <c r="M182" s="147"/>
      <c r="T182" s="55"/>
      <c r="AT182" s="17" t="s">
        <v>1580</v>
      </c>
      <c r="AU182" s="17" t="s">
        <v>82</v>
      </c>
    </row>
    <row r="183" spans="2:65" s="1" customFormat="1" ht="16.5" customHeight="1">
      <c r="B183" s="130"/>
      <c r="C183" s="131" t="s">
        <v>7</v>
      </c>
      <c r="D183" s="131" t="s">
        <v>248</v>
      </c>
      <c r="E183" s="132" t="s">
        <v>7347</v>
      </c>
      <c r="F183" s="133" t="s">
        <v>7348</v>
      </c>
      <c r="G183" s="134" t="s">
        <v>3807</v>
      </c>
      <c r="H183" s="135">
        <v>1</v>
      </c>
      <c r="I183" s="136"/>
      <c r="J183" s="137">
        <f>ROUND(I183*H183,2)</f>
        <v>0</v>
      </c>
      <c r="K183" s="133" t="s">
        <v>1577</v>
      </c>
      <c r="L183" s="32"/>
      <c r="M183" s="138" t="s">
        <v>1</v>
      </c>
      <c r="N183" s="139" t="s">
        <v>40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96</v>
      </c>
      <c r="AT183" s="142" t="s">
        <v>248</v>
      </c>
      <c r="AU183" s="142" t="s">
        <v>82</v>
      </c>
      <c r="AY183" s="17" t="s">
        <v>247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82</v>
      </c>
      <c r="BK183" s="143">
        <f>ROUND(I183*H183,2)</f>
        <v>0</v>
      </c>
      <c r="BL183" s="17" t="s">
        <v>96</v>
      </c>
      <c r="BM183" s="142" t="s">
        <v>7349</v>
      </c>
    </row>
    <row r="184" spans="2:65" s="1" customFormat="1">
      <c r="B184" s="32"/>
      <c r="D184" s="144" t="s">
        <v>253</v>
      </c>
      <c r="F184" s="145" t="s">
        <v>7348</v>
      </c>
      <c r="I184" s="146"/>
      <c r="L184" s="32"/>
      <c r="M184" s="147"/>
      <c r="T184" s="55"/>
      <c r="AT184" s="17" t="s">
        <v>253</v>
      </c>
      <c r="AU184" s="17" t="s">
        <v>82</v>
      </c>
    </row>
    <row r="185" spans="2:65" s="1" customFormat="1" ht="48.75">
      <c r="B185" s="32"/>
      <c r="D185" s="144" t="s">
        <v>1580</v>
      </c>
      <c r="F185" s="166" t="s">
        <v>7350</v>
      </c>
      <c r="I185" s="146"/>
      <c r="L185" s="32"/>
      <c r="M185" s="147"/>
      <c r="T185" s="55"/>
      <c r="AT185" s="17" t="s">
        <v>1580</v>
      </c>
      <c r="AU185" s="17" t="s">
        <v>82</v>
      </c>
    </row>
    <row r="186" spans="2:65" s="1" customFormat="1" ht="24.2" customHeight="1">
      <c r="B186" s="130"/>
      <c r="C186" s="131" t="s">
        <v>427</v>
      </c>
      <c r="D186" s="131" t="s">
        <v>248</v>
      </c>
      <c r="E186" s="132" t="s">
        <v>7351</v>
      </c>
      <c r="F186" s="133" t="s">
        <v>7352</v>
      </c>
      <c r="G186" s="134" t="s">
        <v>3807</v>
      </c>
      <c r="H186" s="135">
        <v>1</v>
      </c>
      <c r="I186" s="136"/>
      <c r="J186" s="137">
        <f>ROUND(I186*H186,2)</f>
        <v>0</v>
      </c>
      <c r="K186" s="133" t="s">
        <v>1577</v>
      </c>
      <c r="L186" s="32"/>
      <c r="M186" s="138" t="s">
        <v>1</v>
      </c>
      <c r="N186" s="139" t="s">
        <v>40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96</v>
      </c>
      <c r="AT186" s="142" t="s">
        <v>248</v>
      </c>
      <c r="AU186" s="142" t="s">
        <v>82</v>
      </c>
      <c r="AY186" s="17" t="s">
        <v>247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82</v>
      </c>
      <c r="BK186" s="143">
        <f>ROUND(I186*H186,2)</f>
        <v>0</v>
      </c>
      <c r="BL186" s="17" t="s">
        <v>96</v>
      </c>
      <c r="BM186" s="142" t="s">
        <v>7353</v>
      </c>
    </row>
    <row r="187" spans="2:65" s="1" customFormat="1">
      <c r="B187" s="32"/>
      <c r="D187" s="144" t="s">
        <v>253</v>
      </c>
      <c r="F187" s="145" t="s">
        <v>7352</v>
      </c>
      <c r="I187" s="146"/>
      <c r="L187" s="32"/>
      <c r="M187" s="147"/>
      <c r="T187" s="55"/>
      <c r="AT187" s="17" t="s">
        <v>253</v>
      </c>
      <c r="AU187" s="17" t="s">
        <v>82</v>
      </c>
    </row>
    <row r="188" spans="2:65" s="1" customFormat="1" ht="29.25">
      <c r="B188" s="32"/>
      <c r="D188" s="144" t="s">
        <v>1580</v>
      </c>
      <c r="F188" s="166" t="s">
        <v>7346</v>
      </c>
      <c r="I188" s="146"/>
      <c r="L188" s="32"/>
      <c r="M188" s="147"/>
      <c r="T188" s="55"/>
      <c r="AT188" s="17" t="s">
        <v>1580</v>
      </c>
      <c r="AU188" s="17" t="s">
        <v>82</v>
      </c>
    </row>
    <row r="189" spans="2:65" s="1" customFormat="1" ht="24.2" customHeight="1">
      <c r="B189" s="130"/>
      <c r="C189" s="131" t="s">
        <v>435</v>
      </c>
      <c r="D189" s="131" t="s">
        <v>248</v>
      </c>
      <c r="E189" s="132" t="s">
        <v>7354</v>
      </c>
      <c r="F189" s="133" t="s">
        <v>7355</v>
      </c>
      <c r="G189" s="134" t="s">
        <v>3807</v>
      </c>
      <c r="H189" s="135">
        <v>1</v>
      </c>
      <c r="I189" s="136"/>
      <c r="J189" s="137">
        <f>ROUND(I189*H189,2)</f>
        <v>0</v>
      </c>
      <c r="K189" s="133" t="s">
        <v>1577</v>
      </c>
      <c r="L189" s="32"/>
      <c r="M189" s="138" t="s">
        <v>1</v>
      </c>
      <c r="N189" s="139" t="s">
        <v>40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96</v>
      </c>
      <c r="AT189" s="142" t="s">
        <v>248</v>
      </c>
      <c r="AU189" s="142" t="s">
        <v>82</v>
      </c>
      <c r="AY189" s="17" t="s">
        <v>247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82</v>
      </c>
      <c r="BK189" s="143">
        <f>ROUND(I189*H189,2)</f>
        <v>0</v>
      </c>
      <c r="BL189" s="17" t="s">
        <v>96</v>
      </c>
      <c r="BM189" s="142" t="s">
        <v>7356</v>
      </c>
    </row>
    <row r="190" spans="2:65" s="1" customFormat="1">
      <c r="B190" s="32"/>
      <c r="D190" s="144" t="s">
        <v>253</v>
      </c>
      <c r="F190" s="145" t="s">
        <v>7355</v>
      </c>
      <c r="I190" s="146"/>
      <c r="L190" s="32"/>
      <c r="M190" s="147"/>
      <c r="T190" s="55"/>
      <c r="AT190" s="17" t="s">
        <v>253</v>
      </c>
      <c r="AU190" s="17" t="s">
        <v>82</v>
      </c>
    </row>
    <row r="191" spans="2:65" s="1" customFormat="1" ht="29.25">
      <c r="B191" s="32"/>
      <c r="D191" s="144" t="s">
        <v>1580</v>
      </c>
      <c r="F191" s="166" t="s">
        <v>7346</v>
      </c>
      <c r="I191" s="146"/>
      <c r="L191" s="32"/>
      <c r="M191" s="147"/>
      <c r="T191" s="55"/>
      <c r="AT191" s="17" t="s">
        <v>1580</v>
      </c>
      <c r="AU191" s="17" t="s">
        <v>82</v>
      </c>
    </row>
    <row r="192" spans="2:65" s="1" customFormat="1" ht="16.5" customHeight="1">
      <c r="B192" s="130"/>
      <c r="C192" s="131" t="s">
        <v>441</v>
      </c>
      <c r="D192" s="131" t="s">
        <v>248</v>
      </c>
      <c r="E192" s="132" t="s">
        <v>7357</v>
      </c>
      <c r="F192" s="133" t="s">
        <v>7358</v>
      </c>
      <c r="G192" s="134" t="s">
        <v>3807</v>
      </c>
      <c r="H192" s="135">
        <v>1</v>
      </c>
      <c r="I192" s="136"/>
      <c r="J192" s="137">
        <f>ROUND(I192*H192,2)</f>
        <v>0</v>
      </c>
      <c r="K192" s="133" t="s">
        <v>1577</v>
      </c>
      <c r="L192" s="32"/>
      <c r="M192" s="138" t="s">
        <v>1</v>
      </c>
      <c r="N192" s="139" t="s">
        <v>40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96</v>
      </c>
      <c r="AT192" s="142" t="s">
        <v>248</v>
      </c>
      <c r="AU192" s="142" t="s">
        <v>82</v>
      </c>
      <c r="AY192" s="17" t="s">
        <v>247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82</v>
      </c>
      <c r="BK192" s="143">
        <f>ROUND(I192*H192,2)</f>
        <v>0</v>
      </c>
      <c r="BL192" s="17" t="s">
        <v>96</v>
      </c>
      <c r="BM192" s="142" t="s">
        <v>7359</v>
      </c>
    </row>
    <row r="193" spans="2:65" s="1" customFormat="1" ht="39">
      <c r="B193" s="32"/>
      <c r="D193" s="144" t="s">
        <v>253</v>
      </c>
      <c r="F193" s="145" t="s">
        <v>7360</v>
      </c>
      <c r="I193" s="146"/>
      <c r="L193" s="32"/>
      <c r="M193" s="147"/>
      <c r="T193" s="55"/>
      <c r="AT193" s="17" t="s">
        <v>253</v>
      </c>
      <c r="AU193" s="17" t="s">
        <v>82</v>
      </c>
    </row>
    <row r="194" spans="2:65" s="1" customFormat="1" ht="29.25">
      <c r="B194" s="32"/>
      <c r="D194" s="144" t="s">
        <v>1580</v>
      </c>
      <c r="F194" s="166" t="s">
        <v>7346</v>
      </c>
      <c r="I194" s="146"/>
      <c r="L194" s="32"/>
      <c r="M194" s="147"/>
      <c r="T194" s="55"/>
      <c r="AT194" s="17" t="s">
        <v>1580</v>
      </c>
      <c r="AU194" s="17" t="s">
        <v>82</v>
      </c>
    </row>
    <row r="195" spans="2:65" s="1" customFormat="1" ht="21.75" customHeight="1">
      <c r="B195" s="130"/>
      <c r="C195" s="131" t="s">
        <v>447</v>
      </c>
      <c r="D195" s="131" t="s">
        <v>248</v>
      </c>
      <c r="E195" s="132" t="s">
        <v>7361</v>
      </c>
      <c r="F195" s="133" t="s">
        <v>7362</v>
      </c>
      <c r="G195" s="134" t="s">
        <v>3807</v>
      </c>
      <c r="H195" s="135">
        <v>1</v>
      </c>
      <c r="I195" s="136"/>
      <c r="J195" s="137">
        <f>ROUND(I195*H195,2)</f>
        <v>0</v>
      </c>
      <c r="K195" s="133" t="s">
        <v>1577</v>
      </c>
      <c r="L195" s="32"/>
      <c r="M195" s="138" t="s">
        <v>1</v>
      </c>
      <c r="N195" s="139" t="s">
        <v>40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96</v>
      </c>
      <c r="AT195" s="142" t="s">
        <v>248</v>
      </c>
      <c r="AU195" s="142" t="s">
        <v>82</v>
      </c>
      <c r="AY195" s="17" t="s">
        <v>247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82</v>
      </c>
      <c r="BK195" s="143">
        <f>ROUND(I195*H195,2)</f>
        <v>0</v>
      </c>
      <c r="BL195" s="17" t="s">
        <v>96</v>
      </c>
      <c r="BM195" s="142" t="s">
        <v>7363</v>
      </c>
    </row>
    <row r="196" spans="2:65" s="1" customFormat="1" ht="39">
      <c r="B196" s="32"/>
      <c r="D196" s="144" t="s">
        <v>253</v>
      </c>
      <c r="F196" s="145" t="s">
        <v>7364</v>
      </c>
      <c r="I196" s="146"/>
      <c r="L196" s="32"/>
      <c r="M196" s="147"/>
      <c r="T196" s="55"/>
      <c r="AT196" s="17" t="s">
        <v>253</v>
      </c>
      <c r="AU196" s="17" t="s">
        <v>82</v>
      </c>
    </row>
    <row r="197" spans="2:65" s="1" customFormat="1" ht="29.25">
      <c r="B197" s="32"/>
      <c r="D197" s="144" t="s">
        <v>1580</v>
      </c>
      <c r="F197" s="166" t="s">
        <v>7346</v>
      </c>
      <c r="I197" s="146"/>
      <c r="L197" s="32"/>
      <c r="M197" s="147"/>
      <c r="T197" s="55"/>
      <c r="AT197" s="17" t="s">
        <v>1580</v>
      </c>
      <c r="AU197" s="17" t="s">
        <v>82</v>
      </c>
    </row>
    <row r="198" spans="2:65" s="1" customFormat="1" ht="49.15" customHeight="1">
      <c r="B198" s="130"/>
      <c r="C198" s="131" t="s">
        <v>708</v>
      </c>
      <c r="D198" s="131" t="s">
        <v>248</v>
      </c>
      <c r="E198" s="132" t="s">
        <v>7365</v>
      </c>
      <c r="F198" s="133" t="s">
        <v>7366</v>
      </c>
      <c r="G198" s="134" t="s">
        <v>3807</v>
      </c>
      <c r="H198" s="135">
        <v>1</v>
      </c>
      <c r="I198" s="136"/>
      <c r="J198" s="137">
        <f>ROUND(I198*H198,2)</f>
        <v>0</v>
      </c>
      <c r="K198" s="133" t="s">
        <v>1577</v>
      </c>
      <c r="L198" s="32"/>
      <c r="M198" s="138" t="s">
        <v>1</v>
      </c>
      <c r="N198" s="139" t="s">
        <v>40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96</v>
      </c>
      <c r="AT198" s="142" t="s">
        <v>248</v>
      </c>
      <c r="AU198" s="142" t="s">
        <v>82</v>
      </c>
      <c r="AY198" s="17" t="s">
        <v>247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82</v>
      </c>
      <c r="BK198" s="143">
        <f>ROUND(I198*H198,2)</f>
        <v>0</v>
      </c>
      <c r="BL198" s="17" t="s">
        <v>96</v>
      </c>
      <c r="BM198" s="142" t="s">
        <v>7367</v>
      </c>
    </row>
    <row r="199" spans="2:65" s="1" customFormat="1" ht="29.25">
      <c r="B199" s="32"/>
      <c r="D199" s="144" t="s">
        <v>253</v>
      </c>
      <c r="F199" s="145" t="s">
        <v>7366</v>
      </c>
      <c r="I199" s="146"/>
      <c r="L199" s="32"/>
      <c r="M199" s="147"/>
      <c r="T199" s="55"/>
      <c r="AT199" s="17" t="s">
        <v>253</v>
      </c>
      <c r="AU199" s="17" t="s">
        <v>82</v>
      </c>
    </row>
    <row r="200" spans="2:65" s="1" customFormat="1" ht="29.25">
      <c r="B200" s="32"/>
      <c r="D200" s="144" t="s">
        <v>1580</v>
      </c>
      <c r="F200" s="166" t="s">
        <v>7346</v>
      </c>
      <c r="I200" s="146"/>
      <c r="L200" s="32"/>
      <c r="M200" s="147"/>
      <c r="T200" s="55"/>
      <c r="AT200" s="17" t="s">
        <v>1580</v>
      </c>
      <c r="AU200" s="17" t="s">
        <v>82</v>
      </c>
    </row>
    <row r="201" spans="2:65" s="1" customFormat="1" ht="24.2" customHeight="1">
      <c r="B201" s="130"/>
      <c r="C201" s="131" t="s">
        <v>889</v>
      </c>
      <c r="D201" s="131" t="s">
        <v>248</v>
      </c>
      <c r="E201" s="132" t="s">
        <v>7368</v>
      </c>
      <c r="F201" s="133" t="s">
        <v>7369</v>
      </c>
      <c r="G201" s="134" t="s">
        <v>3807</v>
      </c>
      <c r="H201" s="135">
        <v>1</v>
      </c>
      <c r="I201" s="136"/>
      <c r="J201" s="137">
        <f>ROUND(I201*H201,2)</f>
        <v>0</v>
      </c>
      <c r="K201" s="133" t="s">
        <v>1577</v>
      </c>
      <c r="L201" s="32"/>
      <c r="M201" s="138" t="s">
        <v>1</v>
      </c>
      <c r="N201" s="139" t="s">
        <v>40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96</v>
      </c>
      <c r="AT201" s="142" t="s">
        <v>248</v>
      </c>
      <c r="AU201" s="142" t="s">
        <v>82</v>
      </c>
      <c r="AY201" s="17" t="s">
        <v>247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82</v>
      </c>
      <c r="BK201" s="143">
        <f>ROUND(I201*H201,2)</f>
        <v>0</v>
      </c>
      <c r="BL201" s="17" t="s">
        <v>96</v>
      </c>
      <c r="BM201" s="142" t="s">
        <v>7370</v>
      </c>
    </row>
    <row r="202" spans="2:65" s="1" customFormat="1" ht="117">
      <c r="B202" s="32"/>
      <c r="D202" s="144" t="s">
        <v>253</v>
      </c>
      <c r="F202" s="145" t="s">
        <v>7371</v>
      </c>
      <c r="I202" s="146"/>
      <c r="L202" s="32"/>
      <c r="M202" s="147"/>
      <c r="T202" s="55"/>
      <c r="AT202" s="17" t="s">
        <v>253</v>
      </c>
      <c r="AU202" s="17" t="s">
        <v>82</v>
      </c>
    </row>
    <row r="203" spans="2:65" s="1" customFormat="1" ht="29.25">
      <c r="B203" s="32"/>
      <c r="D203" s="144" t="s">
        <v>1580</v>
      </c>
      <c r="F203" s="166" t="s">
        <v>7346</v>
      </c>
      <c r="I203" s="146"/>
      <c r="L203" s="32"/>
      <c r="M203" s="147"/>
      <c r="T203" s="55"/>
      <c r="AT203" s="17" t="s">
        <v>1580</v>
      </c>
      <c r="AU203" s="17" t="s">
        <v>82</v>
      </c>
    </row>
    <row r="204" spans="2:65" s="1" customFormat="1" ht="24.2" customHeight="1">
      <c r="B204" s="130"/>
      <c r="C204" s="131" t="s">
        <v>905</v>
      </c>
      <c r="D204" s="131" t="s">
        <v>248</v>
      </c>
      <c r="E204" s="132" t="s">
        <v>7372</v>
      </c>
      <c r="F204" s="133" t="s">
        <v>7275</v>
      </c>
      <c r="G204" s="134" t="s">
        <v>3807</v>
      </c>
      <c r="H204" s="135">
        <v>1</v>
      </c>
      <c r="I204" s="136"/>
      <c r="J204" s="137">
        <f>ROUND(I204*H204,2)</f>
        <v>0</v>
      </c>
      <c r="K204" s="133" t="s">
        <v>1577</v>
      </c>
      <c r="L204" s="32"/>
      <c r="M204" s="138" t="s">
        <v>1</v>
      </c>
      <c r="N204" s="139" t="s">
        <v>40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96</v>
      </c>
      <c r="AT204" s="142" t="s">
        <v>248</v>
      </c>
      <c r="AU204" s="142" t="s">
        <v>82</v>
      </c>
      <c r="AY204" s="17" t="s">
        <v>247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82</v>
      </c>
      <c r="BK204" s="143">
        <f>ROUND(I204*H204,2)</f>
        <v>0</v>
      </c>
      <c r="BL204" s="17" t="s">
        <v>96</v>
      </c>
      <c r="BM204" s="142" t="s">
        <v>7373</v>
      </c>
    </row>
    <row r="205" spans="2:65" s="1" customFormat="1" ht="39">
      <c r="B205" s="32"/>
      <c r="D205" s="144" t="s">
        <v>253</v>
      </c>
      <c r="F205" s="145" t="s">
        <v>7374</v>
      </c>
      <c r="I205" s="146"/>
      <c r="L205" s="32"/>
      <c r="M205" s="147"/>
      <c r="T205" s="55"/>
      <c r="AT205" s="17" t="s">
        <v>253</v>
      </c>
      <c r="AU205" s="17" t="s">
        <v>82</v>
      </c>
    </row>
    <row r="206" spans="2:65" s="1" customFormat="1" ht="29.25">
      <c r="B206" s="32"/>
      <c r="D206" s="144" t="s">
        <v>1580</v>
      </c>
      <c r="F206" s="166" t="s">
        <v>7375</v>
      </c>
      <c r="I206" s="146"/>
      <c r="L206" s="32"/>
      <c r="M206" s="147"/>
      <c r="T206" s="55"/>
      <c r="AT206" s="17" t="s">
        <v>1580</v>
      </c>
      <c r="AU206" s="17" t="s">
        <v>82</v>
      </c>
    </row>
    <row r="207" spans="2:65" s="10" customFormat="1" ht="25.9" customHeight="1">
      <c r="B207" s="120"/>
      <c r="D207" s="121" t="s">
        <v>74</v>
      </c>
      <c r="E207" s="122" t="s">
        <v>82</v>
      </c>
      <c r="F207" s="122" t="s">
        <v>266</v>
      </c>
      <c r="I207" s="123"/>
      <c r="J207" s="124">
        <f>BK207</f>
        <v>0</v>
      </c>
      <c r="L207" s="120"/>
      <c r="M207" s="125"/>
      <c r="P207" s="126">
        <f>SUM(P208:P216)</f>
        <v>0</v>
      </c>
      <c r="R207" s="126">
        <f>SUM(R208:R216)</f>
        <v>0</v>
      </c>
      <c r="T207" s="127">
        <f>SUM(T208:T216)</f>
        <v>0</v>
      </c>
      <c r="AR207" s="121" t="s">
        <v>82</v>
      </c>
      <c r="AT207" s="128" t="s">
        <v>74</v>
      </c>
      <c r="AU207" s="128" t="s">
        <v>75</v>
      </c>
      <c r="AY207" s="121" t="s">
        <v>247</v>
      </c>
      <c r="BK207" s="129">
        <f>SUM(BK208:BK216)</f>
        <v>0</v>
      </c>
    </row>
    <row r="208" spans="2:65" s="1" customFormat="1" ht="24.2" customHeight="1">
      <c r="B208" s="130"/>
      <c r="C208" s="131" t="s">
        <v>919</v>
      </c>
      <c r="D208" s="131" t="s">
        <v>248</v>
      </c>
      <c r="E208" s="132" t="s">
        <v>7376</v>
      </c>
      <c r="F208" s="133" t="s">
        <v>7377</v>
      </c>
      <c r="G208" s="134" t="s">
        <v>269</v>
      </c>
      <c r="H208" s="135">
        <v>495</v>
      </c>
      <c r="I208" s="136"/>
      <c r="J208" s="137">
        <f>ROUND(I208*H208,2)</f>
        <v>0</v>
      </c>
      <c r="K208" s="133" t="s">
        <v>1577</v>
      </c>
      <c r="L208" s="32"/>
      <c r="M208" s="138" t="s">
        <v>1</v>
      </c>
      <c r="N208" s="139" t="s">
        <v>40</v>
      </c>
      <c r="P208" s="140">
        <f>O208*H208</f>
        <v>0</v>
      </c>
      <c r="Q208" s="140">
        <v>0</v>
      </c>
      <c r="R208" s="140">
        <f>Q208*H208</f>
        <v>0</v>
      </c>
      <c r="S208" s="140">
        <v>0</v>
      </c>
      <c r="T208" s="141">
        <f>S208*H208</f>
        <v>0</v>
      </c>
      <c r="AR208" s="142" t="s">
        <v>96</v>
      </c>
      <c r="AT208" s="142" t="s">
        <v>248</v>
      </c>
      <c r="AU208" s="142" t="s">
        <v>82</v>
      </c>
      <c r="AY208" s="17" t="s">
        <v>247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82</v>
      </c>
      <c r="BK208" s="143">
        <f>ROUND(I208*H208,2)</f>
        <v>0</v>
      </c>
      <c r="BL208" s="17" t="s">
        <v>96</v>
      </c>
      <c r="BM208" s="142" t="s">
        <v>7378</v>
      </c>
    </row>
    <row r="209" spans="2:65" s="1" customFormat="1">
      <c r="B209" s="32"/>
      <c r="D209" s="144" t="s">
        <v>253</v>
      </c>
      <c r="F209" s="145" t="s">
        <v>7377</v>
      </c>
      <c r="I209" s="146"/>
      <c r="L209" s="32"/>
      <c r="M209" s="147"/>
      <c r="T209" s="55"/>
      <c r="AT209" s="17" t="s">
        <v>253</v>
      </c>
      <c r="AU209" s="17" t="s">
        <v>82</v>
      </c>
    </row>
    <row r="210" spans="2:65" s="1" customFormat="1" ht="19.5">
      <c r="B210" s="32"/>
      <c r="D210" s="144" t="s">
        <v>2369</v>
      </c>
      <c r="F210" s="166" t="s">
        <v>7379</v>
      </c>
      <c r="I210" s="146"/>
      <c r="L210" s="32"/>
      <c r="M210" s="147"/>
      <c r="T210" s="55"/>
      <c r="AT210" s="17" t="s">
        <v>2369</v>
      </c>
      <c r="AU210" s="17" t="s">
        <v>82</v>
      </c>
    </row>
    <row r="211" spans="2:65" s="12" customFormat="1" ht="22.5">
      <c r="B211" s="155"/>
      <c r="D211" s="144" t="s">
        <v>255</v>
      </c>
      <c r="E211" s="156" t="s">
        <v>1</v>
      </c>
      <c r="F211" s="157" t="s">
        <v>7380</v>
      </c>
      <c r="H211" s="156" t="s">
        <v>1</v>
      </c>
      <c r="I211" s="158"/>
      <c r="L211" s="155"/>
      <c r="M211" s="159"/>
      <c r="T211" s="160"/>
      <c r="AT211" s="156" t="s">
        <v>255</v>
      </c>
      <c r="AU211" s="156" t="s">
        <v>82</v>
      </c>
      <c r="AV211" s="12" t="s">
        <v>82</v>
      </c>
      <c r="AW211" s="12" t="s">
        <v>32</v>
      </c>
      <c r="AX211" s="12" t="s">
        <v>75</v>
      </c>
      <c r="AY211" s="156" t="s">
        <v>247</v>
      </c>
    </row>
    <row r="212" spans="2:65" s="11" customFormat="1">
      <c r="B212" s="148"/>
      <c r="D212" s="144" t="s">
        <v>255</v>
      </c>
      <c r="E212" s="149" t="s">
        <v>1</v>
      </c>
      <c r="F212" s="150" t="s">
        <v>7381</v>
      </c>
      <c r="H212" s="151">
        <v>495</v>
      </c>
      <c r="I212" s="152"/>
      <c r="L212" s="148"/>
      <c r="M212" s="153"/>
      <c r="T212" s="154"/>
      <c r="AT212" s="149" t="s">
        <v>255</v>
      </c>
      <c r="AU212" s="149" t="s">
        <v>82</v>
      </c>
      <c r="AV212" s="11" t="s">
        <v>84</v>
      </c>
      <c r="AW212" s="11" t="s">
        <v>32</v>
      </c>
      <c r="AX212" s="11" t="s">
        <v>82</v>
      </c>
      <c r="AY212" s="149" t="s">
        <v>247</v>
      </c>
    </row>
    <row r="213" spans="2:65" s="1" customFormat="1" ht="24.2" customHeight="1">
      <c r="B213" s="130"/>
      <c r="C213" s="131" t="s">
        <v>923</v>
      </c>
      <c r="D213" s="131" t="s">
        <v>248</v>
      </c>
      <c r="E213" s="132" t="s">
        <v>283</v>
      </c>
      <c r="F213" s="133" t="s">
        <v>284</v>
      </c>
      <c r="G213" s="134" t="s">
        <v>269</v>
      </c>
      <c r="H213" s="135">
        <v>495</v>
      </c>
      <c r="I213" s="136"/>
      <c r="J213" s="137">
        <f>ROUND(I213*H213,2)</f>
        <v>0</v>
      </c>
      <c r="K213" s="133" t="s">
        <v>1577</v>
      </c>
      <c r="L213" s="32"/>
      <c r="M213" s="138" t="s">
        <v>1</v>
      </c>
      <c r="N213" s="139" t="s">
        <v>40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96</v>
      </c>
      <c r="AT213" s="142" t="s">
        <v>248</v>
      </c>
      <c r="AU213" s="142" t="s">
        <v>82</v>
      </c>
      <c r="AY213" s="17" t="s">
        <v>247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82</v>
      </c>
      <c r="BK213" s="143">
        <f>ROUND(I213*H213,2)</f>
        <v>0</v>
      </c>
      <c r="BL213" s="17" t="s">
        <v>96</v>
      </c>
      <c r="BM213" s="142" t="s">
        <v>7382</v>
      </c>
    </row>
    <row r="214" spans="2:65" s="1" customFormat="1">
      <c r="B214" s="32"/>
      <c r="D214" s="144" t="s">
        <v>253</v>
      </c>
      <c r="F214" s="145" t="s">
        <v>1602</v>
      </c>
      <c r="I214" s="146"/>
      <c r="L214" s="32"/>
      <c r="M214" s="147"/>
      <c r="T214" s="55"/>
      <c r="AT214" s="17" t="s">
        <v>253</v>
      </c>
      <c r="AU214" s="17" t="s">
        <v>82</v>
      </c>
    </row>
    <row r="215" spans="2:65" s="12" customFormat="1">
      <c r="B215" s="155"/>
      <c r="D215" s="144" t="s">
        <v>255</v>
      </c>
      <c r="E215" s="156" t="s">
        <v>1</v>
      </c>
      <c r="F215" s="157" t="s">
        <v>7383</v>
      </c>
      <c r="H215" s="156" t="s">
        <v>1</v>
      </c>
      <c r="I215" s="158"/>
      <c r="L215" s="155"/>
      <c r="M215" s="159"/>
      <c r="T215" s="160"/>
      <c r="AT215" s="156" t="s">
        <v>255</v>
      </c>
      <c r="AU215" s="156" t="s">
        <v>82</v>
      </c>
      <c r="AV215" s="12" t="s">
        <v>82</v>
      </c>
      <c r="AW215" s="12" t="s">
        <v>32</v>
      </c>
      <c r="AX215" s="12" t="s">
        <v>75</v>
      </c>
      <c r="AY215" s="156" t="s">
        <v>247</v>
      </c>
    </row>
    <row r="216" spans="2:65" s="11" customFormat="1">
      <c r="B216" s="148"/>
      <c r="D216" s="144" t="s">
        <v>255</v>
      </c>
      <c r="E216" s="149" t="s">
        <v>1</v>
      </c>
      <c r="F216" s="150" t="s">
        <v>7381</v>
      </c>
      <c r="H216" s="151">
        <v>495</v>
      </c>
      <c r="I216" s="152"/>
      <c r="L216" s="148"/>
      <c r="M216" s="161"/>
      <c r="N216" s="162"/>
      <c r="O216" s="162"/>
      <c r="P216" s="162"/>
      <c r="Q216" s="162"/>
      <c r="R216" s="162"/>
      <c r="S216" s="162"/>
      <c r="T216" s="163"/>
      <c r="AT216" s="149" t="s">
        <v>255</v>
      </c>
      <c r="AU216" s="149" t="s">
        <v>82</v>
      </c>
      <c r="AV216" s="11" t="s">
        <v>84</v>
      </c>
      <c r="AW216" s="11" t="s">
        <v>32</v>
      </c>
      <c r="AX216" s="11" t="s">
        <v>82</v>
      </c>
      <c r="AY216" s="149" t="s">
        <v>247</v>
      </c>
    </row>
    <row r="217" spans="2:65" s="1" customFormat="1" ht="6.95" customHeight="1">
      <c r="B217" s="44"/>
      <c r="C217" s="45"/>
      <c r="D217" s="45"/>
      <c r="E217" s="45"/>
      <c r="F217" s="45"/>
      <c r="G217" s="45"/>
      <c r="H217" s="45"/>
      <c r="I217" s="45"/>
      <c r="J217" s="45"/>
      <c r="K217" s="45"/>
      <c r="L217" s="32"/>
    </row>
  </sheetData>
  <autoFilter ref="C121:K216" xr:uid="{00000000-0009-0000-0000-000026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1:H955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25" customWidth="1"/>
    <col min="4" max="4" width="75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8"/>
      <c r="C3" s="19"/>
      <c r="D3" s="19"/>
      <c r="E3" s="19"/>
      <c r="F3" s="19"/>
      <c r="G3" s="19"/>
      <c r="H3" s="20"/>
    </row>
    <row r="4" spans="2:8" ht="24.95" customHeight="1">
      <c r="B4" s="20"/>
      <c r="C4" s="21" t="s">
        <v>7384</v>
      </c>
      <c r="H4" s="20"/>
    </row>
    <row r="5" spans="2:8" ht="12" customHeight="1">
      <c r="B5" s="20"/>
      <c r="C5" s="24" t="s">
        <v>13</v>
      </c>
      <c r="D5" s="224" t="s">
        <v>14</v>
      </c>
      <c r="E5" s="258"/>
      <c r="F5" s="258"/>
      <c r="H5" s="20"/>
    </row>
    <row r="6" spans="2:8" ht="36.950000000000003" customHeight="1">
      <c r="B6" s="20"/>
      <c r="C6" s="26" t="s">
        <v>16</v>
      </c>
      <c r="D6" s="221" t="s">
        <v>80</v>
      </c>
      <c r="E6" s="258"/>
      <c r="F6" s="258"/>
      <c r="H6" s="20"/>
    </row>
    <row r="7" spans="2:8" ht="24.75" customHeight="1">
      <c r="B7" s="20"/>
      <c r="C7" s="27" t="s">
        <v>22</v>
      </c>
      <c r="D7" s="52" t="str">
        <f>'Rekapitulace stavby'!AN8</f>
        <v>9. 7. 2025</v>
      </c>
      <c r="H7" s="20"/>
    </row>
    <row r="8" spans="2:8" s="1" customFormat="1" ht="10.9" customHeight="1">
      <c r="B8" s="32"/>
      <c r="H8" s="32"/>
    </row>
    <row r="9" spans="2:8" s="9" customFormat="1" ht="29.25" customHeight="1">
      <c r="B9" s="112"/>
      <c r="C9" s="113" t="s">
        <v>56</v>
      </c>
      <c r="D9" s="114" t="s">
        <v>57</v>
      </c>
      <c r="E9" s="114" t="s">
        <v>235</v>
      </c>
      <c r="F9" s="115" t="s">
        <v>7385</v>
      </c>
      <c r="H9" s="112"/>
    </row>
    <row r="10" spans="2:8" s="1" customFormat="1" ht="26.45" customHeight="1">
      <c r="B10" s="32"/>
      <c r="C10" s="203" t="s">
        <v>7386</v>
      </c>
      <c r="D10" s="203" t="s">
        <v>95</v>
      </c>
      <c r="H10" s="32"/>
    </row>
    <row r="11" spans="2:8" s="1" customFormat="1" ht="16.899999999999999" customHeight="1">
      <c r="B11" s="32"/>
      <c r="C11" s="204" t="s">
        <v>256</v>
      </c>
      <c r="D11" s="205" t="s">
        <v>256</v>
      </c>
      <c r="E11" s="206" t="s">
        <v>1</v>
      </c>
      <c r="F11" s="207">
        <v>1976.4</v>
      </c>
      <c r="H11" s="32"/>
    </row>
    <row r="12" spans="2:8" s="1" customFormat="1" ht="16.899999999999999" customHeight="1">
      <c r="B12" s="32"/>
      <c r="C12" s="208" t="s">
        <v>256</v>
      </c>
      <c r="D12" s="208" t="s">
        <v>257</v>
      </c>
      <c r="E12" s="17" t="s">
        <v>1</v>
      </c>
      <c r="F12" s="209">
        <v>1976.4</v>
      </c>
      <c r="H12" s="32"/>
    </row>
    <row r="13" spans="2:8" s="1" customFormat="1" ht="16.899999999999999" customHeight="1">
      <c r="B13" s="32"/>
      <c r="C13" s="204" t="s">
        <v>264</v>
      </c>
      <c r="D13" s="205" t="s">
        <v>264</v>
      </c>
      <c r="E13" s="206" t="s">
        <v>1</v>
      </c>
      <c r="F13" s="207">
        <v>39.25</v>
      </c>
      <c r="H13" s="32"/>
    </row>
    <row r="14" spans="2:8" s="1" customFormat="1" ht="16.899999999999999" customHeight="1">
      <c r="B14" s="32"/>
      <c r="C14" s="208" t="s">
        <v>264</v>
      </c>
      <c r="D14" s="208" t="s">
        <v>265</v>
      </c>
      <c r="E14" s="17" t="s">
        <v>1</v>
      </c>
      <c r="F14" s="209">
        <v>39.25</v>
      </c>
      <c r="H14" s="32"/>
    </row>
    <row r="15" spans="2:8" s="1" customFormat="1" ht="16.899999999999999" customHeight="1">
      <c r="B15" s="32"/>
      <c r="C15" s="204" t="s">
        <v>286</v>
      </c>
      <c r="D15" s="205" t="s">
        <v>286</v>
      </c>
      <c r="E15" s="206" t="s">
        <v>1</v>
      </c>
      <c r="F15" s="207">
        <v>1098</v>
      </c>
      <c r="H15" s="32"/>
    </row>
    <row r="16" spans="2:8" s="1" customFormat="1" ht="16.899999999999999" customHeight="1">
      <c r="B16" s="32"/>
      <c r="C16" s="208" t="s">
        <v>286</v>
      </c>
      <c r="D16" s="208" t="s">
        <v>287</v>
      </c>
      <c r="E16" s="17" t="s">
        <v>1</v>
      </c>
      <c r="F16" s="209">
        <v>1098</v>
      </c>
      <c r="H16" s="32"/>
    </row>
    <row r="17" spans="2:8" s="1" customFormat="1" ht="16.899999999999999" customHeight="1">
      <c r="B17" s="32"/>
      <c r="C17" s="204" t="s">
        <v>312</v>
      </c>
      <c r="D17" s="205" t="s">
        <v>312</v>
      </c>
      <c r="E17" s="206" t="s">
        <v>1</v>
      </c>
      <c r="F17" s="207">
        <v>30.8</v>
      </c>
      <c r="H17" s="32"/>
    </row>
    <row r="18" spans="2:8" s="1" customFormat="1" ht="16.899999999999999" customHeight="1">
      <c r="B18" s="32"/>
      <c r="C18" s="208" t="s">
        <v>1</v>
      </c>
      <c r="D18" s="208" t="s">
        <v>311</v>
      </c>
      <c r="E18" s="17" t="s">
        <v>1</v>
      </c>
      <c r="F18" s="209">
        <v>0</v>
      </c>
      <c r="H18" s="32"/>
    </row>
    <row r="19" spans="2:8" s="1" customFormat="1" ht="16.899999999999999" customHeight="1">
      <c r="B19" s="32"/>
      <c r="C19" s="208" t="s">
        <v>312</v>
      </c>
      <c r="D19" s="208" t="s">
        <v>313</v>
      </c>
      <c r="E19" s="17" t="s">
        <v>1</v>
      </c>
      <c r="F19" s="209">
        <v>30.8</v>
      </c>
      <c r="H19" s="32"/>
    </row>
    <row r="20" spans="2:8" s="1" customFormat="1" ht="16.899999999999999" customHeight="1">
      <c r="B20" s="32"/>
      <c r="C20" s="204" t="s">
        <v>320</v>
      </c>
      <c r="D20" s="205" t="s">
        <v>320</v>
      </c>
      <c r="E20" s="206" t="s">
        <v>1</v>
      </c>
      <c r="F20" s="207">
        <v>3019.68</v>
      </c>
      <c r="H20" s="32"/>
    </row>
    <row r="21" spans="2:8" s="1" customFormat="1" ht="16.899999999999999" customHeight="1">
      <c r="B21" s="32"/>
      <c r="C21" s="208" t="s">
        <v>1</v>
      </c>
      <c r="D21" s="208" t="s">
        <v>311</v>
      </c>
      <c r="E21" s="17" t="s">
        <v>1</v>
      </c>
      <c r="F21" s="209">
        <v>0</v>
      </c>
      <c r="H21" s="32"/>
    </row>
    <row r="22" spans="2:8" s="1" customFormat="1" ht="16.899999999999999" customHeight="1">
      <c r="B22" s="32"/>
      <c r="C22" s="208" t="s">
        <v>320</v>
      </c>
      <c r="D22" s="208" t="s">
        <v>321</v>
      </c>
      <c r="E22" s="17" t="s">
        <v>1</v>
      </c>
      <c r="F22" s="209">
        <v>3019.68</v>
      </c>
      <c r="H22" s="32"/>
    </row>
    <row r="23" spans="2:8" s="1" customFormat="1" ht="16.899999999999999" customHeight="1">
      <c r="B23" s="32"/>
      <c r="C23" s="204" t="s">
        <v>327</v>
      </c>
      <c r="D23" s="205" t="s">
        <v>327</v>
      </c>
      <c r="E23" s="206" t="s">
        <v>1</v>
      </c>
      <c r="F23" s="207">
        <v>3075.6</v>
      </c>
      <c r="H23" s="32"/>
    </row>
    <row r="24" spans="2:8" s="1" customFormat="1" ht="16.899999999999999" customHeight="1">
      <c r="B24" s="32"/>
      <c r="C24" s="208" t="s">
        <v>1</v>
      </c>
      <c r="D24" s="208" t="s">
        <v>311</v>
      </c>
      <c r="E24" s="17" t="s">
        <v>1</v>
      </c>
      <c r="F24" s="209">
        <v>0</v>
      </c>
      <c r="H24" s="32"/>
    </row>
    <row r="25" spans="2:8" s="1" customFormat="1" ht="16.899999999999999" customHeight="1">
      <c r="B25" s="32"/>
      <c r="C25" s="208" t="s">
        <v>327</v>
      </c>
      <c r="D25" s="208" t="s">
        <v>303</v>
      </c>
      <c r="E25" s="17" t="s">
        <v>1</v>
      </c>
      <c r="F25" s="209">
        <v>3075.6</v>
      </c>
      <c r="H25" s="32"/>
    </row>
    <row r="26" spans="2:8" s="1" customFormat="1" ht="16.899999999999999" customHeight="1">
      <c r="B26" s="32"/>
      <c r="C26" s="204" t="s">
        <v>333</v>
      </c>
      <c r="D26" s="205" t="s">
        <v>333</v>
      </c>
      <c r="E26" s="206" t="s">
        <v>1</v>
      </c>
      <c r="F26" s="207">
        <v>2796</v>
      </c>
      <c r="H26" s="32"/>
    </row>
    <row r="27" spans="2:8" s="1" customFormat="1" ht="16.899999999999999" customHeight="1">
      <c r="B27" s="32"/>
      <c r="C27" s="208" t="s">
        <v>1</v>
      </c>
      <c r="D27" s="208" t="s">
        <v>311</v>
      </c>
      <c r="E27" s="17" t="s">
        <v>1</v>
      </c>
      <c r="F27" s="209">
        <v>0</v>
      </c>
      <c r="H27" s="32"/>
    </row>
    <row r="28" spans="2:8" s="1" customFormat="1" ht="16.899999999999999" customHeight="1">
      <c r="B28" s="32"/>
      <c r="C28" s="208" t="s">
        <v>333</v>
      </c>
      <c r="D28" s="208" t="s">
        <v>334</v>
      </c>
      <c r="E28" s="17" t="s">
        <v>1</v>
      </c>
      <c r="F28" s="209">
        <v>2796</v>
      </c>
      <c r="H28" s="32"/>
    </row>
    <row r="29" spans="2:8" s="1" customFormat="1" ht="16.899999999999999" customHeight="1">
      <c r="B29" s="32"/>
      <c r="C29" s="204" t="s">
        <v>340</v>
      </c>
      <c r="D29" s="205" t="s">
        <v>340</v>
      </c>
      <c r="E29" s="206" t="s">
        <v>1</v>
      </c>
      <c r="F29" s="207">
        <v>5592</v>
      </c>
      <c r="H29" s="32"/>
    </row>
    <row r="30" spans="2:8" s="1" customFormat="1" ht="16.899999999999999" customHeight="1">
      <c r="B30" s="32"/>
      <c r="C30" s="208" t="s">
        <v>1</v>
      </c>
      <c r="D30" s="208" t="s">
        <v>311</v>
      </c>
      <c r="E30" s="17" t="s">
        <v>1</v>
      </c>
      <c r="F30" s="209">
        <v>0</v>
      </c>
      <c r="H30" s="32"/>
    </row>
    <row r="31" spans="2:8" s="1" customFormat="1" ht="16.899999999999999" customHeight="1">
      <c r="B31" s="32"/>
      <c r="C31" s="208" t="s">
        <v>340</v>
      </c>
      <c r="D31" s="208" t="s">
        <v>341</v>
      </c>
      <c r="E31" s="17" t="s">
        <v>1</v>
      </c>
      <c r="F31" s="209">
        <v>5592</v>
      </c>
      <c r="H31" s="32"/>
    </row>
    <row r="32" spans="2:8" s="1" customFormat="1" ht="16.899999999999999" customHeight="1">
      <c r="B32" s="32"/>
      <c r="C32" s="204" t="s">
        <v>347</v>
      </c>
      <c r="D32" s="205" t="s">
        <v>347</v>
      </c>
      <c r="E32" s="206" t="s">
        <v>1</v>
      </c>
      <c r="F32" s="207">
        <v>2796</v>
      </c>
      <c r="H32" s="32"/>
    </row>
    <row r="33" spans="2:8" s="1" customFormat="1" ht="16.899999999999999" customHeight="1">
      <c r="B33" s="32"/>
      <c r="C33" s="208" t="s">
        <v>1</v>
      </c>
      <c r="D33" s="208" t="s">
        <v>311</v>
      </c>
      <c r="E33" s="17" t="s">
        <v>1</v>
      </c>
      <c r="F33" s="209">
        <v>0</v>
      </c>
      <c r="H33" s="32"/>
    </row>
    <row r="34" spans="2:8" s="1" customFormat="1" ht="16.899999999999999" customHeight="1">
      <c r="B34" s="32"/>
      <c r="C34" s="208" t="s">
        <v>347</v>
      </c>
      <c r="D34" s="208" t="s">
        <v>334</v>
      </c>
      <c r="E34" s="17" t="s">
        <v>1</v>
      </c>
      <c r="F34" s="209">
        <v>2796</v>
      </c>
      <c r="H34" s="32"/>
    </row>
    <row r="35" spans="2:8" s="1" customFormat="1" ht="16.899999999999999" customHeight="1">
      <c r="B35" s="32"/>
      <c r="C35" s="204" t="s">
        <v>353</v>
      </c>
      <c r="D35" s="205" t="s">
        <v>353</v>
      </c>
      <c r="E35" s="206" t="s">
        <v>1</v>
      </c>
      <c r="F35" s="207">
        <v>2796</v>
      </c>
      <c r="H35" s="32"/>
    </row>
    <row r="36" spans="2:8" s="1" customFormat="1" ht="16.899999999999999" customHeight="1">
      <c r="B36" s="32"/>
      <c r="C36" s="208" t="s">
        <v>1</v>
      </c>
      <c r="D36" s="208" t="s">
        <v>311</v>
      </c>
      <c r="E36" s="17" t="s">
        <v>1</v>
      </c>
      <c r="F36" s="209">
        <v>0</v>
      </c>
      <c r="H36" s="32"/>
    </row>
    <row r="37" spans="2:8" s="1" customFormat="1" ht="16.899999999999999" customHeight="1">
      <c r="B37" s="32"/>
      <c r="C37" s="208" t="s">
        <v>353</v>
      </c>
      <c r="D37" s="208" t="s">
        <v>334</v>
      </c>
      <c r="E37" s="17" t="s">
        <v>1</v>
      </c>
      <c r="F37" s="209">
        <v>2796</v>
      </c>
      <c r="H37" s="32"/>
    </row>
    <row r="38" spans="2:8" s="1" customFormat="1" ht="16.899999999999999" customHeight="1">
      <c r="B38" s="32"/>
      <c r="C38" s="204" t="s">
        <v>358</v>
      </c>
      <c r="D38" s="205" t="s">
        <v>358</v>
      </c>
      <c r="E38" s="206" t="s">
        <v>1</v>
      </c>
      <c r="F38" s="207">
        <v>2796</v>
      </c>
      <c r="H38" s="32"/>
    </row>
    <row r="39" spans="2:8" s="1" customFormat="1" ht="16.899999999999999" customHeight="1">
      <c r="B39" s="32"/>
      <c r="C39" s="208" t="s">
        <v>1</v>
      </c>
      <c r="D39" s="208" t="s">
        <v>311</v>
      </c>
      <c r="E39" s="17" t="s">
        <v>1</v>
      </c>
      <c r="F39" s="209">
        <v>0</v>
      </c>
      <c r="H39" s="32"/>
    </row>
    <row r="40" spans="2:8" s="1" customFormat="1" ht="16.899999999999999" customHeight="1">
      <c r="B40" s="32"/>
      <c r="C40" s="208" t="s">
        <v>358</v>
      </c>
      <c r="D40" s="208" t="s">
        <v>334</v>
      </c>
      <c r="E40" s="17" t="s">
        <v>1</v>
      </c>
      <c r="F40" s="209">
        <v>2796</v>
      </c>
      <c r="H40" s="32"/>
    </row>
    <row r="41" spans="2:8" s="1" customFormat="1" ht="16.899999999999999" customHeight="1">
      <c r="B41" s="32"/>
      <c r="C41" s="204" t="s">
        <v>367</v>
      </c>
      <c r="D41" s="205" t="s">
        <v>367</v>
      </c>
      <c r="E41" s="206" t="s">
        <v>1</v>
      </c>
      <c r="F41" s="207">
        <v>3</v>
      </c>
      <c r="H41" s="32"/>
    </row>
    <row r="42" spans="2:8" s="1" customFormat="1" ht="16.899999999999999" customHeight="1">
      <c r="B42" s="32"/>
      <c r="C42" s="208" t="s">
        <v>1</v>
      </c>
      <c r="D42" s="208" t="s">
        <v>366</v>
      </c>
      <c r="E42" s="17" t="s">
        <v>1</v>
      </c>
      <c r="F42" s="209">
        <v>0</v>
      </c>
      <c r="H42" s="32"/>
    </row>
    <row r="43" spans="2:8" s="1" customFormat="1" ht="16.899999999999999" customHeight="1">
      <c r="B43" s="32"/>
      <c r="C43" s="208" t="s">
        <v>367</v>
      </c>
      <c r="D43" s="208" t="s">
        <v>368</v>
      </c>
      <c r="E43" s="17" t="s">
        <v>1</v>
      </c>
      <c r="F43" s="209">
        <v>3</v>
      </c>
      <c r="H43" s="32"/>
    </row>
    <row r="44" spans="2:8" s="1" customFormat="1" ht="16.899999999999999" customHeight="1">
      <c r="B44" s="32"/>
      <c r="C44" s="204" t="s">
        <v>392</v>
      </c>
      <c r="D44" s="205" t="s">
        <v>392</v>
      </c>
      <c r="E44" s="206" t="s">
        <v>1</v>
      </c>
      <c r="F44" s="207">
        <v>2</v>
      </c>
      <c r="H44" s="32"/>
    </row>
    <row r="45" spans="2:8" s="1" customFormat="1" ht="16.899999999999999" customHeight="1">
      <c r="B45" s="32"/>
      <c r="C45" s="208" t="s">
        <v>1</v>
      </c>
      <c r="D45" s="208" t="s">
        <v>374</v>
      </c>
      <c r="E45" s="17" t="s">
        <v>1</v>
      </c>
      <c r="F45" s="209">
        <v>0</v>
      </c>
      <c r="H45" s="32"/>
    </row>
    <row r="46" spans="2:8" s="1" customFormat="1" ht="16.899999999999999" customHeight="1">
      <c r="B46" s="32"/>
      <c r="C46" s="208" t="s">
        <v>392</v>
      </c>
      <c r="D46" s="208" t="s">
        <v>393</v>
      </c>
      <c r="E46" s="17" t="s">
        <v>1</v>
      </c>
      <c r="F46" s="209">
        <v>2</v>
      </c>
      <c r="H46" s="32"/>
    </row>
    <row r="47" spans="2:8" s="1" customFormat="1" ht="16.899999999999999" customHeight="1">
      <c r="B47" s="32"/>
      <c r="C47" s="204" t="s">
        <v>400</v>
      </c>
      <c r="D47" s="205" t="s">
        <v>400</v>
      </c>
      <c r="E47" s="206" t="s">
        <v>1</v>
      </c>
      <c r="F47" s="207">
        <v>2.7080000000000002</v>
      </c>
      <c r="H47" s="32"/>
    </row>
    <row r="48" spans="2:8" s="1" customFormat="1" ht="16.899999999999999" customHeight="1">
      <c r="B48" s="32"/>
      <c r="C48" s="208" t="s">
        <v>1</v>
      </c>
      <c r="D48" s="208" t="s">
        <v>399</v>
      </c>
      <c r="E48" s="17" t="s">
        <v>1</v>
      </c>
      <c r="F48" s="209">
        <v>0</v>
      </c>
      <c r="H48" s="32"/>
    </row>
    <row r="49" spans="2:8" s="1" customFormat="1" ht="16.899999999999999" customHeight="1">
      <c r="B49" s="32"/>
      <c r="C49" s="208" t="s">
        <v>400</v>
      </c>
      <c r="D49" s="208" t="s">
        <v>401</v>
      </c>
      <c r="E49" s="17" t="s">
        <v>1</v>
      </c>
      <c r="F49" s="209">
        <v>2.7080000000000002</v>
      </c>
      <c r="H49" s="32"/>
    </row>
    <row r="50" spans="2:8" s="1" customFormat="1" ht="16.899999999999999" customHeight="1">
      <c r="B50" s="32"/>
      <c r="C50" s="204" t="s">
        <v>425</v>
      </c>
      <c r="D50" s="205" t="s">
        <v>425</v>
      </c>
      <c r="E50" s="206" t="s">
        <v>1</v>
      </c>
      <c r="F50" s="207">
        <v>10.14</v>
      </c>
      <c r="H50" s="32"/>
    </row>
    <row r="51" spans="2:8" s="1" customFormat="1" ht="16.899999999999999" customHeight="1">
      <c r="B51" s="32"/>
      <c r="C51" s="208" t="s">
        <v>425</v>
      </c>
      <c r="D51" s="208" t="s">
        <v>413</v>
      </c>
      <c r="E51" s="17" t="s">
        <v>1</v>
      </c>
      <c r="F51" s="209">
        <v>10.14</v>
      </c>
      <c r="H51" s="32"/>
    </row>
    <row r="52" spans="2:8" s="1" customFormat="1" ht="16.899999999999999" customHeight="1">
      <c r="B52" s="32"/>
      <c r="C52" s="204" t="s">
        <v>431</v>
      </c>
      <c r="D52" s="205" t="s">
        <v>431</v>
      </c>
      <c r="E52" s="206" t="s">
        <v>1</v>
      </c>
      <c r="F52" s="207">
        <v>2.7080000000000002</v>
      </c>
      <c r="H52" s="32"/>
    </row>
    <row r="53" spans="2:8" s="1" customFormat="1" ht="16.899999999999999" customHeight="1">
      <c r="B53" s="32"/>
      <c r="C53" s="208" t="s">
        <v>1</v>
      </c>
      <c r="D53" s="208" t="s">
        <v>399</v>
      </c>
      <c r="E53" s="17" t="s">
        <v>1</v>
      </c>
      <c r="F53" s="209">
        <v>0</v>
      </c>
      <c r="H53" s="32"/>
    </row>
    <row r="54" spans="2:8" s="1" customFormat="1" ht="16.899999999999999" customHeight="1">
      <c r="B54" s="32"/>
      <c r="C54" s="208" t="s">
        <v>431</v>
      </c>
      <c r="D54" s="208" t="s">
        <v>401</v>
      </c>
      <c r="E54" s="17" t="s">
        <v>1</v>
      </c>
      <c r="F54" s="209">
        <v>2.7080000000000002</v>
      </c>
      <c r="H54" s="32"/>
    </row>
    <row r="55" spans="2:8" s="1" customFormat="1" ht="16.899999999999999" customHeight="1">
      <c r="B55" s="32"/>
      <c r="C55" s="204" t="s">
        <v>439</v>
      </c>
      <c r="D55" s="205" t="s">
        <v>439</v>
      </c>
      <c r="E55" s="206" t="s">
        <v>1</v>
      </c>
      <c r="F55" s="207">
        <v>513.79999999999995</v>
      </c>
      <c r="H55" s="32"/>
    </row>
    <row r="56" spans="2:8" s="1" customFormat="1" ht="16.899999999999999" customHeight="1">
      <c r="B56" s="32"/>
      <c r="C56" s="208" t="s">
        <v>1</v>
      </c>
      <c r="D56" s="208" t="s">
        <v>311</v>
      </c>
      <c r="E56" s="17" t="s">
        <v>1</v>
      </c>
      <c r="F56" s="209">
        <v>0</v>
      </c>
      <c r="H56" s="32"/>
    </row>
    <row r="57" spans="2:8" s="1" customFormat="1" ht="16.899999999999999" customHeight="1">
      <c r="B57" s="32"/>
      <c r="C57" s="208" t="s">
        <v>439</v>
      </c>
      <c r="D57" s="208" t="s">
        <v>440</v>
      </c>
      <c r="E57" s="17" t="s">
        <v>1</v>
      </c>
      <c r="F57" s="209">
        <v>513.79999999999995</v>
      </c>
      <c r="H57" s="32"/>
    </row>
    <row r="58" spans="2:8" s="1" customFormat="1" ht="16.899999999999999" customHeight="1">
      <c r="B58" s="32"/>
      <c r="C58" s="204" t="s">
        <v>445</v>
      </c>
      <c r="D58" s="205" t="s">
        <v>445</v>
      </c>
      <c r="E58" s="206" t="s">
        <v>1</v>
      </c>
      <c r="F58" s="207">
        <v>34</v>
      </c>
      <c r="H58" s="32"/>
    </row>
    <row r="59" spans="2:8" s="1" customFormat="1" ht="16.899999999999999" customHeight="1">
      <c r="B59" s="32"/>
      <c r="C59" s="208" t="s">
        <v>1</v>
      </c>
      <c r="D59" s="208" t="s">
        <v>311</v>
      </c>
      <c r="E59" s="17" t="s">
        <v>1</v>
      </c>
      <c r="F59" s="209">
        <v>0</v>
      </c>
      <c r="H59" s="32"/>
    </row>
    <row r="60" spans="2:8" s="1" customFormat="1" ht="16.899999999999999" customHeight="1">
      <c r="B60" s="32"/>
      <c r="C60" s="208" t="s">
        <v>445</v>
      </c>
      <c r="D60" s="208" t="s">
        <v>446</v>
      </c>
      <c r="E60" s="17" t="s">
        <v>1</v>
      </c>
      <c r="F60" s="209">
        <v>34</v>
      </c>
      <c r="H60" s="32"/>
    </row>
    <row r="61" spans="2:8" s="1" customFormat="1" ht="16.899999999999999" customHeight="1">
      <c r="B61" s="32"/>
      <c r="C61" s="204" t="s">
        <v>451</v>
      </c>
      <c r="D61" s="205" t="s">
        <v>451</v>
      </c>
      <c r="E61" s="206" t="s">
        <v>1</v>
      </c>
      <c r="F61" s="207">
        <v>514.4</v>
      </c>
      <c r="H61" s="32"/>
    </row>
    <row r="62" spans="2:8" s="1" customFormat="1" ht="16.899999999999999" customHeight="1">
      <c r="B62" s="32"/>
      <c r="C62" s="208" t="s">
        <v>1</v>
      </c>
      <c r="D62" s="208" t="s">
        <v>311</v>
      </c>
      <c r="E62" s="17" t="s">
        <v>1</v>
      </c>
      <c r="F62" s="209">
        <v>0</v>
      </c>
      <c r="H62" s="32"/>
    </row>
    <row r="63" spans="2:8" s="1" customFormat="1" ht="16.899999999999999" customHeight="1">
      <c r="B63" s="32"/>
      <c r="C63" s="208" t="s">
        <v>451</v>
      </c>
      <c r="D63" s="208" t="s">
        <v>452</v>
      </c>
      <c r="E63" s="17" t="s">
        <v>1</v>
      </c>
      <c r="F63" s="209">
        <v>514.4</v>
      </c>
      <c r="H63" s="32"/>
    </row>
    <row r="64" spans="2:8" s="1" customFormat="1" ht="16.899999999999999" customHeight="1">
      <c r="B64" s="32"/>
      <c r="C64" s="204" t="s">
        <v>258</v>
      </c>
      <c r="D64" s="205" t="s">
        <v>258</v>
      </c>
      <c r="E64" s="206" t="s">
        <v>1</v>
      </c>
      <c r="F64" s="207">
        <v>8.3160000000000007</v>
      </c>
      <c r="H64" s="32"/>
    </row>
    <row r="65" spans="2:8" s="1" customFormat="1" ht="16.899999999999999" customHeight="1">
      <c r="B65" s="32"/>
      <c r="C65" s="208" t="s">
        <v>258</v>
      </c>
      <c r="D65" s="208" t="s">
        <v>259</v>
      </c>
      <c r="E65" s="17" t="s">
        <v>1</v>
      </c>
      <c r="F65" s="209">
        <v>8.3160000000000007</v>
      </c>
      <c r="H65" s="32"/>
    </row>
    <row r="66" spans="2:8" s="1" customFormat="1" ht="16.899999999999999" customHeight="1">
      <c r="B66" s="32"/>
      <c r="C66" s="204" t="s">
        <v>273</v>
      </c>
      <c r="D66" s="205" t="s">
        <v>273</v>
      </c>
      <c r="E66" s="206" t="s">
        <v>1</v>
      </c>
      <c r="F66" s="207">
        <v>15.7</v>
      </c>
      <c r="H66" s="32"/>
    </row>
    <row r="67" spans="2:8" s="1" customFormat="1" ht="16.899999999999999" customHeight="1">
      <c r="B67" s="32"/>
      <c r="C67" s="208" t="s">
        <v>1</v>
      </c>
      <c r="D67" s="208" t="s">
        <v>272</v>
      </c>
      <c r="E67" s="17" t="s">
        <v>1</v>
      </c>
      <c r="F67" s="209">
        <v>0</v>
      </c>
      <c r="H67" s="32"/>
    </row>
    <row r="68" spans="2:8" s="1" customFormat="1" ht="16.899999999999999" customHeight="1">
      <c r="B68" s="32"/>
      <c r="C68" s="208" t="s">
        <v>273</v>
      </c>
      <c r="D68" s="208" t="s">
        <v>274</v>
      </c>
      <c r="E68" s="17" t="s">
        <v>1</v>
      </c>
      <c r="F68" s="209">
        <v>15.7</v>
      </c>
      <c r="H68" s="32"/>
    </row>
    <row r="69" spans="2:8" s="1" customFormat="1" ht="16.899999999999999" customHeight="1">
      <c r="B69" s="32"/>
      <c r="C69" s="204" t="s">
        <v>280</v>
      </c>
      <c r="D69" s="205" t="s">
        <v>280</v>
      </c>
      <c r="E69" s="206" t="s">
        <v>1</v>
      </c>
      <c r="F69" s="207">
        <v>1098</v>
      </c>
      <c r="H69" s="32"/>
    </row>
    <row r="70" spans="2:8" s="1" customFormat="1" ht="16.899999999999999" customHeight="1">
      <c r="B70" s="32"/>
      <c r="C70" s="208" t="s">
        <v>1</v>
      </c>
      <c r="D70" s="208" t="s">
        <v>279</v>
      </c>
      <c r="E70" s="17" t="s">
        <v>1</v>
      </c>
      <c r="F70" s="209">
        <v>0</v>
      </c>
      <c r="H70" s="32"/>
    </row>
    <row r="71" spans="2:8" s="1" customFormat="1" ht="16.899999999999999" customHeight="1">
      <c r="B71" s="32"/>
      <c r="C71" s="208" t="s">
        <v>280</v>
      </c>
      <c r="D71" s="208" t="s">
        <v>281</v>
      </c>
      <c r="E71" s="17" t="s">
        <v>1</v>
      </c>
      <c r="F71" s="209">
        <v>1098</v>
      </c>
      <c r="H71" s="32"/>
    </row>
    <row r="72" spans="2:8" s="1" customFormat="1" ht="16.899999999999999" customHeight="1">
      <c r="B72" s="32"/>
      <c r="C72" s="204" t="s">
        <v>293</v>
      </c>
      <c r="D72" s="205" t="s">
        <v>293</v>
      </c>
      <c r="E72" s="206" t="s">
        <v>1</v>
      </c>
      <c r="F72" s="207">
        <v>20</v>
      </c>
      <c r="H72" s="32"/>
    </row>
    <row r="73" spans="2:8" s="1" customFormat="1" ht="16.899999999999999" customHeight="1">
      <c r="B73" s="32"/>
      <c r="C73" s="208" t="s">
        <v>1</v>
      </c>
      <c r="D73" s="208" t="s">
        <v>279</v>
      </c>
      <c r="E73" s="17" t="s">
        <v>1</v>
      </c>
      <c r="F73" s="209">
        <v>0</v>
      </c>
      <c r="H73" s="32"/>
    </row>
    <row r="74" spans="2:8" s="1" customFormat="1" ht="16.899999999999999" customHeight="1">
      <c r="B74" s="32"/>
      <c r="C74" s="208" t="s">
        <v>293</v>
      </c>
      <c r="D74" s="208" t="s">
        <v>294</v>
      </c>
      <c r="E74" s="17" t="s">
        <v>1</v>
      </c>
      <c r="F74" s="209">
        <v>20</v>
      </c>
      <c r="H74" s="32"/>
    </row>
    <row r="75" spans="2:8" s="1" customFormat="1" ht="16.899999999999999" customHeight="1">
      <c r="B75" s="32"/>
      <c r="C75" s="204" t="s">
        <v>302</v>
      </c>
      <c r="D75" s="205" t="s">
        <v>302</v>
      </c>
      <c r="E75" s="206" t="s">
        <v>1</v>
      </c>
      <c r="F75" s="207">
        <v>3075.6</v>
      </c>
      <c r="H75" s="32"/>
    </row>
    <row r="76" spans="2:8" s="1" customFormat="1" ht="16.899999999999999" customHeight="1">
      <c r="B76" s="32"/>
      <c r="C76" s="208" t="s">
        <v>1</v>
      </c>
      <c r="D76" s="208" t="s">
        <v>301</v>
      </c>
      <c r="E76" s="17" t="s">
        <v>1</v>
      </c>
      <c r="F76" s="209">
        <v>0</v>
      </c>
      <c r="H76" s="32"/>
    </row>
    <row r="77" spans="2:8" s="1" customFormat="1" ht="16.899999999999999" customHeight="1">
      <c r="B77" s="32"/>
      <c r="C77" s="208" t="s">
        <v>302</v>
      </c>
      <c r="D77" s="208" t="s">
        <v>303</v>
      </c>
      <c r="E77" s="17" t="s">
        <v>1</v>
      </c>
      <c r="F77" s="209">
        <v>3075.6</v>
      </c>
      <c r="H77" s="32"/>
    </row>
    <row r="78" spans="2:8" s="1" customFormat="1" ht="16.899999999999999" customHeight="1">
      <c r="B78" s="32"/>
      <c r="C78" s="204" t="s">
        <v>376</v>
      </c>
      <c r="D78" s="205" t="s">
        <v>376</v>
      </c>
      <c r="E78" s="206" t="s">
        <v>1</v>
      </c>
      <c r="F78" s="207">
        <v>2</v>
      </c>
      <c r="H78" s="32"/>
    </row>
    <row r="79" spans="2:8" s="1" customFormat="1" ht="16.899999999999999" customHeight="1">
      <c r="B79" s="32"/>
      <c r="C79" s="208" t="s">
        <v>1</v>
      </c>
      <c r="D79" s="208" t="s">
        <v>374</v>
      </c>
      <c r="E79" s="17" t="s">
        <v>1</v>
      </c>
      <c r="F79" s="209">
        <v>0</v>
      </c>
      <c r="H79" s="32"/>
    </row>
    <row r="80" spans="2:8" s="1" customFormat="1" ht="16.899999999999999" customHeight="1">
      <c r="B80" s="32"/>
      <c r="C80" s="208" t="s">
        <v>1</v>
      </c>
      <c r="D80" s="208" t="s">
        <v>375</v>
      </c>
      <c r="E80" s="17" t="s">
        <v>1</v>
      </c>
      <c r="F80" s="209">
        <v>0</v>
      </c>
      <c r="H80" s="32"/>
    </row>
    <row r="81" spans="2:8" s="1" customFormat="1" ht="16.899999999999999" customHeight="1">
      <c r="B81" s="32"/>
      <c r="C81" s="208" t="s">
        <v>376</v>
      </c>
      <c r="D81" s="208" t="s">
        <v>377</v>
      </c>
      <c r="E81" s="17" t="s">
        <v>1</v>
      </c>
      <c r="F81" s="209">
        <v>2</v>
      </c>
      <c r="H81" s="32"/>
    </row>
    <row r="82" spans="2:8" s="1" customFormat="1" ht="16.899999999999999" customHeight="1">
      <c r="B82" s="32"/>
      <c r="C82" s="204" t="s">
        <v>383</v>
      </c>
      <c r="D82" s="205" t="s">
        <v>383</v>
      </c>
      <c r="E82" s="206" t="s">
        <v>1</v>
      </c>
      <c r="F82" s="207">
        <v>1</v>
      </c>
      <c r="H82" s="32"/>
    </row>
    <row r="83" spans="2:8" s="1" customFormat="1" ht="16.899999999999999" customHeight="1">
      <c r="B83" s="32"/>
      <c r="C83" s="208" t="s">
        <v>1</v>
      </c>
      <c r="D83" s="208" t="s">
        <v>374</v>
      </c>
      <c r="E83" s="17" t="s">
        <v>1</v>
      </c>
      <c r="F83" s="209">
        <v>0</v>
      </c>
      <c r="H83" s="32"/>
    </row>
    <row r="84" spans="2:8" s="1" customFormat="1" ht="16.899999999999999" customHeight="1">
      <c r="B84" s="32"/>
      <c r="C84" s="208" t="s">
        <v>1</v>
      </c>
      <c r="D84" s="208" t="s">
        <v>382</v>
      </c>
      <c r="E84" s="17" t="s">
        <v>1</v>
      </c>
      <c r="F84" s="209">
        <v>0</v>
      </c>
      <c r="H84" s="32"/>
    </row>
    <row r="85" spans="2:8" s="1" customFormat="1" ht="16.899999999999999" customHeight="1">
      <c r="B85" s="32"/>
      <c r="C85" s="208" t="s">
        <v>383</v>
      </c>
      <c r="D85" s="208" t="s">
        <v>384</v>
      </c>
      <c r="E85" s="17" t="s">
        <v>1</v>
      </c>
      <c r="F85" s="209">
        <v>1</v>
      </c>
      <c r="H85" s="32"/>
    </row>
    <row r="86" spans="2:8" s="1" customFormat="1" ht="16.899999999999999" customHeight="1">
      <c r="B86" s="32"/>
      <c r="C86" s="204" t="s">
        <v>402</v>
      </c>
      <c r="D86" s="205" t="s">
        <v>402</v>
      </c>
      <c r="E86" s="206" t="s">
        <v>1</v>
      </c>
      <c r="F86" s="207">
        <v>10</v>
      </c>
      <c r="H86" s="32"/>
    </row>
    <row r="87" spans="2:8" s="1" customFormat="1" ht="16.899999999999999" customHeight="1">
      <c r="B87" s="32"/>
      <c r="C87" s="208" t="s">
        <v>402</v>
      </c>
      <c r="D87" s="208" t="s">
        <v>403</v>
      </c>
      <c r="E87" s="17" t="s">
        <v>1</v>
      </c>
      <c r="F87" s="209">
        <v>10</v>
      </c>
      <c r="H87" s="32"/>
    </row>
    <row r="88" spans="2:8" s="1" customFormat="1" ht="16.899999999999999" customHeight="1">
      <c r="B88" s="32"/>
      <c r="C88" s="204" t="s">
        <v>432</v>
      </c>
      <c r="D88" s="205" t="s">
        <v>432</v>
      </c>
      <c r="E88" s="206" t="s">
        <v>1</v>
      </c>
      <c r="F88" s="207">
        <v>10</v>
      </c>
      <c r="H88" s="32"/>
    </row>
    <row r="89" spans="2:8" s="1" customFormat="1" ht="16.899999999999999" customHeight="1">
      <c r="B89" s="32"/>
      <c r="C89" s="208" t="s">
        <v>432</v>
      </c>
      <c r="D89" s="208" t="s">
        <v>403</v>
      </c>
      <c r="E89" s="17" t="s">
        <v>1</v>
      </c>
      <c r="F89" s="209">
        <v>10</v>
      </c>
      <c r="H89" s="32"/>
    </row>
    <row r="90" spans="2:8" s="1" customFormat="1" ht="16.899999999999999" customHeight="1">
      <c r="B90" s="32"/>
      <c r="C90" s="204" t="s">
        <v>385</v>
      </c>
      <c r="D90" s="205" t="s">
        <v>385</v>
      </c>
      <c r="E90" s="206" t="s">
        <v>1</v>
      </c>
      <c r="F90" s="207">
        <v>1</v>
      </c>
      <c r="H90" s="32"/>
    </row>
    <row r="91" spans="2:8" s="1" customFormat="1" ht="16.899999999999999" customHeight="1">
      <c r="B91" s="32"/>
      <c r="C91" s="208" t="s">
        <v>385</v>
      </c>
      <c r="D91" s="208" t="s">
        <v>386</v>
      </c>
      <c r="E91" s="17" t="s">
        <v>1</v>
      </c>
      <c r="F91" s="209">
        <v>1</v>
      </c>
      <c r="H91" s="32"/>
    </row>
    <row r="92" spans="2:8" s="1" customFormat="1" ht="16.899999999999999" customHeight="1">
      <c r="B92" s="32"/>
      <c r="C92" s="204" t="s">
        <v>404</v>
      </c>
      <c r="D92" s="205" t="s">
        <v>404</v>
      </c>
      <c r="E92" s="206" t="s">
        <v>1</v>
      </c>
      <c r="F92" s="207">
        <v>3</v>
      </c>
      <c r="H92" s="32"/>
    </row>
    <row r="93" spans="2:8" s="1" customFormat="1" ht="16.899999999999999" customHeight="1">
      <c r="B93" s="32"/>
      <c r="C93" s="208" t="s">
        <v>404</v>
      </c>
      <c r="D93" s="208" t="s">
        <v>405</v>
      </c>
      <c r="E93" s="17" t="s">
        <v>1</v>
      </c>
      <c r="F93" s="209">
        <v>3</v>
      </c>
      <c r="H93" s="32"/>
    </row>
    <row r="94" spans="2:8" s="1" customFormat="1" ht="16.899999999999999" customHeight="1">
      <c r="B94" s="32"/>
      <c r="C94" s="204" t="s">
        <v>421</v>
      </c>
      <c r="D94" s="205" t="s">
        <v>421</v>
      </c>
      <c r="E94" s="206" t="s">
        <v>1</v>
      </c>
      <c r="F94" s="207">
        <v>3</v>
      </c>
      <c r="H94" s="32"/>
    </row>
    <row r="95" spans="2:8" s="1" customFormat="1" ht="16.899999999999999" customHeight="1">
      <c r="B95" s="32"/>
      <c r="C95" s="208" t="s">
        <v>1</v>
      </c>
      <c r="D95" s="208" t="s">
        <v>399</v>
      </c>
      <c r="E95" s="17" t="s">
        <v>1</v>
      </c>
      <c r="F95" s="209">
        <v>0</v>
      </c>
      <c r="H95" s="32"/>
    </row>
    <row r="96" spans="2:8" s="1" customFormat="1" ht="16.899999999999999" customHeight="1">
      <c r="B96" s="32"/>
      <c r="C96" s="208" t="s">
        <v>421</v>
      </c>
      <c r="D96" s="208" t="s">
        <v>405</v>
      </c>
      <c r="E96" s="17" t="s">
        <v>1</v>
      </c>
      <c r="F96" s="209">
        <v>3</v>
      </c>
      <c r="H96" s="32"/>
    </row>
    <row r="97" spans="2:8" s="1" customFormat="1" ht="16.899999999999999" customHeight="1">
      <c r="B97" s="32"/>
      <c r="C97" s="204" t="s">
        <v>406</v>
      </c>
      <c r="D97" s="205" t="s">
        <v>406</v>
      </c>
      <c r="E97" s="206" t="s">
        <v>1</v>
      </c>
      <c r="F97" s="207">
        <v>3.5</v>
      </c>
      <c r="H97" s="32"/>
    </row>
    <row r="98" spans="2:8" s="1" customFormat="1" ht="16.899999999999999" customHeight="1">
      <c r="B98" s="32"/>
      <c r="C98" s="208" t="s">
        <v>406</v>
      </c>
      <c r="D98" s="208" t="s">
        <v>407</v>
      </c>
      <c r="E98" s="17" t="s">
        <v>1</v>
      </c>
      <c r="F98" s="209">
        <v>3.5</v>
      </c>
      <c r="H98" s="32"/>
    </row>
    <row r="99" spans="2:8" s="1" customFormat="1" ht="16.899999999999999" customHeight="1">
      <c r="B99" s="32"/>
      <c r="C99" s="204" t="s">
        <v>422</v>
      </c>
      <c r="D99" s="205" t="s">
        <v>422</v>
      </c>
      <c r="E99" s="206" t="s">
        <v>1</v>
      </c>
      <c r="F99" s="207">
        <v>3.5</v>
      </c>
      <c r="H99" s="32"/>
    </row>
    <row r="100" spans="2:8" s="1" customFormat="1" ht="16.899999999999999" customHeight="1">
      <c r="B100" s="32"/>
      <c r="C100" s="208" t="s">
        <v>422</v>
      </c>
      <c r="D100" s="208" t="s">
        <v>407</v>
      </c>
      <c r="E100" s="17" t="s">
        <v>1</v>
      </c>
      <c r="F100" s="209">
        <v>3.5</v>
      </c>
      <c r="H100" s="32"/>
    </row>
    <row r="101" spans="2:8" s="1" customFormat="1" ht="16.899999999999999" customHeight="1">
      <c r="B101" s="32"/>
      <c r="C101" s="204" t="s">
        <v>408</v>
      </c>
      <c r="D101" s="205" t="s">
        <v>408</v>
      </c>
      <c r="E101" s="206" t="s">
        <v>1</v>
      </c>
      <c r="F101" s="207">
        <v>7.36</v>
      </c>
      <c r="H101" s="32"/>
    </row>
    <row r="102" spans="2:8" s="1" customFormat="1" ht="16.899999999999999" customHeight="1">
      <c r="B102" s="32"/>
      <c r="C102" s="208" t="s">
        <v>408</v>
      </c>
      <c r="D102" s="208" t="s">
        <v>409</v>
      </c>
      <c r="E102" s="17" t="s">
        <v>1</v>
      </c>
      <c r="F102" s="209">
        <v>7.36</v>
      </c>
      <c r="H102" s="32"/>
    </row>
    <row r="103" spans="2:8" s="1" customFormat="1" ht="16.899999999999999" customHeight="1">
      <c r="B103" s="32"/>
      <c r="C103" s="204" t="s">
        <v>423</v>
      </c>
      <c r="D103" s="205" t="s">
        <v>423</v>
      </c>
      <c r="E103" s="206" t="s">
        <v>1</v>
      </c>
      <c r="F103" s="207">
        <v>7.36</v>
      </c>
      <c r="H103" s="32"/>
    </row>
    <row r="104" spans="2:8" s="1" customFormat="1" ht="16.899999999999999" customHeight="1">
      <c r="B104" s="32"/>
      <c r="C104" s="208" t="s">
        <v>423</v>
      </c>
      <c r="D104" s="208" t="s">
        <v>409</v>
      </c>
      <c r="E104" s="17" t="s">
        <v>1</v>
      </c>
      <c r="F104" s="209">
        <v>7.36</v>
      </c>
      <c r="H104" s="32"/>
    </row>
    <row r="105" spans="2:8" s="1" customFormat="1" ht="16.899999999999999" customHeight="1">
      <c r="B105" s="32"/>
      <c r="C105" s="204" t="s">
        <v>410</v>
      </c>
      <c r="D105" s="205" t="s">
        <v>410</v>
      </c>
      <c r="E105" s="206" t="s">
        <v>1</v>
      </c>
      <c r="F105" s="207">
        <v>8.1</v>
      </c>
      <c r="H105" s="32"/>
    </row>
    <row r="106" spans="2:8" s="1" customFormat="1" ht="16.899999999999999" customHeight="1">
      <c r="B106" s="32"/>
      <c r="C106" s="208" t="s">
        <v>410</v>
      </c>
      <c r="D106" s="208" t="s">
        <v>411</v>
      </c>
      <c r="E106" s="17" t="s">
        <v>1</v>
      </c>
      <c r="F106" s="209">
        <v>8.1</v>
      </c>
      <c r="H106" s="32"/>
    </row>
    <row r="107" spans="2:8" s="1" customFormat="1" ht="16.899999999999999" customHeight="1">
      <c r="B107" s="32"/>
      <c r="C107" s="204" t="s">
        <v>424</v>
      </c>
      <c r="D107" s="205" t="s">
        <v>424</v>
      </c>
      <c r="E107" s="206" t="s">
        <v>1</v>
      </c>
      <c r="F107" s="207">
        <v>8.1</v>
      </c>
      <c r="H107" s="32"/>
    </row>
    <row r="108" spans="2:8" s="1" customFormat="1" ht="16.899999999999999" customHeight="1">
      <c r="B108" s="32"/>
      <c r="C108" s="208" t="s">
        <v>424</v>
      </c>
      <c r="D108" s="208" t="s">
        <v>411</v>
      </c>
      <c r="E108" s="17" t="s">
        <v>1</v>
      </c>
      <c r="F108" s="209">
        <v>8.1</v>
      </c>
      <c r="H108" s="32"/>
    </row>
    <row r="109" spans="2:8" s="1" customFormat="1" ht="16.899999999999999" customHeight="1">
      <c r="B109" s="32"/>
      <c r="C109" s="204" t="s">
        <v>412</v>
      </c>
      <c r="D109" s="205" t="s">
        <v>412</v>
      </c>
      <c r="E109" s="206" t="s">
        <v>1</v>
      </c>
      <c r="F109" s="207">
        <v>10.14</v>
      </c>
      <c r="H109" s="32"/>
    </row>
    <row r="110" spans="2:8" s="1" customFormat="1" ht="16.899999999999999" customHeight="1">
      <c r="B110" s="32"/>
      <c r="C110" s="208" t="s">
        <v>412</v>
      </c>
      <c r="D110" s="208" t="s">
        <v>413</v>
      </c>
      <c r="E110" s="17" t="s">
        <v>1</v>
      </c>
      <c r="F110" s="209">
        <v>10.14</v>
      </c>
      <c r="H110" s="32"/>
    </row>
    <row r="111" spans="2:8" s="1" customFormat="1" ht="16.899999999999999" customHeight="1">
      <c r="B111" s="32"/>
      <c r="C111" s="204" t="s">
        <v>433</v>
      </c>
      <c r="D111" s="205" t="s">
        <v>433</v>
      </c>
      <c r="E111" s="206" t="s">
        <v>1</v>
      </c>
      <c r="F111" s="207">
        <v>6.25</v>
      </c>
      <c r="H111" s="32"/>
    </row>
    <row r="112" spans="2:8" s="1" customFormat="1" ht="16.899999999999999" customHeight="1">
      <c r="B112" s="32"/>
      <c r="C112" s="208" t="s">
        <v>433</v>
      </c>
      <c r="D112" s="208" t="s">
        <v>415</v>
      </c>
      <c r="E112" s="17" t="s">
        <v>1</v>
      </c>
      <c r="F112" s="209">
        <v>6.25</v>
      </c>
      <c r="H112" s="32"/>
    </row>
    <row r="113" spans="2:8" s="1" customFormat="1" ht="16.899999999999999" customHeight="1">
      <c r="B113" s="32"/>
      <c r="C113" s="204" t="s">
        <v>414</v>
      </c>
      <c r="D113" s="205" t="s">
        <v>414</v>
      </c>
      <c r="E113" s="206" t="s">
        <v>1</v>
      </c>
      <c r="F113" s="207">
        <v>6.25</v>
      </c>
      <c r="H113" s="32"/>
    </row>
    <row r="114" spans="2:8" s="1" customFormat="1" ht="16.899999999999999" customHeight="1">
      <c r="B114" s="32"/>
      <c r="C114" s="208" t="s">
        <v>414</v>
      </c>
      <c r="D114" s="208" t="s">
        <v>415</v>
      </c>
      <c r="E114" s="17" t="s">
        <v>1</v>
      </c>
      <c r="F114" s="209">
        <v>6.25</v>
      </c>
      <c r="H114" s="32"/>
    </row>
    <row r="115" spans="2:8" s="1" customFormat="1" ht="26.45" customHeight="1">
      <c r="B115" s="32"/>
      <c r="C115" s="203" t="s">
        <v>7387</v>
      </c>
      <c r="D115" s="203" t="s">
        <v>99</v>
      </c>
      <c r="H115" s="32"/>
    </row>
    <row r="116" spans="2:8" s="1" customFormat="1" ht="16.899999999999999" customHeight="1">
      <c r="B116" s="32"/>
      <c r="C116" s="204" t="s">
        <v>457</v>
      </c>
      <c r="D116" s="205" t="s">
        <v>457</v>
      </c>
      <c r="E116" s="206" t="s">
        <v>1</v>
      </c>
      <c r="F116" s="207">
        <v>532.79999999999995</v>
      </c>
      <c r="H116" s="32"/>
    </row>
    <row r="117" spans="2:8" s="1" customFormat="1" ht="16.899999999999999" customHeight="1">
      <c r="B117" s="32"/>
      <c r="C117" s="208" t="s">
        <v>457</v>
      </c>
      <c r="D117" s="208" t="s">
        <v>458</v>
      </c>
      <c r="E117" s="17" t="s">
        <v>1</v>
      </c>
      <c r="F117" s="209">
        <v>532.79999999999995</v>
      </c>
      <c r="H117" s="32"/>
    </row>
    <row r="118" spans="2:8" s="1" customFormat="1" ht="16.899999999999999" customHeight="1">
      <c r="B118" s="32"/>
      <c r="C118" s="204" t="s">
        <v>463</v>
      </c>
      <c r="D118" s="205" t="s">
        <v>463</v>
      </c>
      <c r="E118" s="206" t="s">
        <v>1</v>
      </c>
      <c r="F118" s="207">
        <v>296</v>
      </c>
      <c r="H118" s="32"/>
    </row>
    <row r="119" spans="2:8" s="1" customFormat="1" ht="16.899999999999999" customHeight="1">
      <c r="B119" s="32"/>
      <c r="C119" s="208" t="s">
        <v>463</v>
      </c>
      <c r="D119" s="208" t="s">
        <v>464</v>
      </c>
      <c r="E119" s="17" t="s">
        <v>1</v>
      </c>
      <c r="F119" s="209">
        <v>296</v>
      </c>
      <c r="H119" s="32"/>
    </row>
    <row r="120" spans="2:8" s="1" customFormat="1" ht="16.899999999999999" customHeight="1">
      <c r="B120" s="32"/>
      <c r="C120" s="204" t="s">
        <v>486</v>
      </c>
      <c r="D120" s="205" t="s">
        <v>486</v>
      </c>
      <c r="E120" s="206" t="s">
        <v>1</v>
      </c>
      <c r="F120" s="207">
        <v>366.6</v>
      </c>
      <c r="H120" s="32"/>
    </row>
    <row r="121" spans="2:8" s="1" customFormat="1" ht="16.899999999999999" customHeight="1">
      <c r="B121" s="32"/>
      <c r="C121" s="208" t="s">
        <v>486</v>
      </c>
      <c r="D121" s="208" t="s">
        <v>487</v>
      </c>
      <c r="E121" s="17" t="s">
        <v>1</v>
      </c>
      <c r="F121" s="209">
        <v>366.6</v>
      </c>
      <c r="H121" s="32"/>
    </row>
    <row r="122" spans="2:8" s="1" customFormat="1" ht="16.899999999999999" customHeight="1">
      <c r="B122" s="32"/>
      <c r="C122" s="204" t="s">
        <v>492</v>
      </c>
      <c r="D122" s="205" t="s">
        <v>492</v>
      </c>
      <c r="E122" s="206" t="s">
        <v>1</v>
      </c>
      <c r="F122" s="207">
        <v>366.6</v>
      </c>
      <c r="H122" s="32"/>
    </row>
    <row r="123" spans="2:8" s="1" customFormat="1" ht="16.899999999999999" customHeight="1">
      <c r="B123" s="32"/>
      <c r="C123" s="208" t="s">
        <v>492</v>
      </c>
      <c r="D123" s="208" t="s">
        <v>487</v>
      </c>
      <c r="E123" s="17" t="s">
        <v>1</v>
      </c>
      <c r="F123" s="209">
        <v>366.6</v>
      </c>
      <c r="H123" s="32"/>
    </row>
    <row r="124" spans="2:8" s="1" customFormat="1" ht="16.899999999999999" customHeight="1">
      <c r="B124" s="32"/>
      <c r="C124" s="204" t="s">
        <v>460</v>
      </c>
      <c r="D124" s="205" t="s">
        <v>460</v>
      </c>
      <c r="E124" s="206" t="s">
        <v>1</v>
      </c>
      <c r="F124" s="207">
        <v>296</v>
      </c>
      <c r="H124" s="32"/>
    </row>
    <row r="125" spans="2:8" s="1" customFormat="1" ht="16.899999999999999" customHeight="1">
      <c r="B125" s="32"/>
      <c r="C125" s="208" t="s">
        <v>1</v>
      </c>
      <c r="D125" s="208" t="s">
        <v>279</v>
      </c>
      <c r="E125" s="17" t="s">
        <v>1</v>
      </c>
      <c r="F125" s="209">
        <v>0</v>
      </c>
      <c r="H125" s="32"/>
    </row>
    <row r="126" spans="2:8" s="1" customFormat="1" ht="16.899999999999999" customHeight="1">
      <c r="B126" s="32"/>
      <c r="C126" s="208" t="s">
        <v>460</v>
      </c>
      <c r="D126" s="208" t="s">
        <v>461</v>
      </c>
      <c r="E126" s="17" t="s">
        <v>1</v>
      </c>
      <c r="F126" s="209">
        <v>296</v>
      </c>
      <c r="H126" s="32"/>
    </row>
    <row r="127" spans="2:8" s="1" customFormat="1" ht="16.899999999999999" customHeight="1">
      <c r="B127" s="32"/>
      <c r="C127" s="204" t="s">
        <v>466</v>
      </c>
      <c r="D127" s="205" t="s">
        <v>466</v>
      </c>
      <c r="E127" s="206" t="s">
        <v>1</v>
      </c>
      <c r="F127" s="207">
        <v>1027</v>
      </c>
      <c r="H127" s="32"/>
    </row>
    <row r="128" spans="2:8" s="1" customFormat="1" ht="16.899999999999999" customHeight="1">
      <c r="B128" s="32"/>
      <c r="C128" s="208" t="s">
        <v>1</v>
      </c>
      <c r="D128" s="208" t="s">
        <v>279</v>
      </c>
      <c r="E128" s="17" t="s">
        <v>1</v>
      </c>
      <c r="F128" s="209">
        <v>0</v>
      </c>
      <c r="H128" s="32"/>
    </row>
    <row r="129" spans="2:8" s="1" customFormat="1" ht="16.899999999999999" customHeight="1">
      <c r="B129" s="32"/>
      <c r="C129" s="208" t="s">
        <v>466</v>
      </c>
      <c r="D129" s="208" t="s">
        <v>467</v>
      </c>
      <c r="E129" s="17" t="s">
        <v>1</v>
      </c>
      <c r="F129" s="209">
        <v>1027</v>
      </c>
      <c r="H129" s="32"/>
    </row>
    <row r="130" spans="2:8" s="1" customFormat="1" ht="16.899999999999999" customHeight="1">
      <c r="B130" s="32"/>
      <c r="C130" s="204" t="s">
        <v>475</v>
      </c>
      <c r="D130" s="205" t="s">
        <v>475</v>
      </c>
      <c r="E130" s="206" t="s">
        <v>1</v>
      </c>
      <c r="F130" s="207">
        <v>403.26</v>
      </c>
      <c r="H130" s="32"/>
    </row>
    <row r="131" spans="2:8" s="1" customFormat="1" ht="16.899999999999999" customHeight="1">
      <c r="B131" s="32"/>
      <c r="C131" s="208" t="s">
        <v>1</v>
      </c>
      <c r="D131" s="208" t="s">
        <v>474</v>
      </c>
      <c r="E131" s="17" t="s">
        <v>1</v>
      </c>
      <c r="F131" s="209">
        <v>0</v>
      </c>
      <c r="H131" s="32"/>
    </row>
    <row r="132" spans="2:8" s="1" customFormat="1" ht="16.899999999999999" customHeight="1">
      <c r="B132" s="32"/>
      <c r="C132" s="208" t="s">
        <v>475</v>
      </c>
      <c r="D132" s="208" t="s">
        <v>476</v>
      </c>
      <c r="E132" s="17" t="s">
        <v>1</v>
      </c>
      <c r="F132" s="209">
        <v>403.26</v>
      </c>
      <c r="H132" s="32"/>
    </row>
    <row r="133" spans="2:8" s="1" customFormat="1" ht="16.899999999999999" customHeight="1">
      <c r="B133" s="32"/>
      <c r="C133" s="204" t="s">
        <v>481</v>
      </c>
      <c r="D133" s="205" t="s">
        <v>481</v>
      </c>
      <c r="E133" s="206" t="s">
        <v>1</v>
      </c>
      <c r="F133" s="207">
        <v>366.6</v>
      </c>
      <c r="H133" s="32"/>
    </row>
    <row r="134" spans="2:8" s="1" customFormat="1" ht="16.899999999999999" customHeight="1">
      <c r="B134" s="32"/>
      <c r="C134" s="208" t="s">
        <v>1</v>
      </c>
      <c r="D134" s="208" t="s">
        <v>480</v>
      </c>
      <c r="E134" s="17" t="s">
        <v>1</v>
      </c>
      <c r="F134" s="209">
        <v>0</v>
      </c>
      <c r="H134" s="32"/>
    </row>
    <row r="135" spans="2:8" s="1" customFormat="1" ht="16.899999999999999" customHeight="1">
      <c r="B135" s="32"/>
      <c r="C135" s="208" t="s">
        <v>481</v>
      </c>
      <c r="D135" s="208" t="s">
        <v>482</v>
      </c>
      <c r="E135" s="17" t="s">
        <v>1</v>
      </c>
      <c r="F135" s="209">
        <v>366.6</v>
      </c>
      <c r="H135" s="32"/>
    </row>
    <row r="136" spans="2:8" s="1" customFormat="1" ht="16.899999999999999" customHeight="1">
      <c r="B136" s="32"/>
      <c r="C136" s="204" t="s">
        <v>497</v>
      </c>
      <c r="D136" s="205" t="s">
        <v>497</v>
      </c>
      <c r="E136" s="206" t="s">
        <v>1</v>
      </c>
      <c r="F136" s="207">
        <v>1794.1</v>
      </c>
      <c r="H136" s="32"/>
    </row>
    <row r="137" spans="2:8" s="1" customFormat="1" ht="16.899999999999999" customHeight="1">
      <c r="B137" s="32"/>
      <c r="C137" s="208" t="s">
        <v>1</v>
      </c>
      <c r="D137" s="208" t="s">
        <v>311</v>
      </c>
      <c r="E137" s="17" t="s">
        <v>1</v>
      </c>
      <c r="F137" s="209">
        <v>0</v>
      </c>
      <c r="H137" s="32"/>
    </row>
    <row r="138" spans="2:8" s="1" customFormat="1" ht="16.899999999999999" customHeight="1">
      <c r="B138" s="32"/>
      <c r="C138" s="208" t="s">
        <v>497</v>
      </c>
      <c r="D138" s="208" t="s">
        <v>470</v>
      </c>
      <c r="E138" s="17" t="s">
        <v>1</v>
      </c>
      <c r="F138" s="209">
        <v>1794.1</v>
      </c>
      <c r="H138" s="32"/>
    </row>
    <row r="139" spans="2:8" s="1" customFormat="1" ht="16.899999999999999" customHeight="1">
      <c r="B139" s="32"/>
      <c r="C139" s="204" t="s">
        <v>507</v>
      </c>
      <c r="D139" s="205" t="s">
        <v>507</v>
      </c>
      <c r="E139" s="206" t="s">
        <v>1</v>
      </c>
      <c r="F139" s="207">
        <v>1.6</v>
      </c>
      <c r="H139" s="32"/>
    </row>
    <row r="140" spans="2:8" s="1" customFormat="1" ht="16.899999999999999" customHeight="1">
      <c r="B140" s="32"/>
      <c r="C140" s="208" t="s">
        <v>1</v>
      </c>
      <c r="D140" s="208" t="s">
        <v>311</v>
      </c>
      <c r="E140" s="17" t="s">
        <v>1</v>
      </c>
      <c r="F140" s="209">
        <v>0</v>
      </c>
      <c r="H140" s="32"/>
    </row>
    <row r="141" spans="2:8" s="1" customFormat="1" ht="16.899999999999999" customHeight="1">
      <c r="B141" s="32"/>
      <c r="C141" s="208" t="s">
        <v>507</v>
      </c>
      <c r="D141" s="208" t="s">
        <v>508</v>
      </c>
      <c r="E141" s="17" t="s">
        <v>1</v>
      </c>
      <c r="F141" s="209">
        <v>1.6</v>
      </c>
      <c r="H141" s="32"/>
    </row>
    <row r="142" spans="2:8" s="1" customFormat="1" ht="16.899999999999999" customHeight="1">
      <c r="B142" s="32"/>
      <c r="C142" s="204" t="s">
        <v>502</v>
      </c>
      <c r="D142" s="205" t="s">
        <v>502</v>
      </c>
      <c r="E142" s="206" t="s">
        <v>1</v>
      </c>
      <c r="F142" s="207">
        <v>1629.4</v>
      </c>
      <c r="H142" s="32"/>
    </row>
    <row r="143" spans="2:8" s="1" customFormat="1" ht="16.899999999999999" customHeight="1">
      <c r="B143" s="32"/>
      <c r="C143" s="208" t="s">
        <v>1</v>
      </c>
      <c r="D143" s="208" t="s">
        <v>311</v>
      </c>
      <c r="E143" s="17" t="s">
        <v>1</v>
      </c>
      <c r="F143" s="209">
        <v>0</v>
      </c>
      <c r="H143" s="32"/>
    </row>
    <row r="144" spans="2:8" s="1" customFormat="1" ht="16.899999999999999" customHeight="1">
      <c r="B144" s="32"/>
      <c r="C144" s="208" t="s">
        <v>502</v>
      </c>
      <c r="D144" s="208" t="s">
        <v>503</v>
      </c>
      <c r="E144" s="17" t="s">
        <v>1</v>
      </c>
      <c r="F144" s="209">
        <v>1629.4</v>
      </c>
      <c r="H144" s="32"/>
    </row>
    <row r="145" spans="2:8" s="1" customFormat="1" ht="16.899999999999999" customHeight="1">
      <c r="B145" s="32"/>
      <c r="C145" s="204" t="s">
        <v>514</v>
      </c>
      <c r="D145" s="205" t="s">
        <v>514</v>
      </c>
      <c r="E145" s="206" t="s">
        <v>1</v>
      </c>
      <c r="F145" s="207">
        <v>30</v>
      </c>
      <c r="H145" s="32"/>
    </row>
    <row r="146" spans="2:8" s="1" customFormat="1" ht="16.899999999999999" customHeight="1">
      <c r="B146" s="32"/>
      <c r="C146" s="208" t="s">
        <v>1</v>
      </c>
      <c r="D146" s="208" t="s">
        <v>513</v>
      </c>
      <c r="E146" s="17" t="s">
        <v>1</v>
      </c>
      <c r="F146" s="209">
        <v>0</v>
      </c>
      <c r="H146" s="32"/>
    </row>
    <row r="147" spans="2:8" s="1" customFormat="1" ht="16.899999999999999" customHeight="1">
      <c r="B147" s="32"/>
      <c r="C147" s="208" t="s">
        <v>514</v>
      </c>
      <c r="D147" s="208" t="s">
        <v>515</v>
      </c>
      <c r="E147" s="17" t="s">
        <v>1</v>
      </c>
      <c r="F147" s="209">
        <v>30</v>
      </c>
      <c r="H147" s="32"/>
    </row>
    <row r="148" spans="2:8" s="1" customFormat="1" ht="16.899999999999999" customHeight="1">
      <c r="B148" s="32"/>
      <c r="C148" s="204" t="s">
        <v>519</v>
      </c>
      <c r="D148" s="205" t="s">
        <v>519</v>
      </c>
      <c r="E148" s="206" t="s">
        <v>1</v>
      </c>
      <c r="F148" s="207">
        <v>369</v>
      </c>
      <c r="H148" s="32"/>
    </row>
    <row r="149" spans="2:8" s="1" customFormat="1" ht="16.899999999999999" customHeight="1">
      <c r="B149" s="32"/>
      <c r="C149" s="208" t="s">
        <v>1</v>
      </c>
      <c r="D149" s="208" t="s">
        <v>311</v>
      </c>
      <c r="E149" s="17" t="s">
        <v>1</v>
      </c>
      <c r="F149" s="209">
        <v>0</v>
      </c>
      <c r="H149" s="32"/>
    </row>
    <row r="150" spans="2:8" s="1" customFormat="1" ht="16.899999999999999" customHeight="1">
      <c r="B150" s="32"/>
      <c r="C150" s="208" t="s">
        <v>519</v>
      </c>
      <c r="D150" s="208" t="s">
        <v>520</v>
      </c>
      <c r="E150" s="17" t="s">
        <v>1</v>
      </c>
      <c r="F150" s="209">
        <v>369</v>
      </c>
      <c r="H150" s="32"/>
    </row>
    <row r="151" spans="2:8" s="1" customFormat="1" ht="16.899999999999999" customHeight="1">
      <c r="B151" s="32"/>
      <c r="C151" s="204" t="s">
        <v>469</v>
      </c>
      <c r="D151" s="205" t="s">
        <v>469</v>
      </c>
      <c r="E151" s="206" t="s">
        <v>1</v>
      </c>
      <c r="F151" s="207">
        <v>1794.1</v>
      </c>
      <c r="H151" s="32"/>
    </row>
    <row r="152" spans="2:8" s="1" customFormat="1" ht="16.899999999999999" customHeight="1">
      <c r="B152" s="32"/>
      <c r="C152" s="208" t="s">
        <v>1</v>
      </c>
      <c r="D152" s="208" t="s">
        <v>301</v>
      </c>
      <c r="E152" s="17" t="s">
        <v>1</v>
      </c>
      <c r="F152" s="209">
        <v>0</v>
      </c>
      <c r="H152" s="32"/>
    </row>
    <row r="153" spans="2:8" s="1" customFormat="1" ht="16.899999999999999" customHeight="1">
      <c r="B153" s="32"/>
      <c r="C153" s="208" t="s">
        <v>469</v>
      </c>
      <c r="D153" s="208" t="s">
        <v>470</v>
      </c>
      <c r="E153" s="17" t="s">
        <v>1</v>
      </c>
      <c r="F153" s="209">
        <v>1794.1</v>
      </c>
      <c r="H153" s="32"/>
    </row>
    <row r="154" spans="2:8" s="1" customFormat="1" ht="26.45" customHeight="1">
      <c r="B154" s="32"/>
      <c r="C154" s="203" t="s">
        <v>7388</v>
      </c>
      <c r="D154" s="203" t="s">
        <v>102</v>
      </c>
      <c r="H154" s="32"/>
    </row>
    <row r="155" spans="2:8" s="1" customFormat="1" ht="16.899999999999999" customHeight="1">
      <c r="B155" s="32"/>
      <c r="C155" s="204" t="s">
        <v>523</v>
      </c>
      <c r="D155" s="205" t="s">
        <v>523</v>
      </c>
      <c r="E155" s="206" t="s">
        <v>1</v>
      </c>
      <c r="F155" s="207">
        <v>295.2</v>
      </c>
      <c r="H155" s="32"/>
    </row>
    <row r="156" spans="2:8" s="1" customFormat="1" ht="16.899999999999999" customHeight="1">
      <c r="B156" s="32"/>
      <c r="C156" s="208" t="s">
        <v>523</v>
      </c>
      <c r="D156" s="208" t="s">
        <v>524</v>
      </c>
      <c r="E156" s="17" t="s">
        <v>1</v>
      </c>
      <c r="F156" s="209">
        <v>295.2</v>
      </c>
      <c r="H156" s="32"/>
    </row>
    <row r="157" spans="2:8" s="1" customFormat="1" ht="16.899999999999999" customHeight="1">
      <c r="B157" s="32"/>
      <c r="C157" s="204" t="s">
        <v>529</v>
      </c>
      <c r="D157" s="205" t="s">
        <v>529</v>
      </c>
      <c r="E157" s="206" t="s">
        <v>1</v>
      </c>
      <c r="F157" s="207">
        <v>164</v>
      </c>
      <c r="H157" s="32"/>
    </row>
    <row r="158" spans="2:8" s="1" customFormat="1" ht="16.899999999999999" customHeight="1">
      <c r="B158" s="32"/>
      <c r="C158" s="208" t="s">
        <v>529</v>
      </c>
      <c r="D158" s="208" t="s">
        <v>530</v>
      </c>
      <c r="E158" s="17" t="s">
        <v>1</v>
      </c>
      <c r="F158" s="209">
        <v>164</v>
      </c>
      <c r="H158" s="32"/>
    </row>
    <row r="159" spans="2:8" s="1" customFormat="1" ht="16.899999999999999" customHeight="1">
      <c r="B159" s="32"/>
      <c r="C159" s="204" t="s">
        <v>526</v>
      </c>
      <c r="D159" s="205" t="s">
        <v>526</v>
      </c>
      <c r="E159" s="206" t="s">
        <v>1</v>
      </c>
      <c r="F159" s="207">
        <v>164</v>
      </c>
      <c r="H159" s="32"/>
    </row>
    <row r="160" spans="2:8" s="1" customFormat="1" ht="16.899999999999999" customHeight="1">
      <c r="B160" s="32"/>
      <c r="C160" s="208" t="s">
        <v>1</v>
      </c>
      <c r="D160" s="208" t="s">
        <v>279</v>
      </c>
      <c r="E160" s="17" t="s">
        <v>1</v>
      </c>
      <c r="F160" s="209">
        <v>0</v>
      </c>
      <c r="H160" s="32"/>
    </row>
    <row r="161" spans="2:8" s="1" customFormat="1" ht="16.899999999999999" customHeight="1">
      <c r="B161" s="32"/>
      <c r="C161" s="208" t="s">
        <v>526</v>
      </c>
      <c r="D161" s="208" t="s">
        <v>527</v>
      </c>
      <c r="E161" s="17" t="s">
        <v>1</v>
      </c>
      <c r="F161" s="209">
        <v>164</v>
      </c>
      <c r="H161" s="32"/>
    </row>
    <row r="162" spans="2:8" s="1" customFormat="1" ht="16.899999999999999" customHeight="1">
      <c r="B162" s="32"/>
      <c r="C162" s="204" t="s">
        <v>532</v>
      </c>
      <c r="D162" s="205" t="s">
        <v>532</v>
      </c>
      <c r="E162" s="206" t="s">
        <v>1</v>
      </c>
      <c r="F162" s="207">
        <v>471</v>
      </c>
      <c r="H162" s="32"/>
    </row>
    <row r="163" spans="2:8" s="1" customFormat="1" ht="16.899999999999999" customHeight="1">
      <c r="B163" s="32"/>
      <c r="C163" s="208" t="s">
        <v>1</v>
      </c>
      <c r="D163" s="208" t="s">
        <v>279</v>
      </c>
      <c r="E163" s="17" t="s">
        <v>1</v>
      </c>
      <c r="F163" s="209">
        <v>0</v>
      </c>
      <c r="H163" s="32"/>
    </row>
    <row r="164" spans="2:8" s="1" customFormat="1" ht="16.899999999999999" customHeight="1">
      <c r="B164" s="32"/>
      <c r="C164" s="208" t="s">
        <v>532</v>
      </c>
      <c r="D164" s="208" t="s">
        <v>533</v>
      </c>
      <c r="E164" s="17" t="s">
        <v>1</v>
      </c>
      <c r="F164" s="209">
        <v>471</v>
      </c>
      <c r="H164" s="32"/>
    </row>
    <row r="165" spans="2:8" s="1" customFormat="1" ht="16.899999999999999" customHeight="1">
      <c r="B165" s="32"/>
      <c r="C165" s="204" t="s">
        <v>546</v>
      </c>
      <c r="D165" s="205" t="s">
        <v>546</v>
      </c>
      <c r="E165" s="206" t="s">
        <v>1</v>
      </c>
      <c r="F165" s="207">
        <v>745.8</v>
      </c>
      <c r="H165" s="32"/>
    </row>
    <row r="166" spans="2:8" s="1" customFormat="1" ht="16.899999999999999" customHeight="1">
      <c r="B166" s="32"/>
      <c r="C166" s="208" t="s">
        <v>1</v>
      </c>
      <c r="D166" s="208" t="s">
        <v>311</v>
      </c>
      <c r="E166" s="17" t="s">
        <v>1</v>
      </c>
      <c r="F166" s="209">
        <v>0</v>
      </c>
      <c r="H166" s="32"/>
    </row>
    <row r="167" spans="2:8" s="1" customFormat="1" ht="16.899999999999999" customHeight="1">
      <c r="B167" s="32"/>
      <c r="C167" s="208" t="s">
        <v>546</v>
      </c>
      <c r="D167" s="208" t="s">
        <v>536</v>
      </c>
      <c r="E167" s="17" t="s">
        <v>1</v>
      </c>
      <c r="F167" s="209">
        <v>745.8</v>
      </c>
      <c r="H167" s="32"/>
    </row>
    <row r="168" spans="2:8" s="1" customFormat="1" ht="16.899999999999999" customHeight="1">
      <c r="B168" s="32"/>
      <c r="C168" s="204" t="s">
        <v>549</v>
      </c>
      <c r="D168" s="205" t="s">
        <v>549</v>
      </c>
      <c r="E168" s="206" t="s">
        <v>1</v>
      </c>
      <c r="F168" s="207">
        <v>678</v>
      </c>
      <c r="H168" s="32"/>
    </row>
    <row r="169" spans="2:8" s="1" customFormat="1" ht="16.899999999999999" customHeight="1">
      <c r="B169" s="32"/>
      <c r="C169" s="208" t="s">
        <v>1</v>
      </c>
      <c r="D169" s="208" t="s">
        <v>311</v>
      </c>
      <c r="E169" s="17" t="s">
        <v>1</v>
      </c>
      <c r="F169" s="209">
        <v>0</v>
      </c>
      <c r="H169" s="32"/>
    </row>
    <row r="170" spans="2:8" s="1" customFormat="1" ht="16.899999999999999" customHeight="1">
      <c r="B170" s="32"/>
      <c r="C170" s="208" t="s">
        <v>549</v>
      </c>
      <c r="D170" s="208" t="s">
        <v>550</v>
      </c>
      <c r="E170" s="17" t="s">
        <v>1</v>
      </c>
      <c r="F170" s="209">
        <v>678</v>
      </c>
      <c r="H170" s="32"/>
    </row>
    <row r="171" spans="2:8" s="1" customFormat="1" ht="16.899999999999999" customHeight="1">
      <c r="B171" s="32"/>
      <c r="C171" s="204" t="s">
        <v>553</v>
      </c>
      <c r="D171" s="205" t="s">
        <v>553</v>
      </c>
      <c r="E171" s="206" t="s">
        <v>1</v>
      </c>
      <c r="F171" s="207">
        <v>678</v>
      </c>
      <c r="H171" s="32"/>
    </row>
    <row r="172" spans="2:8" s="1" customFormat="1" ht="16.899999999999999" customHeight="1">
      <c r="B172" s="32"/>
      <c r="C172" s="208" t="s">
        <v>1</v>
      </c>
      <c r="D172" s="208" t="s">
        <v>311</v>
      </c>
      <c r="E172" s="17" t="s">
        <v>1</v>
      </c>
      <c r="F172" s="209">
        <v>0</v>
      </c>
      <c r="H172" s="32"/>
    </row>
    <row r="173" spans="2:8" s="1" customFormat="1" ht="16.899999999999999" customHeight="1">
      <c r="B173" s="32"/>
      <c r="C173" s="208" t="s">
        <v>553</v>
      </c>
      <c r="D173" s="208" t="s">
        <v>550</v>
      </c>
      <c r="E173" s="17" t="s">
        <v>1</v>
      </c>
      <c r="F173" s="209">
        <v>678</v>
      </c>
      <c r="H173" s="32"/>
    </row>
    <row r="174" spans="2:8" s="1" customFormat="1" ht="16.899999999999999" customHeight="1">
      <c r="B174" s="32"/>
      <c r="C174" s="204" t="s">
        <v>558</v>
      </c>
      <c r="D174" s="205" t="s">
        <v>558</v>
      </c>
      <c r="E174" s="206" t="s">
        <v>1</v>
      </c>
      <c r="F174" s="207">
        <v>678</v>
      </c>
      <c r="H174" s="32"/>
    </row>
    <row r="175" spans="2:8" s="1" customFormat="1" ht="16.899999999999999" customHeight="1">
      <c r="B175" s="32"/>
      <c r="C175" s="208" t="s">
        <v>1</v>
      </c>
      <c r="D175" s="208" t="s">
        <v>311</v>
      </c>
      <c r="E175" s="17" t="s">
        <v>1</v>
      </c>
      <c r="F175" s="209">
        <v>0</v>
      </c>
      <c r="H175" s="32"/>
    </row>
    <row r="176" spans="2:8" s="1" customFormat="1" ht="16.899999999999999" customHeight="1">
      <c r="B176" s="32"/>
      <c r="C176" s="208" t="s">
        <v>558</v>
      </c>
      <c r="D176" s="208" t="s">
        <v>550</v>
      </c>
      <c r="E176" s="17" t="s">
        <v>1</v>
      </c>
      <c r="F176" s="209">
        <v>678</v>
      </c>
      <c r="H176" s="32"/>
    </row>
    <row r="177" spans="2:8" s="1" customFormat="1" ht="16.899999999999999" customHeight="1">
      <c r="B177" s="32"/>
      <c r="C177" s="204" t="s">
        <v>563</v>
      </c>
      <c r="D177" s="205" t="s">
        <v>563</v>
      </c>
      <c r="E177" s="206" t="s">
        <v>1</v>
      </c>
      <c r="F177" s="207">
        <v>678</v>
      </c>
      <c r="H177" s="32"/>
    </row>
    <row r="178" spans="2:8" s="1" customFormat="1" ht="16.899999999999999" customHeight="1">
      <c r="B178" s="32"/>
      <c r="C178" s="208" t="s">
        <v>1</v>
      </c>
      <c r="D178" s="208" t="s">
        <v>311</v>
      </c>
      <c r="E178" s="17" t="s">
        <v>1</v>
      </c>
      <c r="F178" s="209">
        <v>0</v>
      </c>
      <c r="H178" s="32"/>
    </row>
    <row r="179" spans="2:8" s="1" customFormat="1" ht="16.899999999999999" customHeight="1">
      <c r="B179" s="32"/>
      <c r="C179" s="208" t="s">
        <v>563</v>
      </c>
      <c r="D179" s="208" t="s">
        <v>550</v>
      </c>
      <c r="E179" s="17" t="s">
        <v>1</v>
      </c>
      <c r="F179" s="209">
        <v>678</v>
      </c>
      <c r="H179" s="32"/>
    </row>
    <row r="180" spans="2:8" s="1" customFormat="1" ht="16.899999999999999" customHeight="1">
      <c r="B180" s="32"/>
      <c r="C180" s="204" t="s">
        <v>570</v>
      </c>
      <c r="D180" s="205" t="s">
        <v>570</v>
      </c>
      <c r="E180" s="206" t="s">
        <v>1</v>
      </c>
      <c r="F180" s="207">
        <v>32.799999999999997</v>
      </c>
      <c r="H180" s="32"/>
    </row>
    <row r="181" spans="2:8" s="1" customFormat="1" ht="16.899999999999999" customHeight="1">
      <c r="B181" s="32"/>
      <c r="C181" s="208" t="s">
        <v>1</v>
      </c>
      <c r="D181" s="208" t="s">
        <v>311</v>
      </c>
      <c r="E181" s="17" t="s">
        <v>1</v>
      </c>
      <c r="F181" s="209">
        <v>0</v>
      </c>
      <c r="H181" s="32"/>
    </row>
    <row r="182" spans="2:8" s="1" customFormat="1" ht="16.899999999999999" customHeight="1">
      <c r="B182" s="32"/>
      <c r="C182" s="208" t="s">
        <v>570</v>
      </c>
      <c r="D182" s="208" t="s">
        <v>571</v>
      </c>
      <c r="E182" s="17" t="s">
        <v>1</v>
      </c>
      <c r="F182" s="209">
        <v>32.799999999999997</v>
      </c>
      <c r="H182" s="32"/>
    </row>
    <row r="183" spans="2:8" s="1" customFormat="1" ht="16.899999999999999" customHeight="1">
      <c r="B183" s="32"/>
      <c r="C183" s="204" t="s">
        <v>567</v>
      </c>
      <c r="D183" s="205" t="s">
        <v>567</v>
      </c>
      <c r="E183" s="206" t="s">
        <v>1</v>
      </c>
      <c r="F183" s="207">
        <v>180.2</v>
      </c>
      <c r="H183" s="32"/>
    </row>
    <row r="184" spans="2:8" s="1" customFormat="1" ht="16.899999999999999" customHeight="1">
      <c r="B184" s="32"/>
      <c r="C184" s="208" t="s">
        <v>1</v>
      </c>
      <c r="D184" s="208" t="s">
        <v>311</v>
      </c>
      <c r="E184" s="17" t="s">
        <v>1</v>
      </c>
      <c r="F184" s="209">
        <v>0</v>
      </c>
      <c r="H184" s="32"/>
    </row>
    <row r="185" spans="2:8" s="1" customFormat="1" ht="16.899999999999999" customHeight="1">
      <c r="B185" s="32"/>
      <c r="C185" s="208" t="s">
        <v>567</v>
      </c>
      <c r="D185" s="208" t="s">
        <v>568</v>
      </c>
      <c r="E185" s="17" t="s">
        <v>1</v>
      </c>
      <c r="F185" s="209">
        <v>180.2</v>
      </c>
      <c r="H185" s="32"/>
    </row>
    <row r="186" spans="2:8" s="1" customFormat="1" ht="16.899999999999999" customHeight="1">
      <c r="B186" s="32"/>
      <c r="C186" s="204" t="s">
        <v>573</v>
      </c>
      <c r="D186" s="205" t="s">
        <v>573</v>
      </c>
      <c r="E186" s="206" t="s">
        <v>1</v>
      </c>
      <c r="F186" s="207">
        <v>595.29999999999995</v>
      </c>
      <c r="H186" s="32"/>
    </row>
    <row r="187" spans="2:8" s="1" customFormat="1" ht="16.899999999999999" customHeight="1">
      <c r="B187" s="32"/>
      <c r="C187" s="208" t="s">
        <v>1</v>
      </c>
      <c r="D187" s="208" t="s">
        <v>311</v>
      </c>
      <c r="E187" s="17" t="s">
        <v>1</v>
      </c>
      <c r="F187" s="209">
        <v>0</v>
      </c>
      <c r="H187" s="32"/>
    </row>
    <row r="188" spans="2:8" s="1" customFormat="1" ht="22.5">
      <c r="B188" s="32"/>
      <c r="C188" s="208" t="s">
        <v>573</v>
      </c>
      <c r="D188" s="208" t="s">
        <v>574</v>
      </c>
      <c r="E188" s="17" t="s">
        <v>1</v>
      </c>
      <c r="F188" s="209">
        <v>595.29999999999995</v>
      </c>
      <c r="H188" s="32"/>
    </row>
    <row r="189" spans="2:8" s="1" customFormat="1" ht="16.899999999999999" customHeight="1">
      <c r="B189" s="32"/>
      <c r="C189" s="204" t="s">
        <v>541</v>
      </c>
      <c r="D189" s="205" t="s">
        <v>541</v>
      </c>
      <c r="E189" s="206" t="s">
        <v>1</v>
      </c>
      <c r="F189" s="207">
        <v>234.3</v>
      </c>
      <c r="H189" s="32"/>
    </row>
    <row r="190" spans="2:8" s="1" customFormat="1" ht="16.899999999999999" customHeight="1">
      <c r="B190" s="32"/>
      <c r="C190" s="208" t="s">
        <v>1</v>
      </c>
      <c r="D190" s="208" t="s">
        <v>311</v>
      </c>
      <c r="E190" s="17" t="s">
        <v>1</v>
      </c>
      <c r="F190" s="209">
        <v>0</v>
      </c>
      <c r="H190" s="32"/>
    </row>
    <row r="191" spans="2:8" s="1" customFormat="1" ht="16.899999999999999" customHeight="1">
      <c r="B191" s="32"/>
      <c r="C191" s="208" t="s">
        <v>541</v>
      </c>
      <c r="D191" s="208" t="s">
        <v>538</v>
      </c>
      <c r="E191" s="17" t="s">
        <v>1</v>
      </c>
      <c r="F191" s="209">
        <v>234.3</v>
      </c>
      <c r="H191" s="32"/>
    </row>
    <row r="192" spans="2:8" s="1" customFormat="1" ht="16.899999999999999" customHeight="1">
      <c r="B192" s="32"/>
      <c r="C192" s="204" t="s">
        <v>535</v>
      </c>
      <c r="D192" s="205" t="s">
        <v>535</v>
      </c>
      <c r="E192" s="206" t="s">
        <v>1</v>
      </c>
      <c r="F192" s="207">
        <v>745.8</v>
      </c>
      <c r="H192" s="32"/>
    </row>
    <row r="193" spans="2:8" s="1" customFormat="1" ht="16.899999999999999" customHeight="1">
      <c r="B193" s="32"/>
      <c r="C193" s="208" t="s">
        <v>1</v>
      </c>
      <c r="D193" s="208" t="s">
        <v>301</v>
      </c>
      <c r="E193" s="17" t="s">
        <v>1</v>
      </c>
      <c r="F193" s="209">
        <v>0</v>
      </c>
      <c r="H193" s="32"/>
    </row>
    <row r="194" spans="2:8" s="1" customFormat="1" ht="16.899999999999999" customHeight="1">
      <c r="B194" s="32"/>
      <c r="C194" s="208" t="s">
        <v>535</v>
      </c>
      <c r="D194" s="208" t="s">
        <v>536</v>
      </c>
      <c r="E194" s="17" t="s">
        <v>1</v>
      </c>
      <c r="F194" s="209">
        <v>745.8</v>
      </c>
      <c r="H194" s="32"/>
    </row>
    <row r="195" spans="2:8" s="1" customFormat="1" ht="16.899999999999999" customHeight="1">
      <c r="B195" s="32"/>
      <c r="C195" s="204" t="s">
        <v>537</v>
      </c>
      <c r="D195" s="205" t="s">
        <v>537</v>
      </c>
      <c r="E195" s="206" t="s">
        <v>1</v>
      </c>
      <c r="F195" s="207">
        <v>234.3</v>
      </c>
      <c r="H195" s="32"/>
    </row>
    <row r="196" spans="2:8" s="1" customFormat="1" ht="16.899999999999999" customHeight="1">
      <c r="B196" s="32"/>
      <c r="C196" s="208" t="s">
        <v>537</v>
      </c>
      <c r="D196" s="208" t="s">
        <v>538</v>
      </c>
      <c r="E196" s="17" t="s">
        <v>1</v>
      </c>
      <c r="F196" s="209">
        <v>234.3</v>
      </c>
      <c r="H196" s="32"/>
    </row>
    <row r="197" spans="2:8" s="1" customFormat="1" ht="26.45" customHeight="1">
      <c r="B197" s="32"/>
      <c r="C197" s="203" t="s">
        <v>7389</v>
      </c>
      <c r="D197" s="203" t="s">
        <v>107</v>
      </c>
      <c r="H197" s="32"/>
    </row>
    <row r="198" spans="2:8" s="1" customFormat="1" ht="16.899999999999999" customHeight="1">
      <c r="B198" s="32"/>
      <c r="C198" s="204" t="s">
        <v>585</v>
      </c>
      <c r="D198" s="205" t="s">
        <v>585</v>
      </c>
      <c r="E198" s="206" t="s">
        <v>1</v>
      </c>
      <c r="F198" s="207">
        <v>51.36</v>
      </c>
      <c r="H198" s="32"/>
    </row>
    <row r="199" spans="2:8" s="1" customFormat="1" ht="16.899999999999999" customHeight="1">
      <c r="B199" s="32"/>
      <c r="C199" s="208" t="s">
        <v>585</v>
      </c>
      <c r="D199" s="208" t="s">
        <v>586</v>
      </c>
      <c r="E199" s="17" t="s">
        <v>1</v>
      </c>
      <c r="F199" s="209">
        <v>51.36</v>
      </c>
      <c r="H199" s="32"/>
    </row>
    <row r="200" spans="2:8" s="1" customFormat="1" ht="16.899999999999999" customHeight="1">
      <c r="B200" s="32"/>
      <c r="C200" s="204" t="s">
        <v>589</v>
      </c>
      <c r="D200" s="205" t="s">
        <v>589</v>
      </c>
      <c r="E200" s="206" t="s">
        <v>1</v>
      </c>
      <c r="F200" s="207">
        <v>19.399999999999999</v>
      </c>
      <c r="H200" s="32"/>
    </row>
    <row r="201" spans="2:8" s="1" customFormat="1" ht="16.899999999999999" customHeight="1">
      <c r="B201" s="32"/>
      <c r="C201" s="208" t="s">
        <v>589</v>
      </c>
      <c r="D201" s="208" t="s">
        <v>590</v>
      </c>
      <c r="E201" s="17" t="s">
        <v>1</v>
      </c>
      <c r="F201" s="209">
        <v>19.399999999999999</v>
      </c>
      <c r="H201" s="32"/>
    </row>
    <row r="202" spans="2:8" s="1" customFormat="1" ht="16.899999999999999" customHeight="1">
      <c r="B202" s="32"/>
      <c r="C202" s="204" t="s">
        <v>577</v>
      </c>
      <c r="D202" s="205" t="s">
        <v>577</v>
      </c>
      <c r="E202" s="206" t="s">
        <v>1</v>
      </c>
      <c r="F202" s="207">
        <v>268.2</v>
      </c>
      <c r="H202" s="32"/>
    </row>
    <row r="203" spans="2:8" s="1" customFormat="1" ht="16.899999999999999" customHeight="1">
      <c r="B203" s="32"/>
      <c r="C203" s="208" t="s">
        <v>577</v>
      </c>
      <c r="D203" s="208" t="s">
        <v>578</v>
      </c>
      <c r="E203" s="17" t="s">
        <v>1</v>
      </c>
      <c r="F203" s="209">
        <v>268.2</v>
      </c>
      <c r="H203" s="32"/>
    </row>
    <row r="204" spans="2:8" s="1" customFormat="1" ht="16.899999999999999" customHeight="1">
      <c r="B204" s="32"/>
      <c r="C204" s="204" t="s">
        <v>609</v>
      </c>
      <c r="D204" s="205" t="s">
        <v>609</v>
      </c>
      <c r="E204" s="206" t="s">
        <v>1</v>
      </c>
      <c r="F204" s="207">
        <v>149</v>
      </c>
      <c r="H204" s="32"/>
    </row>
    <row r="205" spans="2:8" s="1" customFormat="1" ht="16.899999999999999" customHeight="1">
      <c r="B205" s="32"/>
      <c r="C205" s="208" t="s">
        <v>609</v>
      </c>
      <c r="D205" s="208" t="s">
        <v>610</v>
      </c>
      <c r="E205" s="17" t="s">
        <v>1</v>
      </c>
      <c r="F205" s="209">
        <v>149</v>
      </c>
      <c r="H205" s="32"/>
    </row>
    <row r="206" spans="2:8" s="1" customFormat="1" ht="16.899999999999999" customHeight="1">
      <c r="B206" s="32"/>
      <c r="C206" s="204" t="s">
        <v>579</v>
      </c>
      <c r="D206" s="205" t="s">
        <v>579</v>
      </c>
      <c r="E206" s="206" t="s">
        <v>1</v>
      </c>
      <c r="F206" s="207">
        <v>4.4550000000000001</v>
      </c>
      <c r="H206" s="32"/>
    </row>
    <row r="207" spans="2:8" s="1" customFormat="1" ht="16.899999999999999" customHeight="1">
      <c r="B207" s="32"/>
      <c r="C207" s="208" t="s">
        <v>579</v>
      </c>
      <c r="D207" s="208" t="s">
        <v>580</v>
      </c>
      <c r="E207" s="17" t="s">
        <v>1</v>
      </c>
      <c r="F207" s="209">
        <v>4.4550000000000001</v>
      </c>
      <c r="H207" s="32"/>
    </row>
    <row r="208" spans="2:8" s="1" customFormat="1" ht="16.899999999999999" customHeight="1">
      <c r="B208" s="32"/>
      <c r="C208" s="204" t="s">
        <v>592</v>
      </c>
      <c r="D208" s="205" t="s">
        <v>592</v>
      </c>
      <c r="E208" s="206" t="s">
        <v>1</v>
      </c>
      <c r="F208" s="207">
        <v>7.76</v>
      </c>
      <c r="H208" s="32"/>
    </row>
    <row r="209" spans="2:8" s="1" customFormat="1" ht="16.899999999999999" customHeight="1">
      <c r="B209" s="32"/>
      <c r="C209" s="208" t="s">
        <v>1</v>
      </c>
      <c r="D209" s="208" t="s">
        <v>272</v>
      </c>
      <c r="E209" s="17" t="s">
        <v>1</v>
      </c>
      <c r="F209" s="209">
        <v>0</v>
      </c>
      <c r="H209" s="32"/>
    </row>
    <row r="210" spans="2:8" s="1" customFormat="1" ht="16.899999999999999" customHeight="1">
      <c r="B210" s="32"/>
      <c r="C210" s="208" t="s">
        <v>592</v>
      </c>
      <c r="D210" s="208" t="s">
        <v>593</v>
      </c>
      <c r="E210" s="17" t="s">
        <v>1</v>
      </c>
      <c r="F210" s="209">
        <v>7.76</v>
      </c>
      <c r="H210" s="32"/>
    </row>
    <row r="211" spans="2:8" s="1" customFormat="1" ht="16.899999999999999" customHeight="1">
      <c r="B211" s="32"/>
      <c r="C211" s="204" t="s">
        <v>598</v>
      </c>
      <c r="D211" s="205" t="s">
        <v>598</v>
      </c>
      <c r="E211" s="206" t="s">
        <v>1</v>
      </c>
      <c r="F211" s="207">
        <v>1.9</v>
      </c>
      <c r="H211" s="32"/>
    </row>
    <row r="212" spans="2:8" s="1" customFormat="1" ht="16.899999999999999" customHeight="1">
      <c r="B212" s="32"/>
      <c r="C212" s="208" t="s">
        <v>1</v>
      </c>
      <c r="D212" s="208" t="s">
        <v>272</v>
      </c>
      <c r="E212" s="17" t="s">
        <v>1</v>
      </c>
      <c r="F212" s="209">
        <v>0</v>
      </c>
      <c r="H212" s="32"/>
    </row>
    <row r="213" spans="2:8" s="1" customFormat="1" ht="16.899999999999999" customHeight="1">
      <c r="B213" s="32"/>
      <c r="C213" s="208" t="s">
        <v>598</v>
      </c>
      <c r="D213" s="208" t="s">
        <v>599</v>
      </c>
      <c r="E213" s="17" t="s">
        <v>1</v>
      </c>
      <c r="F213" s="209">
        <v>1.9</v>
      </c>
      <c r="H213" s="32"/>
    </row>
    <row r="214" spans="2:8" s="1" customFormat="1" ht="16.899999999999999" customHeight="1">
      <c r="B214" s="32"/>
      <c r="C214" s="204" t="s">
        <v>603</v>
      </c>
      <c r="D214" s="205" t="s">
        <v>603</v>
      </c>
      <c r="E214" s="206" t="s">
        <v>1</v>
      </c>
      <c r="F214" s="207">
        <v>21.4</v>
      </c>
      <c r="H214" s="32"/>
    </row>
    <row r="215" spans="2:8" s="1" customFormat="1" ht="16.899999999999999" customHeight="1">
      <c r="B215" s="32"/>
      <c r="C215" s="208" t="s">
        <v>1</v>
      </c>
      <c r="D215" s="208" t="s">
        <v>272</v>
      </c>
      <c r="E215" s="17" t="s">
        <v>1</v>
      </c>
      <c r="F215" s="209">
        <v>0</v>
      </c>
      <c r="H215" s="32"/>
    </row>
    <row r="216" spans="2:8" s="1" customFormat="1" ht="16.899999999999999" customHeight="1">
      <c r="B216" s="32"/>
      <c r="C216" s="208" t="s">
        <v>603</v>
      </c>
      <c r="D216" s="208" t="s">
        <v>604</v>
      </c>
      <c r="E216" s="17" t="s">
        <v>1</v>
      </c>
      <c r="F216" s="209">
        <v>21.4</v>
      </c>
      <c r="H216" s="32"/>
    </row>
    <row r="217" spans="2:8" s="1" customFormat="1" ht="16.899999999999999" customHeight="1">
      <c r="B217" s="32"/>
      <c r="C217" s="204" t="s">
        <v>606</v>
      </c>
      <c r="D217" s="205" t="s">
        <v>606</v>
      </c>
      <c r="E217" s="206" t="s">
        <v>1</v>
      </c>
      <c r="F217" s="207">
        <v>149</v>
      </c>
      <c r="H217" s="32"/>
    </row>
    <row r="218" spans="2:8" s="1" customFormat="1" ht="16.899999999999999" customHeight="1">
      <c r="B218" s="32"/>
      <c r="C218" s="208" t="s">
        <v>1</v>
      </c>
      <c r="D218" s="208" t="s">
        <v>279</v>
      </c>
      <c r="E218" s="17" t="s">
        <v>1</v>
      </c>
      <c r="F218" s="209">
        <v>0</v>
      </c>
      <c r="H218" s="32"/>
    </row>
    <row r="219" spans="2:8" s="1" customFormat="1" ht="16.899999999999999" customHeight="1">
      <c r="B219" s="32"/>
      <c r="C219" s="208" t="s">
        <v>606</v>
      </c>
      <c r="D219" s="208" t="s">
        <v>607</v>
      </c>
      <c r="E219" s="17" t="s">
        <v>1</v>
      </c>
      <c r="F219" s="209">
        <v>149</v>
      </c>
      <c r="H219" s="32"/>
    </row>
    <row r="220" spans="2:8" s="1" customFormat="1" ht="16.899999999999999" customHeight="1">
      <c r="B220" s="32"/>
      <c r="C220" s="204" t="s">
        <v>612</v>
      </c>
      <c r="D220" s="205" t="s">
        <v>612</v>
      </c>
      <c r="E220" s="206" t="s">
        <v>1</v>
      </c>
      <c r="F220" s="207">
        <v>313.5</v>
      </c>
      <c r="H220" s="32"/>
    </row>
    <row r="221" spans="2:8" s="1" customFormat="1" ht="16.899999999999999" customHeight="1">
      <c r="B221" s="32"/>
      <c r="C221" s="208" t="s">
        <v>1</v>
      </c>
      <c r="D221" s="208" t="s">
        <v>301</v>
      </c>
      <c r="E221" s="17" t="s">
        <v>1</v>
      </c>
      <c r="F221" s="209">
        <v>0</v>
      </c>
      <c r="H221" s="32"/>
    </row>
    <row r="222" spans="2:8" s="1" customFormat="1" ht="16.899999999999999" customHeight="1">
      <c r="B222" s="32"/>
      <c r="C222" s="208" t="s">
        <v>612</v>
      </c>
      <c r="D222" s="208" t="s">
        <v>613</v>
      </c>
      <c r="E222" s="17" t="s">
        <v>1</v>
      </c>
      <c r="F222" s="209">
        <v>313.5</v>
      </c>
      <c r="H222" s="32"/>
    </row>
    <row r="223" spans="2:8" s="1" customFormat="1" ht="16.899999999999999" customHeight="1">
      <c r="B223" s="32"/>
      <c r="C223" s="204" t="s">
        <v>618</v>
      </c>
      <c r="D223" s="205" t="s">
        <v>618</v>
      </c>
      <c r="E223" s="206" t="s">
        <v>1</v>
      </c>
      <c r="F223" s="207">
        <v>16.5</v>
      </c>
      <c r="H223" s="32"/>
    </row>
    <row r="224" spans="2:8" s="1" customFormat="1" ht="16.899999999999999" customHeight="1">
      <c r="B224" s="32"/>
      <c r="C224" s="208" t="s">
        <v>1</v>
      </c>
      <c r="D224" s="208" t="s">
        <v>311</v>
      </c>
      <c r="E224" s="17" t="s">
        <v>1</v>
      </c>
      <c r="F224" s="209">
        <v>0</v>
      </c>
      <c r="H224" s="32"/>
    </row>
    <row r="225" spans="2:8" s="1" customFormat="1" ht="16.899999999999999" customHeight="1">
      <c r="B225" s="32"/>
      <c r="C225" s="208" t="s">
        <v>618</v>
      </c>
      <c r="D225" s="208" t="s">
        <v>619</v>
      </c>
      <c r="E225" s="17" t="s">
        <v>1</v>
      </c>
      <c r="F225" s="209">
        <v>16.5</v>
      </c>
      <c r="H225" s="32"/>
    </row>
    <row r="226" spans="2:8" s="1" customFormat="1" ht="16.899999999999999" customHeight="1">
      <c r="B226" s="32"/>
      <c r="C226" s="204" t="s">
        <v>621</v>
      </c>
      <c r="D226" s="205" t="s">
        <v>621</v>
      </c>
      <c r="E226" s="206" t="s">
        <v>1</v>
      </c>
      <c r="F226" s="207">
        <v>307.8</v>
      </c>
      <c r="H226" s="32"/>
    </row>
    <row r="227" spans="2:8" s="1" customFormat="1" ht="16.899999999999999" customHeight="1">
      <c r="B227" s="32"/>
      <c r="C227" s="208" t="s">
        <v>1</v>
      </c>
      <c r="D227" s="208" t="s">
        <v>311</v>
      </c>
      <c r="E227" s="17" t="s">
        <v>1</v>
      </c>
      <c r="F227" s="209">
        <v>0</v>
      </c>
      <c r="H227" s="32"/>
    </row>
    <row r="228" spans="2:8" s="1" customFormat="1" ht="16.899999999999999" customHeight="1">
      <c r="B228" s="32"/>
      <c r="C228" s="208" t="s">
        <v>621</v>
      </c>
      <c r="D228" s="208" t="s">
        <v>622</v>
      </c>
      <c r="E228" s="17" t="s">
        <v>1</v>
      </c>
      <c r="F228" s="209">
        <v>307.8</v>
      </c>
      <c r="H228" s="32"/>
    </row>
    <row r="229" spans="2:8" s="1" customFormat="1" ht="16.899999999999999" customHeight="1">
      <c r="B229" s="32"/>
      <c r="C229" s="204" t="s">
        <v>627</v>
      </c>
      <c r="D229" s="205" t="s">
        <v>627</v>
      </c>
      <c r="E229" s="206" t="s">
        <v>1</v>
      </c>
      <c r="F229" s="207">
        <v>313.5</v>
      </c>
      <c r="H229" s="32"/>
    </row>
    <row r="230" spans="2:8" s="1" customFormat="1" ht="16.899999999999999" customHeight="1">
      <c r="B230" s="32"/>
      <c r="C230" s="208" t="s">
        <v>1</v>
      </c>
      <c r="D230" s="208" t="s">
        <v>311</v>
      </c>
      <c r="E230" s="17" t="s">
        <v>1</v>
      </c>
      <c r="F230" s="209">
        <v>0</v>
      </c>
      <c r="H230" s="32"/>
    </row>
    <row r="231" spans="2:8" s="1" customFormat="1" ht="16.899999999999999" customHeight="1">
      <c r="B231" s="32"/>
      <c r="C231" s="208" t="s">
        <v>627</v>
      </c>
      <c r="D231" s="208" t="s">
        <v>613</v>
      </c>
      <c r="E231" s="17" t="s">
        <v>1</v>
      </c>
      <c r="F231" s="209">
        <v>313.5</v>
      </c>
      <c r="H231" s="32"/>
    </row>
    <row r="232" spans="2:8" s="1" customFormat="1" ht="16.899999999999999" customHeight="1">
      <c r="B232" s="32"/>
      <c r="C232" s="204" t="s">
        <v>630</v>
      </c>
      <c r="D232" s="205" t="s">
        <v>630</v>
      </c>
      <c r="E232" s="206" t="s">
        <v>1</v>
      </c>
      <c r="F232" s="207">
        <v>285</v>
      </c>
      <c r="H232" s="32"/>
    </row>
    <row r="233" spans="2:8" s="1" customFormat="1" ht="16.899999999999999" customHeight="1">
      <c r="B233" s="32"/>
      <c r="C233" s="208" t="s">
        <v>1</v>
      </c>
      <c r="D233" s="208" t="s">
        <v>311</v>
      </c>
      <c r="E233" s="17" t="s">
        <v>1</v>
      </c>
      <c r="F233" s="209">
        <v>0</v>
      </c>
      <c r="H233" s="32"/>
    </row>
    <row r="234" spans="2:8" s="1" customFormat="1" ht="16.899999999999999" customHeight="1">
      <c r="B234" s="32"/>
      <c r="C234" s="208" t="s">
        <v>630</v>
      </c>
      <c r="D234" s="208" t="s">
        <v>631</v>
      </c>
      <c r="E234" s="17" t="s">
        <v>1</v>
      </c>
      <c r="F234" s="209">
        <v>285</v>
      </c>
      <c r="H234" s="32"/>
    </row>
    <row r="235" spans="2:8" s="1" customFormat="1" ht="16.899999999999999" customHeight="1">
      <c r="B235" s="32"/>
      <c r="C235" s="204" t="s">
        <v>636</v>
      </c>
      <c r="D235" s="205" t="s">
        <v>636</v>
      </c>
      <c r="E235" s="206" t="s">
        <v>1</v>
      </c>
      <c r="F235" s="207">
        <v>570</v>
      </c>
      <c r="H235" s="32"/>
    </row>
    <row r="236" spans="2:8" s="1" customFormat="1" ht="16.899999999999999" customHeight="1">
      <c r="B236" s="32"/>
      <c r="C236" s="208" t="s">
        <v>1</v>
      </c>
      <c r="D236" s="208" t="s">
        <v>311</v>
      </c>
      <c r="E236" s="17" t="s">
        <v>1</v>
      </c>
      <c r="F236" s="209">
        <v>0</v>
      </c>
      <c r="H236" s="32"/>
    </row>
    <row r="237" spans="2:8" s="1" customFormat="1" ht="16.899999999999999" customHeight="1">
      <c r="B237" s="32"/>
      <c r="C237" s="208" t="s">
        <v>636</v>
      </c>
      <c r="D237" s="208" t="s">
        <v>637</v>
      </c>
      <c r="E237" s="17" t="s">
        <v>1</v>
      </c>
      <c r="F237" s="209">
        <v>570</v>
      </c>
      <c r="H237" s="32"/>
    </row>
    <row r="238" spans="2:8" s="1" customFormat="1" ht="16.899999999999999" customHeight="1">
      <c r="B238" s="32"/>
      <c r="C238" s="204" t="s">
        <v>642</v>
      </c>
      <c r="D238" s="205" t="s">
        <v>642</v>
      </c>
      <c r="E238" s="206" t="s">
        <v>1</v>
      </c>
      <c r="F238" s="207">
        <v>285</v>
      </c>
      <c r="H238" s="32"/>
    </row>
    <row r="239" spans="2:8" s="1" customFormat="1" ht="16.899999999999999" customHeight="1">
      <c r="B239" s="32"/>
      <c r="C239" s="208" t="s">
        <v>1</v>
      </c>
      <c r="D239" s="208" t="s">
        <v>311</v>
      </c>
      <c r="E239" s="17" t="s">
        <v>1</v>
      </c>
      <c r="F239" s="209">
        <v>0</v>
      </c>
      <c r="H239" s="32"/>
    </row>
    <row r="240" spans="2:8" s="1" customFormat="1" ht="16.899999999999999" customHeight="1">
      <c r="B240" s="32"/>
      <c r="C240" s="208" t="s">
        <v>642</v>
      </c>
      <c r="D240" s="208" t="s">
        <v>631</v>
      </c>
      <c r="E240" s="17" t="s">
        <v>1</v>
      </c>
      <c r="F240" s="209">
        <v>285</v>
      </c>
      <c r="H240" s="32"/>
    </row>
    <row r="241" spans="2:8" s="1" customFormat="1" ht="16.899999999999999" customHeight="1">
      <c r="B241" s="32"/>
      <c r="C241" s="204" t="s">
        <v>645</v>
      </c>
      <c r="D241" s="205" t="s">
        <v>645</v>
      </c>
      <c r="E241" s="206" t="s">
        <v>1</v>
      </c>
      <c r="F241" s="207">
        <v>285</v>
      </c>
      <c r="H241" s="32"/>
    </row>
    <row r="242" spans="2:8" s="1" customFormat="1" ht="16.899999999999999" customHeight="1">
      <c r="B242" s="32"/>
      <c r="C242" s="208" t="s">
        <v>1</v>
      </c>
      <c r="D242" s="208" t="s">
        <v>311</v>
      </c>
      <c r="E242" s="17" t="s">
        <v>1</v>
      </c>
      <c r="F242" s="209">
        <v>0</v>
      </c>
      <c r="H242" s="32"/>
    </row>
    <row r="243" spans="2:8" s="1" customFormat="1" ht="16.899999999999999" customHeight="1">
      <c r="B243" s="32"/>
      <c r="C243" s="208" t="s">
        <v>645</v>
      </c>
      <c r="D243" s="208" t="s">
        <v>631</v>
      </c>
      <c r="E243" s="17" t="s">
        <v>1</v>
      </c>
      <c r="F243" s="209">
        <v>285</v>
      </c>
      <c r="H243" s="32"/>
    </row>
    <row r="244" spans="2:8" s="1" customFormat="1" ht="16.899999999999999" customHeight="1">
      <c r="B244" s="32"/>
      <c r="C244" s="204" t="s">
        <v>648</v>
      </c>
      <c r="D244" s="205" t="s">
        <v>648</v>
      </c>
      <c r="E244" s="206" t="s">
        <v>1</v>
      </c>
      <c r="F244" s="207">
        <v>285</v>
      </c>
      <c r="H244" s="32"/>
    </row>
    <row r="245" spans="2:8" s="1" customFormat="1" ht="16.899999999999999" customHeight="1">
      <c r="B245" s="32"/>
      <c r="C245" s="208" t="s">
        <v>1</v>
      </c>
      <c r="D245" s="208" t="s">
        <v>311</v>
      </c>
      <c r="E245" s="17" t="s">
        <v>1</v>
      </c>
      <c r="F245" s="209">
        <v>0</v>
      </c>
      <c r="H245" s="32"/>
    </row>
    <row r="246" spans="2:8" s="1" customFormat="1" ht="16.899999999999999" customHeight="1">
      <c r="B246" s="32"/>
      <c r="C246" s="208" t="s">
        <v>648</v>
      </c>
      <c r="D246" s="208" t="s">
        <v>631</v>
      </c>
      <c r="E246" s="17" t="s">
        <v>1</v>
      </c>
      <c r="F246" s="209">
        <v>285</v>
      </c>
      <c r="H246" s="32"/>
    </row>
    <row r="247" spans="2:8" s="1" customFormat="1" ht="16.899999999999999" customHeight="1">
      <c r="B247" s="32"/>
      <c r="C247" s="204" t="s">
        <v>676</v>
      </c>
      <c r="D247" s="205" t="s">
        <v>676</v>
      </c>
      <c r="E247" s="206" t="s">
        <v>1</v>
      </c>
      <c r="F247" s="207">
        <v>9</v>
      </c>
      <c r="H247" s="32"/>
    </row>
    <row r="248" spans="2:8" s="1" customFormat="1" ht="16.899999999999999" customHeight="1">
      <c r="B248" s="32"/>
      <c r="C248" s="208" t="s">
        <v>1</v>
      </c>
      <c r="D248" s="208" t="s">
        <v>374</v>
      </c>
      <c r="E248" s="17" t="s">
        <v>1</v>
      </c>
      <c r="F248" s="209">
        <v>0</v>
      </c>
      <c r="H248" s="32"/>
    </row>
    <row r="249" spans="2:8" s="1" customFormat="1" ht="16.899999999999999" customHeight="1">
      <c r="B249" s="32"/>
      <c r="C249" s="208" t="s">
        <v>676</v>
      </c>
      <c r="D249" s="208" t="s">
        <v>677</v>
      </c>
      <c r="E249" s="17" t="s">
        <v>1</v>
      </c>
      <c r="F249" s="209">
        <v>9</v>
      </c>
      <c r="H249" s="32"/>
    </row>
    <row r="250" spans="2:8" s="1" customFormat="1" ht="16.899999999999999" customHeight="1">
      <c r="B250" s="32"/>
      <c r="C250" s="204" t="s">
        <v>679</v>
      </c>
      <c r="D250" s="205" t="s">
        <v>679</v>
      </c>
      <c r="E250" s="206" t="s">
        <v>1</v>
      </c>
      <c r="F250" s="207">
        <v>5.625</v>
      </c>
      <c r="H250" s="32"/>
    </row>
    <row r="251" spans="2:8" s="1" customFormat="1" ht="16.899999999999999" customHeight="1">
      <c r="B251" s="32"/>
      <c r="C251" s="208" t="s">
        <v>1</v>
      </c>
      <c r="D251" s="208" t="s">
        <v>399</v>
      </c>
      <c r="E251" s="17" t="s">
        <v>1</v>
      </c>
      <c r="F251" s="209">
        <v>0</v>
      </c>
      <c r="H251" s="32"/>
    </row>
    <row r="252" spans="2:8" s="1" customFormat="1" ht="16.899999999999999" customHeight="1">
      <c r="B252" s="32"/>
      <c r="C252" s="208" t="s">
        <v>679</v>
      </c>
      <c r="D252" s="208" t="s">
        <v>680</v>
      </c>
      <c r="E252" s="17" t="s">
        <v>1</v>
      </c>
      <c r="F252" s="209">
        <v>5.625</v>
      </c>
      <c r="H252" s="32"/>
    </row>
    <row r="253" spans="2:8" s="1" customFormat="1" ht="16.899999999999999" customHeight="1">
      <c r="B253" s="32"/>
      <c r="C253" s="204" t="s">
        <v>698</v>
      </c>
      <c r="D253" s="205" t="s">
        <v>698</v>
      </c>
      <c r="E253" s="206" t="s">
        <v>1</v>
      </c>
      <c r="F253" s="207">
        <v>5.625</v>
      </c>
      <c r="H253" s="32"/>
    </row>
    <row r="254" spans="2:8" s="1" customFormat="1" ht="16.899999999999999" customHeight="1">
      <c r="B254" s="32"/>
      <c r="C254" s="208" t="s">
        <v>1</v>
      </c>
      <c r="D254" s="208" t="s">
        <v>399</v>
      </c>
      <c r="E254" s="17" t="s">
        <v>1</v>
      </c>
      <c r="F254" s="209">
        <v>0</v>
      </c>
      <c r="H254" s="32"/>
    </row>
    <row r="255" spans="2:8" s="1" customFormat="1" ht="16.899999999999999" customHeight="1">
      <c r="B255" s="32"/>
      <c r="C255" s="208" t="s">
        <v>698</v>
      </c>
      <c r="D255" s="208" t="s">
        <v>680</v>
      </c>
      <c r="E255" s="17" t="s">
        <v>1</v>
      </c>
      <c r="F255" s="209">
        <v>5.625</v>
      </c>
      <c r="H255" s="32"/>
    </row>
    <row r="256" spans="2:8" s="1" customFormat="1" ht="16.899999999999999" customHeight="1">
      <c r="B256" s="32"/>
      <c r="C256" s="204" t="s">
        <v>703</v>
      </c>
      <c r="D256" s="205" t="s">
        <v>703</v>
      </c>
      <c r="E256" s="206" t="s">
        <v>1</v>
      </c>
      <c r="F256" s="207">
        <v>161.9</v>
      </c>
      <c r="H256" s="32"/>
    </row>
    <row r="257" spans="2:8" s="1" customFormat="1" ht="16.899999999999999" customHeight="1">
      <c r="B257" s="32"/>
      <c r="C257" s="208" t="s">
        <v>1</v>
      </c>
      <c r="D257" s="208" t="s">
        <v>311</v>
      </c>
      <c r="E257" s="17" t="s">
        <v>1</v>
      </c>
      <c r="F257" s="209">
        <v>0</v>
      </c>
      <c r="H257" s="32"/>
    </row>
    <row r="258" spans="2:8" s="1" customFormat="1" ht="16.899999999999999" customHeight="1">
      <c r="B258" s="32"/>
      <c r="C258" s="208" t="s">
        <v>703</v>
      </c>
      <c r="D258" s="208" t="s">
        <v>704</v>
      </c>
      <c r="E258" s="17" t="s">
        <v>1</v>
      </c>
      <c r="F258" s="209">
        <v>161.9</v>
      </c>
      <c r="H258" s="32"/>
    </row>
    <row r="259" spans="2:8" s="1" customFormat="1" ht="16.899999999999999" customHeight="1">
      <c r="B259" s="32"/>
      <c r="C259" s="204" t="s">
        <v>706</v>
      </c>
      <c r="D259" s="205" t="s">
        <v>706</v>
      </c>
      <c r="E259" s="206" t="s">
        <v>1</v>
      </c>
      <c r="F259" s="207">
        <v>4</v>
      </c>
      <c r="H259" s="32"/>
    </row>
    <row r="260" spans="2:8" s="1" customFormat="1" ht="16.899999999999999" customHeight="1">
      <c r="B260" s="32"/>
      <c r="C260" s="208" t="s">
        <v>1</v>
      </c>
      <c r="D260" s="208" t="s">
        <v>311</v>
      </c>
      <c r="E260" s="17" t="s">
        <v>1</v>
      </c>
      <c r="F260" s="209">
        <v>0</v>
      </c>
      <c r="H260" s="32"/>
    </row>
    <row r="261" spans="2:8" s="1" customFormat="1" ht="16.899999999999999" customHeight="1">
      <c r="B261" s="32"/>
      <c r="C261" s="208" t="s">
        <v>706</v>
      </c>
      <c r="D261" s="208" t="s">
        <v>707</v>
      </c>
      <c r="E261" s="17" t="s">
        <v>1</v>
      </c>
      <c r="F261" s="209">
        <v>4</v>
      </c>
      <c r="H261" s="32"/>
    </row>
    <row r="262" spans="2:8" s="1" customFormat="1" ht="16.899999999999999" customHeight="1">
      <c r="B262" s="32"/>
      <c r="C262" s="204" t="s">
        <v>710</v>
      </c>
      <c r="D262" s="205" t="s">
        <v>710</v>
      </c>
      <c r="E262" s="206" t="s">
        <v>1</v>
      </c>
      <c r="F262" s="207">
        <v>49.2</v>
      </c>
      <c r="H262" s="32"/>
    </row>
    <row r="263" spans="2:8" s="1" customFormat="1" ht="16.899999999999999" customHeight="1">
      <c r="B263" s="32"/>
      <c r="C263" s="208" t="s">
        <v>1</v>
      </c>
      <c r="D263" s="208" t="s">
        <v>311</v>
      </c>
      <c r="E263" s="17" t="s">
        <v>1</v>
      </c>
      <c r="F263" s="209">
        <v>0</v>
      </c>
      <c r="H263" s="32"/>
    </row>
    <row r="264" spans="2:8" s="1" customFormat="1" ht="16.899999999999999" customHeight="1">
      <c r="B264" s="32"/>
      <c r="C264" s="208" t="s">
        <v>710</v>
      </c>
      <c r="D264" s="208" t="s">
        <v>711</v>
      </c>
      <c r="E264" s="17" t="s">
        <v>1</v>
      </c>
      <c r="F264" s="209">
        <v>49.2</v>
      </c>
      <c r="H264" s="32"/>
    </row>
    <row r="265" spans="2:8" s="1" customFormat="1" ht="16.899999999999999" customHeight="1">
      <c r="B265" s="32"/>
      <c r="C265" s="204" t="s">
        <v>623</v>
      </c>
      <c r="D265" s="205" t="s">
        <v>623</v>
      </c>
      <c r="E265" s="206" t="s">
        <v>1</v>
      </c>
      <c r="F265" s="207">
        <v>104.76</v>
      </c>
      <c r="H265" s="32"/>
    </row>
    <row r="266" spans="2:8" s="1" customFormat="1" ht="16.899999999999999" customHeight="1">
      <c r="B266" s="32"/>
      <c r="C266" s="208" t="s">
        <v>623</v>
      </c>
      <c r="D266" s="208" t="s">
        <v>624</v>
      </c>
      <c r="E266" s="17" t="s">
        <v>1</v>
      </c>
      <c r="F266" s="209">
        <v>104.76</v>
      </c>
      <c r="H266" s="32"/>
    </row>
    <row r="267" spans="2:8" s="1" customFormat="1" ht="16.899999999999999" customHeight="1">
      <c r="B267" s="32"/>
      <c r="C267" s="204" t="s">
        <v>628</v>
      </c>
      <c r="D267" s="205" t="s">
        <v>628</v>
      </c>
      <c r="E267" s="206" t="s">
        <v>1</v>
      </c>
      <c r="F267" s="207">
        <v>106.7</v>
      </c>
      <c r="H267" s="32"/>
    </row>
    <row r="268" spans="2:8" s="1" customFormat="1" ht="16.899999999999999" customHeight="1">
      <c r="B268" s="32"/>
      <c r="C268" s="208" t="s">
        <v>628</v>
      </c>
      <c r="D268" s="208" t="s">
        <v>615</v>
      </c>
      <c r="E268" s="17" t="s">
        <v>1</v>
      </c>
      <c r="F268" s="209">
        <v>106.7</v>
      </c>
      <c r="H268" s="32"/>
    </row>
    <row r="269" spans="2:8" s="1" customFormat="1" ht="16.899999999999999" customHeight="1">
      <c r="B269" s="32"/>
      <c r="C269" s="204" t="s">
        <v>632</v>
      </c>
      <c r="D269" s="205" t="s">
        <v>632</v>
      </c>
      <c r="E269" s="206" t="s">
        <v>1</v>
      </c>
      <c r="F269" s="207">
        <v>97</v>
      </c>
      <c r="H269" s="32"/>
    </row>
    <row r="270" spans="2:8" s="1" customFormat="1" ht="16.899999999999999" customHeight="1">
      <c r="B270" s="32"/>
      <c r="C270" s="208" t="s">
        <v>632</v>
      </c>
      <c r="D270" s="208" t="s">
        <v>633</v>
      </c>
      <c r="E270" s="17" t="s">
        <v>1</v>
      </c>
      <c r="F270" s="209">
        <v>97</v>
      </c>
      <c r="H270" s="32"/>
    </row>
    <row r="271" spans="2:8" s="1" customFormat="1" ht="16.899999999999999" customHeight="1">
      <c r="B271" s="32"/>
      <c r="C271" s="204" t="s">
        <v>638</v>
      </c>
      <c r="D271" s="205" t="s">
        <v>638</v>
      </c>
      <c r="E271" s="206" t="s">
        <v>1</v>
      </c>
      <c r="F271" s="207">
        <v>194</v>
      </c>
      <c r="H271" s="32"/>
    </row>
    <row r="272" spans="2:8" s="1" customFormat="1" ht="16.899999999999999" customHeight="1">
      <c r="B272" s="32"/>
      <c r="C272" s="208" t="s">
        <v>638</v>
      </c>
      <c r="D272" s="208" t="s">
        <v>639</v>
      </c>
      <c r="E272" s="17" t="s">
        <v>1</v>
      </c>
      <c r="F272" s="209">
        <v>194</v>
      </c>
      <c r="H272" s="32"/>
    </row>
    <row r="273" spans="2:8" s="1" customFormat="1" ht="16.899999999999999" customHeight="1">
      <c r="B273" s="32"/>
      <c r="C273" s="204" t="s">
        <v>643</v>
      </c>
      <c r="D273" s="205" t="s">
        <v>643</v>
      </c>
      <c r="E273" s="206" t="s">
        <v>1</v>
      </c>
      <c r="F273" s="207">
        <v>97</v>
      </c>
      <c r="H273" s="32"/>
    </row>
    <row r="274" spans="2:8" s="1" customFormat="1" ht="16.899999999999999" customHeight="1">
      <c r="B274" s="32"/>
      <c r="C274" s="208" t="s">
        <v>643</v>
      </c>
      <c r="D274" s="208" t="s">
        <v>633</v>
      </c>
      <c r="E274" s="17" t="s">
        <v>1</v>
      </c>
      <c r="F274" s="209">
        <v>97</v>
      </c>
      <c r="H274" s="32"/>
    </row>
    <row r="275" spans="2:8" s="1" customFormat="1" ht="16.899999999999999" customHeight="1">
      <c r="B275" s="32"/>
      <c r="C275" s="204" t="s">
        <v>646</v>
      </c>
      <c r="D275" s="205" t="s">
        <v>646</v>
      </c>
      <c r="E275" s="206" t="s">
        <v>1</v>
      </c>
      <c r="F275" s="207">
        <v>97</v>
      </c>
      <c r="H275" s="32"/>
    </row>
    <row r="276" spans="2:8" s="1" customFormat="1" ht="16.899999999999999" customHeight="1">
      <c r="B276" s="32"/>
      <c r="C276" s="208" t="s">
        <v>646</v>
      </c>
      <c r="D276" s="208" t="s">
        <v>633</v>
      </c>
      <c r="E276" s="17" t="s">
        <v>1</v>
      </c>
      <c r="F276" s="209">
        <v>97</v>
      </c>
      <c r="H276" s="32"/>
    </row>
    <row r="277" spans="2:8" s="1" customFormat="1" ht="16.899999999999999" customHeight="1">
      <c r="B277" s="32"/>
      <c r="C277" s="204" t="s">
        <v>649</v>
      </c>
      <c r="D277" s="205" t="s">
        <v>649</v>
      </c>
      <c r="E277" s="206" t="s">
        <v>1</v>
      </c>
      <c r="F277" s="207">
        <v>97</v>
      </c>
      <c r="H277" s="32"/>
    </row>
    <row r="278" spans="2:8" s="1" customFormat="1" ht="16.899999999999999" customHeight="1">
      <c r="B278" s="32"/>
      <c r="C278" s="208" t="s">
        <v>649</v>
      </c>
      <c r="D278" s="208" t="s">
        <v>633</v>
      </c>
      <c r="E278" s="17" t="s">
        <v>1</v>
      </c>
      <c r="F278" s="209">
        <v>97</v>
      </c>
      <c r="H278" s="32"/>
    </row>
    <row r="279" spans="2:8" s="1" customFormat="1" ht="16.899999999999999" customHeight="1">
      <c r="B279" s="32"/>
      <c r="C279" s="204" t="s">
        <v>651</v>
      </c>
      <c r="D279" s="205" t="s">
        <v>651</v>
      </c>
      <c r="E279" s="206" t="s">
        <v>1</v>
      </c>
      <c r="F279" s="207">
        <v>1</v>
      </c>
      <c r="H279" s="32"/>
    </row>
    <row r="280" spans="2:8" s="1" customFormat="1" ht="16.899999999999999" customHeight="1">
      <c r="B280" s="32"/>
      <c r="C280" s="208" t="s">
        <v>1</v>
      </c>
      <c r="D280" s="208" t="s">
        <v>374</v>
      </c>
      <c r="E280" s="17" t="s">
        <v>1</v>
      </c>
      <c r="F280" s="209">
        <v>0</v>
      </c>
      <c r="H280" s="32"/>
    </row>
    <row r="281" spans="2:8" s="1" customFormat="1" ht="16.899999999999999" customHeight="1">
      <c r="B281" s="32"/>
      <c r="C281" s="208" t="s">
        <v>1</v>
      </c>
      <c r="D281" s="208" t="s">
        <v>375</v>
      </c>
      <c r="E281" s="17" t="s">
        <v>1</v>
      </c>
      <c r="F281" s="209">
        <v>0</v>
      </c>
      <c r="H281" s="32"/>
    </row>
    <row r="282" spans="2:8" s="1" customFormat="1" ht="16.899999999999999" customHeight="1">
      <c r="B282" s="32"/>
      <c r="C282" s="208" t="s">
        <v>651</v>
      </c>
      <c r="D282" s="208" t="s">
        <v>652</v>
      </c>
      <c r="E282" s="17" t="s">
        <v>1</v>
      </c>
      <c r="F282" s="209">
        <v>1</v>
      </c>
      <c r="H282" s="32"/>
    </row>
    <row r="283" spans="2:8" s="1" customFormat="1" ht="16.899999999999999" customHeight="1">
      <c r="B283" s="32"/>
      <c r="C283" s="204" t="s">
        <v>671</v>
      </c>
      <c r="D283" s="205" t="s">
        <v>671</v>
      </c>
      <c r="E283" s="206" t="s">
        <v>1</v>
      </c>
      <c r="F283" s="207">
        <v>1</v>
      </c>
      <c r="H283" s="32"/>
    </row>
    <row r="284" spans="2:8" s="1" customFormat="1" ht="16.899999999999999" customHeight="1">
      <c r="B284" s="32"/>
      <c r="C284" s="208" t="s">
        <v>1</v>
      </c>
      <c r="D284" s="208" t="s">
        <v>374</v>
      </c>
      <c r="E284" s="17" t="s">
        <v>1</v>
      </c>
      <c r="F284" s="209">
        <v>0</v>
      </c>
      <c r="H284" s="32"/>
    </row>
    <row r="285" spans="2:8" s="1" customFormat="1" ht="16.899999999999999" customHeight="1">
      <c r="B285" s="32"/>
      <c r="C285" s="208" t="s">
        <v>1</v>
      </c>
      <c r="D285" s="208" t="s">
        <v>670</v>
      </c>
      <c r="E285" s="17" t="s">
        <v>1</v>
      </c>
      <c r="F285" s="209">
        <v>0</v>
      </c>
      <c r="H285" s="32"/>
    </row>
    <row r="286" spans="2:8" s="1" customFormat="1" ht="16.899999999999999" customHeight="1">
      <c r="B286" s="32"/>
      <c r="C286" s="208" t="s">
        <v>671</v>
      </c>
      <c r="D286" s="208" t="s">
        <v>672</v>
      </c>
      <c r="E286" s="17" t="s">
        <v>1</v>
      </c>
      <c r="F286" s="209">
        <v>1</v>
      </c>
      <c r="H286" s="32"/>
    </row>
    <row r="287" spans="2:8" s="1" customFormat="1" ht="16.899999999999999" customHeight="1">
      <c r="B287" s="32"/>
      <c r="C287" s="204" t="s">
        <v>681</v>
      </c>
      <c r="D287" s="205" t="s">
        <v>681</v>
      </c>
      <c r="E287" s="206" t="s">
        <v>1</v>
      </c>
      <c r="F287" s="207">
        <v>13.833</v>
      </c>
      <c r="H287" s="32"/>
    </row>
    <row r="288" spans="2:8" s="1" customFormat="1" ht="16.899999999999999" customHeight="1">
      <c r="B288" s="32"/>
      <c r="C288" s="208" t="s">
        <v>681</v>
      </c>
      <c r="D288" s="208" t="s">
        <v>682</v>
      </c>
      <c r="E288" s="17" t="s">
        <v>1</v>
      </c>
      <c r="F288" s="209">
        <v>13.833</v>
      </c>
      <c r="H288" s="32"/>
    </row>
    <row r="289" spans="2:8" s="1" customFormat="1" ht="16.899999999999999" customHeight="1">
      <c r="B289" s="32"/>
      <c r="C289" s="204" t="s">
        <v>699</v>
      </c>
      <c r="D289" s="205" t="s">
        <v>699</v>
      </c>
      <c r="E289" s="206" t="s">
        <v>1</v>
      </c>
      <c r="F289" s="207">
        <v>13.833</v>
      </c>
      <c r="H289" s="32"/>
    </row>
    <row r="290" spans="2:8" s="1" customFormat="1" ht="16.899999999999999" customHeight="1">
      <c r="B290" s="32"/>
      <c r="C290" s="208" t="s">
        <v>699</v>
      </c>
      <c r="D290" s="208" t="s">
        <v>682</v>
      </c>
      <c r="E290" s="17" t="s">
        <v>1</v>
      </c>
      <c r="F290" s="209">
        <v>13.833</v>
      </c>
      <c r="H290" s="32"/>
    </row>
    <row r="291" spans="2:8" s="1" customFormat="1" ht="16.899999999999999" customHeight="1">
      <c r="B291" s="32"/>
      <c r="C291" s="204" t="s">
        <v>653</v>
      </c>
      <c r="D291" s="205" t="s">
        <v>653</v>
      </c>
      <c r="E291" s="206" t="s">
        <v>1</v>
      </c>
      <c r="F291" s="207">
        <v>1</v>
      </c>
      <c r="H291" s="32"/>
    </row>
    <row r="292" spans="2:8" s="1" customFormat="1" ht="16.899999999999999" customHeight="1">
      <c r="B292" s="32"/>
      <c r="C292" s="208" t="s">
        <v>653</v>
      </c>
      <c r="D292" s="208" t="s">
        <v>654</v>
      </c>
      <c r="E292" s="17" t="s">
        <v>1</v>
      </c>
      <c r="F292" s="209">
        <v>1</v>
      </c>
      <c r="H292" s="32"/>
    </row>
    <row r="293" spans="2:8" s="1" customFormat="1" ht="16.899999999999999" customHeight="1">
      <c r="B293" s="32"/>
      <c r="C293" s="204" t="s">
        <v>673</v>
      </c>
      <c r="D293" s="205" t="s">
        <v>673</v>
      </c>
      <c r="E293" s="206" t="s">
        <v>1</v>
      </c>
      <c r="F293" s="207">
        <v>1</v>
      </c>
      <c r="H293" s="32"/>
    </row>
    <row r="294" spans="2:8" s="1" customFormat="1" ht="16.899999999999999" customHeight="1">
      <c r="B294" s="32"/>
      <c r="C294" s="208" t="s">
        <v>673</v>
      </c>
      <c r="D294" s="208" t="s">
        <v>674</v>
      </c>
      <c r="E294" s="17" t="s">
        <v>1</v>
      </c>
      <c r="F294" s="209">
        <v>1</v>
      </c>
      <c r="H294" s="32"/>
    </row>
    <row r="295" spans="2:8" s="1" customFormat="1" ht="16.899999999999999" customHeight="1">
      <c r="B295" s="32"/>
      <c r="C295" s="204" t="s">
        <v>683</v>
      </c>
      <c r="D295" s="205" t="s">
        <v>683</v>
      </c>
      <c r="E295" s="206" t="s">
        <v>1</v>
      </c>
      <c r="F295" s="207">
        <v>26</v>
      </c>
      <c r="H295" s="32"/>
    </row>
    <row r="296" spans="2:8" s="1" customFormat="1" ht="16.899999999999999" customHeight="1">
      <c r="B296" s="32"/>
      <c r="C296" s="208" t="s">
        <v>683</v>
      </c>
      <c r="D296" s="208" t="s">
        <v>684</v>
      </c>
      <c r="E296" s="17" t="s">
        <v>1</v>
      </c>
      <c r="F296" s="209">
        <v>26</v>
      </c>
      <c r="H296" s="32"/>
    </row>
    <row r="297" spans="2:8" s="1" customFormat="1" ht="16.899999999999999" customHeight="1">
      <c r="B297" s="32"/>
      <c r="C297" s="204" t="s">
        <v>693</v>
      </c>
      <c r="D297" s="205" t="s">
        <v>693</v>
      </c>
      <c r="E297" s="206" t="s">
        <v>1</v>
      </c>
      <c r="F297" s="207">
        <v>26</v>
      </c>
      <c r="H297" s="32"/>
    </row>
    <row r="298" spans="2:8" s="1" customFormat="1" ht="16.899999999999999" customHeight="1">
      <c r="B298" s="32"/>
      <c r="C298" s="208" t="s">
        <v>1</v>
      </c>
      <c r="D298" s="208" t="s">
        <v>399</v>
      </c>
      <c r="E298" s="17" t="s">
        <v>1</v>
      </c>
      <c r="F298" s="209">
        <v>0</v>
      </c>
      <c r="H298" s="32"/>
    </row>
    <row r="299" spans="2:8" s="1" customFormat="1" ht="16.899999999999999" customHeight="1">
      <c r="B299" s="32"/>
      <c r="C299" s="208" t="s">
        <v>693</v>
      </c>
      <c r="D299" s="208" t="s">
        <v>684</v>
      </c>
      <c r="E299" s="17" t="s">
        <v>1</v>
      </c>
      <c r="F299" s="209">
        <v>26</v>
      </c>
      <c r="H299" s="32"/>
    </row>
    <row r="300" spans="2:8" s="1" customFormat="1" ht="16.899999999999999" customHeight="1">
      <c r="B300" s="32"/>
      <c r="C300" s="204" t="s">
        <v>655</v>
      </c>
      <c r="D300" s="205" t="s">
        <v>655</v>
      </c>
      <c r="E300" s="206" t="s">
        <v>1</v>
      </c>
      <c r="F300" s="207">
        <v>1</v>
      </c>
      <c r="H300" s="32"/>
    </row>
    <row r="301" spans="2:8" s="1" customFormat="1" ht="16.899999999999999" customHeight="1">
      <c r="B301" s="32"/>
      <c r="C301" s="208" t="s">
        <v>655</v>
      </c>
      <c r="D301" s="208" t="s">
        <v>656</v>
      </c>
      <c r="E301" s="17" t="s">
        <v>1</v>
      </c>
      <c r="F301" s="209">
        <v>1</v>
      </c>
      <c r="H301" s="32"/>
    </row>
    <row r="302" spans="2:8" s="1" customFormat="1" ht="16.899999999999999" customHeight="1">
      <c r="B302" s="32"/>
      <c r="C302" s="204" t="s">
        <v>685</v>
      </c>
      <c r="D302" s="205" t="s">
        <v>685</v>
      </c>
      <c r="E302" s="206" t="s">
        <v>1</v>
      </c>
      <c r="F302" s="207">
        <v>0.92</v>
      </c>
      <c r="H302" s="32"/>
    </row>
    <row r="303" spans="2:8" s="1" customFormat="1" ht="16.899999999999999" customHeight="1">
      <c r="B303" s="32"/>
      <c r="C303" s="208" t="s">
        <v>685</v>
      </c>
      <c r="D303" s="208" t="s">
        <v>686</v>
      </c>
      <c r="E303" s="17" t="s">
        <v>1</v>
      </c>
      <c r="F303" s="209">
        <v>0.92</v>
      </c>
      <c r="H303" s="32"/>
    </row>
    <row r="304" spans="2:8" s="1" customFormat="1" ht="16.899999999999999" customHeight="1">
      <c r="B304" s="32"/>
      <c r="C304" s="204" t="s">
        <v>694</v>
      </c>
      <c r="D304" s="205" t="s">
        <v>694</v>
      </c>
      <c r="E304" s="206" t="s">
        <v>1</v>
      </c>
      <c r="F304" s="207">
        <v>0.92</v>
      </c>
      <c r="H304" s="32"/>
    </row>
    <row r="305" spans="2:8" s="1" customFormat="1" ht="16.899999999999999" customHeight="1">
      <c r="B305" s="32"/>
      <c r="C305" s="208" t="s">
        <v>694</v>
      </c>
      <c r="D305" s="208" t="s">
        <v>686</v>
      </c>
      <c r="E305" s="17" t="s">
        <v>1</v>
      </c>
      <c r="F305" s="209">
        <v>0.92</v>
      </c>
      <c r="H305" s="32"/>
    </row>
    <row r="306" spans="2:8" s="1" customFormat="1" ht="16.899999999999999" customHeight="1">
      <c r="B306" s="32"/>
      <c r="C306" s="204" t="s">
        <v>657</v>
      </c>
      <c r="D306" s="205" t="s">
        <v>657</v>
      </c>
      <c r="E306" s="206" t="s">
        <v>1</v>
      </c>
      <c r="F306" s="207">
        <v>2</v>
      </c>
      <c r="H306" s="32"/>
    </row>
    <row r="307" spans="2:8" s="1" customFormat="1" ht="16.899999999999999" customHeight="1">
      <c r="B307" s="32"/>
      <c r="C307" s="208" t="s">
        <v>657</v>
      </c>
      <c r="D307" s="208" t="s">
        <v>377</v>
      </c>
      <c r="E307" s="17" t="s">
        <v>1</v>
      </c>
      <c r="F307" s="209">
        <v>2</v>
      </c>
      <c r="H307" s="32"/>
    </row>
    <row r="308" spans="2:8" s="1" customFormat="1" ht="16.899999999999999" customHeight="1">
      <c r="B308" s="32"/>
      <c r="C308" s="204" t="s">
        <v>687</v>
      </c>
      <c r="D308" s="205" t="s">
        <v>687</v>
      </c>
      <c r="E308" s="206" t="s">
        <v>1</v>
      </c>
      <c r="F308" s="207">
        <v>17.55</v>
      </c>
      <c r="H308" s="32"/>
    </row>
    <row r="309" spans="2:8" s="1" customFormat="1" ht="16.899999999999999" customHeight="1">
      <c r="B309" s="32"/>
      <c r="C309" s="208" t="s">
        <v>687</v>
      </c>
      <c r="D309" s="208" t="s">
        <v>688</v>
      </c>
      <c r="E309" s="17" t="s">
        <v>1</v>
      </c>
      <c r="F309" s="209">
        <v>17.55</v>
      </c>
      <c r="H309" s="32"/>
    </row>
    <row r="310" spans="2:8" s="1" customFormat="1" ht="16.899999999999999" customHeight="1">
      <c r="B310" s="32"/>
      <c r="C310" s="204" t="s">
        <v>695</v>
      </c>
      <c r="D310" s="205" t="s">
        <v>695</v>
      </c>
      <c r="E310" s="206" t="s">
        <v>1</v>
      </c>
      <c r="F310" s="207">
        <v>17.55</v>
      </c>
      <c r="H310" s="32"/>
    </row>
    <row r="311" spans="2:8" s="1" customFormat="1" ht="16.899999999999999" customHeight="1">
      <c r="B311" s="32"/>
      <c r="C311" s="208" t="s">
        <v>695</v>
      </c>
      <c r="D311" s="208" t="s">
        <v>688</v>
      </c>
      <c r="E311" s="17" t="s">
        <v>1</v>
      </c>
      <c r="F311" s="209">
        <v>17.55</v>
      </c>
      <c r="H311" s="32"/>
    </row>
    <row r="312" spans="2:8" s="1" customFormat="1" ht="16.899999999999999" customHeight="1">
      <c r="B312" s="32"/>
      <c r="C312" s="204" t="s">
        <v>614</v>
      </c>
      <c r="D312" s="205" t="s">
        <v>614</v>
      </c>
      <c r="E312" s="206" t="s">
        <v>1</v>
      </c>
      <c r="F312" s="207">
        <v>106.7</v>
      </c>
      <c r="H312" s="32"/>
    </row>
    <row r="313" spans="2:8" s="1" customFormat="1" ht="16.899999999999999" customHeight="1">
      <c r="B313" s="32"/>
      <c r="C313" s="208" t="s">
        <v>614</v>
      </c>
      <c r="D313" s="208" t="s">
        <v>615</v>
      </c>
      <c r="E313" s="17" t="s">
        <v>1</v>
      </c>
      <c r="F313" s="209">
        <v>106.7</v>
      </c>
      <c r="H313" s="32"/>
    </row>
    <row r="314" spans="2:8" s="1" customFormat="1" ht="16.899999999999999" customHeight="1">
      <c r="B314" s="32"/>
      <c r="C314" s="204" t="s">
        <v>658</v>
      </c>
      <c r="D314" s="205" t="s">
        <v>658</v>
      </c>
      <c r="E314" s="206" t="s">
        <v>1</v>
      </c>
      <c r="F314" s="207">
        <v>2</v>
      </c>
      <c r="H314" s="32"/>
    </row>
    <row r="315" spans="2:8" s="1" customFormat="1" ht="16.899999999999999" customHeight="1">
      <c r="B315" s="32"/>
      <c r="C315" s="208" t="s">
        <v>658</v>
      </c>
      <c r="D315" s="208" t="s">
        <v>659</v>
      </c>
      <c r="E315" s="17" t="s">
        <v>1</v>
      </c>
      <c r="F315" s="209">
        <v>2</v>
      </c>
      <c r="H315" s="32"/>
    </row>
    <row r="316" spans="2:8" s="1" customFormat="1" ht="16.899999999999999" customHeight="1">
      <c r="B316" s="32"/>
      <c r="C316" s="204" t="s">
        <v>689</v>
      </c>
      <c r="D316" s="205" t="s">
        <v>689</v>
      </c>
      <c r="E316" s="206" t="s">
        <v>1</v>
      </c>
      <c r="F316" s="207">
        <v>8.375</v>
      </c>
      <c r="H316" s="32"/>
    </row>
    <row r="317" spans="2:8" s="1" customFormat="1" ht="16.899999999999999" customHeight="1">
      <c r="B317" s="32"/>
      <c r="C317" s="208" t="s">
        <v>689</v>
      </c>
      <c r="D317" s="208" t="s">
        <v>690</v>
      </c>
      <c r="E317" s="17" t="s">
        <v>1</v>
      </c>
      <c r="F317" s="209">
        <v>8.375</v>
      </c>
      <c r="H317" s="32"/>
    </row>
    <row r="318" spans="2:8" s="1" customFormat="1" ht="16.899999999999999" customHeight="1">
      <c r="B318" s="32"/>
      <c r="C318" s="204" t="s">
        <v>700</v>
      </c>
      <c r="D318" s="205" t="s">
        <v>700</v>
      </c>
      <c r="E318" s="206" t="s">
        <v>1</v>
      </c>
      <c r="F318" s="207">
        <v>8.375</v>
      </c>
      <c r="H318" s="32"/>
    </row>
    <row r="319" spans="2:8" s="1" customFormat="1" ht="16.899999999999999" customHeight="1">
      <c r="B319" s="32"/>
      <c r="C319" s="208" t="s">
        <v>700</v>
      </c>
      <c r="D319" s="208" t="s">
        <v>690</v>
      </c>
      <c r="E319" s="17" t="s">
        <v>1</v>
      </c>
      <c r="F319" s="209">
        <v>8.375</v>
      </c>
      <c r="H319" s="32"/>
    </row>
    <row r="320" spans="2:8" s="1" customFormat="1" ht="16.899999999999999" customHeight="1">
      <c r="B320" s="32"/>
      <c r="C320" s="204" t="s">
        <v>660</v>
      </c>
      <c r="D320" s="205" t="s">
        <v>660</v>
      </c>
      <c r="E320" s="206" t="s">
        <v>1</v>
      </c>
      <c r="F320" s="207">
        <v>1</v>
      </c>
      <c r="H320" s="32"/>
    </row>
    <row r="321" spans="2:8" s="1" customFormat="1" ht="16.899999999999999" customHeight="1">
      <c r="B321" s="32"/>
      <c r="C321" s="208" t="s">
        <v>660</v>
      </c>
      <c r="D321" s="208" t="s">
        <v>661</v>
      </c>
      <c r="E321" s="17" t="s">
        <v>1</v>
      </c>
      <c r="F321" s="209">
        <v>1</v>
      </c>
      <c r="H321" s="32"/>
    </row>
    <row r="322" spans="2:8" s="1" customFormat="1" ht="16.899999999999999" customHeight="1">
      <c r="B322" s="32"/>
      <c r="C322" s="204" t="s">
        <v>662</v>
      </c>
      <c r="D322" s="205" t="s">
        <v>662</v>
      </c>
      <c r="E322" s="206" t="s">
        <v>1</v>
      </c>
      <c r="F322" s="207">
        <v>1</v>
      </c>
      <c r="H322" s="32"/>
    </row>
    <row r="323" spans="2:8" s="1" customFormat="1" ht="16.899999999999999" customHeight="1">
      <c r="B323" s="32"/>
      <c r="C323" s="208" t="s">
        <v>662</v>
      </c>
      <c r="D323" s="208" t="s">
        <v>663</v>
      </c>
      <c r="E323" s="17" t="s">
        <v>1</v>
      </c>
      <c r="F323" s="209">
        <v>1</v>
      </c>
      <c r="H323" s="32"/>
    </row>
    <row r="324" spans="2:8" s="1" customFormat="1" ht="16.899999999999999" customHeight="1">
      <c r="B324" s="32"/>
      <c r="C324" s="204" t="s">
        <v>664</v>
      </c>
      <c r="D324" s="205" t="s">
        <v>664</v>
      </c>
      <c r="E324" s="206" t="s">
        <v>1</v>
      </c>
      <c r="F324" s="207">
        <v>1</v>
      </c>
      <c r="H324" s="32"/>
    </row>
    <row r="325" spans="2:8" s="1" customFormat="1" ht="16.899999999999999" customHeight="1">
      <c r="B325" s="32"/>
      <c r="C325" s="208" t="s">
        <v>664</v>
      </c>
      <c r="D325" s="208" t="s">
        <v>665</v>
      </c>
      <c r="E325" s="17" t="s">
        <v>1</v>
      </c>
      <c r="F325" s="209">
        <v>1</v>
      </c>
      <c r="H325" s="32"/>
    </row>
    <row r="326" spans="2:8" s="1" customFormat="1" ht="26.45" customHeight="1">
      <c r="B326" s="32"/>
      <c r="C326" s="203" t="s">
        <v>7390</v>
      </c>
      <c r="D326" s="203" t="s">
        <v>109</v>
      </c>
      <c r="H326" s="32"/>
    </row>
    <row r="327" spans="2:8" s="1" customFormat="1" ht="16.899999999999999" customHeight="1">
      <c r="B327" s="32"/>
      <c r="C327" s="204" t="s">
        <v>714</v>
      </c>
      <c r="D327" s="205" t="s">
        <v>714</v>
      </c>
      <c r="E327" s="206" t="s">
        <v>1</v>
      </c>
      <c r="F327" s="207">
        <v>147.6</v>
      </c>
      <c r="H327" s="32"/>
    </row>
    <row r="328" spans="2:8" s="1" customFormat="1" ht="16.899999999999999" customHeight="1">
      <c r="B328" s="32"/>
      <c r="C328" s="208" t="s">
        <v>714</v>
      </c>
      <c r="D328" s="208" t="s">
        <v>715</v>
      </c>
      <c r="E328" s="17" t="s">
        <v>1</v>
      </c>
      <c r="F328" s="209">
        <v>147.6</v>
      </c>
      <c r="H328" s="32"/>
    </row>
    <row r="329" spans="2:8" s="1" customFormat="1" ht="16.899999999999999" customHeight="1">
      <c r="B329" s="32"/>
      <c r="C329" s="204" t="s">
        <v>720</v>
      </c>
      <c r="D329" s="205" t="s">
        <v>720</v>
      </c>
      <c r="E329" s="206" t="s">
        <v>1</v>
      </c>
      <c r="F329" s="207">
        <v>82</v>
      </c>
      <c r="H329" s="32"/>
    </row>
    <row r="330" spans="2:8" s="1" customFormat="1" ht="16.899999999999999" customHeight="1">
      <c r="B330" s="32"/>
      <c r="C330" s="208" t="s">
        <v>720</v>
      </c>
      <c r="D330" s="208" t="s">
        <v>721</v>
      </c>
      <c r="E330" s="17" t="s">
        <v>1</v>
      </c>
      <c r="F330" s="209">
        <v>82</v>
      </c>
      <c r="H330" s="32"/>
    </row>
    <row r="331" spans="2:8" s="1" customFormat="1" ht="16.899999999999999" customHeight="1">
      <c r="B331" s="32"/>
      <c r="C331" s="204" t="s">
        <v>735</v>
      </c>
      <c r="D331" s="205" t="s">
        <v>735</v>
      </c>
      <c r="E331" s="206" t="s">
        <v>1</v>
      </c>
      <c r="F331" s="207">
        <v>160.80000000000001</v>
      </c>
      <c r="H331" s="32"/>
    </row>
    <row r="332" spans="2:8" s="1" customFormat="1" ht="16.899999999999999" customHeight="1">
      <c r="B332" s="32"/>
      <c r="C332" s="208" t="s">
        <v>735</v>
      </c>
      <c r="D332" s="208" t="s">
        <v>736</v>
      </c>
      <c r="E332" s="17" t="s">
        <v>1</v>
      </c>
      <c r="F332" s="209">
        <v>160.80000000000001</v>
      </c>
      <c r="H332" s="32"/>
    </row>
    <row r="333" spans="2:8" s="1" customFormat="1" ht="16.899999999999999" customHeight="1">
      <c r="B333" s="32"/>
      <c r="C333" s="204" t="s">
        <v>738</v>
      </c>
      <c r="D333" s="205" t="s">
        <v>738</v>
      </c>
      <c r="E333" s="206" t="s">
        <v>1</v>
      </c>
      <c r="F333" s="207">
        <v>160.80000000000001</v>
      </c>
      <c r="H333" s="32"/>
    </row>
    <row r="334" spans="2:8" s="1" customFormat="1" ht="16.899999999999999" customHeight="1">
      <c r="B334" s="32"/>
      <c r="C334" s="208" t="s">
        <v>738</v>
      </c>
      <c r="D334" s="208" t="s">
        <v>736</v>
      </c>
      <c r="E334" s="17" t="s">
        <v>1</v>
      </c>
      <c r="F334" s="209">
        <v>160.80000000000001</v>
      </c>
      <c r="H334" s="32"/>
    </row>
    <row r="335" spans="2:8" s="1" customFormat="1" ht="16.899999999999999" customHeight="1">
      <c r="B335" s="32"/>
      <c r="C335" s="204" t="s">
        <v>717</v>
      </c>
      <c r="D335" s="205" t="s">
        <v>717</v>
      </c>
      <c r="E335" s="206" t="s">
        <v>1</v>
      </c>
      <c r="F335" s="207">
        <v>82</v>
      </c>
      <c r="H335" s="32"/>
    </row>
    <row r="336" spans="2:8" s="1" customFormat="1" ht="16.899999999999999" customHeight="1">
      <c r="B336" s="32"/>
      <c r="C336" s="208" t="s">
        <v>1</v>
      </c>
      <c r="D336" s="208" t="s">
        <v>279</v>
      </c>
      <c r="E336" s="17" t="s">
        <v>1</v>
      </c>
      <c r="F336" s="209">
        <v>0</v>
      </c>
      <c r="H336" s="32"/>
    </row>
    <row r="337" spans="2:8" s="1" customFormat="1" ht="16.899999999999999" customHeight="1">
      <c r="B337" s="32"/>
      <c r="C337" s="208" t="s">
        <v>717</v>
      </c>
      <c r="D337" s="208" t="s">
        <v>718</v>
      </c>
      <c r="E337" s="17" t="s">
        <v>1</v>
      </c>
      <c r="F337" s="209">
        <v>82</v>
      </c>
      <c r="H337" s="32"/>
    </row>
    <row r="338" spans="2:8" s="1" customFormat="1" ht="16.899999999999999" customHeight="1">
      <c r="B338" s="32"/>
      <c r="C338" s="204" t="s">
        <v>723</v>
      </c>
      <c r="D338" s="205" t="s">
        <v>723</v>
      </c>
      <c r="E338" s="206" t="s">
        <v>1</v>
      </c>
      <c r="F338" s="207">
        <v>306</v>
      </c>
      <c r="H338" s="32"/>
    </row>
    <row r="339" spans="2:8" s="1" customFormat="1" ht="16.899999999999999" customHeight="1">
      <c r="B339" s="32"/>
      <c r="C339" s="208" t="s">
        <v>1</v>
      </c>
      <c r="D339" s="208" t="s">
        <v>279</v>
      </c>
      <c r="E339" s="17" t="s">
        <v>1</v>
      </c>
      <c r="F339" s="209">
        <v>0</v>
      </c>
      <c r="H339" s="32"/>
    </row>
    <row r="340" spans="2:8" s="1" customFormat="1" ht="16.899999999999999" customHeight="1">
      <c r="B340" s="32"/>
      <c r="C340" s="208" t="s">
        <v>723</v>
      </c>
      <c r="D340" s="208" t="s">
        <v>724</v>
      </c>
      <c r="E340" s="17" t="s">
        <v>1</v>
      </c>
      <c r="F340" s="209">
        <v>306</v>
      </c>
      <c r="H340" s="32"/>
    </row>
    <row r="341" spans="2:8" s="1" customFormat="1" ht="16.899999999999999" customHeight="1">
      <c r="B341" s="32"/>
      <c r="C341" s="204" t="s">
        <v>729</v>
      </c>
      <c r="D341" s="205" t="s">
        <v>729</v>
      </c>
      <c r="E341" s="206" t="s">
        <v>1</v>
      </c>
      <c r="F341" s="207">
        <v>176.88</v>
      </c>
      <c r="H341" s="32"/>
    </row>
    <row r="342" spans="2:8" s="1" customFormat="1" ht="16.899999999999999" customHeight="1">
      <c r="B342" s="32"/>
      <c r="C342" s="208" t="s">
        <v>1</v>
      </c>
      <c r="D342" s="208" t="s">
        <v>474</v>
      </c>
      <c r="E342" s="17" t="s">
        <v>1</v>
      </c>
      <c r="F342" s="209">
        <v>0</v>
      </c>
      <c r="H342" s="32"/>
    </row>
    <row r="343" spans="2:8" s="1" customFormat="1" ht="16.899999999999999" customHeight="1">
      <c r="B343" s="32"/>
      <c r="C343" s="208" t="s">
        <v>729</v>
      </c>
      <c r="D343" s="208" t="s">
        <v>730</v>
      </c>
      <c r="E343" s="17" t="s">
        <v>1</v>
      </c>
      <c r="F343" s="209">
        <v>176.88</v>
      </c>
      <c r="H343" s="32"/>
    </row>
    <row r="344" spans="2:8" s="1" customFormat="1" ht="16.899999999999999" customHeight="1">
      <c r="B344" s="32"/>
      <c r="C344" s="204" t="s">
        <v>732</v>
      </c>
      <c r="D344" s="205" t="s">
        <v>732</v>
      </c>
      <c r="E344" s="206" t="s">
        <v>1</v>
      </c>
      <c r="F344" s="207">
        <v>160.80000000000001</v>
      </c>
      <c r="H344" s="32"/>
    </row>
    <row r="345" spans="2:8" s="1" customFormat="1" ht="16.899999999999999" customHeight="1">
      <c r="B345" s="32"/>
      <c r="C345" s="208" t="s">
        <v>1</v>
      </c>
      <c r="D345" s="208" t="s">
        <v>480</v>
      </c>
      <c r="E345" s="17" t="s">
        <v>1</v>
      </c>
      <c r="F345" s="209">
        <v>0</v>
      </c>
      <c r="H345" s="32"/>
    </row>
    <row r="346" spans="2:8" s="1" customFormat="1" ht="16.899999999999999" customHeight="1">
      <c r="B346" s="32"/>
      <c r="C346" s="208" t="s">
        <v>732</v>
      </c>
      <c r="D346" s="208" t="s">
        <v>733</v>
      </c>
      <c r="E346" s="17" t="s">
        <v>1</v>
      </c>
      <c r="F346" s="209">
        <v>160.80000000000001</v>
      </c>
      <c r="H346" s="32"/>
    </row>
    <row r="347" spans="2:8" s="1" customFormat="1" ht="16.899999999999999" customHeight="1">
      <c r="B347" s="32"/>
      <c r="C347" s="204" t="s">
        <v>740</v>
      </c>
      <c r="D347" s="205" t="s">
        <v>740</v>
      </c>
      <c r="E347" s="206" t="s">
        <v>1</v>
      </c>
      <c r="F347" s="207">
        <v>458.7</v>
      </c>
      <c r="H347" s="32"/>
    </row>
    <row r="348" spans="2:8" s="1" customFormat="1" ht="16.899999999999999" customHeight="1">
      <c r="B348" s="32"/>
      <c r="C348" s="208" t="s">
        <v>1</v>
      </c>
      <c r="D348" s="208" t="s">
        <v>311</v>
      </c>
      <c r="E348" s="17" t="s">
        <v>1</v>
      </c>
      <c r="F348" s="209">
        <v>0</v>
      </c>
      <c r="H348" s="32"/>
    </row>
    <row r="349" spans="2:8" s="1" customFormat="1" ht="16.899999999999999" customHeight="1">
      <c r="B349" s="32"/>
      <c r="C349" s="208" t="s">
        <v>740</v>
      </c>
      <c r="D349" s="208" t="s">
        <v>727</v>
      </c>
      <c r="E349" s="17" t="s">
        <v>1</v>
      </c>
      <c r="F349" s="209">
        <v>458.7</v>
      </c>
      <c r="H349" s="32"/>
    </row>
    <row r="350" spans="2:8" s="1" customFormat="1" ht="16.899999999999999" customHeight="1">
      <c r="B350" s="32"/>
      <c r="C350" s="204" t="s">
        <v>742</v>
      </c>
      <c r="D350" s="205" t="s">
        <v>742</v>
      </c>
      <c r="E350" s="206" t="s">
        <v>1</v>
      </c>
      <c r="F350" s="207">
        <v>378.2</v>
      </c>
      <c r="H350" s="32"/>
    </row>
    <row r="351" spans="2:8" s="1" customFormat="1" ht="16.899999999999999" customHeight="1">
      <c r="B351" s="32"/>
      <c r="C351" s="208" t="s">
        <v>1</v>
      </c>
      <c r="D351" s="208" t="s">
        <v>311</v>
      </c>
      <c r="E351" s="17" t="s">
        <v>1</v>
      </c>
      <c r="F351" s="209">
        <v>0</v>
      </c>
      <c r="H351" s="32"/>
    </row>
    <row r="352" spans="2:8" s="1" customFormat="1" ht="16.899999999999999" customHeight="1">
      <c r="B352" s="32"/>
      <c r="C352" s="208" t="s">
        <v>742</v>
      </c>
      <c r="D352" s="208" t="s">
        <v>743</v>
      </c>
      <c r="E352" s="17" t="s">
        <v>1</v>
      </c>
      <c r="F352" s="209">
        <v>378.2</v>
      </c>
      <c r="H352" s="32"/>
    </row>
    <row r="353" spans="2:8" s="1" customFormat="1" ht="16.899999999999999" customHeight="1">
      <c r="B353" s="32"/>
      <c r="C353" s="204" t="s">
        <v>745</v>
      </c>
      <c r="D353" s="205" t="s">
        <v>745</v>
      </c>
      <c r="E353" s="206" t="s">
        <v>1</v>
      </c>
      <c r="F353" s="207">
        <v>16.399999999999999</v>
      </c>
      <c r="H353" s="32"/>
    </row>
    <row r="354" spans="2:8" s="1" customFormat="1" ht="16.899999999999999" customHeight="1">
      <c r="B354" s="32"/>
      <c r="C354" s="208" t="s">
        <v>1</v>
      </c>
      <c r="D354" s="208" t="s">
        <v>311</v>
      </c>
      <c r="E354" s="17" t="s">
        <v>1</v>
      </c>
      <c r="F354" s="209">
        <v>0</v>
      </c>
      <c r="H354" s="32"/>
    </row>
    <row r="355" spans="2:8" s="1" customFormat="1" ht="16.899999999999999" customHeight="1">
      <c r="B355" s="32"/>
      <c r="C355" s="208" t="s">
        <v>745</v>
      </c>
      <c r="D355" s="208" t="s">
        <v>746</v>
      </c>
      <c r="E355" s="17" t="s">
        <v>1</v>
      </c>
      <c r="F355" s="209">
        <v>16.399999999999999</v>
      </c>
      <c r="H355" s="32"/>
    </row>
    <row r="356" spans="2:8" s="1" customFormat="1" ht="16.899999999999999" customHeight="1">
      <c r="B356" s="32"/>
      <c r="C356" s="204" t="s">
        <v>751</v>
      </c>
      <c r="D356" s="205" t="s">
        <v>751</v>
      </c>
      <c r="E356" s="206" t="s">
        <v>1</v>
      </c>
      <c r="F356" s="207">
        <v>152.9</v>
      </c>
      <c r="H356" s="32"/>
    </row>
    <row r="357" spans="2:8" s="1" customFormat="1" ht="16.899999999999999" customHeight="1">
      <c r="B357" s="32"/>
      <c r="C357" s="208" t="s">
        <v>1</v>
      </c>
      <c r="D357" s="208" t="s">
        <v>311</v>
      </c>
      <c r="E357" s="17" t="s">
        <v>1</v>
      </c>
      <c r="F357" s="209">
        <v>0</v>
      </c>
      <c r="H357" s="32"/>
    </row>
    <row r="358" spans="2:8" s="1" customFormat="1" ht="16.899999999999999" customHeight="1">
      <c r="B358" s="32"/>
      <c r="C358" s="208" t="s">
        <v>751</v>
      </c>
      <c r="D358" s="208" t="s">
        <v>752</v>
      </c>
      <c r="E358" s="17" t="s">
        <v>1</v>
      </c>
      <c r="F358" s="209">
        <v>152.9</v>
      </c>
      <c r="H358" s="32"/>
    </row>
    <row r="359" spans="2:8" s="1" customFormat="1" ht="16.899999999999999" customHeight="1">
      <c r="B359" s="32"/>
      <c r="C359" s="204" t="s">
        <v>747</v>
      </c>
      <c r="D359" s="205" t="s">
        <v>747</v>
      </c>
      <c r="E359" s="206" t="s">
        <v>1</v>
      </c>
      <c r="F359" s="207">
        <v>22.4</v>
      </c>
      <c r="H359" s="32"/>
    </row>
    <row r="360" spans="2:8" s="1" customFormat="1" ht="16.899999999999999" customHeight="1">
      <c r="B360" s="32"/>
      <c r="C360" s="208" t="s">
        <v>747</v>
      </c>
      <c r="D360" s="208" t="s">
        <v>748</v>
      </c>
      <c r="E360" s="17" t="s">
        <v>1</v>
      </c>
      <c r="F360" s="209">
        <v>22.4</v>
      </c>
      <c r="H360" s="32"/>
    </row>
    <row r="361" spans="2:8" s="1" customFormat="1" ht="16.899999999999999" customHeight="1">
      <c r="B361" s="32"/>
      <c r="C361" s="204" t="s">
        <v>726</v>
      </c>
      <c r="D361" s="205" t="s">
        <v>726</v>
      </c>
      <c r="E361" s="206" t="s">
        <v>1</v>
      </c>
      <c r="F361" s="207">
        <v>458.7</v>
      </c>
      <c r="H361" s="32"/>
    </row>
    <row r="362" spans="2:8" s="1" customFormat="1" ht="16.899999999999999" customHeight="1">
      <c r="B362" s="32"/>
      <c r="C362" s="208" t="s">
        <v>1</v>
      </c>
      <c r="D362" s="208" t="s">
        <v>301</v>
      </c>
      <c r="E362" s="17" t="s">
        <v>1</v>
      </c>
      <c r="F362" s="209">
        <v>0</v>
      </c>
      <c r="H362" s="32"/>
    </row>
    <row r="363" spans="2:8" s="1" customFormat="1" ht="16.899999999999999" customHeight="1">
      <c r="B363" s="32"/>
      <c r="C363" s="208" t="s">
        <v>726</v>
      </c>
      <c r="D363" s="208" t="s">
        <v>727</v>
      </c>
      <c r="E363" s="17" t="s">
        <v>1</v>
      </c>
      <c r="F363" s="209">
        <v>458.7</v>
      </c>
      <c r="H363" s="32"/>
    </row>
    <row r="364" spans="2:8" s="1" customFormat="1" ht="26.45" customHeight="1">
      <c r="B364" s="32"/>
      <c r="C364" s="203" t="s">
        <v>7391</v>
      </c>
      <c r="D364" s="203" t="s">
        <v>111</v>
      </c>
      <c r="H364" s="32"/>
    </row>
    <row r="365" spans="2:8" s="1" customFormat="1" ht="16.899999999999999" customHeight="1">
      <c r="B365" s="32"/>
      <c r="C365" s="204" t="s">
        <v>755</v>
      </c>
      <c r="D365" s="205" t="s">
        <v>755</v>
      </c>
      <c r="E365" s="206" t="s">
        <v>1</v>
      </c>
      <c r="F365" s="207">
        <v>19.8</v>
      </c>
      <c r="H365" s="32"/>
    </row>
    <row r="366" spans="2:8" s="1" customFormat="1" ht="16.899999999999999" customHeight="1">
      <c r="B366" s="32"/>
      <c r="C366" s="208" t="s">
        <v>755</v>
      </c>
      <c r="D366" s="208" t="s">
        <v>756</v>
      </c>
      <c r="E366" s="17" t="s">
        <v>1</v>
      </c>
      <c r="F366" s="209">
        <v>19.8</v>
      </c>
      <c r="H366" s="32"/>
    </row>
    <row r="367" spans="2:8" s="1" customFormat="1" ht="16.899999999999999" customHeight="1">
      <c r="B367" s="32"/>
      <c r="C367" s="204" t="s">
        <v>761</v>
      </c>
      <c r="D367" s="205" t="s">
        <v>761</v>
      </c>
      <c r="E367" s="206" t="s">
        <v>1</v>
      </c>
      <c r="F367" s="207">
        <v>11</v>
      </c>
      <c r="H367" s="32"/>
    </row>
    <row r="368" spans="2:8" s="1" customFormat="1" ht="16.899999999999999" customHeight="1">
      <c r="B368" s="32"/>
      <c r="C368" s="208" t="s">
        <v>761</v>
      </c>
      <c r="D368" s="208" t="s">
        <v>762</v>
      </c>
      <c r="E368" s="17" t="s">
        <v>1</v>
      </c>
      <c r="F368" s="209">
        <v>11</v>
      </c>
      <c r="H368" s="32"/>
    </row>
    <row r="369" spans="2:8" s="1" customFormat="1" ht="16.899999999999999" customHeight="1">
      <c r="B369" s="32"/>
      <c r="C369" s="204" t="s">
        <v>758</v>
      </c>
      <c r="D369" s="205" t="s">
        <v>758</v>
      </c>
      <c r="E369" s="206" t="s">
        <v>1</v>
      </c>
      <c r="F369" s="207">
        <v>11</v>
      </c>
      <c r="H369" s="32"/>
    </row>
    <row r="370" spans="2:8" s="1" customFormat="1" ht="16.899999999999999" customHeight="1">
      <c r="B370" s="32"/>
      <c r="C370" s="208" t="s">
        <v>1</v>
      </c>
      <c r="D370" s="208" t="s">
        <v>279</v>
      </c>
      <c r="E370" s="17" t="s">
        <v>1</v>
      </c>
      <c r="F370" s="209">
        <v>0</v>
      </c>
      <c r="H370" s="32"/>
    </row>
    <row r="371" spans="2:8" s="1" customFormat="1" ht="16.899999999999999" customHeight="1">
      <c r="B371" s="32"/>
      <c r="C371" s="208" t="s">
        <v>758</v>
      </c>
      <c r="D371" s="208" t="s">
        <v>759</v>
      </c>
      <c r="E371" s="17" t="s">
        <v>1</v>
      </c>
      <c r="F371" s="209">
        <v>11</v>
      </c>
      <c r="H371" s="32"/>
    </row>
    <row r="372" spans="2:8" s="1" customFormat="1" ht="16.899999999999999" customHeight="1">
      <c r="B372" s="32"/>
      <c r="C372" s="204" t="s">
        <v>764</v>
      </c>
      <c r="D372" s="205" t="s">
        <v>764</v>
      </c>
      <c r="E372" s="206" t="s">
        <v>1</v>
      </c>
      <c r="F372" s="207">
        <v>41</v>
      </c>
      <c r="H372" s="32"/>
    </row>
    <row r="373" spans="2:8" s="1" customFormat="1" ht="16.899999999999999" customHeight="1">
      <c r="B373" s="32"/>
      <c r="C373" s="208" t="s">
        <v>1</v>
      </c>
      <c r="D373" s="208" t="s">
        <v>279</v>
      </c>
      <c r="E373" s="17" t="s">
        <v>1</v>
      </c>
      <c r="F373" s="209">
        <v>0</v>
      </c>
      <c r="H373" s="32"/>
    </row>
    <row r="374" spans="2:8" s="1" customFormat="1" ht="16.899999999999999" customHeight="1">
      <c r="B374" s="32"/>
      <c r="C374" s="208" t="s">
        <v>764</v>
      </c>
      <c r="D374" s="208" t="s">
        <v>765</v>
      </c>
      <c r="E374" s="17" t="s">
        <v>1</v>
      </c>
      <c r="F374" s="209">
        <v>41</v>
      </c>
      <c r="H374" s="32"/>
    </row>
    <row r="375" spans="2:8" s="1" customFormat="1" ht="16.899999999999999" customHeight="1">
      <c r="B375" s="32"/>
      <c r="C375" s="204" t="s">
        <v>775</v>
      </c>
      <c r="D375" s="205" t="s">
        <v>775</v>
      </c>
      <c r="E375" s="206" t="s">
        <v>1</v>
      </c>
      <c r="F375" s="207">
        <v>42.9</v>
      </c>
      <c r="H375" s="32"/>
    </row>
    <row r="376" spans="2:8" s="1" customFormat="1" ht="16.899999999999999" customHeight="1">
      <c r="B376" s="32"/>
      <c r="C376" s="208" t="s">
        <v>1</v>
      </c>
      <c r="D376" s="208" t="s">
        <v>311</v>
      </c>
      <c r="E376" s="17" t="s">
        <v>1</v>
      </c>
      <c r="F376" s="209">
        <v>0</v>
      </c>
      <c r="H376" s="32"/>
    </row>
    <row r="377" spans="2:8" s="1" customFormat="1" ht="16.899999999999999" customHeight="1">
      <c r="B377" s="32"/>
      <c r="C377" s="208" t="s">
        <v>775</v>
      </c>
      <c r="D377" s="208" t="s">
        <v>768</v>
      </c>
      <c r="E377" s="17" t="s">
        <v>1</v>
      </c>
      <c r="F377" s="209">
        <v>42.9</v>
      </c>
      <c r="H377" s="32"/>
    </row>
    <row r="378" spans="2:8" s="1" customFormat="1" ht="16.899999999999999" customHeight="1">
      <c r="B378" s="32"/>
      <c r="C378" s="204" t="s">
        <v>777</v>
      </c>
      <c r="D378" s="205" t="s">
        <v>777</v>
      </c>
      <c r="E378" s="206" t="s">
        <v>1</v>
      </c>
      <c r="F378" s="207">
        <v>39</v>
      </c>
      <c r="H378" s="32"/>
    </row>
    <row r="379" spans="2:8" s="1" customFormat="1" ht="16.899999999999999" customHeight="1">
      <c r="B379" s="32"/>
      <c r="C379" s="208" t="s">
        <v>1</v>
      </c>
      <c r="D379" s="208" t="s">
        <v>311</v>
      </c>
      <c r="E379" s="17" t="s">
        <v>1</v>
      </c>
      <c r="F379" s="209">
        <v>0</v>
      </c>
      <c r="H379" s="32"/>
    </row>
    <row r="380" spans="2:8" s="1" customFormat="1" ht="16.899999999999999" customHeight="1">
      <c r="B380" s="32"/>
      <c r="C380" s="208" t="s">
        <v>777</v>
      </c>
      <c r="D380" s="208" t="s">
        <v>778</v>
      </c>
      <c r="E380" s="17" t="s">
        <v>1</v>
      </c>
      <c r="F380" s="209">
        <v>39</v>
      </c>
      <c r="H380" s="32"/>
    </row>
    <row r="381" spans="2:8" s="1" customFormat="1" ht="16.899999999999999" customHeight="1">
      <c r="B381" s="32"/>
      <c r="C381" s="204" t="s">
        <v>780</v>
      </c>
      <c r="D381" s="205" t="s">
        <v>780</v>
      </c>
      <c r="E381" s="206" t="s">
        <v>1</v>
      </c>
      <c r="F381" s="207">
        <v>39</v>
      </c>
      <c r="H381" s="32"/>
    </row>
    <row r="382" spans="2:8" s="1" customFormat="1" ht="16.899999999999999" customHeight="1">
      <c r="B382" s="32"/>
      <c r="C382" s="208" t="s">
        <v>1</v>
      </c>
      <c r="D382" s="208" t="s">
        <v>311</v>
      </c>
      <c r="E382" s="17" t="s">
        <v>1</v>
      </c>
      <c r="F382" s="209">
        <v>0</v>
      </c>
      <c r="H382" s="32"/>
    </row>
    <row r="383" spans="2:8" s="1" customFormat="1" ht="16.899999999999999" customHeight="1">
      <c r="B383" s="32"/>
      <c r="C383" s="208" t="s">
        <v>780</v>
      </c>
      <c r="D383" s="208" t="s">
        <v>778</v>
      </c>
      <c r="E383" s="17" t="s">
        <v>1</v>
      </c>
      <c r="F383" s="209">
        <v>39</v>
      </c>
      <c r="H383" s="32"/>
    </row>
    <row r="384" spans="2:8" s="1" customFormat="1" ht="16.899999999999999" customHeight="1">
      <c r="B384" s="32"/>
      <c r="C384" s="204" t="s">
        <v>782</v>
      </c>
      <c r="D384" s="205" t="s">
        <v>782</v>
      </c>
      <c r="E384" s="206" t="s">
        <v>1</v>
      </c>
      <c r="F384" s="207">
        <v>39</v>
      </c>
      <c r="H384" s="32"/>
    </row>
    <row r="385" spans="2:8" s="1" customFormat="1" ht="16.899999999999999" customHeight="1">
      <c r="B385" s="32"/>
      <c r="C385" s="208" t="s">
        <v>1</v>
      </c>
      <c r="D385" s="208" t="s">
        <v>311</v>
      </c>
      <c r="E385" s="17" t="s">
        <v>1</v>
      </c>
      <c r="F385" s="209">
        <v>0</v>
      </c>
      <c r="H385" s="32"/>
    </row>
    <row r="386" spans="2:8" s="1" customFormat="1" ht="16.899999999999999" customHeight="1">
      <c r="B386" s="32"/>
      <c r="C386" s="208" t="s">
        <v>782</v>
      </c>
      <c r="D386" s="208" t="s">
        <v>778</v>
      </c>
      <c r="E386" s="17" t="s">
        <v>1</v>
      </c>
      <c r="F386" s="209">
        <v>39</v>
      </c>
      <c r="H386" s="32"/>
    </row>
    <row r="387" spans="2:8" s="1" customFormat="1" ht="16.899999999999999" customHeight="1">
      <c r="B387" s="32"/>
      <c r="C387" s="204" t="s">
        <v>784</v>
      </c>
      <c r="D387" s="205" t="s">
        <v>784</v>
      </c>
      <c r="E387" s="206" t="s">
        <v>1</v>
      </c>
      <c r="F387" s="207">
        <v>39</v>
      </c>
      <c r="H387" s="32"/>
    </row>
    <row r="388" spans="2:8" s="1" customFormat="1" ht="16.899999999999999" customHeight="1">
      <c r="B388" s="32"/>
      <c r="C388" s="208" t="s">
        <v>1</v>
      </c>
      <c r="D388" s="208" t="s">
        <v>311</v>
      </c>
      <c r="E388" s="17" t="s">
        <v>1</v>
      </c>
      <c r="F388" s="209">
        <v>0</v>
      </c>
      <c r="H388" s="32"/>
    </row>
    <row r="389" spans="2:8" s="1" customFormat="1" ht="16.899999999999999" customHeight="1">
      <c r="B389" s="32"/>
      <c r="C389" s="208" t="s">
        <v>784</v>
      </c>
      <c r="D389" s="208" t="s">
        <v>778</v>
      </c>
      <c r="E389" s="17" t="s">
        <v>1</v>
      </c>
      <c r="F389" s="209">
        <v>39</v>
      </c>
      <c r="H389" s="32"/>
    </row>
    <row r="390" spans="2:8" s="1" customFormat="1" ht="16.899999999999999" customHeight="1">
      <c r="B390" s="32"/>
      <c r="C390" s="204" t="s">
        <v>786</v>
      </c>
      <c r="D390" s="205" t="s">
        <v>786</v>
      </c>
      <c r="E390" s="206" t="s">
        <v>1</v>
      </c>
      <c r="F390" s="207">
        <v>29</v>
      </c>
      <c r="H390" s="32"/>
    </row>
    <row r="391" spans="2:8" s="1" customFormat="1" ht="16.899999999999999" customHeight="1">
      <c r="B391" s="32"/>
      <c r="C391" s="208" t="s">
        <v>1</v>
      </c>
      <c r="D391" s="208" t="s">
        <v>311</v>
      </c>
      <c r="E391" s="17" t="s">
        <v>1</v>
      </c>
      <c r="F391" s="209">
        <v>0</v>
      </c>
      <c r="H391" s="32"/>
    </row>
    <row r="392" spans="2:8" s="1" customFormat="1" ht="16.899999999999999" customHeight="1">
      <c r="B392" s="32"/>
      <c r="C392" s="208" t="s">
        <v>786</v>
      </c>
      <c r="D392" s="208" t="s">
        <v>787</v>
      </c>
      <c r="E392" s="17" t="s">
        <v>1</v>
      </c>
      <c r="F392" s="209">
        <v>29</v>
      </c>
      <c r="H392" s="32"/>
    </row>
    <row r="393" spans="2:8" s="1" customFormat="1" ht="16.899999999999999" customHeight="1">
      <c r="B393" s="32"/>
      <c r="C393" s="204" t="s">
        <v>789</v>
      </c>
      <c r="D393" s="205" t="s">
        <v>789</v>
      </c>
      <c r="E393" s="206" t="s">
        <v>1</v>
      </c>
      <c r="F393" s="207">
        <v>37.4</v>
      </c>
      <c r="H393" s="32"/>
    </row>
    <row r="394" spans="2:8" s="1" customFormat="1" ht="16.899999999999999" customHeight="1">
      <c r="B394" s="32"/>
      <c r="C394" s="208" t="s">
        <v>1</v>
      </c>
      <c r="D394" s="208" t="s">
        <v>311</v>
      </c>
      <c r="E394" s="17" t="s">
        <v>1</v>
      </c>
      <c r="F394" s="209">
        <v>0</v>
      </c>
      <c r="H394" s="32"/>
    </row>
    <row r="395" spans="2:8" s="1" customFormat="1" ht="16.899999999999999" customHeight="1">
      <c r="B395" s="32"/>
      <c r="C395" s="208" t="s">
        <v>789</v>
      </c>
      <c r="D395" s="208" t="s">
        <v>790</v>
      </c>
      <c r="E395" s="17" t="s">
        <v>1</v>
      </c>
      <c r="F395" s="209">
        <v>37.4</v>
      </c>
      <c r="H395" s="32"/>
    </row>
    <row r="396" spans="2:8" s="1" customFormat="1" ht="16.899999999999999" customHeight="1">
      <c r="B396" s="32"/>
      <c r="C396" s="204" t="s">
        <v>773</v>
      </c>
      <c r="D396" s="205" t="s">
        <v>773</v>
      </c>
      <c r="E396" s="206" t="s">
        <v>1</v>
      </c>
      <c r="F396" s="207">
        <v>31.9</v>
      </c>
      <c r="H396" s="32"/>
    </row>
    <row r="397" spans="2:8" s="1" customFormat="1" ht="16.899999999999999" customHeight="1">
      <c r="B397" s="32"/>
      <c r="C397" s="208" t="s">
        <v>1</v>
      </c>
      <c r="D397" s="208" t="s">
        <v>311</v>
      </c>
      <c r="E397" s="17" t="s">
        <v>1</v>
      </c>
      <c r="F397" s="209">
        <v>0</v>
      </c>
      <c r="H397" s="32"/>
    </row>
    <row r="398" spans="2:8" s="1" customFormat="1" ht="16.899999999999999" customHeight="1">
      <c r="B398" s="32"/>
      <c r="C398" s="208" t="s">
        <v>773</v>
      </c>
      <c r="D398" s="208" t="s">
        <v>770</v>
      </c>
      <c r="E398" s="17" t="s">
        <v>1</v>
      </c>
      <c r="F398" s="209">
        <v>31.9</v>
      </c>
      <c r="H398" s="32"/>
    </row>
    <row r="399" spans="2:8" s="1" customFormat="1" ht="16.899999999999999" customHeight="1">
      <c r="B399" s="32"/>
      <c r="C399" s="204" t="s">
        <v>767</v>
      </c>
      <c r="D399" s="205" t="s">
        <v>767</v>
      </c>
      <c r="E399" s="206" t="s">
        <v>1</v>
      </c>
      <c r="F399" s="207">
        <v>42.9</v>
      </c>
      <c r="H399" s="32"/>
    </row>
    <row r="400" spans="2:8" s="1" customFormat="1" ht="16.899999999999999" customHeight="1">
      <c r="B400" s="32"/>
      <c r="C400" s="208" t="s">
        <v>1</v>
      </c>
      <c r="D400" s="208" t="s">
        <v>301</v>
      </c>
      <c r="E400" s="17" t="s">
        <v>1</v>
      </c>
      <c r="F400" s="209">
        <v>0</v>
      </c>
      <c r="H400" s="32"/>
    </row>
    <row r="401" spans="2:8" s="1" customFormat="1" ht="16.899999999999999" customHeight="1">
      <c r="B401" s="32"/>
      <c r="C401" s="208" t="s">
        <v>767</v>
      </c>
      <c r="D401" s="208" t="s">
        <v>768</v>
      </c>
      <c r="E401" s="17" t="s">
        <v>1</v>
      </c>
      <c r="F401" s="209">
        <v>42.9</v>
      </c>
      <c r="H401" s="32"/>
    </row>
    <row r="402" spans="2:8" s="1" customFormat="1" ht="16.899999999999999" customHeight="1">
      <c r="B402" s="32"/>
      <c r="C402" s="204" t="s">
        <v>769</v>
      </c>
      <c r="D402" s="205" t="s">
        <v>769</v>
      </c>
      <c r="E402" s="206" t="s">
        <v>1</v>
      </c>
      <c r="F402" s="207">
        <v>31.9</v>
      </c>
      <c r="H402" s="32"/>
    </row>
    <row r="403" spans="2:8" s="1" customFormat="1" ht="16.899999999999999" customHeight="1">
      <c r="B403" s="32"/>
      <c r="C403" s="208" t="s">
        <v>769</v>
      </c>
      <c r="D403" s="208" t="s">
        <v>770</v>
      </c>
      <c r="E403" s="17" t="s">
        <v>1</v>
      </c>
      <c r="F403" s="209">
        <v>31.9</v>
      </c>
      <c r="H403" s="32"/>
    </row>
    <row r="404" spans="2:8" s="1" customFormat="1" ht="26.45" customHeight="1">
      <c r="B404" s="32"/>
      <c r="C404" s="203" t="s">
        <v>7392</v>
      </c>
      <c r="D404" s="203" t="s">
        <v>116</v>
      </c>
      <c r="H404" s="32"/>
    </row>
    <row r="405" spans="2:8" s="1" customFormat="1" ht="16.899999999999999" customHeight="1">
      <c r="B405" s="32"/>
      <c r="C405" s="204" t="s">
        <v>799</v>
      </c>
      <c r="D405" s="205" t="s">
        <v>799</v>
      </c>
      <c r="E405" s="206" t="s">
        <v>1</v>
      </c>
      <c r="F405" s="207">
        <v>5.4340000000000002</v>
      </c>
      <c r="H405" s="32"/>
    </row>
    <row r="406" spans="2:8" s="1" customFormat="1" ht="16.899999999999999" customHeight="1">
      <c r="B406" s="32"/>
      <c r="C406" s="208" t="s">
        <v>799</v>
      </c>
      <c r="D406" s="208" t="s">
        <v>800</v>
      </c>
      <c r="E406" s="17" t="s">
        <v>1</v>
      </c>
      <c r="F406" s="209">
        <v>5.4340000000000002</v>
      </c>
      <c r="H406" s="32"/>
    </row>
    <row r="407" spans="2:8" s="1" customFormat="1" ht="16.899999999999999" customHeight="1">
      <c r="B407" s="32"/>
      <c r="C407" s="204" t="s">
        <v>808</v>
      </c>
      <c r="D407" s="205" t="s">
        <v>808</v>
      </c>
      <c r="E407" s="206" t="s">
        <v>1</v>
      </c>
      <c r="F407" s="207">
        <v>121.613</v>
      </c>
      <c r="H407" s="32"/>
    </row>
    <row r="408" spans="2:8" s="1" customFormat="1" ht="16.899999999999999" customHeight="1">
      <c r="B408" s="32"/>
      <c r="C408" s="208" t="s">
        <v>808</v>
      </c>
      <c r="D408" s="208" t="s">
        <v>809</v>
      </c>
      <c r="E408" s="17" t="s">
        <v>1</v>
      </c>
      <c r="F408" s="209">
        <v>121.613</v>
      </c>
      <c r="H408" s="32"/>
    </row>
    <row r="409" spans="2:8" s="1" customFormat="1" ht="16.899999999999999" customHeight="1">
      <c r="B409" s="32"/>
      <c r="C409" s="204" t="s">
        <v>793</v>
      </c>
      <c r="D409" s="205" t="s">
        <v>793</v>
      </c>
      <c r="E409" s="206" t="s">
        <v>1</v>
      </c>
      <c r="F409" s="207">
        <v>2019.6</v>
      </c>
      <c r="H409" s="32"/>
    </row>
    <row r="410" spans="2:8" s="1" customFormat="1" ht="16.899999999999999" customHeight="1">
      <c r="B410" s="32"/>
      <c r="C410" s="208" t="s">
        <v>793</v>
      </c>
      <c r="D410" s="208" t="s">
        <v>794</v>
      </c>
      <c r="E410" s="17" t="s">
        <v>1</v>
      </c>
      <c r="F410" s="209">
        <v>2019.6</v>
      </c>
      <c r="H410" s="32"/>
    </row>
    <row r="411" spans="2:8" s="1" customFormat="1" ht="16.899999999999999" customHeight="1">
      <c r="B411" s="32"/>
      <c r="C411" s="204" t="s">
        <v>803</v>
      </c>
      <c r="D411" s="205" t="s">
        <v>803</v>
      </c>
      <c r="E411" s="206" t="s">
        <v>1</v>
      </c>
      <c r="F411" s="207">
        <v>67.125</v>
      </c>
      <c r="H411" s="32"/>
    </row>
    <row r="412" spans="2:8" s="1" customFormat="1" ht="16.899999999999999" customHeight="1">
      <c r="B412" s="32"/>
      <c r="C412" s="208" t="s">
        <v>803</v>
      </c>
      <c r="D412" s="208" t="s">
        <v>804</v>
      </c>
      <c r="E412" s="17" t="s">
        <v>1</v>
      </c>
      <c r="F412" s="209">
        <v>67.125</v>
      </c>
      <c r="H412" s="32"/>
    </row>
    <row r="413" spans="2:8" s="1" customFormat="1" ht="16.899999999999999" customHeight="1">
      <c r="B413" s="32"/>
      <c r="C413" s="204" t="s">
        <v>925</v>
      </c>
      <c r="D413" s="205" t="s">
        <v>925</v>
      </c>
      <c r="E413" s="206" t="s">
        <v>1</v>
      </c>
      <c r="F413" s="207">
        <v>22</v>
      </c>
      <c r="H413" s="32"/>
    </row>
    <row r="414" spans="2:8" s="1" customFormat="1" ht="16.899999999999999" customHeight="1">
      <c r="B414" s="32"/>
      <c r="C414" s="208" t="s">
        <v>1</v>
      </c>
      <c r="D414" s="208" t="s">
        <v>311</v>
      </c>
      <c r="E414" s="17" t="s">
        <v>1</v>
      </c>
      <c r="F414" s="209">
        <v>0</v>
      </c>
      <c r="H414" s="32"/>
    </row>
    <row r="415" spans="2:8" s="1" customFormat="1" ht="16.899999999999999" customHeight="1">
      <c r="B415" s="32"/>
      <c r="C415" s="208" t="s">
        <v>925</v>
      </c>
      <c r="D415" s="208" t="s">
        <v>926</v>
      </c>
      <c r="E415" s="17" t="s">
        <v>1</v>
      </c>
      <c r="F415" s="209">
        <v>22</v>
      </c>
      <c r="H415" s="32"/>
    </row>
    <row r="416" spans="2:8" s="1" customFormat="1" ht="16.899999999999999" customHeight="1">
      <c r="B416" s="32"/>
      <c r="C416" s="204" t="s">
        <v>929</v>
      </c>
      <c r="D416" s="205" t="s">
        <v>929</v>
      </c>
      <c r="E416" s="206" t="s">
        <v>1</v>
      </c>
      <c r="F416" s="207">
        <v>418.2</v>
      </c>
      <c r="H416" s="32"/>
    </row>
    <row r="417" spans="2:8" s="1" customFormat="1" ht="16.899999999999999" customHeight="1">
      <c r="B417" s="32"/>
      <c r="C417" s="208" t="s">
        <v>1</v>
      </c>
      <c r="D417" s="208" t="s">
        <v>311</v>
      </c>
      <c r="E417" s="17" t="s">
        <v>1</v>
      </c>
      <c r="F417" s="209">
        <v>0</v>
      </c>
      <c r="H417" s="32"/>
    </row>
    <row r="418" spans="2:8" s="1" customFormat="1" ht="16.899999999999999" customHeight="1">
      <c r="B418" s="32"/>
      <c r="C418" s="208" t="s">
        <v>929</v>
      </c>
      <c r="D418" s="208" t="s">
        <v>930</v>
      </c>
      <c r="E418" s="17" t="s">
        <v>1</v>
      </c>
      <c r="F418" s="209">
        <v>418.2</v>
      </c>
      <c r="H418" s="32"/>
    </row>
    <row r="419" spans="2:8" s="1" customFormat="1" ht="16.899999999999999" customHeight="1">
      <c r="B419" s="32"/>
      <c r="C419" s="204" t="s">
        <v>795</v>
      </c>
      <c r="D419" s="205" t="s">
        <v>795</v>
      </c>
      <c r="E419" s="206" t="s">
        <v>1</v>
      </c>
      <c r="F419" s="207">
        <v>8.1809999999999992</v>
      </c>
      <c r="H419" s="32"/>
    </row>
    <row r="420" spans="2:8" s="1" customFormat="1" ht="16.899999999999999" customHeight="1">
      <c r="B420" s="32"/>
      <c r="C420" s="208" t="s">
        <v>795</v>
      </c>
      <c r="D420" s="208" t="s">
        <v>796</v>
      </c>
      <c r="E420" s="17" t="s">
        <v>1</v>
      </c>
      <c r="F420" s="209">
        <v>8.1809999999999992</v>
      </c>
      <c r="H420" s="32"/>
    </row>
    <row r="421" spans="2:8" s="1" customFormat="1" ht="16.899999999999999" customHeight="1">
      <c r="B421" s="32"/>
      <c r="C421" s="204" t="s">
        <v>814</v>
      </c>
      <c r="D421" s="205" t="s">
        <v>814</v>
      </c>
      <c r="E421" s="206" t="s">
        <v>1</v>
      </c>
      <c r="F421" s="207">
        <v>52.875</v>
      </c>
      <c r="H421" s="32"/>
    </row>
    <row r="422" spans="2:8" s="1" customFormat="1" ht="16.899999999999999" customHeight="1">
      <c r="B422" s="32"/>
      <c r="C422" s="208" t="s">
        <v>1</v>
      </c>
      <c r="D422" s="208" t="s">
        <v>272</v>
      </c>
      <c r="E422" s="17" t="s">
        <v>1</v>
      </c>
      <c r="F422" s="209">
        <v>0</v>
      </c>
      <c r="H422" s="32"/>
    </row>
    <row r="423" spans="2:8" s="1" customFormat="1" ht="16.899999999999999" customHeight="1">
      <c r="B423" s="32"/>
      <c r="C423" s="208" t="s">
        <v>814</v>
      </c>
      <c r="D423" s="208" t="s">
        <v>815</v>
      </c>
      <c r="E423" s="17" t="s">
        <v>1</v>
      </c>
      <c r="F423" s="209">
        <v>52.875</v>
      </c>
      <c r="H423" s="32"/>
    </row>
    <row r="424" spans="2:8" s="1" customFormat="1" ht="16.899999999999999" customHeight="1">
      <c r="B424" s="32"/>
      <c r="C424" s="204" t="s">
        <v>819</v>
      </c>
      <c r="D424" s="205" t="s">
        <v>819</v>
      </c>
      <c r="E424" s="206" t="s">
        <v>1</v>
      </c>
      <c r="F424" s="207">
        <v>26.85</v>
      </c>
      <c r="H424" s="32"/>
    </row>
    <row r="425" spans="2:8" s="1" customFormat="1" ht="16.899999999999999" customHeight="1">
      <c r="B425" s="32"/>
      <c r="C425" s="208" t="s">
        <v>1</v>
      </c>
      <c r="D425" s="208" t="s">
        <v>272</v>
      </c>
      <c r="E425" s="17" t="s">
        <v>1</v>
      </c>
      <c r="F425" s="209">
        <v>0</v>
      </c>
      <c r="H425" s="32"/>
    </row>
    <row r="426" spans="2:8" s="1" customFormat="1" ht="16.899999999999999" customHeight="1">
      <c r="B426" s="32"/>
      <c r="C426" s="208" t="s">
        <v>819</v>
      </c>
      <c r="D426" s="208" t="s">
        <v>820</v>
      </c>
      <c r="E426" s="17" t="s">
        <v>1</v>
      </c>
      <c r="F426" s="209">
        <v>26.85</v>
      </c>
      <c r="H426" s="32"/>
    </row>
    <row r="427" spans="2:8" s="1" customFormat="1" ht="16.899999999999999" customHeight="1">
      <c r="B427" s="32"/>
      <c r="C427" s="204" t="s">
        <v>822</v>
      </c>
      <c r="D427" s="205" t="s">
        <v>822</v>
      </c>
      <c r="E427" s="206" t="s">
        <v>1</v>
      </c>
      <c r="F427" s="207">
        <v>13.41</v>
      </c>
      <c r="H427" s="32"/>
    </row>
    <row r="428" spans="2:8" s="1" customFormat="1" ht="16.899999999999999" customHeight="1">
      <c r="B428" s="32"/>
      <c r="C428" s="208" t="s">
        <v>1</v>
      </c>
      <c r="D428" s="208" t="s">
        <v>272</v>
      </c>
      <c r="E428" s="17" t="s">
        <v>1</v>
      </c>
      <c r="F428" s="209">
        <v>0</v>
      </c>
      <c r="H428" s="32"/>
    </row>
    <row r="429" spans="2:8" s="1" customFormat="1" ht="16.899999999999999" customHeight="1">
      <c r="B429" s="32"/>
      <c r="C429" s="208" t="s">
        <v>822</v>
      </c>
      <c r="D429" s="208" t="s">
        <v>823</v>
      </c>
      <c r="E429" s="17" t="s">
        <v>1</v>
      </c>
      <c r="F429" s="209">
        <v>13.41</v>
      </c>
      <c r="H429" s="32"/>
    </row>
    <row r="430" spans="2:8" s="1" customFormat="1" ht="16.899999999999999" customHeight="1">
      <c r="B430" s="32"/>
      <c r="C430" s="204" t="s">
        <v>825</v>
      </c>
      <c r="D430" s="205" t="s">
        <v>825</v>
      </c>
      <c r="E430" s="206" t="s">
        <v>1</v>
      </c>
      <c r="F430" s="207">
        <v>2.2639999999999998</v>
      </c>
      <c r="H430" s="32"/>
    </row>
    <row r="431" spans="2:8" s="1" customFormat="1" ht="16.899999999999999" customHeight="1">
      <c r="B431" s="32"/>
      <c r="C431" s="208" t="s">
        <v>1</v>
      </c>
      <c r="D431" s="208" t="s">
        <v>272</v>
      </c>
      <c r="E431" s="17" t="s">
        <v>1</v>
      </c>
      <c r="F431" s="209">
        <v>0</v>
      </c>
      <c r="H431" s="32"/>
    </row>
    <row r="432" spans="2:8" s="1" customFormat="1" ht="16.899999999999999" customHeight="1">
      <c r="B432" s="32"/>
      <c r="C432" s="208" t="s">
        <v>825</v>
      </c>
      <c r="D432" s="208" t="s">
        <v>826</v>
      </c>
      <c r="E432" s="17" t="s">
        <v>1</v>
      </c>
      <c r="F432" s="209">
        <v>2.2639999999999998</v>
      </c>
      <c r="H432" s="32"/>
    </row>
    <row r="433" spans="2:8" s="1" customFormat="1" ht="16.899999999999999" customHeight="1">
      <c r="B433" s="32"/>
      <c r="C433" s="204" t="s">
        <v>1305</v>
      </c>
      <c r="D433" s="205" t="s">
        <v>1305</v>
      </c>
      <c r="E433" s="206" t="s">
        <v>1</v>
      </c>
      <c r="F433" s="207">
        <v>5.5</v>
      </c>
      <c r="H433" s="32"/>
    </row>
    <row r="434" spans="2:8" s="1" customFormat="1" ht="16.899999999999999" customHeight="1">
      <c r="B434" s="32"/>
      <c r="C434" s="208" t="s">
        <v>1</v>
      </c>
      <c r="D434" s="208" t="s">
        <v>399</v>
      </c>
      <c r="E434" s="17" t="s">
        <v>1</v>
      </c>
      <c r="F434" s="209">
        <v>0</v>
      </c>
      <c r="H434" s="32"/>
    </row>
    <row r="435" spans="2:8" s="1" customFormat="1" ht="16.899999999999999" customHeight="1">
      <c r="B435" s="32"/>
      <c r="C435" s="208" t="s">
        <v>1305</v>
      </c>
      <c r="D435" s="208" t="s">
        <v>1294</v>
      </c>
      <c r="E435" s="17" t="s">
        <v>1</v>
      </c>
      <c r="F435" s="209">
        <v>5.5</v>
      </c>
      <c r="H435" s="32"/>
    </row>
    <row r="436" spans="2:8" s="1" customFormat="1" ht="16.899999999999999" customHeight="1">
      <c r="B436" s="32"/>
      <c r="C436" s="204" t="s">
        <v>1251</v>
      </c>
      <c r="D436" s="205" t="s">
        <v>1251</v>
      </c>
      <c r="E436" s="206" t="s">
        <v>1</v>
      </c>
      <c r="F436" s="207">
        <v>6.6</v>
      </c>
      <c r="H436" s="32"/>
    </row>
    <row r="437" spans="2:8" s="1" customFormat="1" ht="16.899999999999999" customHeight="1">
      <c r="B437" s="32"/>
      <c r="C437" s="208" t="s">
        <v>1</v>
      </c>
      <c r="D437" s="208" t="s">
        <v>311</v>
      </c>
      <c r="E437" s="17" t="s">
        <v>1</v>
      </c>
      <c r="F437" s="209">
        <v>0</v>
      </c>
      <c r="H437" s="32"/>
    </row>
    <row r="438" spans="2:8" s="1" customFormat="1" ht="16.899999999999999" customHeight="1">
      <c r="B438" s="32"/>
      <c r="C438" s="208" t="s">
        <v>1251</v>
      </c>
      <c r="D438" s="208" t="s">
        <v>1239</v>
      </c>
      <c r="E438" s="17" t="s">
        <v>1</v>
      </c>
      <c r="F438" s="209">
        <v>6.6</v>
      </c>
      <c r="H438" s="32"/>
    </row>
    <row r="439" spans="2:8" s="1" customFormat="1" ht="16.899999999999999" customHeight="1">
      <c r="B439" s="32"/>
      <c r="C439" s="204" t="s">
        <v>1282</v>
      </c>
      <c r="D439" s="205" t="s">
        <v>1282</v>
      </c>
      <c r="E439" s="206" t="s">
        <v>1</v>
      </c>
      <c r="F439" s="207">
        <v>2</v>
      </c>
      <c r="H439" s="32"/>
    </row>
    <row r="440" spans="2:8" s="1" customFormat="1" ht="16.899999999999999" customHeight="1">
      <c r="B440" s="32"/>
      <c r="C440" s="208" t="s">
        <v>1282</v>
      </c>
      <c r="D440" s="208" t="s">
        <v>1283</v>
      </c>
      <c r="E440" s="17" t="s">
        <v>1</v>
      </c>
      <c r="F440" s="209">
        <v>2</v>
      </c>
      <c r="H440" s="32"/>
    </row>
    <row r="441" spans="2:8" s="1" customFormat="1" ht="16.899999999999999" customHeight="1">
      <c r="B441" s="32"/>
      <c r="C441" s="204" t="s">
        <v>1295</v>
      </c>
      <c r="D441" s="205" t="s">
        <v>1295</v>
      </c>
      <c r="E441" s="206" t="s">
        <v>1</v>
      </c>
      <c r="F441" s="207">
        <v>32</v>
      </c>
      <c r="H441" s="32"/>
    </row>
    <row r="442" spans="2:8" s="1" customFormat="1" ht="16.899999999999999" customHeight="1">
      <c r="B442" s="32"/>
      <c r="C442" s="208" t="s">
        <v>1295</v>
      </c>
      <c r="D442" s="208" t="s">
        <v>1296</v>
      </c>
      <c r="E442" s="17" t="s">
        <v>1</v>
      </c>
      <c r="F442" s="209">
        <v>32</v>
      </c>
      <c r="H442" s="32"/>
    </row>
    <row r="443" spans="2:8" s="1" customFormat="1" ht="16.899999999999999" customHeight="1">
      <c r="B443" s="32"/>
      <c r="C443" s="204" t="s">
        <v>1306</v>
      </c>
      <c r="D443" s="205" t="s">
        <v>1306</v>
      </c>
      <c r="E443" s="206" t="s">
        <v>1</v>
      </c>
      <c r="F443" s="207">
        <v>32</v>
      </c>
      <c r="H443" s="32"/>
    </row>
    <row r="444" spans="2:8" s="1" customFormat="1" ht="16.899999999999999" customHeight="1">
      <c r="B444" s="32"/>
      <c r="C444" s="208" t="s">
        <v>1306</v>
      </c>
      <c r="D444" s="208" t="s">
        <v>1296</v>
      </c>
      <c r="E444" s="17" t="s">
        <v>1</v>
      </c>
      <c r="F444" s="209">
        <v>32</v>
      </c>
      <c r="H444" s="32"/>
    </row>
    <row r="445" spans="2:8" s="1" customFormat="1" ht="16.899999999999999" customHeight="1">
      <c r="B445" s="32"/>
      <c r="C445" s="204" t="s">
        <v>1284</v>
      </c>
      <c r="D445" s="205" t="s">
        <v>1284</v>
      </c>
      <c r="E445" s="206" t="s">
        <v>1</v>
      </c>
      <c r="F445" s="207">
        <v>2</v>
      </c>
      <c r="H445" s="32"/>
    </row>
    <row r="446" spans="2:8" s="1" customFormat="1" ht="16.899999999999999" customHeight="1">
      <c r="B446" s="32"/>
      <c r="C446" s="208" t="s">
        <v>1284</v>
      </c>
      <c r="D446" s="208" t="s">
        <v>1285</v>
      </c>
      <c r="E446" s="17" t="s">
        <v>1</v>
      </c>
      <c r="F446" s="209">
        <v>2</v>
      </c>
      <c r="H446" s="32"/>
    </row>
    <row r="447" spans="2:8" s="1" customFormat="1" ht="16.899999999999999" customHeight="1">
      <c r="B447" s="32"/>
      <c r="C447" s="204" t="s">
        <v>1297</v>
      </c>
      <c r="D447" s="205" t="s">
        <v>1297</v>
      </c>
      <c r="E447" s="206" t="s">
        <v>1</v>
      </c>
      <c r="F447" s="207">
        <v>5.52</v>
      </c>
      <c r="H447" s="32"/>
    </row>
    <row r="448" spans="2:8" s="1" customFormat="1" ht="16.899999999999999" customHeight="1">
      <c r="B448" s="32"/>
      <c r="C448" s="208" t="s">
        <v>1297</v>
      </c>
      <c r="D448" s="208" t="s">
        <v>1298</v>
      </c>
      <c r="E448" s="17" t="s">
        <v>1</v>
      </c>
      <c r="F448" s="209">
        <v>5.52</v>
      </c>
      <c r="H448" s="32"/>
    </row>
    <row r="449" spans="2:8" s="1" customFormat="1" ht="16.899999999999999" customHeight="1">
      <c r="B449" s="32"/>
      <c r="C449" s="204" t="s">
        <v>1307</v>
      </c>
      <c r="D449" s="205" t="s">
        <v>1307</v>
      </c>
      <c r="E449" s="206" t="s">
        <v>1</v>
      </c>
      <c r="F449" s="207">
        <v>5.52</v>
      </c>
      <c r="H449" s="32"/>
    </row>
    <row r="450" spans="2:8" s="1" customFormat="1" ht="16.899999999999999" customHeight="1">
      <c r="B450" s="32"/>
      <c r="C450" s="204" t="s">
        <v>1333</v>
      </c>
      <c r="D450" s="205" t="s">
        <v>1333</v>
      </c>
      <c r="E450" s="206" t="s">
        <v>1</v>
      </c>
      <c r="F450" s="207">
        <v>132</v>
      </c>
      <c r="H450" s="32"/>
    </row>
    <row r="451" spans="2:8" s="1" customFormat="1" ht="16.899999999999999" customHeight="1">
      <c r="B451" s="32"/>
      <c r="C451" s="208" t="s">
        <v>1333</v>
      </c>
      <c r="D451" s="208" t="s">
        <v>1334</v>
      </c>
      <c r="E451" s="17" t="s">
        <v>1</v>
      </c>
      <c r="F451" s="209">
        <v>132</v>
      </c>
      <c r="H451" s="32"/>
    </row>
    <row r="452" spans="2:8" s="1" customFormat="1" ht="16.899999999999999" customHeight="1">
      <c r="B452" s="32"/>
      <c r="C452" s="204" t="s">
        <v>1402</v>
      </c>
      <c r="D452" s="205" t="s">
        <v>1402</v>
      </c>
      <c r="E452" s="206" t="s">
        <v>1</v>
      </c>
      <c r="F452" s="207">
        <v>102.6</v>
      </c>
      <c r="H452" s="32"/>
    </row>
    <row r="453" spans="2:8" s="1" customFormat="1" ht="16.899999999999999" customHeight="1">
      <c r="B453" s="32"/>
      <c r="C453" s="204" t="s">
        <v>1411</v>
      </c>
      <c r="D453" s="205" t="s">
        <v>1411</v>
      </c>
      <c r="E453" s="206" t="s">
        <v>1</v>
      </c>
      <c r="F453" s="207">
        <v>57</v>
      </c>
      <c r="H453" s="32"/>
    </row>
    <row r="454" spans="2:8" s="1" customFormat="1" ht="16.899999999999999" customHeight="1">
      <c r="B454" s="32"/>
      <c r="C454" s="204" t="s">
        <v>1330</v>
      </c>
      <c r="D454" s="205" t="s">
        <v>1330</v>
      </c>
      <c r="E454" s="206" t="s">
        <v>1</v>
      </c>
      <c r="F454" s="207">
        <v>132</v>
      </c>
      <c r="H454" s="32"/>
    </row>
    <row r="455" spans="2:8" s="1" customFormat="1" ht="16.899999999999999" customHeight="1">
      <c r="B455" s="32"/>
      <c r="C455" s="208" t="s">
        <v>1</v>
      </c>
      <c r="D455" s="208" t="s">
        <v>279</v>
      </c>
      <c r="E455" s="17" t="s">
        <v>1</v>
      </c>
      <c r="F455" s="209">
        <v>0</v>
      </c>
      <c r="H455" s="32"/>
    </row>
    <row r="456" spans="2:8" s="1" customFormat="1" ht="16.899999999999999" customHeight="1">
      <c r="B456" s="32"/>
      <c r="C456" s="208" t="s">
        <v>1330</v>
      </c>
      <c r="D456" s="208" t="s">
        <v>1331</v>
      </c>
      <c r="E456" s="17" t="s">
        <v>1</v>
      </c>
      <c r="F456" s="209">
        <v>132</v>
      </c>
      <c r="H456" s="32"/>
    </row>
    <row r="457" spans="2:8" s="1" customFormat="1" ht="16.899999999999999" customHeight="1">
      <c r="B457" s="32"/>
      <c r="C457" s="204" t="s">
        <v>1336</v>
      </c>
      <c r="D457" s="205" t="s">
        <v>1336</v>
      </c>
      <c r="E457" s="206" t="s">
        <v>1</v>
      </c>
      <c r="F457" s="207">
        <v>74</v>
      </c>
      <c r="H457" s="32"/>
    </row>
    <row r="458" spans="2:8" s="1" customFormat="1" ht="16.899999999999999" customHeight="1">
      <c r="B458" s="32"/>
      <c r="C458" s="208" t="s">
        <v>1</v>
      </c>
      <c r="D458" s="208" t="s">
        <v>279</v>
      </c>
      <c r="E458" s="17" t="s">
        <v>1</v>
      </c>
      <c r="F458" s="209">
        <v>0</v>
      </c>
      <c r="H458" s="32"/>
    </row>
    <row r="459" spans="2:8" s="1" customFormat="1" ht="16.899999999999999" customHeight="1">
      <c r="B459" s="32"/>
      <c r="C459" s="208" t="s">
        <v>1336</v>
      </c>
      <c r="D459" s="208" t="s">
        <v>1337</v>
      </c>
      <c r="E459" s="17" t="s">
        <v>1</v>
      </c>
      <c r="F459" s="209">
        <v>74</v>
      </c>
      <c r="H459" s="32"/>
    </row>
    <row r="460" spans="2:8" s="1" customFormat="1" ht="16.899999999999999" customHeight="1">
      <c r="B460" s="32"/>
      <c r="C460" s="204" t="s">
        <v>1342</v>
      </c>
      <c r="D460" s="205" t="s">
        <v>1342</v>
      </c>
      <c r="E460" s="206" t="s">
        <v>1</v>
      </c>
      <c r="F460" s="207">
        <v>550</v>
      </c>
      <c r="H460" s="32"/>
    </row>
    <row r="461" spans="2:8" s="1" customFormat="1" ht="16.899999999999999" customHeight="1">
      <c r="B461" s="32"/>
      <c r="C461" s="208" t="s">
        <v>1</v>
      </c>
      <c r="D461" s="208" t="s">
        <v>311</v>
      </c>
      <c r="E461" s="17" t="s">
        <v>1</v>
      </c>
      <c r="F461" s="209">
        <v>0</v>
      </c>
      <c r="H461" s="32"/>
    </row>
    <row r="462" spans="2:8" s="1" customFormat="1" ht="16.899999999999999" customHeight="1">
      <c r="B462" s="32"/>
      <c r="C462" s="208" t="s">
        <v>1342</v>
      </c>
      <c r="D462" s="208" t="s">
        <v>1340</v>
      </c>
      <c r="E462" s="17" t="s">
        <v>1</v>
      </c>
      <c r="F462" s="209">
        <v>550</v>
      </c>
      <c r="H462" s="32"/>
    </row>
    <row r="463" spans="2:8" s="1" customFormat="1" ht="16.899999999999999" customHeight="1">
      <c r="B463" s="32"/>
      <c r="C463" s="204" t="s">
        <v>1344</v>
      </c>
      <c r="D463" s="205" t="s">
        <v>1344</v>
      </c>
      <c r="E463" s="206" t="s">
        <v>1</v>
      </c>
      <c r="F463" s="207">
        <v>398.8</v>
      </c>
      <c r="H463" s="32"/>
    </row>
    <row r="464" spans="2:8" s="1" customFormat="1" ht="16.899999999999999" customHeight="1">
      <c r="B464" s="32"/>
      <c r="C464" s="208" t="s">
        <v>1</v>
      </c>
      <c r="D464" s="208" t="s">
        <v>311</v>
      </c>
      <c r="E464" s="17" t="s">
        <v>1</v>
      </c>
      <c r="F464" s="209">
        <v>0</v>
      </c>
      <c r="H464" s="32"/>
    </row>
    <row r="465" spans="2:8" s="1" customFormat="1" ht="16.899999999999999" customHeight="1">
      <c r="B465" s="32"/>
      <c r="C465" s="208" t="s">
        <v>1344</v>
      </c>
      <c r="D465" s="208" t="s">
        <v>1345</v>
      </c>
      <c r="E465" s="17" t="s">
        <v>1</v>
      </c>
      <c r="F465" s="209">
        <v>398.8</v>
      </c>
      <c r="H465" s="32"/>
    </row>
    <row r="466" spans="2:8" s="1" customFormat="1" ht="16.899999999999999" customHeight="1">
      <c r="B466" s="32"/>
      <c r="C466" s="204" t="s">
        <v>1347</v>
      </c>
      <c r="D466" s="205" t="s">
        <v>1347</v>
      </c>
      <c r="E466" s="206" t="s">
        <v>1</v>
      </c>
      <c r="F466" s="207">
        <v>50.8</v>
      </c>
      <c r="H466" s="32"/>
    </row>
    <row r="467" spans="2:8" s="1" customFormat="1" ht="16.899999999999999" customHeight="1">
      <c r="B467" s="32"/>
      <c r="C467" s="208" t="s">
        <v>1</v>
      </c>
      <c r="D467" s="208" t="s">
        <v>311</v>
      </c>
      <c r="E467" s="17" t="s">
        <v>1</v>
      </c>
      <c r="F467" s="209">
        <v>0</v>
      </c>
      <c r="H467" s="32"/>
    </row>
    <row r="468" spans="2:8" s="1" customFormat="1" ht="16.899999999999999" customHeight="1">
      <c r="B468" s="32"/>
      <c r="C468" s="208" t="s">
        <v>1347</v>
      </c>
      <c r="D468" s="208" t="s">
        <v>1348</v>
      </c>
      <c r="E468" s="17" t="s">
        <v>1</v>
      </c>
      <c r="F468" s="209">
        <v>50.8</v>
      </c>
      <c r="H468" s="32"/>
    </row>
    <row r="469" spans="2:8" s="1" customFormat="1" ht="16.899999999999999" customHeight="1">
      <c r="B469" s="32"/>
      <c r="C469" s="204" t="s">
        <v>1353</v>
      </c>
      <c r="D469" s="205" t="s">
        <v>1353</v>
      </c>
      <c r="E469" s="206" t="s">
        <v>1</v>
      </c>
      <c r="F469" s="207">
        <v>42.8</v>
      </c>
      <c r="H469" s="32"/>
    </row>
    <row r="470" spans="2:8" s="1" customFormat="1" ht="16.899999999999999" customHeight="1">
      <c r="B470" s="32"/>
      <c r="C470" s="208" t="s">
        <v>1</v>
      </c>
      <c r="D470" s="208" t="s">
        <v>311</v>
      </c>
      <c r="E470" s="17" t="s">
        <v>1</v>
      </c>
      <c r="F470" s="209">
        <v>0</v>
      </c>
      <c r="H470" s="32"/>
    </row>
    <row r="471" spans="2:8" s="1" customFormat="1" ht="16.899999999999999" customHeight="1">
      <c r="B471" s="32"/>
      <c r="C471" s="204" t="s">
        <v>1441</v>
      </c>
      <c r="D471" s="205" t="s">
        <v>1441</v>
      </c>
      <c r="E471" s="206" t="s">
        <v>1</v>
      </c>
      <c r="F471" s="207">
        <v>2.375</v>
      </c>
      <c r="H471" s="32"/>
    </row>
    <row r="472" spans="2:8" s="1" customFormat="1" ht="16.899999999999999" customHeight="1">
      <c r="B472" s="32"/>
      <c r="C472" s="204" t="s">
        <v>1453</v>
      </c>
      <c r="D472" s="205" t="s">
        <v>1453</v>
      </c>
      <c r="E472" s="206" t="s">
        <v>1</v>
      </c>
      <c r="F472" s="207">
        <v>2.375</v>
      </c>
      <c r="H472" s="32"/>
    </row>
    <row r="473" spans="2:8" s="1" customFormat="1" ht="16.899999999999999" customHeight="1">
      <c r="B473" s="32"/>
      <c r="C473" s="204" t="s">
        <v>1443</v>
      </c>
      <c r="D473" s="205" t="s">
        <v>1443</v>
      </c>
      <c r="E473" s="206" t="s">
        <v>1</v>
      </c>
      <c r="F473" s="207">
        <v>12</v>
      </c>
      <c r="H473" s="32"/>
    </row>
    <row r="474" spans="2:8" s="1" customFormat="1" ht="16.899999999999999" customHeight="1">
      <c r="B474" s="32"/>
      <c r="C474" s="204" t="s">
        <v>1454</v>
      </c>
      <c r="D474" s="205" t="s">
        <v>1454</v>
      </c>
      <c r="E474" s="206" t="s">
        <v>1</v>
      </c>
      <c r="F474" s="207">
        <v>12</v>
      </c>
      <c r="H474" s="32"/>
    </row>
    <row r="475" spans="2:8" s="1" customFormat="1" ht="16.899999999999999" customHeight="1">
      <c r="B475" s="32"/>
      <c r="C475" s="204" t="s">
        <v>1444</v>
      </c>
      <c r="D475" s="205" t="s">
        <v>1444</v>
      </c>
      <c r="E475" s="206" t="s">
        <v>1</v>
      </c>
      <c r="F475" s="207">
        <v>0.75</v>
      </c>
      <c r="H475" s="32"/>
    </row>
    <row r="476" spans="2:8" s="1" customFormat="1" ht="16.899999999999999" customHeight="1">
      <c r="B476" s="32"/>
      <c r="C476" s="204" t="s">
        <v>1455</v>
      </c>
      <c r="D476" s="205" t="s">
        <v>1455</v>
      </c>
      <c r="E476" s="206" t="s">
        <v>1</v>
      </c>
      <c r="F476" s="207">
        <v>0.75</v>
      </c>
      <c r="H476" s="32"/>
    </row>
    <row r="477" spans="2:8" s="1" customFormat="1" ht="16.899999999999999" customHeight="1">
      <c r="B477" s="32"/>
      <c r="C477" s="204" t="s">
        <v>1446</v>
      </c>
      <c r="D477" s="205" t="s">
        <v>1446</v>
      </c>
      <c r="E477" s="206" t="s">
        <v>1</v>
      </c>
      <c r="F477" s="207">
        <v>1.5</v>
      </c>
      <c r="H477" s="32"/>
    </row>
    <row r="478" spans="2:8" s="1" customFormat="1" ht="16.899999999999999" customHeight="1">
      <c r="B478" s="32"/>
      <c r="C478" s="204" t="s">
        <v>1456</v>
      </c>
      <c r="D478" s="205" t="s">
        <v>1456</v>
      </c>
      <c r="E478" s="206" t="s">
        <v>1</v>
      </c>
      <c r="F478" s="207">
        <v>1.5</v>
      </c>
      <c r="H478" s="32"/>
    </row>
    <row r="479" spans="2:8" s="1" customFormat="1" ht="16.899999999999999" customHeight="1">
      <c r="B479" s="32"/>
      <c r="C479" s="204" t="s">
        <v>1448</v>
      </c>
      <c r="D479" s="205" t="s">
        <v>1448</v>
      </c>
      <c r="E479" s="206" t="s">
        <v>1</v>
      </c>
      <c r="F479" s="207">
        <v>3.75</v>
      </c>
      <c r="H479" s="32"/>
    </row>
    <row r="480" spans="2:8" s="1" customFormat="1" ht="16.899999999999999" customHeight="1">
      <c r="B480" s="32"/>
      <c r="C480" s="204" t="s">
        <v>1460</v>
      </c>
      <c r="D480" s="205" t="s">
        <v>1460</v>
      </c>
      <c r="E480" s="206" t="s">
        <v>1</v>
      </c>
      <c r="F480" s="207">
        <v>3.75</v>
      </c>
      <c r="H480" s="32"/>
    </row>
    <row r="481" spans="2:8" s="1" customFormat="1" ht="26.45" customHeight="1">
      <c r="B481" s="32"/>
      <c r="C481" s="203" t="s">
        <v>7393</v>
      </c>
      <c r="D481" s="203" t="s">
        <v>138</v>
      </c>
      <c r="H481" s="32"/>
    </row>
    <row r="482" spans="2:8" s="1" customFormat="1" ht="16.899999999999999" customHeight="1">
      <c r="B482" s="32"/>
      <c r="C482" s="204" t="s">
        <v>1357</v>
      </c>
      <c r="D482" s="205" t="s">
        <v>1357</v>
      </c>
      <c r="E482" s="206" t="s">
        <v>1</v>
      </c>
      <c r="F482" s="207">
        <v>126</v>
      </c>
      <c r="H482" s="32"/>
    </row>
    <row r="483" spans="2:8" s="1" customFormat="1" ht="16.899999999999999" customHeight="1">
      <c r="B483" s="32"/>
      <c r="C483" s="208" t="s">
        <v>1357</v>
      </c>
      <c r="D483" s="208" t="s">
        <v>1358</v>
      </c>
      <c r="E483" s="17" t="s">
        <v>1</v>
      </c>
      <c r="F483" s="209">
        <v>126</v>
      </c>
      <c r="H483" s="32"/>
    </row>
    <row r="484" spans="2:8" s="1" customFormat="1" ht="16.899999999999999" customHeight="1">
      <c r="B484" s="32"/>
      <c r="C484" s="204" t="s">
        <v>1363</v>
      </c>
      <c r="D484" s="205" t="s">
        <v>1363</v>
      </c>
      <c r="E484" s="206" t="s">
        <v>1</v>
      </c>
      <c r="F484" s="207">
        <v>70</v>
      </c>
      <c r="H484" s="32"/>
    </row>
    <row r="485" spans="2:8" s="1" customFormat="1" ht="16.899999999999999" customHeight="1">
      <c r="B485" s="32"/>
      <c r="C485" s="208" t="s">
        <v>1363</v>
      </c>
      <c r="D485" s="208" t="s">
        <v>1364</v>
      </c>
      <c r="E485" s="17" t="s">
        <v>1</v>
      </c>
      <c r="F485" s="209">
        <v>70</v>
      </c>
      <c r="H485" s="32"/>
    </row>
    <row r="486" spans="2:8" s="1" customFormat="1" ht="16.899999999999999" customHeight="1">
      <c r="B486" s="32"/>
      <c r="C486" s="204" t="s">
        <v>1469</v>
      </c>
      <c r="D486" s="205" t="s">
        <v>1469</v>
      </c>
      <c r="E486" s="206" t="s">
        <v>1</v>
      </c>
      <c r="F486" s="207">
        <v>210.6</v>
      </c>
      <c r="H486" s="32"/>
    </row>
    <row r="487" spans="2:8" s="1" customFormat="1" ht="16.899999999999999" customHeight="1">
      <c r="B487" s="32"/>
      <c r="C487" s="204" t="s">
        <v>1478</v>
      </c>
      <c r="D487" s="205" t="s">
        <v>1478</v>
      </c>
      <c r="E487" s="206" t="s">
        <v>1</v>
      </c>
      <c r="F487" s="207">
        <v>117</v>
      </c>
      <c r="H487" s="32"/>
    </row>
    <row r="488" spans="2:8" s="1" customFormat="1" ht="16.899999999999999" customHeight="1">
      <c r="B488" s="32"/>
      <c r="C488" s="204" t="s">
        <v>1360</v>
      </c>
      <c r="D488" s="205" t="s">
        <v>1360</v>
      </c>
      <c r="E488" s="206" t="s">
        <v>1</v>
      </c>
      <c r="F488" s="207">
        <v>70</v>
      </c>
      <c r="H488" s="32"/>
    </row>
    <row r="489" spans="2:8" s="1" customFormat="1" ht="16.899999999999999" customHeight="1">
      <c r="B489" s="32"/>
      <c r="C489" s="208" t="s">
        <v>1</v>
      </c>
      <c r="D489" s="208" t="s">
        <v>279</v>
      </c>
      <c r="E489" s="17" t="s">
        <v>1</v>
      </c>
      <c r="F489" s="209">
        <v>0</v>
      </c>
      <c r="H489" s="32"/>
    </row>
    <row r="490" spans="2:8" s="1" customFormat="1" ht="16.899999999999999" customHeight="1">
      <c r="B490" s="32"/>
      <c r="C490" s="208" t="s">
        <v>1360</v>
      </c>
      <c r="D490" s="208" t="s">
        <v>1361</v>
      </c>
      <c r="E490" s="17" t="s">
        <v>1</v>
      </c>
      <c r="F490" s="209">
        <v>70</v>
      </c>
      <c r="H490" s="32"/>
    </row>
    <row r="491" spans="2:8" s="1" customFormat="1" ht="16.899999999999999" customHeight="1">
      <c r="B491" s="32"/>
      <c r="C491" s="204" t="s">
        <v>1366</v>
      </c>
      <c r="D491" s="205" t="s">
        <v>1366</v>
      </c>
      <c r="E491" s="206" t="s">
        <v>1</v>
      </c>
      <c r="F491" s="207">
        <v>39</v>
      </c>
      <c r="H491" s="32"/>
    </row>
    <row r="492" spans="2:8" s="1" customFormat="1" ht="16.899999999999999" customHeight="1">
      <c r="B492" s="32"/>
      <c r="C492" s="208" t="s">
        <v>1</v>
      </c>
      <c r="D492" s="208" t="s">
        <v>279</v>
      </c>
      <c r="E492" s="17" t="s">
        <v>1</v>
      </c>
      <c r="F492" s="209">
        <v>0</v>
      </c>
      <c r="H492" s="32"/>
    </row>
    <row r="493" spans="2:8" s="1" customFormat="1" ht="16.899999999999999" customHeight="1">
      <c r="B493" s="32"/>
      <c r="C493" s="208" t="s">
        <v>1391</v>
      </c>
      <c r="D493" s="208" t="s">
        <v>1392</v>
      </c>
      <c r="E493" s="17" t="s">
        <v>1</v>
      </c>
      <c r="F493" s="209">
        <v>10</v>
      </c>
      <c r="H493" s="32"/>
    </row>
    <row r="494" spans="2:8" s="1" customFormat="1" ht="16.899999999999999" customHeight="1">
      <c r="B494" s="32"/>
      <c r="C494" s="204" t="s">
        <v>1397</v>
      </c>
      <c r="D494" s="205" t="s">
        <v>1397</v>
      </c>
      <c r="E494" s="206" t="s">
        <v>1</v>
      </c>
      <c r="F494" s="207">
        <v>176.7</v>
      </c>
      <c r="H494" s="32"/>
    </row>
    <row r="495" spans="2:8" s="1" customFormat="1" ht="16.899999999999999" customHeight="1">
      <c r="B495" s="32"/>
      <c r="C495" s="208" t="s">
        <v>1</v>
      </c>
      <c r="D495" s="208" t="s">
        <v>311</v>
      </c>
      <c r="E495" s="17" t="s">
        <v>1</v>
      </c>
      <c r="F495" s="209">
        <v>0</v>
      </c>
      <c r="H495" s="32"/>
    </row>
    <row r="496" spans="2:8" s="1" customFormat="1" ht="16.899999999999999" customHeight="1">
      <c r="B496" s="32"/>
      <c r="C496" s="208" t="s">
        <v>1397</v>
      </c>
      <c r="D496" s="208" t="s">
        <v>1398</v>
      </c>
      <c r="E496" s="17" t="s">
        <v>1</v>
      </c>
      <c r="F496" s="209">
        <v>176.7</v>
      </c>
      <c r="H496" s="32"/>
    </row>
    <row r="497" spans="2:8" s="1" customFormat="1" ht="16.899999999999999" customHeight="1">
      <c r="B497" s="32"/>
      <c r="C497" s="204" t="s">
        <v>1471</v>
      </c>
      <c r="D497" s="205" t="s">
        <v>1471</v>
      </c>
      <c r="E497" s="206" t="s">
        <v>1</v>
      </c>
      <c r="F497" s="207">
        <v>3.1589999999999998</v>
      </c>
      <c r="H497" s="32"/>
    </row>
    <row r="498" spans="2:8" s="1" customFormat="1" ht="16.899999999999999" customHeight="1">
      <c r="B498" s="32"/>
      <c r="C498" s="204" t="s">
        <v>1475</v>
      </c>
      <c r="D498" s="205" t="s">
        <v>1475</v>
      </c>
      <c r="E498" s="206" t="s">
        <v>1</v>
      </c>
      <c r="F498" s="207">
        <v>117</v>
      </c>
      <c r="H498" s="32"/>
    </row>
    <row r="499" spans="2:8" s="1" customFormat="1" ht="16.899999999999999" customHeight="1">
      <c r="B499" s="32"/>
      <c r="C499" s="204" t="s">
        <v>1481</v>
      </c>
      <c r="D499" s="205" t="s">
        <v>1481</v>
      </c>
      <c r="E499" s="206" t="s">
        <v>1</v>
      </c>
      <c r="F499" s="207">
        <v>123.2</v>
      </c>
      <c r="H499" s="32"/>
    </row>
    <row r="500" spans="2:8" s="1" customFormat="1" ht="16.899999999999999" customHeight="1">
      <c r="B500" s="32"/>
      <c r="C500" s="204" t="s">
        <v>1483</v>
      </c>
      <c r="D500" s="205" t="s">
        <v>1483</v>
      </c>
      <c r="E500" s="206" t="s">
        <v>1</v>
      </c>
      <c r="F500" s="207">
        <v>11.7</v>
      </c>
      <c r="H500" s="32"/>
    </row>
    <row r="501" spans="2:8" s="1" customFormat="1" ht="16.899999999999999" customHeight="1">
      <c r="B501" s="32"/>
      <c r="C501" s="204" t="s">
        <v>1486</v>
      </c>
      <c r="D501" s="205" t="s">
        <v>1486</v>
      </c>
      <c r="E501" s="206" t="s">
        <v>1</v>
      </c>
      <c r="F501" s="207">
        <v>120.96</v>
      </c>
      <c r="H501" s="32"/>
    </row>
    <row r="502" spans="2:8" s="1" customFormat="1" ht="16.899999999999999" customHeight="1">
      <c r="B502" s="32"/>
      <c r="C502" s="204" t="s">
        <v>1488</v>
      </c>
      <c r="D502" s="205" t="s">
        <v>1488</v>
      </c>
      <c r="E502" s="206" t="s">
        <v>1</v>
      </c>
      <c r="F502" s="207">
        <v>123.2</v>
      </c>
      <c r="H502" s="32"/>
    </row>
    <row r="503" spans="2:8" s="1" customFormat="1" ht="16.899999999999999" customHeight="1">
      <c r="B503" s="32"/>
      <c r="C503" s="204" t="s">
        <v>1490</v>
      </c>
      <c r="D503" s="205" t="s">
        <v>1490</v>
      </c>
      <c r="E503" s="206" t="s">
        <v>1</v>
      </c>
      <c r="F503" s="207">
        <v>112</v>
      </c>
      <c r="H503" s="32"/>
    </row>
    <row r="504" spans="2:8" s="1" customFormat="1" ht="16.899999999999999" customHeight="1">
      <c r="B504" s="32"/>
      <c r="C504" s="204" t="s">
        <v>1492</v>
      </c>
      <c r="D504" s="205" t="s">
        <v>1492</v>
      </c>
      <c r="E504" s="206" t="s">
        <v>1</v>
      </c>
      <c r="F504" s="207">
        <v>224</v>
      </c>
      <c r="H504" s="32"/>
    </row>
    <row r="505" spans="2:8" s="1" customFormat="1" ht="16.899999999999999" customHeight="1">
      <c r="B505" s="32"/>
      <c r="C505" s="204" t="s">
        <v>1494</v>
      </c>
      <c r="D505" s="205" t="s">
        <v>1494</v>
      </c>
      <c r="E505" s="206" t="s">
        <v>1</v>
      </c>
      <c r="F505" s="207">
        <v>112</v>
      </c>
      <c r="H505" s="32"/>
    </row>
    <row r="506" spans="2:8" s="1" customFormat="1" ht="16.899999999999999" customHeight="1">
      <c r="B506" s="32"/>
      <c r="C506" s="204" t="s">
        <v>1496</v>
      </c>
      <c r="D506" s="205" t="s">
        <v>1496</v>
      </c>
      <c r="E506" s="206" t="s">
        <v>1</v>
      </c>
      <c r="F506" s="207">
        <v>112</v>
      </c>
      <c r="H506" s="32"/>
    </row>
    <row r="507" spans="2:8" s="1" customFormat="1" ht="16.899999999999999" customHeight="1">
      <c r="B507" s="32"/>
      <c r="C507" s="204" t="s">
        <v>1498</v>
      </c>
      <c r="D507" s="205" t="s">
        <v>1498</v>
      </c>
      <c r="E507" s="206" t="s">
        <v>1</v>
      </c>
      <c r="F507" s="207">
        <v>112</v>
      </c>
      <c r="H507" s="32"/>
    </row>
    <row r="508" spans="2:8" s="1" customFormat="1" ht="16.899999999999999" customHeight="1">
      <c r="B508" s="32"/>
      <c r="C508" s="204" t="s">
        <v>1500</v>
      </c>
      <c r="D508" s="205" t="s">
        <v>1500</v>
      </c>
      <c r="E508" s="206" t="s">
        <v>1</v>
      </c>
      <c r="F508" s="207">
        <v>1</v>
      </c>
      <c r="H508" s="32"/>
    </row>
    <row r="509" spans="2:8" s="1" customFormat="1" ht="16.899999999999999" customHeight="1">
      <c r="B509" s="32"/>
      <c r="C509" s="204" t="s">
        <v>1503</v>
      </c>
      <c r="D509" s="205" t="s">
        <v>1503</v>
      </c>
      <c r="E509" s="206" t="s">
        <v>1</v>
      </c>
      <c r="F509" s="207">
        <v>3.3330000000000002</v>
      </c>
      <c r="H509" s="32"/>
    </row>
    <row r="510" spans="2:8" s="1" customFormat="1" ht="16.899999999999999" customHeight="1">
      <c r="B510" s="32"/>
      <c r="C510" s="204" t="s">
        <v>1523</v>
      </c>
      <c r="D510" s="205" t="s">
        <v>1523</v>
      </c>
      <c r="E510" s="206" t="s">
        <v>1</v>
      </c>
      <c r="F510" s="207">
        <v>3.3330000000000002</v>
      </c>
      <c r="H510" s="32"/>
    </row>
    <row r="511" spans="2:8" s="1" customFormat="1" ht="16.899999999999999" customHeight="1">
      <c r="B511" s="32"/>
      <c r="C511" s="204" t="s">
        <v>1526</v>
      </c>
      <c r="D511" s="205" t="s">
        <v>1526</v>
      </c>
      <c r="E511" s="206" t="s">
        <v>1</v>
      </c>
      <c r="F511" s="207">
        <v>6.5</v>
      </c>
      <c r="H511" s="32"/>
    </row>
    <row r="512" spans="2:8" s="1" customFormat="1" ht="16.899999999999999" customHeight="1">
      <c r="B512" s="32"/>
      <c r="C512" s="204" t="s">
        <v>1375</v>
      </c>
      <c r="D512" s="205" t="s">
        <v>1375</v>
      </c>
      <c r="E512" s="206" t="s">
        <v>1</v>
      </c>
      <c r="F512" s="207">
        <v>34.1</v>
      </c>
      <c r="H512" s="32"/>
    </row>
    <row r="513" spans="2:8" s="1" customFormat="1" ht="16.899999999999999" customHeight="1">
      <c r="B513" s="32"/>
      <c r="C513" s="208" t="s">
        <v>1</v>
      </c>
      <c r="D513" s="208" t="s">
        <v>311</v>
      </c>
      <c r="E513" s="17" t="s">
        <v>1</v>
      </c>
      <c r="F513" s="209">
        <v>0</v>
      </c>
      <c r="H513" s="32"/>
    </row>
    <row r="514" spans="2:8" s="1" customFormat="1" ht="16.899999999999999" customHeight="1">
      <c r="B514" s="32"/>
      <c r="C514" s="208" t="s">
        <v>1375</v>
      </c>
      <c r="D514" s="208" t="s">
        <v>1372</v>
      </c>
      <c r="E514" s="17" t="s">
        <v>1</v>
      </c>
      <c r="F514" s="209">
        <v>34.1</v>
      </c>
      <c r="H514" s="32"/>
    </row>
    <row r="515" spans="2:8" s="1" customFormat="1" ht="16.899999999999999" customHeight="1">
      <c r="B515" s="32"/>
      <c r="C515" s="204" t="s">
        <v>1411</v>
      </c>
      <c r="D515" s="205" t="s">
        <v>1411</v>
      </c>
      <c r="E515" s="206" t="s">
        <v>1</v>
      </c>
      <c r="F515" s="207">
        <v>57</v>
      </c>
      <c r="H515" s="32"/>
    </row>
    <row r="516" spans="2:8" s="1" customFormat="1" ht="16.899999999999999" customHeight="1">
      <c r="B516" s="32"/>
      <c r="C516" s="208" t="s">
        <v>1411</v>
      </c>
      <c r="D516" s="208" t="s">
        <v>1412</v>
      </c>
      <c r="E516" s="17" t="s">
        <v>1</v>
      </c>
      <c r="F516" s="209">
        <v>57</v>
      </c>
      <c r="H516" s="32"/>
    </row>
    <row r="517" spans="2:8" s="1" customFormat="1" ht="16.899999999999999" customHeight="1">
      <c r="B517" s="32"/>
      <c r="C517" s="204" t="s">
        <v>1404</v>
      </c>
      <c r="D517" s="205" t="s">
        <v>1404</v>
      </c>
      <c r="E517" s="206" t="s">
        <v>1</v>
      </c>
      <c r="F517" s="207">
        <v>3.4020000000000001</v>
      </c>
      <c r="H517" s="32"/>
    </row>
    <row r="518" spans="2:8" s="1" customFormat="1" ht="16.899999999999999" customHeight="1">
      <c r="B518" s="32"/>
      <c r="C518" s="208" t="s">
        <v>1404</v>
      </c>
      <c r="D518" s="208" t="s">
        <v>1405</v>
      </c>
      <c r="E518" s="17" t="s">
        <v>1</v>
      </c>
      <c r="F518" s="209">
        <v>3.4020000000000001</v>
      </c>
      <c r="H518" s="32"/>
    </row>
    <row r="519" spans="2:8" s="1" customFormat="1" ht="16.899999999999999" customHeight="1">
      <c r="B519" s="32"/>
      <c r="C519" s="204" t="s">
        <v>1408</v>
      </c>
      <c r="D519" s="205" t="s">
        <v>1408</v>
      </c>
      <c r="E519" s="206" t="s">
        <v>1</v>
      </c>
      <c r="F519" s="207">
        <v>57</v>
      </c>
      <c r="H519" s="32"/>
    </row>
    <row r="520" spans="2:8" s="1" customFormat="1" ht="16.899999999999999" customHeight="1">
      <c r="B520" s="32"/>
      <c r="C520" s="208" t="s">
        <v>1</v>
      </c>
      <c r="D520" s="208" t="s">
        <v>279</v>
      </c>
      <c r="E520" s="17" t="s">
        <v>1</v>
      </c>
      <c r="F520" s="209">
        <v>0</v>
      </c>
      <c r="H520" s="32"/>
    </row>
    <row r="521" spans="2:8" s="1" customFormat="1" ht="16.899999999999999" customHeight="1">
      <c r="B521" s="32"/>
      <c r="C521" s="208" t="s">
        <v>1408</v>
      </c>
      <c r="D521" s="208" t="s">
        <v>1409</v>
      </c>
      <c r="E521" s="17" t="s">
        <v>1</v>
      </c>
      <c r="F521" s="209">
        <v>57</v>
      </c>
      <c r="H521" s="32"/>
    </row>
    <row r="522" spans="2:8" s="1" customFormat="1" ht="16.899999999999999" customHeight="1">
      <c r="B522" s="32"/>
      <c r="C522" s="204" t="s">
        <v>1414</v>
      </c>
      <c r="D522" s="205" t="s">
        <v>1414</v>
      </c>
      <c r="E522" s="206" t="s">
        <v>1</v>
      </c>
      <c r="F522" s="207">
        <v>123.2</v>
      </c>
      <c r="H522" s="32"/>
    </row>
    <row r="523" spans="2:8" s="1" customFormat="1" ht="16.899999999999999" customHeight="1">
      <c r="B523" s="32"/>
      <c r="C523" s="208" t="s">
        <v>1</v>
      </c>
      <c r="D523" s="208" t="s">
        <v>301</v>
      </c>
      <c r="E523" s="17" t="s">
        <v>1</v>
      </c>
      <c r="F523" s="209">
        <v>0</v>
      </c>
      <c r="H523" s="32"/>
    </row>
    <row r="524" spans="2:8" s="1" customFormat="1" ht="16.899999999999999" customHeight="1">
      <c r="B524" s="32"/>
      <c r="C524" s="208" t="s">
        <v>1414</v>
      </c>
      <c r="D524" s="208" t="s">
        <v>1415</v>
      </c>
      <c r="E524" s="17" t="s">
        <v>1</v>
      </c>
      <c r="F524" s="209">
        <v>123.2</v>
      </c>
      <c r="H524" s="32"/>
    </row>
    <row r="525" spans="2:8" s="1" customFormat="1" ht="16.899999999999999" customHeight="1">
      <c r="B525" s="32"/>
      <c r="C525" s="204" t="s">
        <v>1417</v>
      </c>
      <c r="D525" s="205" t="s">
        <v>1417</v>
      </c>
      <c r="E525" s="206" t="s">
        <v>1</v>
      </c>
      <c r="F525" s="207">
        <v>12.6</v>
      </c>
      <c r="H525" s="32"/>
    </row>
    <row r="526" spans="2:8" s="1" customFormat="1" ht="16.899999999999999" customHeight="1">
      <c r="B526" s="32"/>
      <c r="C526" s="208" t="s">
        <v>1</v>
      </c>
      <c r="D526" s="208" t="s">
        <v>311</v>
      </c>
      <c r="E526" s="17" t="s">
        <v>1</v>
      </c>
      <c r="F526" s="209">
        <v>0</v>
      </c>
      <c r="H526" s="32"/>
    </row>
    <row r="527" spans="2:8" s="1" customFormat="1" ht="16.899999999999999" customHeight="1">
      <c r="B527" s="32"/>
      <c r="C527" s="208" t="s">
        <v>1417</v>
      </c>
      <c r="D527" s="208" t="s">
        <v>1418</v>
      </c>
      <c r="E527" s="17" t="s">
        <v>1</v>
      </c>
      <c r="F527" s="209">
        <v>12.6</v>
      </c>
      <c r="H527" s="32"/>
    </row>
    <row r="528" spans="2:8" s="1" customFormat="1" ht="16.899999999999999" customHeight="1">
      <c r="B528" s="32"/>
      <c r="C528" s="204" t="s">
        <v>1420</v>
      </c>
      <c r="D528" s="205" t="s">
        <v>1420</v>
      </c>
      <c r="E528" s="206" t="s">
        <v>1</v>
      </c>
      <c r="F528" s="207">
        <v>120.96</v>
      </c>
      <c r="H528" s="32"/>
    </row>
    <row r="529" spans="2:8" s="1" customFormat="1" ht="16.899999999999999" customHeight="1">
      <c r="B529" s="32"/>
      <c r="C529" s="208" t="s">
        <v>1</v>
      </c>
      <c r="D529" s="208" t="s">
        <v>311</v>
      </c>
      <c r="E529" s="17" t="s">
        <v>1</v>
      </c>
      <c r="F529" s="209">
        <v>0</v>
      </c>
      <c r="H529" s="32"/>
    </row>
    <row r="530" spans="2:8" s="1" customFormat="1" ht="16.899999999999999" customHeight="1">
      <c r="B530" s="32"/>
      <c r="C530" s="208" t="s">
        <v>1420</v>
      </c>
      <c r="D530" s="208" t="s">
        <v>1421</v>
      </c>
      <c r="E530" s="17" t="s">
        <v>1</v>
      </c>
      <c r="F530" s="209">
        <v>120.96</v>
      </c>
      <c r="H530" s="32"/>
    </row>
    <row r="531" spans="2:8" s="1" customFormat="1" ht="16.899999999999999" customHeight="1">
      <c r="B531" s="32"/>
      <c r="C531" s="204" t="s">
        <v>1423</v>
      </c>
      <c r="D531" s="205" t="s">
        <v>1423</v>
      </c>
      <c r="E531" s="206" t="s">
        <v>1</v>
      </c>
      <c r="F531" s="207">
        <v>123.2</v>
      </c>
      <c r="H531" s="32"/>
    </row>
    <row r="532" spans="2:8" s="1" customFormat="1" ht="16.899999999999999" customHeight="1">
      <c r="B532" s="32"/>
      <c r="C532" s="208" t="s">
        <v>1</v>
      </c>
      <c r="D532" s="208" t="s">
        <v>311</v>
      </c>
      <c r="E532" s="17" t="s">
        <v>1</v>
      </c>
      <c r="F532" s="209">
        <v>0</v>
      </c>
      <c r="H532" s="32"/>
    </row>
    <row r="533" spans="2:8" s="1" customFormat="1" ht="16.899999999999999" customHeight="1">
      <c r="B533" s="32"/>
      <c r="C533" s="208" t="s">
        <v>1423</v>
      </c>
      <c r="D533" s="208" t="s">
        <v>1415</v>
      </c>
      <c r="E533" s="17" t="s">
        <v>1</v>
      </c>
      <c r="F533" s="209">
        <v>123.2</v>
      </c>
      <c r="H533" s="32"/>
    </row>
    <row r="534" spans="2:8" s="1" customFormat="1" ht="16.899999999999999" customHeight="1">
      <c r="B534" s="32"/>
      <c r="C534" s="204" t="s">
        <v>258</v>
      </c>
      <c r="D534" s="205" t="s">
        <v>258</v>
      </c>
      <c r="E534" s="206" t="s">
        <v>1</v>
      </c>
      <c r="F534" s="207">
        <v>1</v>
      </c>
      <c r="H534" s="32"/>
    </row>
    <row r="535" spans="2:8" s="1" customFormat="1" ht="16.899999999999999" customHeight="1">
      <c r="B535" s="32"/>
      <c r="C535" s="208" t="s">
        <v>258</v>
      </c>
      <c r="D535" s="208" t="s">
        <v>1829</v>
      </c>
      <c r="E535" s="17" t="s">
        <v>1</v>
      </c>
      <c r="F535" s="209">
        <v>1</v>
      </c>
      <c r="H535" s="32"/>
    </row>
    <row r="536" spans="2:8" s="1" customFormat="1" ht="16.899999999999999" customHeight="1">
      <c r="B536" s="32"/>
      <c r="C536" s="210" t="s">
        <v>7394</v>
      </c>
      <c r="H536" s="32"/>
    </row>
    <row r="537" spans="2:8" s="1" customFormat="1" ht="22.5">
      <c r="B537" s="32"/>
      <c r="C537" s="208" t="s">
        <v>1707</v>
      </c>
      <c r="D537" s="208" t="s">
        <v>1708</v>
      </c>
      <c r="E537" s="17" t="s">
        <v>363</v>
      </c>
      <c r="F537" s="209">
        <v>2</v>
      </c>
      <c r="H537" s="32"/>
    </row>
    <row r="538" spans="2:8" s="1" customFormat="1" ht="16.899999999999999" customHeight="1">
      <c r="B538" s="32"/>
      <c r="C538" s="204" t="s">
        <v>273</v>
      </c>
      <c r="D538" s="205" t="s">
        <v>273</v>
      </c>
      <c r="E538" s="206" t="s">
        <v>1</v>
      </c>
      <c r="F538" s="207">
        <v>1</v>
      </c>
      <c r="H538" s="32"/>
    </row>
    <row r="539" spans="2:8" s="1" customFormat="1" ht="16.899999999999999" customHeight="1">
      <c r="B539" s="32"/>
      <c r="C539" s="208" t="s">
        <v>273</v>
      </c>
      <c r="D539" s="208" t="s">
        <v>1829</v>
      </c>
      <c r="E539" s="17" t="s">
        <v>1</v>
      </c>
      <c r="F539" s="209">
        <v>1</v>
      </c>
      <c r="H539" s="32"/>
    </row>
    <row r="540" spans="2:8" s="1" customFormat="1" ht="16.899999999999999" customHeight="1">
      <c r="B540" s="32"/>
      <c r="C540" s="210" t="s">
        <v>7394</v>
      </c>
      <c r="H540" s="32"/>
    </row>
    <row r="541" spans="2:8" s="1" customFormat="1" ht="16.899999999999999" customHeight="1">
      <c r="B541" s="32"/>
      <c r="C541" s="208" t="s">
        <v>1702</v>
      </c>
      <c r="D541" s="208" t="s">
        <v>1694</v>
      </c>
      <c r="E541" s="17" t="s">
        <v>363</v>
      </c>
      <c r="F541" s="209">
        <v>2</v>
      </c>
      <c r="H541" s="32"/>
    </row>
    <row r="542" spans="2:8" s="1" customFormat="1" ht="16.899999999999999" customHeight="1">
      <c r="B542" s="32"/>
      <c r="C542" s="204" t="s">
        <v>280</v>
      </c>
      <c r="D542" s="205" t="s">
        <v>280</v>
      </c>
      <c r="E542" s="206" t="s">
        <v>1</v>
      </c>
      <c r="F542" s="207">
        <v>23.5</v>
      </c>
      <c r="H542" s="32"/>
    </row>
    <row r="543" spans="2:8" s="1" customFormat="1" ht="16.899999999999999" customHeight="1">
      <c r="B543" s="32"/>
      <c r="C543" s="208" t="s">
        <v>280</v>
      </c>
      <c r="D543" s="208" t="s">
        <v>1805</v>
      </c>
      <c r="E543" s="17" t="s">
        <v>1</v>
      </c>
      <c r="F543" s="209">
        <v>23.5</v>
      </c>
      <c r="H543" s="32"/>
    </row>
    <row r="544" spans="2:8" s="1" customFormat="1" ht="16.899999999999999" customHeight="1">
      <c r="B544" s="32"/>
      <c r="C544" s="210" t="s">
        <v>7394</v>
      </c>
      <c r="H544" s="32"/>
    </row>
    <row r="545" spans="2:8" s="1" customFormat="1" ht="16.899999999999999" customHeight="1">
      <c r="B545" s="32"/>
      <c r="C545" s="208" t="s">
        <v>1712</v>
      </c>
      <c r="D545" s="208" t="s">
        <v>1713</v>
      </c>
      <c r="E545" s="17" t="s">
        <v>308</v>
      </c>
      <c r="F545" s="209">
        <v>225.7</v>
      </c>
      <c r="H545" s="32"/>
    </row>
    <row r="546" spans="2:8" s="1" customFormat="1" ht="16.899999999999999" customHeight="1">
      <c r="B546" s="32"/>
      <c r="C546" s="204" t="s">
        <v>293</v>
      </c>
      <c r="D546" s="205" t="s">
        <v>293</v>
      </c>
      <c r="E546" s="206" t="s">
        <v>1</v>
      </c>
      <c r="F546" s="207">
        <v>2.3690000000000002</v>
      </c>
      <c r="H546" s="32"/>
    </row>
    <row r="547" spans="2:8" s="1" customFormat="1" ht="16.899999999999999" customHeight="1">
      <c r="B547" s="32"/>
      <c r="C547" s="208" t="s">
        <v>293</v>
      </c>
      <c r="D547" s="208" t="s">
        <v>1787</v>
      </c>
      <c r="E547" s="17" t="s">
        <v>1</v>
      </c>
      <c r="F547" s="209">
        <v>2.3690000000000002</v>
      </c>
      <c r="H547" s="32"/>
    </row>
    <row r="548" spans="2:8" s="1" customFormat="1" ht="16.899999999999999" customHeight="1">
      <c r="B548" s="32"/>
      <c r="C548" s="210" t="s">
        <v>7394</v>
      </c>
      <c r="H548" s="32"/>
    </row>
    <row r="549" spans="2:8" s="1" customFormat="1" ht="16.899999999999999" customHeight="1">
      <c r="B549" s="32"/>
      <c r="C549" s="208" t="s">
        <v>1644</v>
      </c>
      <c r="D549" s="208" t="s">
        <v>1645</v>
      </c>
      <c r="E549" s="17" t="s">
        <v>269</v>
      </c>
      <c r="F549" s="209">
        <v>24.904</v>
      </c>
      <c r="H549" s="32"/>
    </row>
    <row r="550" spans="2:8" s="1" customFormat="1" ht="16.899999999999999" customHeight="1">
      <c r="B550" s="32"/>
      <c r="C550" s="204" t="s">
        <v>302</v>
      </c>
      <c r="D550" s="205" t="s">
        <v>302</v>
      </c>
      <c r="E550" s="206" t="s">
        <v>1</v>
      </c>
      <c r="F550" s="207">
        <v>1.7769999999999999</v>
      </c>
      <c r="H550" s="32"/>
    </row>
    <row r="551" spans="2:8" s="1" customFormat="1" ht="16.899999999999999" customHeight="1">
      <c r="B551" s="32"/>
      <c r="C551" s="208" t="s">
        <v>302</v>
      </c>
      <c r="D551" s="208" t="s">
        <v>1796</v>
      </c>
      <c r="E551" s="17" t="s">
        <v>1</v>
      </c>
      <c r="F551" s="209">
        <v>1.7769999999999999</v>
      </c>
      <c r="H551" s="32"/>
    </row>
    <row r="552" spans="2:8" s="1" customFormat="1" ht="16.899999999999999" customHeight="1">
      <c r="B552" s="32"/>
      <c r="C552" s="210" t="s">
        <v>7394</v>
      </c>
      <c r="H552" s="32"/>
    </row>
    <row r="553" spans="2:8" s="1" customFormat="1" ht="16.899999999999999" customHeight="1">
      <c r="B553" s="32"/>
      <c r="C553" s="208" t="s">
        <v>1655</v>
      </c>
      <c r="D553" s="208" t="s">
        <v>1656</v>
      </c>
      <c r="E553" s="17" t="s">
        <v>269</v>
      </c>
      <c r="F553" s="209">
        <v>27.241</v>
      </c>
      <c r="H553" s="32"/>
    </row>
    <row r="554" spans="2:8" s="1" customFormat="1" ht="16.899999999999999" customHeight="1">
      <c r="B554" s="32"/>
      <c r="C554" s="204" t="s">
        <v>831</v>
      </c>
      <c r="D554" s="205" t="s">
        <v>831</v>
      </c>
      <c r="E554" s="206" t="s">
        <v>1</v>
      </c>
      <c r="F554" s="207">
        <v>1122</v>
      </c>
      <c r="H554" s="32"/>
    </row>
    <row r="555" spans="2:8" s="1" customFormat="1" ht="16.899999999999999" customHeight="1">
      <c r="B555" s="32"/>
      <c r="C555" s="208" t="s">
        <v>831</v>
      </c>
      <c r="D555" s="208" t="s">
        <v>832</v>
      </c>
      <c r="E555" s="17" t="s">
        <v>1</v>
      </c>
      <c r="F555" s="209">
        <v>1122</v>
      </c>
      <c r="H555" s="32"/>
    </row>
    <row r="556" spans="2:8" s="1" customFormat="1" ht="16.899999999999999" customHeight="1">
      <c r="B556" s="32"/>
      <c r="C556" s="204" t="s">
        <v>880</v>
      </c>
      <c r="D556" s="205" t="s">
        <v>880</v>
      </c>
      <c r="E556" s="206" t="s">
        <v>1</v>
      </c>
      <c r="F556" s="207">
        <v>3</v>
      </c>
      <c r="H556" s="32"/>
    </row>
    <row r="557" spans="2:8" s="1" customFormat="1" ht="16.899999999999999" customHeight="1">
      <c r="B557" s="32"/>
      <c r="C557" s="208" t="s">
        <v>1</v>
      </c>
      <c r="D557" s="208" t="s">
        <v>374</v>
      </c>
      <c r="E557" s="17" t="s">
        <v>1</v>
      </c>
      <c r="F557" s="209">
        <v>0</v>
      </c>
      <c r="H557" s="32"/>
    </row>
    <row r="558" spans="2:8" s="1" customFormat="1" ht="16.899999999999999" customHeight="1">
      <c r="B558" s="32"/>
      <c r="C558" s="208" t="s">
        <v>880</v>
      </c>
      <c r="D558" s="208" t="s">
        <v>881</v>
      </c>
      <c r="E558" s="17" t="s">
        <v>1</v>
      </c>
      <c r="F558" s="209">
        <v>3</v>
      </c>
      <c r="H558" s="32"/>
    </row>
    <row r="559" spans="2:8" s="1" customFormat="1" ht="16.899999999999999" customHeight="1">
      <c r="B559" s="32"/>
      <c r="C559" s="204" t="s">
        <v>887</v>
      </c>
      <c r="D559" s="205" t="s">
        <v>887</v>
      </c>
      <c r="E559" s="206" t="s">
        <v>1</v>
      </c>
      <c r="F559" s="207">
        <v>5</v>
      </c>
      <c r="H559" s="32"/>
    </row>
    <row r="560" spans="2:8" s="1" customFormat="1" ht="16.899999999999999" customHeight="1">
      <c r="B560" s="32"/>
      <c r="C560" s="208" t="s">
        <v>1</v>
      </c>
      <c r="D560" s="208" t="s">
        <v>886</v>
      </c>
      <c r="E560" s="17" t="s">
        <v>1</v>
      </c>
      <c r="F560" s="209">
        <v>0</v>
      </c>
      <c r="H560" s="32"/>
    </row>
    <row r="561" spans="2:8" s="1" customFormat="1" ht="16.899999999999999" customHeight="1">
      <c r="B561" s="32"/>
      <c r="C561" s="208" t="s">
        <v>887</v>
      </c>
      <c r="D561" s="208" t="s">
        <v>888</v>
      </c>
      <c r="E561" s="17" t="s">
        <v>1</v>
      </c>
      <c r="F561" s="209">
        <v>5</v>
      </c>
      <c r="H561" s="32"/>
    </row>
    <row r="562" spans="2:8" s="1" customFormat="1" ht="16.899999999999999" customHeight="1">
      <c r="B562" s="32"/>
      <c r="C562" s="204" t="s">
        <v>891</v>
      </c>
      <c r="D562" s="205" t="s">
        <v>891</v>
      </c>
      <c r="E562" s="206" t="s">
        <v>1</v>
      </c>
      <c r="F562" s="207">
        <v>2.0830000000000002</v>
      </c>
      <c r="H562" s="32"/>
    </row>
    <row r="563" spans="2:8" s="1" customFormat="1" ht="16.899999999999999" customHeight="1">
      <c r="B563" s="32"/>
      <c r="C563" s="208" t="s">
        <v>1</v>
      </c>
      <c r="D563" s="208" t="s">
        <v>399</v>
      </c>
      <c r="E563" s="17" t="s">
        <v>1</v>
      </c>
      <c r="F563" s="209">
        <v>0</v>
      </c>
      <c r="H563" s="32"/>
    </row>
    <row r="564" spans="2:8" s="1" customFormat="1" ht="16.899999999999999" customHeight="1">
      <c r="B564" s="32"/>
      <c r="C564" s="208" t="s">
        <v>891</v>
      </c>
      <c r="D564" s="208" t="s">
        <v>892</v>
      </c>
      <c r="E564" s="17" t="s">
        <v>1</v>
      </c>
      <c r="F564" s="209">
        <v>2.0830000000000002</v>
      </c>
      <c r="H564" s="32"/>
    </row>
    <row r="565" spans="2:8" s="1" customFormat="1" ht="16.899999999999999" customHeight="1">
      <c r="B565" s="32"/>
      <c r="C565" s="204" t="s">
        <v>911</v>
      </c>
      <c r="D565" s="205" t="s">
        <v>911</v>
      </c>
      <c r="E565" s="206" t="s">
        <v>1</v>
      </c>
      <c r="F565" s="207">
        <v>10.14</v>
      </c>
      <c r="H565" s="32"/>
    </row>
    <row r="566" spans="2:8" s="1" customFormat="1" ht="16.899999999999999" customHeight="1">
      <c r="B566" s="32"/>
      <c r="C566" s="208" t="s">
        <v>911</v>
      </c>
      <c r="D566" s="208" t="s">
        <v>413</v>
      </c>
      <c r="E566" s="17" t="s">
        <v>1</v>
      </c>
      <c r="F566" s="209">
        <v>10.14</v>
      </c>
      <c r="H566" s="32"/>
    </row>
    <row r="567" spans="2:8" s="1" customFormat="1" ht="16.899999999999999" customHeight="1">
      <c r="B567" s="32"/>
      <c r="C567" s="204" t="s">
        <v>915</v>
      </c>
      <c r="D567" s="205" t="s">
        <v>915</v>
      </c>
      <c r="E567" s="206" t="s">
        <v>1</v>
      </c>
      <c r="F567" s="207">
        <v>2.0830000000000002</v>
      </c>
      <c r="H567" s="32"/>
    </row>
    <row r="568" spans="2:8" s="1" customFormat="1" ht="16.899999999999999" customHeight="1">
      <c r="B568" s="32"/>
      <c r="C568" s="208" t="s">
        <v>1</v>
      </c>
      <c r="D568" s="208" t="s">
        <v>399</v>
      </c>
      <c r="E568" s="17" t="s">
        <v>1</v>
      </c>
      <c r="F568" s="209">
        <v>0</v>
      </c>
      <c r="H568" s="32"/>
    </row>
    <row r="569" spans="2:8" s="1" customFormat="1" ht="16.899999999999999" customHeight="1">
      <c r="B569" s="32"/>
      <c r="C569" s="208" t="s">
        <v>915</v>
      </c>
      <c r="D569" s="208" t="s">
        <v>892</v>
      </c>
      <c r="E569" s="17" t="s">
        <v>1</v>
      </c>
      <c r="F569" s="209">
        <v>2.0830000000000002</v>
      </c>
      <c r="H569" s="32"/>
    </row>
    <row r="570" spans="2:8" s="1" customFormat="1" ht="16.899999999999999" customHeight="1">
      <c r="B570" s="32"/>
      <c r="C570" s="204" t="s">
        <v>921</v>
      </c>
      <c r="D570" s="205" t="s">
        <v>921</v>
      </c>
      <c r="E570" s="206" t="s">
        <v>1</v>
      </c>
      <c r="F570" s="207">
        <v>413.5</v>
      </c>
      <c r="H570" s="32"/>
    </row>
    <row r="571" spans="2:8" s="1" customFormat="1" ht="16.899999999999999" customHeight="1">
      <c r="B571" s="32"/>
      <c r="C571" s="208" t="s">
        <v>1</v>
      </c>
      <c r="D571" s="208" t="s">
        <v>311</v>
      </c>
      <c r="E571" s="17" t="s">
        <v>1</v>
      </c>
      <c r="F571" s="209">
        <v>0</v>
      </c>
      <c r="H571" s="32"/>
    </row>
    <row r="572" spans="2:8" s="1" customFormat="1" ht="16.899999999999999" customHeight="1">
      <c r="B572" s="32"/>
      <c r="C572" s="208" t="s">
        <v>921</v>
      </c>
      <c r="D572" s="208" t="s">
        <v>922</v>
      </c>
      <c r="E572" s="17" t="s">
        <v>1</v>
      </c>
      <c r="F572" s="209">
        <v>413.5</v>
      </c>
      <c r="H572" s="32"/>
    </row>
    <row r="573" spans="2:8" s="1" customFormat="1" ht="16.899999999999999" customHeight="1">
      <c r="B573" s="32"/>
      <c r="C573" s="204" t="s">
        <v>828</v>
      </c>
      <c r="D573" s="205" t="s">
        <v>828</v>
      </c>
      <c r="E573" s="206" t="s">
        <v>1</v>
      </c>
      <c r="F573" s="207">
        <v>1122</v>
      </c>
      <c r="H573" s="32"/>
    </row>
    <row r="574" spans="2:8" s="1" customFormat="1" ht="16.899999999999999" customHeight="1">
      <c r="B574" s="32"/>
      <c r="C574" s="208" t="s">
        <v>1</v>
      </c>
      <c r="D574" s="208" t="s">
        <v>279</v>
      </c>
      <c r="E574" s="17" t="s">
        <v>1</v>
      </c>
      <c r="F574" s="209">
        <v>0</v>
      </c>
      <c r="H574" s="32"/>
    </row>
    <row r="575" spans="2:8" s="1" customFormat="1" ht="16.899999999999999" customHeight="1">
      <c r="B575" s="32"/>
      <c r="C575" s="208" t="s">
        <v>828</v>
      </c>
      <c r="D575" s="208" t="s">
        <v>829</v>
      </c>
      <c r="E575" s="17" t="s">
        <v>1</v>
      </c>
      <c r="F575" s="209">
        <v>1122</v>
      </c>
      <c r="H575" s="32"/>
    </row>
    <row r="576" spans="2:8" s="1" customFormat="1" ht="16.899999999999999" customHeight="1">
      <c r="B576" s="32"/>
      <c r="C576" s="204" t="s">
        <v>834</v>
      </c>
      <c r="D576" s="205" t="s">
        <v>834</v>
      </c>
      <c r="E576" s="206" t="s">
        <v>1</v>
      </c>
      <c r="F576" s="207">
        <v>1380.5</v>
      </c>
      <c r="H576" s="32"/>
    </row>
    <row r="577" spans="2:8" s="1" customFormat="1" ht="16.899999999999999" customHeight="1">
      <c r="B577" s="32"/>
      <c r="C577" s="208" t="s">
        <v>1</v>
      </c>
      <c r="D577" s="208" t="s">
        <v>301</v>
      </c>
      <c r="E577" s="17" t="s">
        <v>1</v>
      </c>
      <c r="F577" s="209">
        <v>0</v>
      </c>
      <c r="H577" s="32"/>
    </row>
    <row r="578" spans="2:8" s="1" customFormat="1" ht="16.899999999999999" customHeight="1">
      <c r="B578" s="32"/>
      <c r="C578" s="208" t="s">
        <v>834</v>
      </c>
      <c r="D578" s="208" t="s">
        <v>835</v>
      </c>
      <c r="E578" s="17" t="s">
        <v>1</v>
      </c>
      <c r="F578" s="209">
        <v>1380.5</v>
      </c>
      <c r="H578" s="32"/>
    </row>
    <row r="579" spans="2:8" s="1" customFormat="1" ht="16.899999999999999" customHeight="1">
      <c r="B579" s="32"/>
      <c r="C579" s="204" t="s">
        <v>837</v>
      </c>
      <c r="D579" s="205" t="s">
        <v>837</v>
      </c>
      <c r="E579" s="206" t="s">
        <v>1</v>
      </c>
      <c r="F579" s="207">
        <v>30.3</v>
      </c>
      <c r="H579" s="32"/>
    </row>
    <row r="580" spans="2:8" s="1" customFormat="1" ht="16.899999999999999" customHeight="1">
      <c r="B580" s="32"/>
      <c r="C580" s="208" t="s">
        <v>1</v>
      </c>
      <c r="D580" s="208" t="s">
        <v>311</v>
      </c>
      <c r="E580" s="17" t="s">
        <v>1</v>
      </c>
      <c r="F580" s="209">
        <v>0</v>
      </c>
      <c r="H580" s="32"/>
    </row>
    <row r="581" spans="2:8" s="1" customFormat="1" ht="16.899999999999999" customHeight="1">
      <c r="B581" s="32"/>
      <c r="C581" s="208" t="s">
        <v>837</v>
      </c>
      <c r="D581" s="208" t="s">
        <v>838</v>
      </c>
      <c r="E581" s="17" t="s">
        <v>1</v>
      </c>
      <c r="F581" s="209">
        <v>30.3</v>
      </c>
      <c r="H581" s="32"/>
    </row>
    <row r="582" spans="2:8" s="1" customFormat="1" ht="16.899999999999999" customHeight="1">
      <c r="B582" s="32"/>
      <c r="C582" s="204" t="s">
        <v>840</v>
      </c>
      <c r="D582" s="205" t="s">
        <v>840</v>
      </c>
      <c r="E582" s="206" t="s">
        <v>1</v>
      </c>
      <c r="F582" s="207">
        <v>1355.4</v>
      </c>
      <c r="H582" s="32"/>
    </row>
    <row r="583" spans="2:8" s="1" customFormat="1" ht="16.899999999999999" customHeight="1">
      <c r="B583" s="32"/>
      <c r="C583" s="208" t="s">
        <v>1</v>
      </c>
      <c r="D583" s="208" t="s">
        <v>311</v>
      </c>
      <c r="E583" s="17" t="s">
        <v>1</v>
      </c>
      <c r="F583" s="209">
        <v>0</v>
      </c>
      <c r="H583" s="32"/>
    </row>
    <row r="584" spans="2:8" s="1" customFormat="1" ht="16.899999999999999" customHeight="1">
      <c r="B584" s="32"/>
      <c r="C584" s="208" t="s">
        <v>840</v>
      </c>
      <c r="D584" s="208" t="s">
        <v>841</v>
      </c>
      <c r="E584" s="17" t="s">
        <v>1</v>
      </c>
      <c r="F584" s="209">
        <v>1355.4</v>
      </c>
      <c r="H584" s="32"/>
    </row>
    <row r="585" spans="2:8" s="1" customFormat="1" ht="16.899999999999999" customHeight="1">
      <c r="B585" s="32"/>
      <c r="C585" s="204" t="s">
        <v>843</v>
      </c>
      <c r="D585" s="205" t="s">
        <v>843</v>
      </c>
      <c r="E585" s="206" t="s">
        <v>1</v>
      </c>
      <c r="F585" s="207">
        <v>1380.5</v>
      </c>
      <c r="H585" s="32"/>
    </row>
    <row r="586" spans="2:8" s="1" customFormat="1" ht="16.899999999999999" customHeight="1">
      <c r="B586" s="32"/>
      <c r="C586" s="208" t="s">
        <v>1</v>
      </c>
      <c r="D586" s="208" t="s">
        <v>311</v>
      </c>
      <c r="E586" s="17" t="s">
        <v>1</v>
      </c>
      <c r="F586" s="209">
        <v>0</v>
      </c>
      <c r="H586" s="32"/>
    </row>
    <row r="587" spans="2:8" s="1" customFormat="1" ht="16.899999999999999" customHeight="1">
      <c r="B587" s="32"/>
      <c r="C587" s="208" t="s">
        <v>843</v>
      </c>
      <c r="D587" s="208" t="s">
        <v>835</v>
      </c>
      <c r="E587" s="17" t="s">
        <v>1</v>
      </c>
      <c r="F587" s="209">
        <v>1380.5</v>
      </c>
      <c r="H587" s="32"/>
    </row>
    <row r="588" spans="2:8" s="1" customFormat="1" ht="16.899999999999999" customHeight="1">
      <c r="B588" s="32"/>
      <c r="C588" s="204" t="s">
        <v>845</v>
      </c>
      <c r="D588" s="205" t="s">
        <v>845</v>
      </c>
      <c r="E588" s="206" t="s">
        <v>1</v>
      </c>
      <c r="F588" s="207">
        <v>1255</v>
      </c>
      <c r="H588" s="32"/>
    </row>
    <row r="589" spans="2:8" s="1" customFormat="1" ht="16.899999999999999" customHeight="1">
      <c r="B589" s="32"/>
      <c r="C589" s="208" t="s">
        <v>1</v>
      </c>
      <c r="D589" s="208" t="s">
        <v>311</v>
      </c>
      <c r="E589" s="17" t="s">
        <v>1</v>
      </c>
      <c r="F589" s="209">
        <v>0</v>
      </c>
      <c r="H589" s="32"/>
    </row>
    <row r="590" spans="2:8" s="1" customFormat="1" ht="16.899999999999999" customHeight="1">
      <c r="B590" s="32"/>
      <c r="C590" s="208" t="s">
        <v>845</v>
      </c>
      <c r="D590" s="208" t="s">
        <v>846</v>
      </c>
      <c r="E590" s="17" t="s">
        <v>1</v>
      </c>
      <c r="F590" s="209">
        <v>1255</v>
      </c>
      <c r="H590" s="32"/>
    </row>
    <row r="591" spans="2:8" s="1" customFormat="1" ht="16.899999999999999" customHeight="1">
      <c r="B591" s="32"/>
      <c r="C591" s="204" t="s">
        <v>848</v>
      </c>
      <c r="D591" s="205" t="s">
        <v>848</v>
      </c>
      <c r="E591" s="206" t="s">
        <v>1</v>
      </c>
      <c r="F591" s="207">
        <v>2510</v>
      </c>
      <c r="H591" s="32"/>
    </row>
    <row r="592" spans="2:8" s="1" customFormat="1" ht="16.899999999999999" customHeight="1">
      <c r="B592" s="32"/>
      <c r="C592" s="208" t="s">
        <v>1</v>
      </c>
      <c r="D592" s="208" t="s">
        <v>311</v>
      </c>
      <c r="E592" s="17" t="s">
        <v>1</v>
      </c>
      <c r="F592" s="209">
        <v>0</v>
      </c>
      <c r="H592" s="32"/>
    </row>
    <row r="593" spans="2:8" s="1" customFormat="1" ht="16.899999999999999" customHeight="1">
      <c r="B593" s="32"/>
      <c r="C593" s="208" t="s">
        <v>848</v>
      </c>
      <c r="D593" s="208" t="s">
        <v>849</v>
      </c>
      <c r="E593" s="17" t="s">
        <v>1</v>
      </c>
      <c r="F593" s="209">
        <v>2510</v>
      </c>
      <c r="H593" s="32"/>
    </row>
    <row r="594" spans="2:8" s="1" customFormat="1" ht="16.899999999999999" customHeight="1">
      <c r="B594" s="32"/>
      <c r="C594" s="204" t="s">
        <v>851</v>
      </c>
      <c r="D594" s="205" t="s">
        <v>851</v>
      </c>
      <c r="E594" s="206" t="s">
        <v>1</v>
      </c>
      <c r="F594" s="207">
        <v>1255</v>
      </c>
      <c r="H594" s="32"/>
    </row>
    <row r="595" spans="2:8" s="1" customFormat="1" ht="16.899999999999999" customHeight="1">
      <c r="B595" s="32"/>
      <c r="C595" s="208" t="s">
        <v>1</v>
      </c>
      <c r="D595" s="208" t="s">
        <v>311</v>
      </c>
      <c r="E595" s="17" t="s">
        <v>1</v>
      </c>
      <c r="F595" s="209">
        <v>0</v>
      </c>
      <c r="H595" s="32"/>
    </row>
    <row r="596" spans="2:8" s="1" customFormat="1" ht="16.899999999999999" customHeight="1">
      <c r="B596" s="32"/>
      <c r="C596" s="208" t="s">
        <v>851</v>
      </c>
      <c r="D596" s="208" t="s">
        <v>846</v>
      </c>
      <c r="E596" s="17" t="s">
        <v>1</v>
      </c>
      <c r="F596" s="209">
        <v>1255</v>
      </c>
      <c r="H596" s="32"/>
    </row>
    <row r="597" spans="2:8" s="1" customFormat="1" ht="16.899999999999999" customHeight="1">
      <c r="B597" s="32"/>
      <c r="C597" s="204" t="s">
        <v>853</v>
      </c>
      <c r="D597" s="205" t="s">
        <v>853</v>
      </c>
      <c r="E597" s="206" t="s">
        <v>1</v>
      </c>
      <c r="F597" s="207">
        <v>1255</v>
      </c>
      <c r="H597" s="32"/>
    </row>
    <row r="598" spans="2:8" s="1" customFormat="1" ht="16.899999999999999" customHeight="1">
      <c r="B598" s="32"/>
      <c r="C598" s="208" t="s">
        <v>1</v>
      </c>
      <c r="D598" s="208" t="s">
        <v>311</v>
      </c>
      <c r="E598" s="17" t="s">
        <v>1</v>
      </c>
      <c r="F598" s="209">
        <v>0</v>
      </c>
      <c r="H598" s="32"/>
    </row>
    <row r="599" spans="2:8" s="1" customFormat="1" ht="16.899999999999999" customHeight="1">
      <c r="B599" s="32"/>
      <c r="C599" s="208" t="s">
        <v>853</v>
      </c>
      <c r="D599" s="208" t="s">
        <v>846</v>
      </c>
      <c r="E599" s="17" t="s">
        <v>1</v>
      </c>
      <c r="F599" s="209">
        <v>1255</v>
      </c>
      <c r="H599" s="32"/>
    </row>
    <row r="600" spans="2:8" s="1" customFormat="1" ht="16.899999999999999" customHeight="1">
      <c r="B600" s="32"/>
      <c r="C600" s="204" t="s">
        <v>855</v>
      </c>
      <c r="D600" s="205" t="s">
        <v>855</v>
      </c>
      <c r="E600" s="206" t="s">
        <v>1</v>
      </c>
      <c r="F600" s="207">
        <v>1255</v>
      </c>
      <c r="H600" s="32"/>
    </row>
    <row r="601" spans="2:8" s="1" customFormat="1" ht="16.899999999999999" customHeight="1">
      <c r="B601" s="32"/>
      <c r="C601" s="208" t="s">
        <v>1</v>
      </c>
      <c r="D601" s="208" t="s">
        <v>311</v>
      </c>
      <c r="E601" s="17" t="s">
        <v>1</v>
      </c>
      <c r="F601" s="209">
        <v>0</v>
      </c>
      <c r="H601" s="32"/>
    </row>
    <row r="602" spans="2:8" s="1" customFormat="1" ht="16.899999999999999" customHeight="1">
      <c r="B602" s="32"/>
      <c r="C602" s="208" t="s">
        <v>855</v>
      </c>
      <c r="D602" s="208" t="s">
        <v>846</v>
      </c>
      <c r="E602" s="17" t="s">
        <v>1</v>
      </c>
      <c r="F602" s="209">
        <v>1255</v>
      </c>
      <c r="H602" s="32"/>
    </row>
    <row r="603" spans="2:8" s="1" customFormat="1" ht="16.899999999999999" customHeight="1">
      <c r="B603" s="32"/>
      <c r="C603" s="204" t="s">
        <v>857</v>
      </c>
      <c r="D603" s="205" t="s">
        <v>857</v>
      </c>
      <c r="E603" s="206" t="s">
        <v>1</v>
      </c>
      <c r="F603" s="207">
        <v>4</v>
      </c>
      <c r="H603" s="32"/>
    </row>
    <row r="604" spans="2:8" s="1" customFormat="1" ht="16.899999999999999" customHeight="1">
      <c r="B604" s="32"/>
      <c r="C604" s="208" t="s">
        <v>1</v>
      </c>
      <c r="D604" s="208" t="s">
        <v>366</v>
      </c>
      <c r="E604" s="17" t="s">
        <v>1</v>
      </c>
      <c r="F604" s="209">
        <v>0</v>
      </c>
      <c r="H604" s="32"/>
    </row>
    <row r="605" spans="2:8" s="1" customFormat="1" ht="16.899999999999999" customHeight="1">
      <c r="B605" s="32"/>
      <c r="C605" s="208" t="s">
        <v>857</v>
      </c>
      <c r="D605" s="208" t="s">
        <v>858</v>
      </c>
      <c r="E605" s="17" t="s">
        <v>1</v>
      </c>
      <c r="F605" s="209">
        <v>4</v>
      </c>
      <c r="H605" s="32"/>
    </row>
    <row r="606" spans="2:8" s="1" customFormat="1" ht="16.899999999999999" customHeight="1">
      <c r="B606" s="32"/>
      <c r="C606" s="204" t="s">
        <v>863</v>
      </c>
      <c r="D606" s="205" t="s">
        <v>863</v>
      </c>
      <c r="E606" s="206" t="s">
        <v>1</v>
      </c>
      <c r="F606" s="207">
        <v>4</v>
      </c>
      <c r="H606" s="32"/>
    </row>
    <row r="607" spans="2:8" s="1" customFormat="1" ht="16.899999999999999" customHeight="1">
      <c r="B607" s="32"/>
      <c r="C607" s="208" t="s">
        <v>1</v>
      </c>
      <c r="D607" s="208" t="s">
        <v>366</v>
      </c>
      <c r="E607" s="17" t="s">
        <v>1</v>
      </c>
      <c r="F607" s="209">
        <v>0</v>
      </c>
      <c r="H607" s="32"/>
    </row>
    <row r="608" spans="2:8" s="1" customFormat="1" ht="22.5">
      <c r="B608" s="32"/>
      <c r="C608" s="208" t="s">
        <v>863</v>
      </c>
      <c r="D608" s="208" t="s">
        <v>864</v>
      </c>
      <c r="E608" s="17" t="s">
        <v>1</v>
      </c>
      <c r="F608" s="209">
        <v>4</v>
      </c>
      <c r="H608" s="32"/>
    </row>
    <row r="609" spans="2:8" s="1" customFormat="1" ht="16.899999999999999" customHeight="1">
      <c r="B609" s="32"/>
      <c r="C609" s="204" t="s">
        <v>868</v>
      </c>
      <c r="D609" s="205" t="s">
        <v>868</v>
      </c>
      <c r="E609" s="206" t="s">
        <v>1</v>
      </c>
      <c r="F609" s="207">
        <v>4</v>
      </c>
      <c r="H609" s="32"/>
    </row>
    <row r="610" spans="2:8" s="1" customFormat="1" ht="16.899999999999999" customHeight="1">
      <c r="B610" s="32"/>
      <c r="C610" s="208" t="s">
        <v>1</v>
      </c>
      <c r="D610" s="208" t="s">
        <v>366</v>
      </c>
      <c r="E610" s="17" t="s">
        <v>1</v>
      </c>
      <c r="F610" s="209">
        <v>0</v>
      </c>
      <c r="H610" s="32"/>
    </row>
    <row r="611" spans="2:8" s="1" customFormat="1" ht="16.899999999999999" customHeight="1">
      <c r="B611" s="32"/>
      <c r="C611" s="208" t="s">
        <v>868</v>
      </c>
      <c r="D611" s="208" t="s">
        <v>869</v>
      </c>
      <c r="E611" s="17" t="s">
        <v>1</v>
      </c>
      <c r="F611" s="209">
        <v>4</v>
      </c>
      <c r="H611" s="32"/>
    </row>
    <row r="612" spans="2:8" s="1" customFormat="1" ht="16.899999999999999" customHeight="1">
      <c r="B612" s="32"/>
      <c r="C612" s="204" t="s">
        <v>871</v>
      </c>
      <c r="D612" s="205" t="s">
        <v>871</v>
      </c>
      <c r="E612" s="206" t="s">
        <v>1</v>
      </c>
      <c r="F612" s="207">
        <v>3</v>
      </c>
      <c r="H612" s="32"/>
    </row>
    <row r="613" spans="2:8" s="1" customFormat="1" ht="16.899999999999999" customHeight="1">
      <c r="B613" s="32"/>
      <c r="C613" s="208" t="s">
        <v>1</v>
      </c>
      <c r="D613" s="208" t="s">
        <v>374</v>
      </c>
      <c r="E613" s="17" t="s">
        <v>1</v>
      </c>
      <c r="F613" s="209">
        <v>0</v>
      </c>
      <c r="H613" s="32"/>
    </row>
    <row r="614" spans="2:8" s="1" customFormat="1" ht="16.899999999999999" customHeight="1">
      <c r="B614" s="32"/>
      <c r="C614" s="208" t="s">
        <v>1</v>
      </c>
      <c r="D614" s="208" t="s">
        <v>375</v>
      </c>
      <c r="E614" s="17" t="s">
        <v>1</v>
      </c>
      <c r="F614" s="209">
        <v>0</v>
      </c>
      <c r="H614" s="32"/>
    </row>
    <row r="615" spans="2:8" s="1" customFormat="1" ht="16.899999999999999" customHeight="1">
      <c r="B615" s="32"/>
      <c r="C615" s="208" t="s">
        <v>871</v>
      </c>
      <c r="D615" s="208" t="s">
        <v>872</v>
      </c>
      <c r="E615" s="17" t="s">
        <v>1</v>
      </c>
      <c r="F615" s="209">
        <v>3</v>
      </c>
      <c r="H615" s="32"/>
    </row>
    <row r="616" spans="2:8" s="1" customFormat="1" ht="16.899999999999999" customHeight="1">
      <c r="B616" s="32"/>
      <c r="C616" s="204" t="s">
        <v>877</v>
      </c>
      <c r="D616" s="205" t="s">
        <v>877</v>
      </c>
      <c r="E616" s="206" t="s">
        <v>1</v>
      </c>
      <c r="F616" s="207">
        <v>1</v>
      </c>
      <c r="H616" s="32"/>
    </row>
    <row r="617" spans="2:8" s="1" customFormat="1" ht="16.899999999999999" customHeight="1">
      <c r="B617" s="32"/>
      <c r="C617" s="208" t="s">
        <v>1</v>
      </c>
      <c r="D617" s="208" t="s">
        <v>374</v>
      </c>
      <c r="E617" s="17" t="s">
        <v>1</v>
      </c>
      <c r="F617" s="209">
        <v>0</v>
      </c>
      <c r="H617" s="32"/>
    </row>
    <row r="618" spans="2:8" s="1" customFormat="1" ht="16.899999999999999" customHeight="1">
      <c r="B618" s="32"/>
      <c r="C618" s="208" t="s">
        <v>1</v>
      </c>
      <c r="D618" s="208" t="s">
        <v>382</v>
      </c>
      <c r="E618" s="17" t="s">
        <v>1</v>
      </c>
      <c r="F618" s="209">
        <v>0</v>
      </c>
      <c r="H618" s="32"/>
    </row>
    <row r="619" spans="2:8" s="1" customFormat="1" ht="16.899999999999999" customHeight="1">
      <c r="B619" s="32"/>
      <c r="C619" s="208" t="s">
        <v>877</v>
      </c>
      <c r="D619" s="208" t="s">
        <v>384</v>
      </c>
      <c r="E619" s="17" t="s">
        <v>1</v>
      </c>
      <c r="F619" s="209">
        <v>1</v>
      </c>
      <c r="H619" s="32"/>
    </row>
    <row r="620" spans="2:8" s="1" customFormat="1" ht="16.899999999999999" customHeight="1">
      <c r="B620" s="32"/>
      <c r="C620" s="204" t="s">
        <v>893</v>
      </c>
      <c r="D620" s="205" t="s">
        <v>893</v>
      </c>
      <c r="E620" s="206" t="s">
        <v>1</v>
      </c>
      <c r="F620" s="207">
        <v>8</v>
      </c>
      <c r="H620" s="32"/>
    </row>
    <row r="621" spans="2:8" s="1" customFormat="1" ht="16.899999999999999" customHeight="1">
      <c r="B621" s="32"/>
      <c r="C621" s="208" t="s">
        <v>893</v>
      </c>
      <c r="D621" s="208" t="s">
        <v>894</v>
      </c>
      <c r="E621" s="17" t="s">
        <v>1</v>
      </c>
      <c r="F621" s="209">
        <v>8</v>
      </c>
      <c r="H621" s="32"/>
    </row>
    <row r="622" spans="2:8" s="1" customFormat="1" ht="16.899999999999999" customHeight="1">
      <c r="B622" s="32"/>
      <c r="C622" s="204" t="s">
        <v>916</v>
      </c>
      <c r="D622" s="205" t="s">
        <v>916</v>
      </c>
      <c r="E622" s="206" t="s">
        <v>1</v>
      </c>
      <c r="F622" s="207">
        <v>8</v>
      </c>
      <c r="H622" s="32"/>
    </row>
    <row r="623" spans="2:8" s="1" customFormat="1" ht="16.899999999999999" customHeight="1">
      <c r="B623" s="32"/>
      <c r="C623" s="208" t="s">
        <v>916</v>
      </c>
      <c r="D623" s="208" t="s">
        <v>894</v>
      </c>
      <c r="E623" s="17" t="s">
        <v>1</v>
      </c>
      <c r="F623" s="209">
        <v>8</v>
      </c>
      <c r="H623" s="32"/>
    </row>
    <row r="624" spans="2:8" s="1" customFormat="1" ht="16.899999999999999" customHeight="1">
      <c r="B624" s="32"/>
      <c r="C624" s="204" t="s">
        <v>873</v>
      </c>
      <c r="D624" s="205" t="s">
        <v>873</v>
      </c>
      <c r="E624" s="206" t="s">
        <v>1</v>
      </c>
      <c r="F624" s="207">
        <v>1</v>
      </c>
      <c r="H624" s="32"/>
    </row>
    <row r="625" spans="2:8" s="1" customFormat="1" ht="16.899999999999999" customHeight="1">
      <c r="B625" s="32"/>
      <c r="C625" s="208" t="s">
        <v>873</v>
      </c>
      <c r="D625" s="208" t="s">
        <v>874</v>
      </c>
      <c r="E625" s="17" t="s">
        <v>1</v>
      </c>
      <c r="F625" s="209">
        <v>1</v>
      </c>
      <c r="H625" s="32"/>
    </row>
    <row r="626" spans="2:8" s="1" customFormat="1" ht="16.899999999999999" customHeight="1">
      <c r="B626" s="32"/>
      <c r="C626" s="204" t="s">
        <v>878</v>
      </c>
      <c r="D626" s="205" t="s">
        <v>878</v>
      </c>
      <c r="E626" s="206" t="s">
        <v>1</v>
      </c>
      <c r="F626" s="207">
        <v>1</v>
      </c>
      <c r="H626" s="32"/>
    </row>
    <row r="627" spans="2:8" s="1" customFormat="1" ht="16.899999999999999" customHeight="1">
      <c r="B627" s="32"/>
      <c r="C627" s="208" t="s">
        <v>878</v>
      </c>
      <c r="D627" s="208" t="s">
        <v>386</v>
      </c>
      <c r="E627" s="17" t="s">
        <v>1</v>
      </c>
      <c r="F627" s="209">
        <v>1</v>
      </c>
      <c r="H627" s="32"/>
    </row>
    <row r="628" spans="2:8" s="1" customFormat="1" ht="16.899999999999999" customHeight="1">
      <c r="B628" s="32"/>
      <c r="C628" s="204" t="s">
        <v>895</v>
      </c>
      <c r="D628" s="205" t="s">
        <v>895</v>
      </c>
      <c r="E628" s="206" t="s">
        <v>1</v>
      </c>
      <c r="F628" s="207">
        <v>3</v>
      </c>
      <c r="H628" s="32"/>
    </row>
    <row r="629" spans="2:8" s="1" customFormat="1" ht="16.899999999999999" customHeight="1">
      <c r="B629" s="32"/>
      <c r="C629" s="208" t="s">
        <v>895</v>
      </c>
      <c r="D629" s="208" t="s">
        <v>405</v>
      </c>
      <c r="E629" s="17" t="s">
        <v>1</v>
      </c>
      <c r="F629" s="209">
        <v>3</v>
      </c>
      <c r="H629" s="32"/>
    </row>
    <row r="630" spans="2:8" s="1" customFormat="1" ht="16.899999999999999" customHeight="1">
      <c r="B630" s="32"/>
      <c r="C630" s="204" t="s">
        <v>907</v>
      </c>
      <c r="D630" s="205" t="s">
        <v>907</v>
      </c>
      <c r="E630" s="206" t="s">
        <v>1</v>
      </c>
      <c r="F630" s="207">
        <v>3</v>
      </c>
      <c r="H630" s="32"/>
    </row>
    <row r="631" spans="2:8" s="1" customFormat="1" ht="16.899999999999999" customHeight="1">
      <c r="B631" s="32"/>
      <c r="C631" s="208" t="s">
        <v>1</v>
      </c>
      <c r="D631" s="208" t="s">
        <v>399</v>
      </c>
      <c r="E631" s="17" t="s">
        <v>1</v>
      </c>
      <c r="F631" s="209">
        <v>0</v>
      </c>
      <c r="H631" s="32"/>
    </row>
    <row r="632" spans="2:8" s="1" customFormat="1" ht="16.899999999999999" customHeight="1">
      <c r="B632" s="32"/>
      <c r="C632" s="208" t="s">
        <v>907</v>
      </c>
      <c r="D632" s="208" t="s">
        <v>405</v>
      </c>
      <c r="E632" s="17" t="s">
        <v>1</v>
      </c>
      <c r="F632" s="209">
        <v>3</v>
      </c>
      <c r="H632" s="32"/>
    </row>
    <row r="633" spans="2:8" s="1" customFormat="1" ht="16.899999999999999" customHeight="1">
      <c r="B633" s="32"/>
      <c r="C633" s="204" t="s">
        <v>896</v>
      </c>
      <c r="D633" s="205" t="s">
        <v>896</v>
      </c>
      <c r="E633" s="206" t="s">
        <v>1</v>
      </c>
      <c r="F633" s="207">
        <v>3.75</v>
      </c>
      <c r="H633" s="32"/>
    </row>
    <row r="634" spans="2:8" s="1" customFormat="1" ht="16.899999999999999" customHeight="1">
      <c r="B634" s="32"/>
      <c r="C634" s="208" t="s">
        <v>896</v>
      </c>
      <c r="D634" s="208" t="s">
        <v>897</v>
      </c>
      <c r="E634" s="17" t="s">
        <v>1</v>
      </c>
      <c r="F634" s="209">
        <v>3.75</v>
      </c>
      <c r="H634" s="32"/>
    </row>
    <row r="635" spans="2:8" s="1" customFormat="1" ht="16.899999999999999" customHeight="1">
      <c r="B635" s="32"/>
      <c r="C635" s="204" t="s">
        <v>908</v>
      </c>
      <c r="D635" s="205" t="s">
        <v>908</v>
      </c>
      <c r="E635" s="206" t="s">
        <v>1</v>
      </c>
      <c r="F635" s="207">
        <v>3.75</v>
      </c>
      <c r="H635" s="32"/>
    </row>
    <row r="636" spans="2:8" s="1" customFormat="1" ht="16.899999999999999" customHeight="1">
      <c r="B636" s="32"/>
      <c r="C636" s="208" t="s">
        <v>908</v>
      </c>
      <c r="D636" s="208" t="s">
        <v>897</v>
      </c>
      <c r="E636" s="17" t="s">
        <v>1</v>
      </c>
      <c r="F636" s="209">
        <v>3.75</v>
      </c>
      <c r="H636" s="32"/>
    </row>
    <row r="637" spans="2:8" s="1" customFormat="1" ht="16.899999999999999" customHeight="1">
      <c r="B637" s="32"/>
      <c r="C637" s="204" t="s">
        <v>898</v>
      </c>
      <c r="D637" s="205" t="s">
        <v>898</v>
      </c>
      <c r="E637" s="206" t="s">
        <v>1</v>
      </c>
      <c r="F637" s="207">
        <v>6.44</v>
      </c>
      <c r="H637" s="32"/>
    </row>
    <row r="638" spans="2:8" s="1" customFormat="1" ht="16.899999999999999" customHeight="1">
      <c r="B638" s="32"/>
      <c r="C638" s="208" t="s">
        <v>898</v>
      </c>
      <c r="D638" s="208" t="s">
        <v>899</v>
      </c>
      <c r="E638" s="17" t="s">
        <v>1</v>
      </c>
      <c r="F638" s="209">
        <v>6.44</v>
      </c>
      <c r="H638" s="32"/>
    </row>
    <row r="639" spans="2:8" s="1" customFormat="1" ht="16.899999999999999" customHeight="1">
      <c r="B639" s="32"/>
      <c r="C639" s="204" t="s">
        <v>909</v>
      </c>
      <c r="D639" s="205" t="s">
        <v>909</v>
      </c>
      <c r="E639" s="206" t="s">
        <v>1</v>
      </c>
      <c r="F639" s="207">
        <v>6.44</v>
      </c>
      <c r="H639" s="32"/>
    </row>
    <row r="640" spans="2:8" s="1" customFormat="1" ht="16.899999999999999" customHeight="1">
      <c r="B640" s="32"/>
      <c r="C640" s="208" t="s">
        <v>909</v>
      </c>
      <c r="D640" s="208" t="s">
        <v>899</v>
      </c>
      <c r="E640" s="17" t="s">
        <v>1</v>
      </c>
      <c r="F640" s="209">
        <v>6.44</v>
      </c>
      <c r="H640" s="32"/>
    </row>
    <row r="641" spans="2:8" s="1" customFormat="1" ht="16.899999999999999" customHeight="1">
      <c r="B641" s="32"/>
      <c r="C641" s="204" t="s">
        <v>900</v>
      </c>
      <c r="D641" s="205" t="s">
        <v>900</v>
      </c>
      <c r="E641" s="206" t="s">
        <v>1</v>
      </c>
      <c r="F641" s="207">
        <v>8.1</v>
      </c>
      <c r="H641" s="32"/>
    </row>
    <row r="642" spans="2:8" s="1" customFormat="1" ht="16.899999999999999" customHeight="1">
      <c r="B642" s="32"/>
      <c r="C642" s="208" t="s">
        <v>900</v>
      </c>
      <c r="D642" s="208" t="s">
        <v>411</v>
      </c>
      <c r="E642" s="17" t="s">
        <v>1</v>
      </c>
      <c r="F642" s="209">
        <v>8.1</v>
      </c>
      <c r="H642" s="32"/>
    </row>
    <row r="643" spans="2:8" s="1" customFormat="1" ht="16.899999999999999" customHeight="1">
      <c r="B643" s="32"/>
      <c r="C643" s="204" t="s">
        <v>910</v>
      </c>
      <c r="D643" s="205" t="s">
        <v>910</v>
      </c>
      <c r="E643" s="206" t="s">
        <v>1</v>
      </c>
      <c r="F643" s="207">
        <v>8.1</v>
      </c>
      <c r="H643" s="32"/>
    </row>
    <row r="644" spans="2:8" s="1" customFormat="1" ht="16.899999999999999" customHeight="1">
      <c r="B644" s="32"/>
      <c r="C644" s="208" t="s">
        <v>910</v>
      </c>
      <c r="D644" s="208" t="s">
        <v>411</v>
      </c>
      <c r="E644" s="17" t="s">
        <v>1</v>
      </c>
      <c r="F644" s="209">
        <v>8.1</v>
      </c>
      <c r="H644" s="32"/>
    </row>
    <row r="645" spans="2:8" s="1" customFormat="1" ht="16.899999999999999" customHeight="1">
      <c r="B645" s="32"/>
      <c r="C645" s="204" t="s">
        <v>901</v>
      </c>
      <c r="D645" s="205" t="s">
        <v>901</v>
      </c>
      <c r="E645" s="206" t="s">
        <v>1</v>
      </c>
      <c r="F645" s="207">
        <v>10.14</v>
      </c>
      <c r="H645" s="32"/>
    </row>
    <row r="646" spans="2:8" s="1" customFormat="1" ht="16.899999999999999" customHeight="1">
      <c r="B646" s="32"/>
      <c r="C646" s="208" t="s">
        <v>901</v>
      </c>
      <c r="D646" s="208" t="s">
        <v>413</v>
      </c>
      <c r="E646" s="17" t="s">
        <v>1</v>
      </c>
      <c r="F646" s="209">
        <v>10.14</v>
      </c>
      <c r="H646" s="32"/>
    </row>
    <row r="647" spans="2:8" s="1" customFormat="1" ht="16.899999999999999" customHeight="1">
      <c r="B647" s="32"/>
      <c r="C647" s="204" t="s">
        <v>917</v>
      </c>
      <c r="D647" s="205" t="s">
        <v>917</v>
      </c>
      <c r="E647" s="206" t="s">
        <v>1</v>
      </c>
      <c r="F647" s="207">
        <v>7</v>
      </c>
      <c r="H647" s="32"/>
    </row>
    <row r="648" spans="2:8" s="1" customFormat="1" ht="16.899999999999999" customHeight="1">
      <c r="B648" s="32"/>
      <c r="C648" s="208" t="s">
        <v>917</v>
      </c>
      <c r="D648" s="208" t="s">
        <v>903</v>
      </c>
      <c r="E648" s="17" t="s">
        <v>1</v>
      </c>
      <c r="F648" s="209">
        <v>7</v>
      </c>
      <c r="H648" s="32"/>
    </row>
    <row r="649" spans="2:8" s="1" customFormat="1" ht="16.899999999999999" customHeight="1">
      <c r="B649" s="32"/>
      <c r="C649" s="204" t="s">
        <v>902</v>
      </c>
      <c r="D649" s="205" t="s">
        <v>902</v>
      </c>
      <c r="E649" s="206" t="s">
        <v>1</v>
      </c>
      <c r="F649" s="207">
        <v>7</v>
      </c>
      <c r="H649" s="32"/>
    </row>
    <row r="650" spans="2:8" s="1" customFormat="1" ht="16.899999999999999" customHeight="1">
      <c r="B650" s="32"/>
      <c r="C650" s="208" t="s">
        <v>902</v>
      </c>
      <c r="D650" s="208" t="s">
        <v>903</v>
      </c>
      <c r="E650" s="17" t="s">
        <v>1</v>
      </c>
      <c r="F650" s="209">
        <v>7</v>
      </c>
      <c r="H650" s="32"/>
    </row>
    <row r="651" spans="2:8" s="1" customFormat="1" ht="26.45" customHeight="1">
      <c r="B651" s="32"/>
      <c r="C651" s="203" t="s">
        <v>7395</v>
      </c>
      <c r="D651" s="203" t="s">
        <v>118</v>
      </c>
      <c r="H651" s="32"/>
    </row>
    <row r="652" spans="2:8" s="1" customFormat="1" ht="16.899999999999999" customHeight="1">
      <c r="B652" s="32"/>
      <c r="C652" s="204" t="s">
        <v>934</v>
      </c>
      <c r="D652" s="205" t="s">
        <v>934</v>
      </c>
      <c r="E652" s="206" t="s">
        <v>1</v>
      </c>
      <c r="F652" s="207">
        <v>352.8</v>
      </c>
      <c r="H652" s="32"/>
    </row>
    <row r="653" spans="2:8" s="1" customFormat="1" ht="16.899999999999999" customHeight="1">
      <c r="B653" s="32"/>
      <c r="C653" s="208" t="s">
        <v>934</v>
      </c>
      <c r="D653" s="208" t="s">
        <v>935</v>
      </c>
      <c r="E653" s="17" t="s">
        <v>1</v>
      </c>
      <c r="F653" s="209">
        <v>352.8</v>
      </c>
      <c r="H653" s="32"/>
    </row>
    <row r="654" spans="2:8" s="1" customFormat="1" ht="16.899999999999999" customHeight="1">
      <c r="B654" s="32"/>
      <c r="C654" s="204" t="s">
        <v>940</v>
      </c>
      <c r="D654" s="205" t="s">
        <v>940</v>
      </c>
      <c r="E654" s="206" t="s">
        <v>1</v>
      </c>
      <c r="F654" s="207">
        <v>196</v>
      </c>
      <c r="H654" s="32"/>
    </row>
    <row r="655" spans="2:8" s="1" customFormat="1" ht="16.899999999999999" customHeight="1">
      <c r="B655" s="32"/>
      <c r="C655" s="208" t="s">
        <v>940</v>
      </c>
      <c r="D655" s="208" t="s">
        <v>941</v>
      </c>
      <c r="E655" s="17" t="s">
        <v>1</v>
      </c>
      <c r="F655" s="209">
        <v>196</v>
      </c>
      <c r="H655" s="32"/>
    </row>
    <row r="656" spans="2:8" s="1" customFormat="1" ht="16.899999999999999" customHeight="1">
      <c r="B656" s="32"/>
      <c r="C656" s="204" t="s">
        <v>937</v>
      </c>
      <c r="D656" s="205" t="s">
        <v>937</v>
      </c>
      <c r="E656" s="206" t="s">
        <v>1</v>
      </c>
      <c r="F656" s="207">
        <v>196</v>
      </c>
      <c r="H656" s="32"/>
    </row>
    <row r="657" spans="2:8" s="1" customFormat="1" ht="16.899999999999999" customHeight="1">
      <c r="B657" s="32"/>
      <c r="C657" s="208" t="s">
        <v>1</v>
      </c>
      <c r="D657" s="208" t="s">
        <v>279</v>
      </c>
      <c r="E657" s="17" t="s">
        <v>1</v>
      </c>
      <c r="F657" s="209">
        <v>0</v>
      </c>
      <c r="H657" s="32"/>
    </row>
    <row r="658" spans="2:8" s="1" customFormat="1" ht="16.899999999999999" customHeight="1">
      <c r="B658" s="32"/>
      <c r="C658" s="208" t="s">
        <v>937</v>
      </c>
      <c r="D658" s="208" t="s">
        <v>938</v>
      </c>
      <c r="E658" s="17" t="s">
        <v>1</v>
      </c>
      <c r="F658" s="209">
        <v>196</v>
      </c>
      <c r="H658" s="32"/>
    </row>
    <row r="659" spans="2:8" s="1" customFormat="1" ht="16.899999999999999" customHeight="1">
      <c r="B659" s="32"/>
      <c r="C659" s="204" t="s">
        <v>943</v>
      </c>
      <c r="D659" s="205" t="s">
        <v>943</v>
      </c>
      <c r="E659" s="206" t="s">
        <v>1</v>
      </c>
      <c r="F659" s="207">
        <v>659</v>
      </c>
      <c r="H659" s="32"/>
    </row>
    <row r="660" spans="2:8" s="1" customFormat="1" ht="16.899999999999999" customHeight="1">
      <c r="B660" s="32"/>
      <c r="C660" s="208" t="s">
        <v>1</v>
      </c>
      <c r="D660" s="208" t="s">
        <v>279</v>
      </c>
      <c r="E660" s="17" t="s">
        <v>1</v>
      </c>
      <c r="F660" s="209">
        <v>0</v>
      </c>
      <c r="H660" s="32"/>
    </row>
    <row r="661" spans="2:8" s="1" customFormat="1" ht="16.899999999999999" customHeight="1">
      <c r="B661" s="32"/>
      <c r="C661" s="208" t="s">
        <v>943</v>
      </c>
      <c r="D661" s="208" t="s">
        <v>944</v>
      </c>
      <c r="E661" s="17" t="s">
        <v>1</v>
      </c>
      <c r="F661" s="209">
        <v>659</v>
      </c>
      <c r="H661" s="32"/>
    </row>
    <row r="662" spans="2:8" s="1" customFormat="1" ht="16.899999999999999" customHeight="1">
      <c r="B662" s="32"/>
      <c r="C662" s="204" t="s">
        <v>952</v>
      </c>
      <c r="D662" s="205" t="s">
        <v>952</v>
      </c>
      <c r="E662" s="206" t="s">
        <v>1</v>
      </c>
      <c r="F662" s="207">
        <v>7.1929999999999996</v>
      </c>
      <c r="H662" s="32"/>
    </row>
    <row r="663" spans="2:8" s="1" customFormat="1" ht="16.899999999999999" customHeight="1">
      <c r="B663" s="32"/>
      <c r="C663" s="208" t="s">
        <v>1</v>
      </c>
      <c r="D663" s="208" t="s">
        <v>311</v>
      </c>
      <c r="E663" s="17" t="s">
        <v>1</v>
      </c>
      <c r="F663" s="209">
        <v>0</v>
      </c>
      <c r="H663" s="32"/>
    </row>
    <row r="664" spans="2:8" s="1" customFormat="1" ht="16.899999999999999" customHeight="1">
      <c r="B664" s="32"/>
      <c r="C664" s="208" t="s">
        <v>952</v>
      </c>
      <c r="D664" s="208" t="s">
        <v>953</v>
      </c>
      <c r="E664" s="17" t="s">
        <v>1</v>
      </c>
      <c r="F664" s="209">
        <v>7.1929999999999996</v>
      </c>
      <c r="H664" s="32"/>
    </row>
    <row r="665" spans="2:8" s="1" customFormat="1" ht="16.899999999999999" customHeight="1">
      <c r="B665" s="32"/>
      <c r="C665" s="204" t="s">
        <v>958</v>
      </c>
      <c r="D665" s="205" t="s">
        <v>958</v>
      </c>
      <c r="E665" s="206" t="s">
        <v>1</v>
      </c>
      <c r="F665" s="207">
        <v>11.042</v>
      </c>
      <c r="H665" s="32"/>
    </row>
    <row r="666" spans="2:8" s="1" customFormat="1" ht="16.899999999999999" customHeight="1">
      <c r="B666" s="32"/>
      <c r="C666" s="208" t="s">
        <v>1</v>
      </c>
      <c r="D666" s="208" t="s">
        <v>311</v>
      </c>
      <c r="E666" s="17" t="s">
        <v>1</v>
      </c>
      <c r="F666" s="209">
        <v>0</v>
      </c>
      <c r="H666" s="32"/>
    </row>
    <row r="667" spans="2:8" s="1" customFormat="1" ht="22.5">
      <c r="B667" s="32"/>
      <c r="C667" s="208" t="s">
        <v>958</v>
      </c>
      <c r="D667" s="208" t="s">
        <v>959</v>
      </c>
      <c r="E667" s="17" t="s">
        <v>1</v>
      </c>
      <c r="F667" s="209">
        <v>11.042</v>
      </c>
      <c r="H667" s="32"/>
    </row>
    <row r="668" spans="2:8" s="1" customFormat="1" ht="16.899999999999999" customHeight="1">
      <c r="B668" s="32"/>
      <c r="C668" s="204" t="s">
        <v>961</v>
      </c>
      <c r="D668" s="205" t="s">
        <v>961</v>
      </c>
      <c r="E668" s="206" t="s">
        <v>1</v>
      </c>
      <c r="F668" s="207">
        <v>1576.3</v>
      </c>
      <c r="H668" s="32"/>
    </row>
    <row r="669" spans="2:8" s="1" customFormat="1" ht="16.899999999999999" customHeight="1">
      <c r="B669" s="32"/>
      <c r="C669" s="208" t="s">
        <v>1</v>
      </c>
      <c r="D669" s="208" t="s">
        <v>311</v>
      </c>
      <c r="E669" s="17" t="s">
        <v>1</v>
      </c>
      <c r="F669" s="209">
        <v>0</v>
      </c>
      <c r="H669" s="32"/>
    </row>
    <row r="670" spans="2:8" s="1" customFormat="1" ht="16.899999999999999" customHeight="1">
      <c r="B670" s="32"/>
      <c r="C670" s="208" t="s">
        <v>961</v>
      </c>
      <c r="D670" s="208" t="s">
        <v>947</v>
      </c>
      <c r="E670" s="17" t="s">
        <v>1</v>
      </c>
      <c r="F670" s="209">
        <v>1576.3</v>
      </c>
      <c r="H670" s="32"/>
    </row>
    <row r="671" spans="2:8" s="1" customFormat="1" ht="16.899999999999999" customHeight="1">
      <c r="B671" s="32"/>
      <c r="C671" s="204" t="s">
        <v>963</v>
      </c>
      <c r="D671" s="205" t="s">
        <v>963</v>
      </c>
      <c r="E671" s="206" t="s">
        <v>1</v>
      </c>
      <c r="F671" s="207">
        <v>1428.6</v>
      </c>
      <c r="H671" s="32"/>
    </row>
    <row r="672" spans="2:8" s="1" customFormat="1" ht="16.899999999999999" customHeight="1">
      <c r="B672" s="32"/>
      <c r="C672" s="208" t="s">
        <v>1</v>
      </c>
      <c r="D672" s="208" t="s">
        <v>311</v>
      </c>
      <c r="E672" s="17" t="s">
        <v>1</v>
      </c>
      <c r="F672" s="209">
        <v>0</v>
      </c>
      <c r="H672" s="32"/>
    </row>
    <row r="673" spans="2:8" s="1" customFormat="1" ht="16.899999999999999" customHeight="1">
      <c r="B673" s="32"/>
      <c r="C673" s="208" t="s">
        <v>963</v>
      </c>
      <c r="D673" s="208" t="s">
        <v>964</v>
      </c>
      <c r="E673" s="17" t="s">
        <v>1</v>
      </c>
      <c r="F673" s="209">
        <v>1428.6</v>
      </c>
      <c r="H673" s="32"/>
    </row>
    <row r="674" spans="2:8" s="1" customFormat="1" ht="16.899999999999999" customHeight="1">
      <c r="B674" s="32"/>
      <c r="C674" s="204" t="s">
        <v>966</v>
      </c>
      <c r="D674" s="205" t="s">
        <v>966</v>
      </c>
      <c r="E674" s="206" t="s">
        <v>1</v>
      </c>
      <c r="F674" s="207">
        <v>4.4000000000000004</v>
      </c>
      <c r="H674" s="32"/>
    </row>
    <row r="675" spans="2:8" s="1" customFormat="1" ht="16.899999999999999" customHeight="1">
      <c r="B675" s="32"/>
      <c r="C675" s="208" t="s">
        <v>1</v>
      </c>
      <c r="D675" s="208" t="s">
        <v>311</v>
      </c>
      <c r="E675" s="17" t="s">
        <v>1</v>
      </c>
      <c r="F675" s="209">
        <v>0</v>
      </c>
      <c r="H675" s="32"/>
    </row>
    <row r="676" spans="2:8" s="1" customFormat="1" ht="16.899999999999999" customHeight="1">
      <c r="B676" s="32"/>
      <c r="C676" s="208" t="s">
        <v>966</v>
      </c>
      <c r="D676" s="208" t="s">
        <v>967</v>
      </c>
      <c r="E676" s="17" t="s">
        <v>1</v>
      </c>
      <c r="F676" s="209">
        <v>4.4000000000000004</v>
      </c>
      <c r="H676" s="32"/>
    </row>
    <row r="677" spans="2:8" s="1" customFormat="1" ht="16.899999999999999" customHeight="1">
      <c r="B677" s="32"/>
      <c r="C677" s="204" t="s">
        <v>969</v>
      </c>
      <c r="D677" s="205" t="s">
        <v>969</v>
      </c>
      <c r="E677" s="206" t="s">
        <v>1</v>
      </c>
      <c r="F677" s="207">
        <v>169.4</v>
      </c>
      <c r="H677" s="32"/>
    </row>
    <row r="678" spans="2:8" s="1" customFormat="1" ht="16.899999999999999" customHeight="1">
      <c r="B678" s="32"/>
      <c r="C678" s="208" t="s">
        <v>1</v>
      </c>
      <c r="D678" s="208" t="s">
        <v>311</v>
      </c>
      <c r="E678" s="17" t="s">
        <v>1</v>
      </c>
      <c r="F678" s="209">
        <v>0</v>
      </c>
      <c r="H678" s="32"/>
    </row>
    <row r="679" spans="2:8" s="1" customFormat="1" ht="16.899999999999999" customHeight="1">
      <c r="B679" s="32"/>
      <c r="C679" s="208" t="s">
        <v>969</v>
      </c>
      <c r="D679" s="208" t="s">
        <v>970</v>
      </c>
      <c r="E679" s="17" t="s">
        <v>1</v>
      </c>
      <c r="F679" s="209">
        <v>169.4</v>
      </c>
      <c r="H679" s="32"/>
    </row>
    <row r="680" spans="2:8" s="1" customFormat="1" ht="16.899999999999999" customHeight="1">
      <c r="B680" s="32"/>
      <c r="C680" s="204" t="s">
        <v>946</v>
      </c>
      <c r="D680" s="205" t="s">
        <v>946</v>
      </c>
      <c r="E680" s="206" t="s">
        <v>1</v>
      </c>
      <c r="F680" s="207">
        <v>1576.3</v>
      </c>
      <c r="H680" s="32"/>
    </row>
    <row r="681" spans="2:8" s="1" customFormat="1" ht="16.899999999999999" customHeight="1">
      <c r="B681" s="32"/>
      <c r="C681" s="208" t="s">
        <v>1</v>
      </c>
      <c r="D681" s="208" t="s">
        <v>301</v>
      </c>
      <c r="E681" s="17" t="s">
        <v>1</v>
      </c>
      <c r="F681" s="209">
        <v>0</v>
      </c>
      <c r="H681" s="32"/>
    </row>
    <row r="682" spans="2:8" s="1" customFormat="1" ht="16.899999999999999" customHeight="1">
      <c r="B682" s="32"/>
      <c r="C682" s="208" t="s">
        <v>946</v>
      </c>
      <c r="D682" s="208" t="s">
        <v>947</v>
      </c>
      <c r="E682" s="17" t="s">
        <v>1</v>
      </c>
      <c r="F682" s="209">
        <v>1576.3</v>
      </c>
      <c r="H682" s="32"/>
    </row>
    <row r="683" spans="2:8" s="1" customFormat="1" ht="26.45" customHeight="1">
      <c r="B683" s="32"/>
      <c r="C683" s="203" t="s">
        <v>7396</v>
      </c>
      <c r="D683" s="203" t="s">
        <v>120</v>
      </c>
      <c r="H683" s="32"/>
    </row>
    <row r="684" spans="2:8" s="1" customFormat="1" ht="16.899999999999999" customHeight="1">
      <c r="B684" s="32"/>
      <c r="C684" s="204" t="s">
        <v>973</v>
      </c>
      <c r="D684" s="205" t="s">
        <v>973</v>
      </c>
      <c r="E684" s="206" t="s">
        <v>1</v>
      </c>
      <c r="F684" s="207">
        <v>302.39999999999998</v>
      </c>
      <c r="H684" s="32"/>
    </row>
    <row r="685" spans="2:8" s="1" customFormat="1" ht="16.899999999999999" customHeight="1">
      <c r="B685" s="32"/>
      <c r="C685" s="208" t="s">
        <v>973</v>
      </c>
      <c r="D685" s="208" t="s">
        <v>974</v>
      </c>
      <c r="E685" s="17" t="s">
        <v>1</v>
      </c>
      <c r="F685" s="209">
        <v>302.39999999999998</v>
      </c>
      <c r="H685" s="32"/>
    </row>
    <row r="686" spans="2:8" s="1" customFormat="1" ht="16.899999999999999" customHeight="1">
      <c r="B686" s="32"/>
      <c r="C686" s="204" t="s">
        <v>979</v>
      </c>
      <c r="D686" s="205" t="s">
        <v>979</v>
      </c>
      <c r="E686" s="206" t="s">
        <v>1</v>
      </c>
      <c r="F686" s="207">
        <v>168</v>
      </c>
      <c r="H686" s="32"/>
    </row>
    <row r="687" spans="2:8" s="1" customFormat="1" ht="16.899999999999999" customHeight="1">
      <c r="B687" s="32"/>
      <c r="C687" s="208" t="s">
        <v>979</v>
      </c>
      <c r="D687" s="208" t="s">
        <v>980</v>
      </c>
      <c r="E687" s="17" t="s">
        <v>1</v>
      </c>
      <c r="F687" s="209">
        <v>168</v>
      </c>
      <c r="H687" s="32"/>
    </row>
    <row r="688" spans="2:8" s="1" customFormat="1" ht="16.899999999999999" customHeight="1">
      <c r="B688" s="32"/>
      <c r="C688" s="204" t="s">
        <v>976</v>
      </c>
      <c r="D688" s="205" t="s">
        <v>976</v>
      </c>
      <c r="E688" s="206" t="s">
        <v>1</v>
      </c>
      <c r="F688" s="207">
        <v>168</v>
      </c>
      <c r="H688" s="32"/>
    </row>
    <row r="689" spans="2:8" s="1" customFormat="1" ht="16.899999999999999" customHeight="1">
      <c r="B689" s="32"/>
      <c r="C689" s="208" t="s">
        <v>1</v>
      </c>
      <c r="D689" s="208" t="s">
        <v>279</v>
      </c>
      <c r="E689" s="17" t="s">
        <v>1</v>
      </c>
      <c r="F689" s="209">
        <v>0</v>
      </c>
      <c r="H689" s="32"/>
    </row>
    <row r="690" spans="2:8" s="1" customFormat="1" ht="16.899999999999999" customHeight="1">
      <c r="B690" s="32"/>
      <c r="C690" s="208" t="s">
        <v>976</v>
      </c>
      <c r="D690" s="208" t="s">
        <v>977</v>
      </c>
      <c r="E690" s="17" t="s">
        <v>1</v>
      </c>
      <c r="F690" s="209">
        <v>168</v>
      </c>
      <c r="H690" s="32"/>
    </row>
    <row r="691" spans="2:8" s="1" customFormat="1" ht="16.899999999999999" customHeight="1">
      <c r="B691" s="32"/>
      <c r="C691" s="204" t="s">
        <v>982</v>
      </c>
      <c r="D691" s="205" t="s">
        <v>982</v>
      </c>
      <c r="E691" s="206" t="s">
        <v>1</v>
      </c>
      <c r="F691" s="207">
        <v>267</v>
      </c>
      <c r="H691" s="32"/>
    </row>
    <row r="692" spans="2:8" s="1" customFormat="1" ht="16.899999999999999" customHeight="1">
      <c r="B692" s="32"/>
      <c r="C692" s="208" t="s">
        <v>1</v>
      </c>
      <c r="D692" s="208" t="s">
        <v>279</v>
      </c>
      <c r="E692" s="17" t="s">
        <v>1</v>
      </c>
      <c r="F692" s="209">
        <v>0</v>
      </c>
      <c r="H692" s="32"/>
    </row>
    <row r="693" spans="2:8" s="1" customFormat="1" ht="16.899999999999999" customHeight="1">
      <c r="B693" s="32"/>
      <c r="C693" s="208" t="s">
        <v>982</v>
      </c>
      <c r="D693" s="208" t="s">
        <v>983</v>
      </c>
      <c r="E693" s="17" t="s">
        <v>1</v>
      </c>
      <c r="F693" s="209">
        <v>267</v>
      </c>
      <c r="H693" s="32"/>
    </row>
    <row r="694" spans="2:8" s="1" customFormat="1" ht="16.899999999999999" customHeight="1">
      <c r="B694" s="32"/>
      <c r="C694" s="204" t="s">
        <v>993</v>
      </c>
      <c r="D694" s="205" t="s">
        <v>993</v>
      </c>
      <c r="E694" s="206" t="s">
        <v>1</v>
      </c>
      <c r="F694" s="207">
        <v>558.79999999999995</v>
      </c>
      <c r="H694" s="32"/>
    </row>
    <row r="695" spans="2:8" s="1" customFormat="1" ht="16.899999999999999" customHeight="1">
      <c r="B695" s="32"/>
      <c r="C695" s="208" t="s">
        <v>1</v>
      </c>
      <c r="D695" s="208" t="s">
        <v>311</v>
      </c>
      <c r="E695" s="17" t="s">
        <v>1</v>
      </c>
      <c r="F695" s="209">
        <v>0</v>
      </c>
      <c r="H695" s="32"/>
    </row>
    <row r="696" spans="2:8" s="1" customFormat="1" ht="16.899999999999999" customHeight="1">
      <c r="B696" s="32"/>
      <c r="C696" s="208" t="s">
        <v>993</v>
      </c>
      <c r="D696" s="208" t="s">
        <v>986</v>
      </c>
      <c r="E696" s="17" t="s">
        <v>1</v>
      </c>
      <c r="F696" s="209">
        <v>558.79999999999995</v>
      </c>
      <c r="H696" s="32"/>
    </row>
    <row r="697" spans="2:8" s="1" customFormat="1" ht="16.899999999999999" customHeight="1">
      <c r="B697" s="32"/>
      <c r="C697" s="204" t="s">
        <v>995</v>
      </c>
      <c r="D697" s="205" t="s">
        <v>995</v>
      </c>
      <c r="E697" s="206" t="s">
        <v>1</v>
      </c>
      <c r="F697" s="207">
        <v>508</v>
      </c>
      <c r="H697" s="32"/>
    </row>
    <row r="698" spans="2:8" s="1" customFormat="1" ht="16.899999999999999" customHeight="1">
      <c r="B698" s="32"/>
      <c r="C698" s="208" t="s">
        <v>1</v>
      </c>
      <c r="D698" s="208" t="s">
        <v>311</v>
      </c>
      <c r="E698" s="17" t="s">
        <v>1</v>
      </c>
      <c r="F698" s="209">
        <v>0</v>
      </c>
      <c r="H698" s="32"/>
    </row>
    <row r="699" spans="2:8" s="1" customFormat="1" ht="16.899999999999999" customHeight="1">
      <c r="B699" s="32"/>
      <c r="C699" s="208" t="s">
        <v>995</v>
      </c>
      <c r="D699" s="208" t="s">
        <v>996</v>
      </c>
      <c r="E699" s="17" t="s">
        <v>1</v>
      </c>
      <c r="F699" s="209">
        <v>508</v>
      </c>
      <c r="H699" s="32"/>
    </row>
    <row r="700" spans="2:8" s="1" customFormat="1" ht="16.899999999999999" customHeight="1">
      <c r="B700" s="32"/>
      <c r="C700" s="204" t="s">
        <v>998</v>
      </c>
      <c r="D700" s="205" t="s">
        <v>998</v>
      </c>
      <c r="E700" s="206" t="s">
        <v>1</v>
      </c>
      <c r="F700" s="207">
        <v>508</v>
      </c>
      <c r="H700" s="32"/>
    </row>
    <row r="701" spans="2:8" s="1" customFormat="1" ht="16.899999999999999" customHeight="1">
      <c r="B701" s="32"/>
      <c r="C701" s="208" t="s">
        <v>1</v>
      </c>
      <c r="D701" s="208" t="s">
        <v>311</v>
      </c>
      <c r="E701" s="17" t="s">
        <v>1</v>
      </c>
      <c r="F701" s="209">
        <v>0</v>
      </c>
      <c r="H701" s="32"/>
    </row>
    <row r="702" spans="2:8" s="1" customFormat="1" ht="16.899999999999999" customHeight="1">
      <c r="B702" s="32"/>
      <c r="C702" s="208" t="s">
        <v>998</v>
      </c>
      <c r="D702" s="208" t="s">
        <v>996</v>
      </c>
      <c r="E702" s="17" t="s">
        <v>1</v>
      </c>
      <c r="F702" s="209">
        <v>508</v>
      </c>
      <c r="H702" s="32"/>
    </row>
    <row r="703" spans="2:8" s="1" customFormat="1" ht="16.899999999999999" customHeight="1">
      <c r="B703" s="32"/>
      <c r="C703" s="204" t="s">
        <v>1000</v>
      </c>
      <c r="D703" s="205" t="s">
        <v>1000</v>
      </c>
      <c r="E703" s="206" t="s">
        <v>1</v>
      </c>
      <c r="F703" s="207">
        <v>508</v>
      </c>
      <c r="H703" s="32"/>
    </row>
    <row r="704" spans="2:8" s="1" customFormat="1" ht="16.899999999999999" customHeight="1">
      <c r="B704" s="32"/>
      <c r="C704" s="208" t="s">
        <v>1</v>
      </c>
      <c r="D704" s="208" t="s">
        <v>311</v>
      </c>
      <c r="E704" s="17" t="s">
        <v>1</v>
      </c>
      <c r="F704" s="209">
        <v>0</v>
      </c>
      <c r="H704" s="32"/>
    </row>
    <row r="705" spans="2:8" s="1" customFormat="1" ht="16.899999999999999" customHeight="1">
      <c r="B705" s="32"/>
      <c r="C705" s="208" t="s">
        <v>1000</v>
      </c>
      <c r="D705" s="208" t="s">
        <v>996</v>
      </c>
      <c r="E705" s="17" t="s">
        <v>1</v>
      </c>
      <c r="F705" s="209">
        <v>508</v>
      </c>
      <c r="H705" s="32"/>
    </row>
    <row r="706" spans="2:8" s="1" customFormat="1" ht="16.899999999999999" customHeight="1">
      <c r="B706" s="32"/>
      <c r="C706" s="204" t="s">
        <v>1002</v>
      </c>
      <c r="D706" s="205" t="s">
        <v>1002</v>
      </c>
      <c r="E706" s="206" t="s">
        <v>1</v>
      </c>
      <c r="F706" s="207">
        <v>508</v>
      </c>
      <c r="H706" s="32"/>
    </row>
    <row r="707" spans="2:8" s="1" customFormat="1" ht="16.899999999999999" customHeight="1">
      <c r="B707" s="32"/>
      <c r="C707" s="208" t="s">
        <v>1</v>
      </c>
      <c r="D707" s="208" t="s">
        <v>311</v>
      </c>
      <c r="E707" s="17" t="s">
        <v>1</v>
      </c>
      <c r="F707" s="209">
        <v>0</v>
      </c>
      <c r="H707" s="32"/>
    </row>
    <row r="708" spans="2:8" s="1" customFormat="1" ht="16.899999999999999" customHeight="1">
      <c r="B708" s="32"/>
      <c r="C708" s="208" t="s">
        <v>1002</v>
      </c>
      <c r="D708" s="208" t="s">
        <v>996</v>
      </c>
      <c r="E708" s="17" t="s">
        <v>1</v>
      </c>
      <c r="F708" s="209">
        <v>508</v>
      </c>
      <c r="H708" s="32"/>
    </row>
    <row r="709" spans="2:8" s="1" customFormat="1" ht="16.899999999999999" customHeight="1">
      <c r="B709" s="32"/>
      <c r="C709" s="204" t="s">
        <v>1004</v>
      </c>
      <c r="D709" s="205" t="s">
        <v>1004</v>
      </c>
      <c r="E709" s="206" t="s">
        <v>1</v>
      </c>
      <c r="F709" s="207">
        <v>193</v>
      </c>
      <c r="H709" s="32"/>
    </row>
    <row r="710" spans="2:8" s="1" customFormat="1" ht="16.899999999999999" customHeight="1">
      <c r="B710" s="32"/>
      <c r="C710" s="208" t="s">
        <v>1</v>
      </c>
      <c r="D710" s="208" t="s">
        <v>311</v>
      </c>
      <c r="E710" s="17" t="s">
        <v>1</v>
      </c>
      <c r="F710" s="209">
        <v>0</v>
      </c>
      <c r="H710" s="32"/>
    </row>
    <row r="711" spans="2:8" s="1" customFormat="1" ht="16.899999999999999" customHeight="1">
      <c r="B711" s="32"/>
      <c r="C711" s="208" t="s">
        <v>1004</v>
      </c>
      <c r="D711" s="208" t="s">
        <v>1005</v>
      </c>
      <c r="E711" s="17" t="s">
        <v>1</v>
      </c>
      <c r="F711" s="209">
        <v>193</v>
      </c>
      <c r="H711" s="32"/>
    </row>
    <row r="712" spans="2:8" s="1" customFormat="1" ht="16.899999999999999" customHeight="1">
      <c r="B712" s="32"/>
      <c r="C712" s="204" t="s">
        <v>1007</v>
      </c>
      <c r="D712" s="205" t="s">
        <v>1007</v>
      </c>
      <c r="E712" s="206" t="s">
        <v>1</v>
      </c>
      <c r="F712" s="207">
        <v>24</v>
      </c>
      <c r="H712" s="32"/>
    </row>
    <row r="713" spans="2:8" s="1" customFormat="1" ht="16.899999999999999" customHeight="1">
      <c r="B713" s="32"/>
      <c r="C713" s="208" t="s">
        <v>1</v>
      </c>
      <c r="D713" s="208" t="s">
        <v>311</v>
      </c>
      <c r="E713" s="17" t="s">
        <v>1</v>
      </c>
      <c r="F713" s="209">
        <v>0</v>
      </c>
      <c r="H713" s="32"/>
    </row>
    <row r="714" spans="2:8" s="1" customFormat="1" ht="16.899999999999999" customHeight="1">
      <c r="B714" s="32"/>
      <c r="C714" s="208" t="s">
        <v>1007</v>
      </c>
      <c r="D714" s="208" t="s">
        <v>1008</v>
      </c>
      <c r="E714" s="17" t="s">
        <v>1</v>
      </c>
      <c r="F714" s="209">
        <v>24</v>
      </c>
      <c r="H714" s="32"/>
    </row>
    <row r="715" spans="2:8" s="1" customFormat="1" ht="16.899999999999999" customHeight="1">
      <c r="B715" s="32"/>
      <c r="C715" s="204" t="s">
        <v>1010</v>
      </c>
      <c r="D715" s="205" t="s">
        <v>1010</v>
      </c>
      <c r="E715" s="206" t="s">
        <v>1</v>
      </c>
      <c r="F715" s="207">
        <v>471.3</v>
      </c>
      <c r="H715" s="32"/>
    </row>
    <row r="716" spans="2:8" s="1" customFormat="1" ht="16.899999999999999" customHeight="1">
      <c r="B716" s="32"/>
      <c r="C716" s="208" t="s">
        <v>1</v>
      </c>
      <c r="D716" s="208" t="s">
        <v>311</v>
      </c>
      <c r="E716" s="17" t="s">
        <v>1</v>
      </c>
      <c r="F716" s="209">
        <v>0</v>
      </c>
      <c r="H716" s="32"/>
    </row>
    <row r="717" spans="2:8" s="1" customFormat="1" ht="22.5">
      <c r="B717" s="32"/>
      <c r="C717" s="208" t="s">
        <v>1010</v>
      </c>
      <c r="D717" s="208" t="s">
        <v>1011</v>
      </c>
      <c r="E717" s="17" t="s">
        <v>1</v>
      </c>
      <c r="F717" s="209">
        <v>471.3</v>
      </c>
      <c r="H717" s="32"/>
    </row>
    <row r="718" spans="2:8" s="1" customFormat="1" ht="16.899999999999999" customHeight="1">
      <c r="B718" s="32"/>
      <c r="C718" s="204" t="s">
        <v>991</v>
      </c>
      <c r="D718" s="205" t="s">
        <v>991</v>
      </c>
      <c r="E718" s="206" t="s">
        <v>1</v>
      </c>
      <c r="F718" s="207">
        <v>238.7</v>
      </c>
      <c r="H718" s="32"/>
    </row>
    <row r="719" spans="2:8" s="1" customFormat="1" ht="16.899999999999999" customHeight="1">
      <c r="B719" s="32"/>
      <c r="C719" s="208" t="s">
        <v>1</v>
      </c>
      <c r="D719" s="208" t="s">
        <v>311</v>
      </c>
      <c r="E719" s="17" t="s">
        <v>1</v>
      </c>
      <c r="F719" s="209">
        <v>0</v>
      </c>
      <c r="H719" s="32"/>
    </row>
    <row r="720" spans="2:8" s="1" customFormat="1" ht="16.899999999999999" customHeight="1">
      <c r="B720" s="32"/>
      <c r="C720" s="208" t="s">
        <v>991</v>
      </c>
      <c r="D720" s="208" t="s">
        <v>988</v>
      </c>
      <c r="E720" s="17" t="s">
        <v>1</v>
      </c>
      <c r="F720" s="209">
        <v>238.7</v>
      </c>
      <c r="H720" s="32"/>
    </row>
    <row r="721" spans="2:8" s="1" customFormat="1" ht="16.899999999999999" customHeight="1">
      <c r="B721" s="32"/>
      <c r="C721" s="204" t="s">
        <v>985</v>
      </c>
      <c r="D721" s="205" t="s">
        <v>985</v>
      </c>
      <c r="E721" s="206" t="s">
        <v>1</v>
      </c>
      <c r="F721" s="207">
        <v>558.79999999999995</v>
      </c>
      <c r="H721" s="32"/>
    </row>
    <row r="722" spans="2:8" s="1" customFormat="1" ht="16.899999999999999" customHeight="1">
      <c r="B722" s="32"/>
      <c r="C722" s="208" t="s">
        <v>1</v>
      </c>
      <c r="D722" s="208" t="s">
        <v>301</v>
      </c>
      <c r="E722" s="17" t="s">
        <v>1</v>
      </c>
      <c r="F722" s="209">
        <v>0</v>
      </c>
      <c r="H722" s="32"/>
    </row>
    <row r="723" spans="2:8" s="1" customFormat="1" ht="16.899999999999999" customHeight="1">
      <c r="B723" s="32"/>
      <c r="C723" s="208" t="s">
        <v>985</v>
      </c>
      <c r="D723" s="208" t="s">
        <v>986</v>
      </c>
      <c r="E723" s="17" t="s">
        <v>1</v>
      </c>
      <c r="F723" s="209">
        <v>558.79999999999995</v>
      </c>
      <c r="H723" s="32"/>
    </row>
    <row r="724" spans="2:8" s="1" customFormat="1" ht="16.899999999999999" customHeight="1">
      <c r="B724" s="32"/>
      <c r="C724" s="204" t="s">
        <v>987</v>
      </c>
      <c r="D724" s="205" t="s">
        <v>987</v>
      </c>
      <c r="E724" s="206" t="s">
        <v>1</v>
      </c>
      <c r="F724" s="207">
        <v>238.7</v>
      </c>
      <c r="H724" s="32"/>
    </row>
    <row r="725" spans="2:8" s="1" customFormat="1" ht="16.899999999999999" customHeight="1">
      <c r="B725" s="32"/>
      <c r="C725" s="208" t="s">
        <v>987</v>
      </c>
      <c r="D725" s="208" t="s">
        <v>988</v>
      </c>
      <c r="E725" s="17" t="s">
        <v>1</v>
      </c>
      <c r="F725" s="209">
        <v>238.7</v>
      </c>
      <c r="H725" s="32"/>
    </row>
    <row r="726" spans="2:8" s="1" customFormat="1" ht="26.45" customHeight="1">
      <c r="B726" s="32"/>
      <c r="C726" s="203" t="s">
        <v>7397</v>
      </c>
      <c r="D726" s="203" t="s">
        <v>125</v>
      </c>
      <c r="H726" s="32"/>
    </row>
    <row r="727" spans="2:8" s="1" customFormat="1" ht="16.899999999999999" customHeight="1">
      <c r="B727" s="32"/>
      <c r="C727" s="204" t="s">
        <v>1020</v>
      </c>
      <c r="D727" s="205" t="s">
        <v>1020</v>
      </c>
      <c r="E727" s="206" t="s">
        <v>1</v>
      </c>
      <c r="F727" s="207">
        <v>10.541</v>
      </c>
      <c r="H727" s="32"/>
    </row>
    <row r="728" spans="2:8" s="1" customFormat="1" ht="16.899999999999999" customHeight="1">
      <c r="B728" s="32"/>
      <c r="C728" s="208" t="s">
        <v>1020</v>
      </c>
      <c r="D728" s="208" t="s">
        <v>1021</v>
      </c>
      <c r="E728" s="17" t="s">
        <v>1</v>
      </c>
      <c r="F728" s="209">
        <v>10.541</v>
      </c>
      <c r="H728" s="32"/>
    </row>
    <row r="729" spans="2:8" s="1" customFormat="1" ht="16.899999999999999" customHeight="1">
      <c r="B729" s="32"/>
      <c r="C729" s="204" t="s">
        <v>1023</v>
      </c>
      <c r="D729" s="205" t="s">
        <v>1023</v>
      </c>
      <c r="E729" s="206" t="s">
        <v>1</v>
      </c>
      <c r="F729" s="207">
        <v>0.621</v>
      </c>
      <c r="H729" s="32"/>
    </row>
    <row r="730" spans="2:8" s="1" customFormat="1" ht="16.899999999999999" customHeight="1">
      <c r="B730" s="32"/>
      <c r="C730" s="208" t="s">
        <v>1023</v>
      </c>
      <c r="D730" s="208" t="s">
        <v>1024</v>
      </c>
      <c r="E730" s="17" t="s">
        <v>1</v>
      </c>
      <c r="F730" s="209">
        <v>0.621</v>
      </c>
      <c r="H730" s="32"/>
    </row>
    <row r="731" spans="2:8" s="1" customFormat="1" ht="16.899999999999999" customHeight="1">
      <c r="B731" s="32"/>
      <c r="C731" s="204" t="s">
        <v>1014</v>
      </c>
      <c r="D731" s="205" t="s">
        <v>1014</v>
      </c>
      <c r="E731" s="206" t="s">
        <v>1</v>
      </c>
      <c r="F731" s="207">
        <v>694.8</v>
      </c>
      <c r="H731" s="32"/>
    </row>
    <row r="732" spans="2:8" s="1" customFormat="1" ht="16.899999999999999" customHeight="1">
      <c r="B732" s="32"/>
      <c r="C732" s="208" t="s">
        <v>1014</v>
      </c>
      <c r="D732" s="208" t="s">
        <v>1015</v>
      </c>
      <c r="E732" s="17" t="s">
        <v>1</v>
      </c>
      <c r="F732" s="209">
        <v>694.8</v>
      </c>
      <c r="H732" s="32"/>
    </row>
    <row r="733" spans="2:8" s="1" customFormat="1" ht="16.899999999999999" customHeight="1">
      <c r="B733" s="32"/>
      <c r="C733" s="204" t="s">
        <v>1038</v>
      </c>
      <c r="D733" s="205" t="s">
        <v>1038</v>
      </c>
      <c r="E733" s="206" t="s">
        <v>1</v>
      </c>
      <c r="F733" s="207">
        <v>386</v>
      </c>
      <c r="H733" s="32"/>
    </row>
    <row r="734" spans="2:8" s="1" customFormat="1" ht="16.899999999999999" customHeight="1">
      <c r="B734" s="32"/>
      <c r="C734" s="208" t="s">
        <v>1038</v>
      </c>
      <c r="D734" s="208" t="s">
        <v>1039</v>
      </c>
      <c r="E734" s="17" t="s">
        <v>1</v>
      </c>
      <c r="F734" s="209">
        <v>386</v>
      </c>
      <c r="H734" s="32"/>
    </row>
    <row r="735" spans="2:8" s="1" customFormat="1" ht="16.899999999999999" customHeight="1">
      <c r="B735" s="32"/>
      <c r="C735" s="204" t="s">
        <v>1016</v>
      </c>
      <c r="D735" s="205" t="s">
        <v>1016</v>
      </c>
      <c r="E735" s="206" t="s">
        <v>1</v>
      </c>
      <c r="F735" s="207">
        <v>8.91</v>
      </c>
      <c r="H735" s="32"/>
    </row>
    <row r="736" spans="2:8" s="1" customFormat="1" ht="16.899999999999999" customHeight="1">
      <c r="B736" s="32"/>
      <c r="C736" s="208" t="s">
        <v>1016</v>
      </c>
      <c r="D736" s="208" t="s">
        <v>1017</v>
      </c>
      <c r="E736" s="17" t="s">
        <v>1</v>
      </c>
      <c r="F736" s="209">
        <v>8.91</v>
      </c>
      <c r="H736" s="32"/>
    </row>
    <row r="737" spans="2:8" s="1" customFormat="1" ht="16.899999999999999" customHeight="1">
      <c r="B737" s="32"/>
      <c r="C737" s="204" t="s">
        <v>1026</v>
      </c>
      <c r="D737" s="205" t="s">
        <v>1026</v>
      </c>
      <c r="E737" s="206" t="s">
        <v>1</v>
      </c>
      <c r="F737" s="207">
        <v>0.27</v>
      </c>
      <c r="H737" s="32"/>
    </row>
    <row r="738" spans="2:8" s="1" customFormat="1" ht="16.899999999999999" customHeight="1">
      <c r="B738" s="32"/>
      <c r="C738" s="208" t="s">
        <v>1</v>
      </c>
      <c r="D738" s="208" t="s">
        <v>272</v>
      </c>
      <c r="E738" s="17" t="s">
        <v>1</v>
      </c>
      <c r="F738" s="209">
        <v>0</v>
      </c>
      <c r="H738" s="32"/>
    </row>
    <row r="739" spans="2:8" s="1" customFormat="1" ht="16.899999999999999" customHeight="1">
      <c r="B739" s="32"/>
      <c r="C739" s="208" t="s">
        <v>1026</v>
      </c>
      <c r="D739" s="208" t="s">
        <v>1027</v>
      </c>
      <c r="E739" s="17" t="s">
        <v>1</v>
      </c>
      <c r="F739" s="209">
        <v>0.27</v>
      </c>
      <c r="H739" s="32"/>
    </row>
    <row r="740" spans="2:8" s="1" customFormat="1" ht="16.899999999999999" customHeight="1">
      <c r="B740" s="32"/>
      <c r="C740" s="204" t="s">
        <v>1029</v>
      </c>
      <c r="D740" s="205" t="s">
        <v>1029</v>
      </c>
      <c r="E740" s="206" t="s">
        <v>1</v>
      </c>
      <c r="F740" s="207">
        <v>35.97</v>
      </c>
      <c r="H740" s="32"/>
    </row>
    <row r="741" spans="2:8" s="1" customFormat="1" ht="16.899999999999999" customHeight="1">
      <c r="B741" s="32"/>
      <c r="C741" s="208" t="s">
        <v>1</v>
      </c>
      <c r="D741" s="208" t="s">
        <v>272</v>
      </c>
      <c r="E741" s="17" t="s">
        <v>1</v>
      </c>
      <c r="F741" s="209">
        <v>0</v>
      </c>
      <c r="H741" s="32"/>
    </row>
    <row r="742" spans="2:8" s="1" customFormat="1" ht="16.899999999999999" customHeight="1">
      <c r="B742" s="32"/>
      <c r="C742" s="208" t="s">
        <v>1029</v>
      </c>
      <c r="D742" s="208" t="s">
        <v>1030</v>
      </c>
      <c r="E742" s="17" t="s">
        <v>1</v>
      </c>
      <c r="F742" s="209">
        <v>35.97</v>
      </c>
      <c r="H742" s="32"/>
    </row>
    <row r="743" spans="2:8" s="1" customFormat="1" ht="16.899999999999999" customHeight="1">
      <c r="B743" s="32"/>
      <c r="C743" s="204" t="s">
        <v>1032</v>
      </c>
      <c r="D743" s="205" t="s">
        <v>1032</v>
      </c>
      <c r="E743" s="206" t="s">
        <v>1</v>
      </c>
      <c r="F743" s="207">
        <v>4.3920000000000003</v>
      </c>
      <c r="H743" s="32"/>
    </row>
    <row r="744" spans="2:8" s="1" customFormat="1" ht="16.899999999999999" customHeight="1">
      <c r="B744" s="32"/>
      <c r="C744" s="208" t="s">
        <v>1</v>
      </c>
      <c r="D744" s="208" t="s">
        <v>272</v>
      </c>
      <c r="E744" s="17" t="s">
        <v>1</v>
      </c>
      <c r="F744" s="209">
        <v>0</v>
      </c>
      <c r="H744" s="32"/>
    </row>
    <row r="745" spans="2:8" s="1" customFormat="1" ht="16.899999999999999" customHeight="1">
      <c r="B745" s="32"/>
      <c r="C745" s="208" t="s">
        <v>1032</v>
      </c>
      <c r="D745" s="208" t="s">
        <v>1033</v>
      </c>
      <c r="E745" s="17" t="s">
        <v>1</v>
      </c>
      <c r="F745" s="209">
        <v>4.3920000000000003</v>
      </c>
      <c r="H745" s="32"/>
    </row>
    <row r="746" spans="2:8" s="1" customFormat="1" ht="16.899999999999999" customHeight="1">
      <c r="B746" s="32"/>
      <c r="C746" s="204" t="s">
        <v>1035</v>
      </c>
      <c r="D746" s="205" t="s">
        <v>1035</v>
      </c>
      <c r="E746" s="206" t="s">
        <v>1</v>
      </c>
      <c r="F746" s="207">
        <v>386</v>
      </c>
      <c r="H746" s="32"/>
    </row>
    <row r="747" spans="2:8" s="1" customFormat="1" ht="16.899999999999999" customHeight="1">
      <c r="B747" s="32"/>
      <c r="C747" s="208" t="s">
        <v>1</v>
      </c>
      <c r="D747" s="208" t="s">
        <v>279</v>
      </c>
      <c r="E747" s="17" t="s">
        <v>1</v>
      </c>
      <c r="F747" s="209">
        <v>0</v>
      </c>
      <c r="H747" s="32"/>
    </row>
    <row r="748" spans="2:8" s="1" customFormat="1" ht="16.899999999999999" customHeight="1">
      <c r="B748" s="32"/>
      <c r="C748" s="208" t="s">
        <v>1035</v>
      </c>
      <c r="D748" s="208" t="s">
        <v>1036</v>
      </c>
      <c r="E748" s="17" t="s">
        <v>1</v>
      </c>
      <c r="F748" s="209">
        <v>386</v>
      </c>
      <c r="H748" s="32"/>
    </row>
    <row r="749" spans="2:8" s="1" customFormat="1" ht="16.899999999999999" customHeight="1">
      <c r="B749" s="32"/>
      <c r="C749" s="204" t="s">
        <v>1041</v>
      </c>
      <c r="D749" s="205" t="s">
        <v>1041</v>
      </c>
      <c r="E749" s="206" t="s">
        <v>1</v>
      </c>
      <c r="F749" s="207">
        <v>399.3</v>
      </c>
      <c r="H749" s="32"/>
    </row>
    <row r="750" spans="2:8" s="1" customFormat="1" ht="16.899999999999999" customHeight="1">
      <c r="B750" s="32"/>
      <c r="C750" s="208" t="s">
        <v>1</v>
      </c>
      <c r="D750" s="208" t="s">
        <v>301</v>
      </c>
      <c r="E750" s="17" t="s">
        <v>1</v>
      </c>
      <c r="F750" s="209">
        <v>0</v>
      </c>
      <c r="H750" s="32"/>
    </row>
    <row r="751" spans="2:8" s="1" customFormat="1" ht="16.899999999999999" customHeight="1">
      <c r="B751" s="32"/>
      <c r="C751" s="208" t="s">
        <v>1041</v>
      </c>
      <c r="D751" s="208" t="s">
        <v>1042</v>
      </c>
      <c r="E751" s="17" t="s">
        <v>1</v>
      </c>
      <c r="F751" s="209">
        <v>399.3</v>
      </c>
      <c r="H751" s="32"/>
    </row>
    <row r="752" spans="2:8" s="1" customFormat="1" ht="16.899999999999999" customHeight="1">
      <c r="B752" s="32"/>
      <c r="C752" s="204" t="s">
        <v>1047</v>
      </c>
      <c r="D752" s="205" t="s">
        <v>1047</v>
      </c>
      <c r="E752" s="206" t="s">
        <v>1</v>
      </c>
      <c r="F752" s="207">
        <v>33</v>
      </c>
      <c r="H752" s="32"/>
    </row>
    <row r="753" spans="2:8" s="1" customFormat="1" ht="16.899999999999999" customHeight="1">
      <c r="B753" s="32"/>
      <c r="C753" s="208" t="s">
        <v>1</v>
      </c>
      <c r="D753" s="208" t="s">
        <v>311</v>
      </c>
      <c r="E753" s="17" t="s">
        <v>1</v>
      </c>
      <c r="F753" s="209">
        <v>0</v>
      </c>
      <c r="H753" s="32"/>
    </row>
    <row r="754" spans="2:8" s="1" customFormat="1" ht="16.899999999999999" customHeight="1">
      <c r="B754" s="32"/>
      <c r="C754" s="208" t="s">
        <v>1047</v>
      </c>
      <c r="D754" s="208" t="s">
        <v>1048</v>
      </c>
      <c r="E754" s="17" t="s">
        <v>1</v>
      </c>
      <c r="F754" s="209">
        <v>33</v>
      </c>
      <c r="H754" s="32"/>
    </row>
    <row r="755" spans="2:8" s="1" customFormat="1" ht="16.899999999999999" customHeight="1">
      <c r="B755" s="32"/>
      <c r="C755" s="204" t="s">
        <v>1050</v>
      </c>
      <c r="D755" s="205" t="s">
        <v>1050</v>
      </c>
      <c r="E755" s="206" t="s">
        <v>1</v>
      </c>
      <c r="F755" s="207">
        <v>392.04</v>
      </c>
      <c r="H755" s="32"/>
    </row>
    <row r="756" spans="2:8" s="1" customFormat="1" ht="16.899999999999999" customHeight="1">
      <c r="B756" s="32"/>
      <c r="C756" s="208" t="s">
        <v>1</v>
      </c>
      <c r="D756" s="208" t="s">
        <v>311</v>
      </c>
      <c r="E756" s="17" t="s">
        <v>1</v>
      </c>
      <c r="F756" s="209">
        <v>0</v>
      </c>
      <c r="H756" s="32"/>
    </row>
    <row r="757" spans="2:8" s="1" customFormat="1" ht="16.899999999999999" customHeight="1">
      <c r="B757" s="32"/>
      <c r="C757" s="208" t="s">
        <v>1050</v>
      </c>
      <c r="D757" s="208" t="s">
        <v>1051</v>
      </c>
      <c r="E757" s="17" t="s">
        <v>1</v>
      </c>
      <c r="F757" s="209">
        <v>392.04</v>
      </c>
      <c r="H757" s="32"/>
    </row>
    <row r="758" spans="2:8" s="1" customFormat="1" ht="16.899999999999999" customHeight="1">
      <c r="B758" s="32"/>
      <c r="C758" s="204" t="s">
        <v>1056</v>
      </c>
      <c r="D758" s="205" t="s">
        <v>1056</v>
      </c>
      <c r="E758" s="206" t="s">
        <v>1</v>
      </c>
      <c r="F758" s="207">
        <v>399.3</v>
      </c>
      <c r="H758" s="32"/>
    </row>
    <row r="759" spans="2:8" s="1" customFormat="1" ht="16.899999999999999" customHeight="1">
      <c r="B759" s="32"/>
      <c r="C759" s="208" t="s">
        <v>1</v>
      </c>
      <c r="D759" s="208" t="s">
        <v>311</v>
      </c>
      <c r="E759" s="17" t="s">
        <v>1</v>
      </c>
      <c r="F759" s="209">
        <v>0</v>
      </c>
      <c r="H759" s="32"/>
    </row>
    <row r="760" spans="2:8" s="1" customFormat="1" ht="16.899999999999999" customHeight="1">
      <c r="B760" s="32"/>
      <c r="C760" s="208" t="s">
        <v>1056</v>
      </c>
      <c r="D760" s="208" t="s">
        <v>1042</v>
      </c>
      <c r="E760" s="17" t="s">
        <v>1</v>
      </c>
      <c r="F760" s="209">
        <v>399.3</v>
      </c>
      <c r="H760" s="32"/>
    </row>
    <row r="761" spans="2:8" s="1" customFormat="1" ht="16.899999999999999" customHeight="1">
      <c r="B761" s="32"/>
      <c r="C761" s="204" t="s">
        <v>1059</v>
      </c>
      <c r="D761" s="205" t="s">
        <v>1059</v>
      </c>
      <c r="E761" s="206" t="s">
        <v>1</v>
      </c>
      <c r="F761" s="207">
        <v>363</v>
      </c>
      <c r="H761" s="32"/>
    </row>
    <row r="762" spans="2:8" s="1" customFormat="1" ht="16.899999999999999" customHeight="1">
      <c r="B762" s="32"/>
      <c r="C762" s="208" t="s">
        <v>1</v>
      </c>
      <c r="D762" s="208" t="s">
        <v>311</v>
      </c>
      <c r="E762" s="17" t="s">
        <v>1</v>
      </c>
      <c r="F762" s="209">
        <v>0</v>
      </c>
      <c r="H762" s="32"/>
    </row>
    <row r="763" spans="2:8" s="1" customFormat="1" ht="16.899999999999999" customHeight="1">
      <c r="B763" s="32"/>
      <c r="C763" s="208" t="s">
        <v>1059</v>
      </c>
      <c r="D763" s="208" t="s">
        <v>1060</v>
      </c>
      <c r="E763" s="17" t="s">
        <v>1</v>
      </c>
      <c r="F763" s="209">
        <v>363</v>
      </c>
      <c r="H763" s="32"/>
    </row>
    <row r="764" spans="2:8" s="1" customFormat="1" ht="16.899999999999999" customHeight="1">
      <c r="B764" s="32"/>
      <c r="C764" s="204" t="s">
        <v>1065</v>
      </c>
      <c r="D764" s="205" t="s">
        <v>1065</v>
      </c>
      <c r="E764" s="206" t="s">
        <v>1</v>
      </c>
      <c r="F764" s="207">
        <v>726</v>
      </c>
      <c r="H764" s="32"/>
    </row>
    <row r="765" spans="2:8" s="1" customFormat="1" ht="16.899999999999999" customHeight="1">
      <c r="B765" s="32"/>
      <c r="C765" s="208" t="s">
        <v>1</v>
      </c>
      <c r="D765" s="208" t="s">
        <v>311</v>
      </c>
      <c r="E765" s="17" t="s">
        <v>1</v>
      </c>
      <c r="F765" s="209">
        <v>0</v>
      </c>
      <c r="H765" s="32"/>
    </row>
    <row r="766" spans="2:8" s="1" customFormat="1" ht="16.899999999999999" customHeight="1">
      <c r="B766" s="32"/>
      <c r="C766" s="208" t="s">
        <v>1065</v>
      </c>
      <c r="D766" s="208" t="s">
        <v>1066</v>
      </c>
      <c r="E766" s="17" t="s">
        <v>1</v>
      </c>
      <c r="F766" s="209">
        <v>726</v>
      </c>
      <c r="H766" s="32"/>
    </row>
    <row r="767" spans="2:8" s="1" customFormat="1" ht="16.899999999999999" customHeight="1">
      <c r="B767" s="32"/>
      <c r="C767" s="204" t="s">
        <v>1071</v>
      </c>
      <c r="D767" s="205" t="s">
        <v>1071</v>
      </c>
      <c r="E767" s="206" t="s">
        <v>1</v>
      </c>
      <c r="F767" s="207">
        <v>363</v>
      </c>
      <c r="H767" s="32"/>
    </row>
    <row r="768" spans="2:8" s="1" customFormat="1" ht="16.899999999999999" customHeight="1">
      <c r="B768" s="32"/>
      <c r="C768" s="208" t="s">
        <v>1</v>
      </c>
      <c r="D768" s="208" t="s">
        <v>311</v>
      </c>
      <c r="E768" s="17" t="s">
        <v>1</v>
      </c>
      <c r="F768" s="209">
        <v>0</v>
      </c>
      <c r="H768" s="32"/>
    </row>
    <row r="769" spans="2:8" s="1" customFormat="1" ht="16.899999999999999" customHeight="1">
      <c r="B769" s="32"/>
      <c r="C769" s="208" t="s">
        <v>1071</v>
      </c>
      <c r="D769" s="208" t="s">
        <v>1060</v>
      </c>
      <c r="E769" s="17" t="s">
        <v>1</v>
      </c>
      <c r="F769" s="209">
        <v>363</v>
      </c>
      <c r="H769" s="32"/>
    </row>
    <row r="770" spans="2:8" s="1" customFormat="1" ht="16.899999999999999" customHeight="1">
      <c r="B770" s="32"/>
      <c r="C770" s="204" t="s">
        <v>1074</v>
      </c>
      <c r="D770" s="205" t="s">
        <v>1074</v>
      </c>
      <c r="E770" s="206" t="s">
        <v>1</v>
      </c>
      <c r="F770" s="207">
        <v>363</v>
      </c>
      <c r="H770" s="32"/>
    </row>
    <row r="771" spans="2:8" s="1" customFormat="1" ht="16.899999999999999" customHeight="1">
      <c r="B771" s="32"/>
      <c r="C771" s="208" t="s">
        <v>1</v>
      </c>
      <c r="D771" s="208" t="s">
        <v>311</v>
      </c>
      <c r="E771" s="17" t="s">
        <v>1</v>
      </c>
      <c r="F771" s="209">
        <v>0</v>
      </c>
      <c r="H771" s="32"/>
    </row>
    <row r="772" spans="2:8" s="1" customFormat="1" ht="16.899999999999999" customHeight="1">
      <c r="B772" s="32"/>
      <c r="C772" s="208" t="s">
        <v>1074</v>
      </c>
      <c r="D772" s="208" t="s">
        <v>1060</v>
      </c>
      <c r="E772" s="17" t="s">
        <v>1</v>
      </c>
      <c r="F772" s="209">
        <v>363</v>
      </c>
      <c r="H772" s="32"/>
    </row>
    <row r="773" spans="2:8" s="1" customFormat="1" ht="16.899999999999999" customHeight="1">
      <c r="B773" s="32"/>
      <c r="C773" s="204" t="s">
        <v>1077</v>
      </c>
      <c r="D773" s="205" t="s">
        <v>1077</v>
      </c>
      <c r="E773" s="206" t="s">
        <v>1</v>
      </c>
      <c r="F773" s="207">
        <v>363</v>
      </c>
      <c r="H773" s="32"/>
    </row>
    <row r="774" spans="2:8" s="1" customFormat="1" ht="16.899999999999999" customHeight="1">
      <c r="B774" s="32"/>
      <c r="C774" s="208" t="s">
        <v>1</v>
      </c>
      <c r="D774" s="208" t="s">
        <v>311</v>
      </c>
      <c r="E774" s="17" t="s">
        <v>1</v>
      </c>
      <c r="F774" s="209">
        <v>0</v>
      </c>
      <c r="H774" s="32"/>
    </row>
    <row r="775" spans="2:8" s="1" customFormat="1" ht="16.899999999999999" customHeight="1">
      <c r="B775" s="32"/>
      <c r="C775" s="208" t="s">
        <v>1077</v>
      </c>
      <c r="D775" s="208" t="s">
        <v>1060</v>
      </c>
      <c r="E775" s="17" t="s">
        <v>1</v>
      </c>
      <c r="F775" s="209">
        <v>363</v>
      </c>
      <c r="H775" s="32"/>
    </row>
    <row r="776" spans="2:8" s="1" customFormat="1" ht="16.899999999999999" customHeight="1">
      <c r="B776" s="32"/>
      <c r="C776" s="204" t="s">
        <v>1082</v>
      </c>
      <c r="D776" s="205" t="s">
        <v>1082</v>
      </c>
      <c r="E776" s="206" t="s">
        <v>1</v>
      </c>
      <c r="F776" s="207">
        <v>2</v>
      </c>
      <c r="H776" s="32"/>
    </row>
    <row r="777" spans="2:8" s="1" customFormat="1" ht="16.899999999999999" customHeight="1">
      <c r="B777" s="32"/>
      <c r="C777" s="208" t="s">
        <v>1</v>
      </c>
      <c r="D777" s="208" t="s">
        <v>366</v>
      </c>
      <c r="E777" s="17" t="s">
        <v>1</v>
      </c>
      <c r="F777" s="209">
        <v>0</v>
      </c>
      <c r="H777" s="32"/>
    </row>
    <row r="778" spans="2:8" s="1" customFormat="1" ht="16.899999999999999" customHeight="1">
      <c r="B778" s="32"/>
      <c r="C778" s="208" t="s">
        <v>1082</v>
      </c>
      <c r="D778" s="208" t="s">
        <v>1083</v>
      </c>
      <c r="E778" s="17" t="s">
        <v>1</v>
      </c>
      <c r="F778" s="209">
        <v>2</v>
      </c>
      <c r="H778" s="32"/>
    </row>
    <row r="779" spans="2:8" s="1" customFormat="1" ht="16.899999999999999" customHeight="1">
      <c r="B779" s="32"/>
      <c r="C779" s="204" t="s">
        <v>1085</v>
      </c>
      <c r="D779" s="205" t="s">
        <v>1085</v>
      </c>
      <c r="E779" s="206" t="s">
        <v>1</v>
      </c>
      <c r="F779" s="207">
        <v>4</v>
      </c>
      <c r="H779" s="32"/>
    </row>
    <row r="780" spans="2:8" s="1" customFormat="1" ht="16.899999999999999" customHeight="1">
      <c r="B780" s="32"/>
      <c r="C780" s="208" t="s">
        <v>1</v>
      </c>
      <c r="D780" s="208" t="s">
        <v>374</v>
      </c>
      <c r="E780" s="17" t="s">
        <v>1</v>
      </c>
      <c r="F780" s="209">
        <v>0</v>
      </c>
      <c r="H780" s="32"/>
    </row>
    <row r="781" spans="2:8" s="1" customFormat="1" ht="16.899999999999999" customHeight="1">
      <c r="B781" s="32"/>
      <c r="C781" s="208" t="s">
        <v>1085</v>
      </c>
      <c r="D781" s="208" t="s">
        <v>1086</v>
      </c>
      <c r="E781" s="17" t="s">
        <v>1</v>
      </c>
      <c r="F781" s="209">
        <v>4</v>
      </c>
      <c r="H781" s="32"/>
    </row>
    <row r="782" spans="2:8" s="1" customFormat="1" ht="16.899999999999999" customHeight="1">
      <c r="B782" s="32"/>
      <c r="C782" s="204" t="s">
        <v>1100</v>
      </c>
      <c r="D782" s="205" t="s">
        <v>1100</v>
      </c>
      <c r="E782" s="206" t="s">
        <v>1</v>
      </c>
      <c r="F782" s="207">
        <v>4</v>
      </c>
      <c r="H782" s="32"/>
    </row>
    <row r="783" spans="2:8" s="1" customFormat="1" ht="16.899999999999999" customHeight="1">
      <c r="B783" s="32"/>
      <c r="C783" s="208" t="s">
        <v>1</v>
      </c>
      <c r="D783" s="208" t="s">
        <v>374</v>
      </c>
      <c r="E783" s="17" t="s">
        <v>1</v>
      </c>
      <c r="F783" s="209">
        <v>0</v>
      </c>
      <c r="H783" s="32"/>
    </row>
    <row r="784" spans="2:8" s="1" customFormat="1" ht="16.899999999999999" customHeight="1">
      <c r="B784" s="32"/>
      <c r="C784" s="208" t="s">
        <v>1100</v>
      </c>
      <c r="D784" s="208" t="s">
        <v>1101</v>
      </c>
      <c r="E784" s="17" t="s">
        <v>1</v>
      </c>
      <c r="F784" s="209">
        <v>4</v>
      </c>
      <c r="H784" s="32"/>
    </row>
    <row r="785" spans="2:8" s="1" customFormat="1" ht="16.899999999999999" customHeight="1">
      <c r="B785" s="32"/>
      <c r="C785" s="204" t="s">
        <v>1103</v>
      </c>
      <c r="D785" s="205" t="s">
        <v>1103</v>
      </c>
      <c r="E785" s="206" t="s">
        <v>1</v>
      </c>
      <c r="F785" s="207">
        <v>3</v>
      </c>
      <c r="H785" s="32"/>
    </row>
    <row r="786" spans="2:8" s="1" customFormat="1" ht="16.899999999999999" customHeight="1">
      <c r="B786" s="32"/>
      <c r="C786" s="208" t="s">
        <v>1</v>
      </c>
      <c r="D786" s="208" t="s">
        <v>1090</v>
      </c>
      <c r="E786" s="17" t="s">
        <v>1</v>
      </c>
      <c r="F786" s="209">
        <v>0</v>
      </c>
      <c r="H786" s="32"/>
    </row>
    <row r="787" spans="2:8" s="1" customFormat="1" ht="16.899999999999999" customHeight="1">
      <c r="B787" s="32"/>
      <c r="C787" s="208" t="s">
        <v>1103</v>
      </c>
      <c r="D787" s="208" t="s">
        <v>1104</v>
      </c>
      <c r="E787" s="17" t="s">
        <v>1</v>
      </c>
      <c r="F787" s="209">
        <v>3</v>
      </c>
      <c r="H787" s="32"/>
    </row>
    <row r="788" spans="2:8" s="1" customFormat="1" ht="16.899999999999999" customHeight="1">
      <c r="B788" s="32"/>
      <c r="C788" s="204" t="s">
        <v>1106</v>
      </c>
      <c r="D788" s="205" t="s">
        <v>1106</v>
      </c>
      <c r="E788" s="206" t="s">
        <v>1</v>
      </c>
      <c r="F788" s="207">
        <v>1.875</v>
      </c>
      <c r="H788" s="32"/>
    </row>
    <row r="789" spans="2:8" s="1" customFormat="1" ht="16.899999999999999" customHeight="1">
      <c r="B789" s="32"/>
      <c r="C789" s="208" t="s">
        <v>1</v>
      </c>
      <c r="D789" s="208" t="s">
        <v>399</v>
      </c>
      <c r="E789" s="17" t="s">
        <v>1</v>
      </c>
      <c r="F789" s="209">
        <v>0</v>
      </c>
      <c r="H789" s="32"/>
    </row>
    <row r="790" spans="2:8" s="1" customFormat="1" ht="16.899999999999999" customHeight="1">
      <c r="B790" s="32"/>
      <c r="C790" s="208" t="s">
        <v>1106</v>
      </c>
      <c r="D790" s="208" t="s">
        <v>1107</v>
      </c>
      <c r="E790" s="17" t="s">
        <v>1</v>
      </c>
      <c r="F790" s="209">
        <v>1.875</v>
      </c>
      <c r="H790" s="32"/>
    </row>
    <row r="791" spans="2:8" s="1" customFormat="1" ht="16.899999999999999" customHeight="1">
      <c r="B791" s="32"/>
      <c r="C791" s="204" t="s">
        <v>1131</v>
      </c>
      <c r="D791" s="205" t="s">
        <v>1131</v>
      </c>
      <c r="E791" s="206" t="s">
        <v>1</v>
      </c>
      <c r="F791" s="207">
        <v>1.875</v>
      </c>
      <c r="H791" s="32"/>
    </row>
    <row r="792" spans="2:8" s="1" customFormat="1" ht="16.899999999999999" customHeight="1">
      <c r="B792" s="32"/>
      <c r="C792" s="208" t="s">
        <v>1</v>
      </c>
      <c r="D792" s="208" t="s">
        <v>399</v>
      </c>
      <c r="E792" s="17" t="s">
        <v>1</v>
      </c>
      <c r="F792" s="209">
        <v>0</v>
      </c>
      <c r="H792" s="32"/>
    </row>
    <row r="793" spans="2:8" s="1" customFormat="1" ht="16.899999999999999" customHeight="1">
      <c r="B793" s="32"/>
      <c r="C793" s="208" t="s">
        <v>1131</v>
      </c>
      <c r="D793" s="208" t="s">
        <v>1107</v>
      </c>
      <c r="E793" s="17" t="s">
        <v>1</v>
      </c>
      <c r="F793" s="209">
        <v>1.875</v>
      </c>
      <c r="H793" s="32"/>
    </row>
    <row r="794" spans="2:8" s="1" customFormat="1" ht="16.899999999999999" customHeight="1">
      <c r="B794" s="32"/>
      <c r="C794" s="204" t="s">
        <v>1138</v>
      </c>
      <c r="D794" s="205" t="s">
        <v>1138</v>
      </c>
      <c r="E794" s="206" t="s">
        <v>1</v>
      </c>
      <c r="F794" s="207">
        <v>134.4</v>
      </c>
      <c r="H794" s="32"/>
    </row>
    <row r="795" spans="2:8" s="1" customFormat="1" ht="16.899999999999999" customHeight="1">
      <c r="B795" s="32"/>
      <c r="C795" s="208" t="s">
        <v>1</v>
      </c>
      <c r="D795" s="208" t="s">
        <v>311</v>
      </c>
      <c r="E795" s="17" t="s">
        <v>1</v>
      </c>
      <c r="F795" s="209">
        <v>0</v>
      </c>
      <c r="H795" s="32"/>
    </row>
    <row r="796" spans="2:8" s="1" customFormat="1" ht="16.899999999999999" customHeight="1">
      <c r="B796" s="32"/>
      <c r="C796" s="208" t="s">
        <v>1138</v>
      </c>
      <c r="D796" s="208" t="s">
        <v>1139</v>
      </c>
      <c r="E796" s="17" t="s">
        <v>1</v>
      </c>
      <c r="F796" s="209">
        <v>134.4</v>
      </c>
      <c r="H796" s="32"/>
    </row>
    <row r="797" spans="2:8" s="1" customFormat="1" ht="16.899999999999999" customHeight="1">
      <c r="B797" s="32"/>
      <c r="C797" s="204" t="s">
        <v>1141</v>
      </c>
      <c r="D797" s="205" t="s">
        <v>1141</v>
      </c>
      <c r="E797" s="206" t="s">
        <v>1</v>
      </c>
      <c r="F797" s="207">
        <v>4</v>
      </c>
      <c r="H797" s="32"/>
    </row>
    <row r="798" spans="2:8" s="1" customFormat="1" ht="16.899999999999999" customHeight="1">
      <c r="B798" s="32"/>
      <c r="C798" s="208" t="s">
        <v>1</v>
      </c>
      <c r="D798" s="208" t="s">
        <v>311</v>
      </c>
      <c r="E798" s="17" t="s">
        <v>1</v>
      </c>
      <c r="F798" s="209">
        <v>0</v>
      </c>
      <c r="H798" s="32"/>
    </row>
    <row r="799" spans="2:8" s="1" customFormat="1" ht="16.899999999999999" customHeight="1">
      <c r="B799" s="32"/>
      <c r="C799" s="208" t="s">
        <v>1141</v>
      </c>
      <c r="D799" s="208" t="s">
        <v>707</v>
      </c>
      <c r="E799" s="17" t="s">
        <v>1</v>
      </c>
      <c r="F799" s="209">
        <v>4</v>
      </c>
      <c r="H799" s="32"/>
    </row>
    <row r="800" spans="2:8" s="1" customFormat="1" ht="16.899999999999999" customHeight="1">
      <c r="B800" s="32"/>
      <c r="C800" s="204" t="s">
        <v>1143</v>
      </c>
      <c r="D800" s="205" t="s">
        <v>1143</v>
      </c>
      <c r="E800" s="206" t="s">
        <v>1</v>
      </c>
      <c r="F800" s="207">
        <v>56.2</v>
      </c>
      <c r="H800" s="32"/>
    </row>
    <row r="801" spans="2:8" s="1" customFormat="1" ht="16.899999999999999" customHeight="1">
      <c r="B801" s="32"/>
      <c r="C801" s="208" t="s">
        <v>1</v>
      </c>
      <c r="D801" s="208" t="s">
        <v>311</v>
      </c>
      <c r="E801" s="17" t="s">
        <v>1</v>
      </c>
      <c r="F801" s="209">
        <v>0</v>
      </c>
      <c r="H801" s="32"/>
    </row>
    <row r="802" spans="2:8" s="1" customFormat="1" ht="16.899999999999999" customHeight="1">
      <c r="B802" s="32"/>
      <c r="C802" s="208" t="s">
        <v>1143</v>
      </c>
      <c r="D802" s="208" t="s">
        <v>1144</v>
      </c>
      <c r="E802" s="17" t="s">
        <v>1</v>
      </c>
      <c r="F802" s="209">
        <v>56.2</v>
      </c>
      <c r="H802" s="32"/>
    </row>
    <row r="803" spans="2:8" s="1" customFormat="1" ht="16.899999999999999" customHeight="1">
      <c r="B803" s="32"/>
      <c r="C803" s="204" t="s">
        <v>1052</v>
      </c>
      <c r="D803" s="205" t="s">
        <v>1052</v>
      </c>
      <c r="E803" s="206" t="s">
        <v>1</v>
      </c>
      <c r="F803" s="207">
        <v>32.4</v>
      </c>
      <c r="H803" s="32"/>
    </row>
    <row r="804" spans="2:8" s="1" customFormat="1" ht="16.899999999999999" customHeight="1">
      <c r="B804" s="32"/>
      <c r="C804" s="208" t="s">
        <v>1052</v>
      </c>
      <c r="D804" s="208" t="s">
        <v>1053</v>
      </c>
      <c r="E804" s="17" t="s">
        <v>1</v>
      </c>
      <c r="F804" s="209">
        <v>32.4</v>
      </c>
      <c r="H804" s="32"/>
    </row>
    <row r="805" spans="2:8" s="1" customFormat="1" ht="16.899999999999999" customHeight="1">
      <c r="B805" s="32"/>
      <c r="C805" s="204" t="s">
        <v>1057</v>
      </c>
      <c r="D805" s="205" t="s">
        <v>1057</v>
      </c>
      <c r="E805" s="206" t="s">
        <v>1</v>
      </c>
      <c r="F805" s="207">
        <v>33</v>
      </c>
      <c r="H805" s="32"/>
    </row>
    <row r="806" spans="2:8" s="1" customFormat="1" ht="16.899999999999999" customHeight="1">
      <c r="B806" s="32"/>
      <c r="C806" s="208" t="s">
        <v>1057</v>
      </c>
      <c r="D806" s="208" t="s">
        <v>1044</v>
      </c>
      <c r="E806" s="17" t="s">
        <v>1</v>
      </c>
      <c r="F806" s="209">
        <v>33</v>
      </c>
      <c r="H806" s="32"/>
    </row>
    <row r="807" spans="2:8" s="1" customFormat="1" ht="16.899999999999999" customHeight="1">
      <c r="B807" s="32"/>
      <c r="C807" s="204" t="s">
        <v>1061</v>
      </c>
      <c r="D807" s="205" t="s">
        <v>1061</v>
      </c>
      <c r="E807" s="206" t="s">
        <v>1</v>
      </c>
      <c r="F807" s="207">
        <v>30</v>
      </c>
      <c r="H807" s="32"/>
    </row>
    <row r="808" spans="2:8" s="1" customFormat="1" ht="16.899999999999999" customHeight="1">
      <c r="B808" s="32"/>
      <c r="C808" s="208" t="s">
        <v>1061</v>
      </c>
      <c r="D808" s="208" t="s">
        <v>1062</v>
      </c>
      <c r="E808" s="17" t="s">
        <v>1</v>
      </c>
      <c r="F808" s="209">
        <v>30</v>
      </c>
      <c r="H808" s="32"/>
    </row>
    <row r="809" spans="2:8" s="1" customFormat="1" ht="16.899999999999999" customHeight="1">
      <c r="B809" s="32"/>
      <c r="C809" s="204" t="s">
        <v>1067</v>
      </c>
      <c r="D809" s="205" t="s">
        <v>1067</v>
      </c>
      <c r="E809" s="206" t="s">
        <v>1</v>
      </c>
      <c r="F809" s="207">
        <v>60</v>
      </c>
      <c r="H809" s="32"/>
    </row>
    <row r="810" spans="2:8" s="1" customFormat="1" ht="16.899999999999999" customHeight="1">
      <c r="B810" s="32"/>
      <c r="C810" s="208" t="s">
        <v>1067</v>
      </c>
      <c r="D810" s="208" t="s">
        <v>1068</v>
      </c>
      <c r="E810" s="17" t="s">
        <v>1</v>
      </c>
      <c r="F810" s="209">
        <v>60</v>
      </c>
      <c r="H810" s="32"/>
    </row>
    <row r="811" spans="2:8" s="1" customFormat="1" ht="16.899999999999999" customHeight="1">
      <c r="B811" s="32"/>
      <c r="C811" s="204" t="s">
        <v>1072</v>
      </c>
      <c r="D811" s="205" t="s">
        <v>1072</v>
      </c>
      <c r="E811" s="206" t="s">
        <v>1</v>
      </c>
      <c r="F811" s="207">
        <v>30</v>
      </c>
      <c r="H811" s="32"/>
    </row>
    <row r="812" spans="2:8" s="1" customFormat="1" ht="16.899999999999999" customHeight="1">
      <c r="B812" s="32"/>
      <c r="C812" s="208" t="s">
        <v>1072</v>
      </c>
      <c r="D812" s="208" t="s">
        <v>1062</v>
      </c>
      <c r="E812" s="17" t="s">
        <v>1</v>
      </c>
      <c r="F812" s="209">
        <v>30</v>
      </c>
      <c r="H812" s="32"/>
    </row>
    <row r="813" spans="2:8" s="1" customFormat="1" ht="16.899999999999999" customHeight="1">
      <c r="B813" s="32"/>
      <c r="C813" s="204" t="s">
        <v>1075</v>
      </c>
      <c r="D813" s="205" t="s">
        <v>1075</v>
      </c>
      <c r="E813" s="206" t="s">
        <v>1</v>
      </c>
      <c r="F813" s="207">
        <v>30</v>
      </c>
      <c r="H813" s="32"/>
    </row>
    <row r="814" spans="2:8" s="1" customFormat="1" ht="16.899999999999999" customHeight="1">
      <c r="B814" s="32"/>
      <c r="C814" s="208" t="s">
        <v>1075</v>
      </c>
      <c r="D814" s="208" t="s">
        <v>1062</v>
      </c>
      <c r="E814" s="17" t="s">
        <v>1</v>
      </c>
      <c r="F814" s="209">
        <v>30</v>
      </c>
      <c r="H814" s="32"/>
    </row>
    <row r="815" spans="2:8" s="1" customFormat="1" ht="16.899999999999999" customHeight="1">
      <c r="B815" s="32"/>
      <c r="C815" s="204" t="s">
        <v>1078</v>
      </c>
      <c r="D815" s="205" t="s">
        <v>1078</v>
      </c>
      <c r="E815" s="206" t="s">
        <v>1</v>
      </c>
      <c r="F815" s="207">
        <v>30</v>
      </c>
      <c r="H815" s="32"/>
    </row>
    <row r="816" spans="2:8" s="1" customFormat="1" ht="16.899999999999999" customHeight="1">
      <c r="B816" s="32"/>
      <c r="C816" s="208" t="s">
        <v>1078</v>
      </c>
      <c r="D816" s="208" t="s">
        <v>1062</v>
      </c>
      <c r="E816" s="17" t="s">
        <v>1</v>
      </c>
      <c r="F816" s="209">
        <v>30</v>
      </c>
      <c r="H816" s="32"/>
    </row>
    <row r="817" spans="2:8" s="1" customFormat="1" ht="16.899999999999999" customHeight="1">
      <c r="B817" s="32"/>
      <c r="C817" s="204" t="s">
        <v>1091</v>
      </c>
      <c r="D817" s="205" t="s">
        <v>1091</v>
      </c>
      <c r="E817" s="206" t="s">
        <v>1</v>
      </c>
      <c r="F817" s="207">
        <v>1</v>
      </c>
      <c r="H817" s="32"/>
    </row>
    <row r="818" spans="2:8" s="1" customFormat="1" ht="16.899999999999999" customHeight="1">
      <c r="B818" s="32"/>
      <c r="C818" s="208" t="s">
        <v>1</v>
      </c>
      <c r="D818" s="208" t="s">
        <v>1090</v>
      </c>
      <c r="E818" s="17" t="s">
        <v>1</v>
      </c>
      <c r="F818" s="209">
        <v>0</v>
      </c>
      <c r="H818" s="32"/>
    </row>
    <row r="819" spans="2:8" s="1" customFormat="1" ht="16.899999999999999" customHeight="1">
      <c r="B819" s="32"/>
      <c r="C819" s="208" t="s">
        <v>1</v>
      </c>
      <c r="D819" s="208" t="s">
        <v>375</v>
      </c>
      <c r="E819" s="17" t="s">
        <v>1</v>
      </c>
      <c r="F819" s="209">
        <v>0</v>
      </c>
      <c r="H819" s="32"/>
    </row>
    <row r="820" spans="2:8" s="1" customFormat="1" ht="16.899999999999999" customHeight="1">
      <c r="B820" s="32"/>
      <c r="C820" s="208" t="s">
        <v>1091</v>
      </c>
      <c r="D820" s="208" t="s">
        <v>652</v>
      </c>
      <c r="E820" s="17" t="s">
        <v>1</v>
      </c>
      <c r="F820" s="209">
        <v>1</v>
      </c>
      <c r="H820" s="32"/>
    </row>
    <row r="821" spans="2:8" s="1" customFormat="1" ht="16.899999999999999" customHeight="1">
      <c r="B821" s="32"/>
      <c r="C821" s="204" t="s">
        <v>1098</v>
      </c>
      <c r="D821" s="205" t="s">
        <v>1098</v>
      </c>
      <c r="E821" s="206" t="s">
        <v>1</v>
      </c>
      <c r="F821" s="207">
        <v>1</v>
      </c>
      <c r="H821" s="32"/>
    </row>
    <row r="822" spans="2:8" s="1" customFormat="1" ht="16.899999999999999" customHeight="1">
      <c r="B822" s="32"/>
      <c r="C822" s="208" t="s">
        <v>1</v>
      </c>
      <c r="D822" s="208" t="s">
        <v>374</v>
      </c>
      <c r="E822" s="17" t="s">
        <v>1</v>
      </c>
      <c r="F822" s="209">
        <v>0</v>
      </c>
      <c r="H822" s="32"/>
    </row>
    <row r="823" spans="2:8" s="1" customFormat="1" ht="16.899999999999999" customHeight="1">
      <c r="B823" s="32"/>
      <c r="C823" s="208" t="s">
        <v>1</v>
      </c>
      <c r="D823" s="208" t="s">
        <v>670</v>
      </c>
      <c r="E823" s="17" t="s">
        <v>1</v>
      </c>
      <c r="F823" s="209">
        <v>0</v>
      </c>
      <c r="H823" s="32"/>
    </row>
    <row r="824" spans="2:8" s="1" customFormat="1" ht="16.899999999999999" customHeight="1">
      <c r="B824" s="32"/>
      <c r="C824" s="208" t="s">
        <v>1098</v>
      </c>
      <c r="D824" s="208" t="s">
        <v>674</v>
      </c>
      <c r="E824" s="17" t="s">
        <v>1</v>
      </c>
      <c r="F824" s="209">
        <v>1</v>
      </c>
      <c r="H824" s="32"/>
    </row>
    <row r="825" spans="2:8" s="1" customFormat="1" ht="16.899999999999999" customHeight="1">
      <c r="B825" s="32"/>
      <c r="C825" s="204" t="s">
        <v>1108</v>
      </c>
      <c r="D825" s="205" t="s">
        <v>1108</v>
      </c>
      <c r="E825" s="206" t="s">
        <v>1</v>
      </c>
      <c r="F825" s="207">
        <v>2.5</v>
      </c>
      <c r="H825" s="32"/>
    </row>
    <row r="826" spans="2:8" s="1" customFormat="1" ht="16.899999999999999" customHeight="1">
      <c r="B826" s="32"/>
      <c r="C826" s="208" t="s">
        <v>1108</v>
      </c>
      <c r="D826" s="208" t="s">
        <v>1109</v>
      </c>
      <c r="E826" s="17" t="s">
        <v>1</v>
      </c>
      <c r="F826" s="209">
        <v>2.5</v>
      </c>
      <c r="H826" s="32"/>
    </row>
    <row r="827" spans="2:8" s="1" customFormat="1" ht="16.899999999999999" customHeight="1">
      <c r="B827" s="32"/>
      <c r="C827" s="204" t="s">
        <v>1132</v>
      </c>
      <c r="D827" s="205" t="s">
        <v>1132</v>
      </c>
      <c r="E827" s="206" t="s">
        <v>1</v>
      </c>
      <c r="F827" s="207">
        <v>2.5</v>
      </c>
      <c r="H827" s="32"/>
    </row>
    <row r="828" spans="2:8" s="1" customFormat="1" ht="16.899999999999999" customHeight="1">
      <c r="B828" s="32"/>
      <c r="C828" s="208" t="s">
        <v>1132</v>
      </c>
      <c r="D828" s="208" t="s">
        <v>1109</v>
      </c>
      <c r="E828" s="17" t="s">
        <v>1</v>
      </c>
      <c r="F828" s="209">
        <v>2.5</v>
      </c>
      <c r="H828" s="32"/>
    </row>
    <row r="829" spans="2:8" s="1" customFormat="1" ht="16.899999999999999" customHeight="1">
      <c r="B829" s="32"/>
      <c r="C829" s="204" t="s">
        <v>1092</v>
      </c>
      <c r="D829" s="205" t="s">
        <v>1092</v>
      </c>
      <c r="E829" s="206" t="s">
        <v>1</v>
      </c>
      <c r="F829" s="207">
        <v>1</v>
      </c>
      <c r="H829" s="32"/>
    </row>
    <row r="830" spans="2:8" s="1" customFormat="1" ht="16.899999999999999" customHeight="1">
      <c r="B830" s="32"/>
      <c r="C830" s="208" t="s">
        <v>1092</v>
      </c>
      <c r="D830" s="208" t="s">
        <v>1093</v>
      </c>
      <c r="E830" s="17" t="s">
        <v>1</v>
      </c>
      <c r="F830" s="209">
        <v>1</v>
      </c>
      <c r="H830" s="32"/>
    </row>
    <row r="831" spans="2:8" s="1" customFormat="1" ht="16.899999999999999" customHeight="1">
      <c r="B831" s="32"/>
      <c r="C831" s="204" t="s">
        <v>1110</v>
      </c>
      <c r="D831" s="205" t="s">
        <v>1110</v>
      </c>
      <c r="E831" s="206" t="s">
        <v>1</v>
      </c>
      <c r="F831" s="207">
        <v>12</v>
      </c>
      <c r="H831" s="32"/>
    </row>
    <row r="832" spans="2:8" s="1" customFormat="1" ht="16.899999999999999" customHeight="1">
      <c r="B832" s="32"/>
      <c r="C832" s="208" t="s">
        <v>1110</v>
      </c>
      <c r="D832" s="208" t="s">
        <v>1111</v>
      </c>
      <c r="E832" s="17" t="s">
        <v>1</v>
      </c>
      <c r="F832" s="209">
        <v>12</v>
      </c>
      <c r="H832" s="32"/>
    </row>
    <row r="833" spans="2:8" s="1" customFormat="1" ht="16.899999999999999" customHeight="1">
      <c r="B833" s="32"/>
      <c r="C833" s="204" t="s">
        <v>1126</v>
      </c>
      <c r="D833" s="205" t="s">
        <v>1126</v>
      </c>
      <c r="E833" s="206" t="s">
        <v>1</v>
      </c>
      <c r="F833" s="207">
        <v>12</v>
      </c>
      <c r="H833" s="32"/>
    </row>
    <row r="834" spans="2:8" s="1" customFormat="1" ht="16.899999999999999" customHeight="1">
      <c r="B834" s="32"/>
      <c r="C834" s="208" t="s">
        <v>1126</v>
      </c>
      <c r="D834" s="208" t="s">
        <v>1111</v>
      </c>
      <c r="E834" s="17" t="s">
        <v>1</v>
      </c>
      <c r="F834" s="209">
        <v>12</v>
      </c>
      <c r="H834" s="32"/>
    </row>
    <row r="835" spans="2:8" s="1" customFormat="1" ht="16.899999999999999" customHeight="1">
      <c r="B835" s="32"/>
      <c r="C835" s="204" t="s">
        <v>1094</v>
      </c>
      <c r="D835" s="205" t="s">
        <v>1094</v>
      </c>
      <c r="E835" s="206" t="s">
        <v>1</v>
      </c>
      <c r="F835" s="207">
        <v>1</v>
      </c>
      <c r="H835" s="32"/>
    </row>
    <row r="836" spans="2:8" s="1" customFormat="1" ht="16.899999999999999" customHeight="1">
      <c r="B836" s="32"/>
      <c r="C836" s="208" t="s">
        <v>1094</v>
      </c>
      <c r="D836" s="208" t="s">
        <v>874</v>
      </c>
      <c r="E836" s="17" t="s">
        <v>1</v>
      </c>
      <c r="F836" s="209">
        <v>1</v>
      </c>
      <c r="H836" s="32"/>
    </row>
    <row r="837" spans="2:8" s="1" customFormat="1" ht="16.899999999999999" customHeight="1">
      <c r="B837" s="32"/>
      <c r="C837" s="204" t="s">
        <v>1112</v>
      </c>
      <c r="D837" s="205" t="s">
        <v>1112</v>
      </c>
      <c r="E837" s="206" t="s">
        <v>1</v>
      </c>
      <c r="F837" s="207">
        <v>2.25</v>
      </c>
      <c r="H837" s="32"/>
    </row>
    <row r="838" spans="2:8" s="1" customFormat="1" ht="16.899999999999999" customHeight="1">
      <c r="B838" s="32"/>
      <c r="C838" s="208" t="s">
        <v>1112</v>
      </c>
      <c r="D838" s="208" t="s">
        <v>1113</v>
      </c>
      <c r="E838" s="17" t="s">
        <v>1</v>
      </c>
      <c r="F838" s="209">
        <v>2.25</v>
      </c>
      <c r="H838" s="32"/>
    </row>
    <row r="839" spans="2:8" s="1" customFormat="1" ht="16.899999999999999" customHeight="1">
      <c r="B839" s="32"/>
      <c r="C839" s="204" t="s">
        <v>1125</v>
      </c>
      <c r="D839" s="205" t="s">
        <v>1125</v>
      </c>
      <c r="E839" s="206" t="s">
        <v>1</v>
      </c>
      <c r="F839" s="207">
        <v>2.25</v>
      </c>
      <c r="H839" s="32"/>
    </row>
    <row r="840" spans="2:8" s="1" customFormat="1" ht="16.899999999999999" customHeight="1">
      <c r="B840" s="32"/>
      <c r="C840" s="208" t="s">
        <v>1</v>
      </c>
      <c r="D840" s="208" t="s">
        <v>399</v>
      </c>
      <c r="E840" s="17" t="s">
        <v>1</v>
      </c>
      <c r="F840" s="209">
        <v>0</v>
      </c>
      <c r="H840" s="32"/>
    </row>
    <row r="841" spans="2:8" s="1" customFormat="1" ht="16.899999999999999" customHeight="1">
      <c r="B841" s="32"/>
      <c r="C841" s="208" t="s">
        <v>1125</v>
      </c>
      <c r="D841" s="208" t="s">
        <v>1113</v>
      </c>
      <c r="E841" s="17" t="s">
        <v>1</v>
      </c>
      <c r="F841" s="209">
        <v>2.25</v>
      </c>
      <c r="H841" s="32"/>
    </row>
    <row r="842" spans="2:8" s="1" customFormat="1" ht="16.899999999999999" customHeight="1">
      <c r="B842" s="32"/>
      <c r="C842" s="204" t="s">
        <v>1043</v>
      </c>
      <c r="D842" s="205" t="s">
        <v>1043</v>
      </c>
      <c r="E842" s="206" t="s">
        <v>1</v>
      </c>
      <c r="F842" s="207">
        <v>33</v>
      </c>
      <c r="H842" s="32"/>
    </row>
    <row r="843" spans="2:8" s="1" customFormat="1" ht="16.899999999999999" customHeight="1">
      <c r="B843" s="32"/>
      <c r="C843" s="208" t="s">
        <v>1043</v>
      </c>
      <c r="D843" s="208" t="s">
        <v>1044</v>
      </c>
      <c r="E843" s="17" t="s">
        <v>1</v>
      </c>
      <c r="F843" s="209">
        <v>33</v>
      </c>
      <c r="H843" s="32"/>
    </row>
    <row r="844" spans="2:8" s="1" customFormat="1" ht="16.899999999999999" customHeight="1">
      <c r="B844" s="32"/>
      <c r="C844" s="204" t="s">
        <v>1095</v>
      </c>
      <c r="D844" s="205" t="s">
        <v>1095</v>
      </c>
      <c r="E844" s="206" t="s">
        <v>1</v>
      </c>
      <c r="F844" s="207">
        <v>1</v>
      </c>
      <c r="H844" s="32"/>
    </row>
    <row r="845" spans="2:8" s="1" customFormat="1" ht="16.899999999999999" customHeight="1">
      <c r="B845" s="32"/>
      <c r="C845" s="208" t="s">
        <v>1095</v>
      </c>
      <c r="D845" s="208" t="s">
        <v>1096</v>
      </c>
      <c r="E845" s="17" t="s">
        <v>1</v>
      </c>
      <c r="F845" s="209">
        <v>1</v>
      </c>
      <c r="H845" s="32"/>
    </row>
    <row r="846" spans="2:8" s="1" customFormat="1" ht="16.899999999999999" customHeight="1">
      <c r="B846" s="32"/>
      <c r="C846" s="204" t="s">
        <v>1114</v>
      </c>
      <c r="D846" s="205" t="s">
        <v>1114</v>
      </c>
      <c r="E846" s="206" t="s">
        <v>1</v>
      </c>
      <c r="F846" s="207">
        <v>0.46</v>
      </c>
      <c r="H846" s="32"/>
    </row>
    <row r="847" spans="2:8" s="1" customFormat="1" ht="16.899999999999999" customHeight="1">
      <c r="B847" s="32"/>
      <c r="C847" s="208" t="s">
        <v>1114</v>
      </c>
      <c r="D847" s="208" t="s">
        <v>1115</v>
      </c>
      <c r="E847" s="17" t="s">
        <v>1</v>
      </c>
      <c r="F847" s="209">
        <v>0.46</v>
      </c>
      <c r="H847" s="32"/>
    </row>
    <row r="848" spans="2:8" s="1" customFormat="1" ht="16.899999999999999" customHeight="1">
      <c r="B848" s="32"/>
      <c r="C848" s="204" t="s">
        <v>1127</v>
      </c>
      <c r="D848" s="205" t="s">
        <v>1127</v>
      </c>
      <c r="E848" s="206" t="s">
        <v>1</v>
      </c>
      <c r="F848" s="207">
        <v>0.46</v>
      </c>
      <c r="H848" s="32"/>
    </row>
    <row r="849" spans="2:8" s="1" customFormat="1" ht="16.899999999999999" customHeight="1">
      <c r="B849" s="32"/>
      <c r="C849" s="208" t="s">
        <v>1127</v>
      </c>
      <c r="D849" s="208" t="s">
        <v>1115</v>
      </c>
      <c r="E849" s="17" t="s">
        <v>1</v>
      </c>
      <c r="F849" s="209">
        <v>0.46</v>
      </c>
      <c r="H849" s="32"/>
    </row>
    <row r="850" spans="2:8" s="1" customFormat="1" ht="16.899999999999999" customHeight="1">
      <c r="B850" s="32"/>
      <c r="C850" s="204" t="s">
        <v>1116</v>
      </c>
      <c r="D850" s="205" t="s">
        <v>1116</v>
      </c>
      <c r="E850" s="206" t="s">
        <v>1</v>
      </c>
      <c r="F850" s="207">
        <v>8.1</v>
      </c>
      <c r="H850" s="32"/>
    </row>
    <row r="851" spans="2:8" s="1" customFormat="1" ht="16.899999999999999" customHeight="1">
      <c r="B851" s="32"/>
      <c r="C851" s="208" t="s">
        <v>1116</v>
      </c>
      <c r="D851" s="208" t="s">
        <v>411</v>
      </c>
      <c r="E851" s="17" t="s">
        <v>1</v>
      </c>
      <c r="F851" s="209">
        <v>8.1</v>
      </c>
      <c r="H851" s="32"/>
    </row>
    <row r="852" spans="2:8" s="1" customFormat="1" ht="16.899999999999999" customHeight="1">
      <c r="B852" s="32"/>
      <c r="C852" s="204" t="s">
        <v>1128</v>
      </c>
      <c r="D852" s="205" t="s">
        <v>1128</v>
      </c>
      <c r="E852" s="206" t="s">
        <v>1</v>
      </c>
      <c r="F852" s="207">
        <v>8.1</v>
      </c>
      <c r="H852" s="32"/>
    </row>
    <row r="853" spans="2:8" s="1" customFormat="1" ht="16.899999999999999" customHeight="1">
      <c r="B853" s="32"/>
      <c r="C853" s="208" t="s">
        <v>1128</v>
      </c>
      <c r="D853" s="208" t="s">
        <v>411</v>
      </c>
      <c r="E853" s="17" t="s">
        <v>1</v>
      </c>
      <c r="F853" s="209">
        <v>8.1</v>
      </c>
      <c r="H853" s="32"/>
    </row>
    <row r="854" spans="2:8" s="1" customFormat="1" ht="16.899999999999999" customHeight="1">
      <c r="B854" s="32"/>
      <c r="C854" s="204" t="s">
        <v>1117</v>
      </c>
      <c r="D854" s="205" t="s">
        <v>1117</v>
      </c>
      <c r="E854" s="206" t="s">
        <v>1</v>
      </c>
      <c r="F854" s="207">
        <v>0.625</v>
      </c>
      <c r="H854" s="32"/>
    </row>
    <row r="855" spans="2:8" s="1" customFormat="1" ht="16.899999999999999" customHeight="1">
      <c r="B855" s="32"/>
      <c r="C855" s="208" t="s">
        <v>1117</v>
      </c>
      <c r="D855" s="208" t="s">
        <v>1118</v>
      </c>
      <c r="E855" s="17" t="s">
        <v>1</v>
      </c>
      <c r="F855" s="209">
        <v>0.625</v>
      </c>
      <c r="H855" s="32"/>
    </row>
    <row r="856" spans="2:8" s="1" customFormat="1" ht="16.899999999999999" customHeight="1">
      <c r="B856" s="32"/>
      <c r="C856" s="204" t="s">
        <v>1133</v>
      </c>
      <c r="D856" s="205" t="s">
        <v>1133</v>
      </c>
      <c r="E856" s="206" t="s">
        <v>1</v>
      </c>
      <c r="F856" s="207">
        <v>0.625</v>
      </c>
      <c r="H856" s="32"/>
    </row>
    <row r="857" spans="2:8" s="1" customFormat="1" ht="16.899999999999999" customHeight="1">
      <c r="B857" s="32"/>
      <c r="C857" s="208" t="s">
        <v>1133</v>
      </c>
      <c r="D857" s="208" t="s">
        <v>1118</v>
      </c>
      <c r="E857" s="17" t="s">
        <v>1</v>
      </c>
      <c r="F857" s="209">
        <v>0.625</v>
      </c>
      <c r="H857" s="32"/>
    </row>
    <row r="858" spans="2:8" s="1" customFormat="1" ht="16.899999999999999" customHeight="1">
      <c r="B858" s="32"/>
      <c r="C858" s="204" t="s">
        <v>1119</v>
      </c>
      <c r="D858" s="205" t="s">
        <v>1119</v>
      </c>
      <c r="E858" s="206" t="s">
        <v>1</v>
      </c>
      <c r="F858" s="207">
        <v>8.125</v>
      </c>
      <c r="H858" s="32"/>
    </row>
    <row r="859" spans="2:8" s="1" customFormat="1" ht="16.899999999999999" customHeight="1">
      <c r="B859" s="32"/>
      <c r="C859" s="208" t="s">
        <v>1119</v>
      </c>
      <c r="D859" s="208" t="s">
        <v>1120</v>
      </c>
      <c r="E859" s="17" t="s">
        <v>1</v>
      </c>
      <c r="F859" s="209">
        <v>8.125</v>
      </c>
      <c r="H859" s="32"/>
    </row>
    <row r="860" spans="2:8" s="1" customFormat="1" ht="16.899999999999999" customHeight="1">
      <c r="B860" s="32"/>
      <c r="C860" s="204" t="s">
        <v>1134</v>
      </c>
      <c r="D860" s="205" t="s">
        <v>1134</v>
      </c>
      <c r="E860" s="206" t="s">
        <v>1</v>
      </c>
      <c r="F860" s="207">
        <v>8.125</v>
      </c>
      <c r="H860" s="32"/>
    </row>
    <row r="861" spans="2:8" s="1" customFormat="1" ht="16.899999999999999" customHeight="1">
      <c r="B861" s="32"/>
      <c r="C861" s="208" t="s">
        <v>1134</v>
      </c>
      <c r="D861" s="208" t="s">
        <v>1120</v>
      </c>
      <c r="E861" s="17" t="s">
        <v>1</v>
      </c>
      <c r="F861" s="209">
        <v>8.125</v>
      </c>
      <c r="H861" s="32"/>
    </row>
    <row r="862" spans="2:8" s="1" customFormat="1" ht="16.899999999999999" customHeight="1">
      <c r="B862" s="32"/>
      <c r="C862" s="204" t="s">
        <v>1121</v>
      </c>
      <c r="D862" s="205" t="s">
        <v>1121</v>
      </c>
      <c r="E862" s="206" t="s">
        <v>1</v>
      </c>
      <c r="F862" s="207">
        <v>3.75</v>
      </c>
      <c r="H862" s="32"/>
    </row>
    <row r="863" spans="2:8" s="1" customFormat="1" ht="16.899999999999999" customHeight="1">
      <c r="B863" s="32"/>
      <c r="C863" s="208" t="s">
        <v>1121</v>
      </c>
      <c r="D863" s="208" t="s">
        <v>1122</v>
      </c>
      <c r="E863" s="17" t="s">
        <v>1</v>
      </c>
      <c r="F863" s="209">
        <v>3.75</v>
      </c>
      <c r="H863" s="32"/>
    </row>
    <row r="864" spans="2:8" s="1" customFormat="1" ht="16.899999999999999" customHeight="1">
      <c r="B864" s="32"/>
      <c r="C864" s="204" t="s">
        <v>1135</v>
      </c>
      <c r="D864" s="205" t="s">
        <v>1135</v>
      </c>
      <c r="E864" s="206" t="s">
        <v>1</v>
      </c>
      <c r="F864" s="207">
        <v>3.75</v>
      </c>
      <c r="H864" s="32"/>
    </row>
    <row r="865" spans="2:8" s="1" customFormat="1" ht="16.899999999999999" customHeight="1">
      <c r="B865" s="32"/>
      <c r="C865" s="208" t="s">
        <v>1135</v>
      </c>
      <c r="D865" s="208" t="s">
        <v>1122</v>
      </c>
      <c r="E865" s="17" t="s">
        <v>1</v>
      </c>
      <c r="F865" s="209">
        <v>3.75</v>
      </c>
      <c r="H865" s="32"/>
    </row>
    <row r="866" spans="2:8" s="1" customFormat="1" ht="26.45" customHeight="1">
      <c r="B866" s="32"/>
      <c r="C866" s="203" t="s">
        <v>7398</v>
      </c>
      <c r="D866" s="203" t="s">
        <v>127</v>
      </c>
      <c r="H866" s="32"/>
    </row>
    <row r="867" spans="2:8" s="1" customFormat="1" ht="16.899999999999999" customHeight="1">
      <c r="B867" s="32"/>
      <c r="C867" s="204" t="s">
        <v>1147</v>
      </c>
      <c r="D867" s="205" t="s">
        <v>1147</v>
      </c>
      <c r="E867" s="206" t="s">
        <v>1</v>
      </c>
      <c r="F867" s="207">
        <v>523.79999999999995</v>
      </c>
      <c r="H867" s="32"/>
    </row>
    <row r="868" spans="2:8" s="1" customFormat="1" ht="16.899999999999999" customHeight="1">
      <c r="B868" s="32"/>
      <c r="C868" s="208" t="s">
        <v>1147</v>
      </c>
      <c r="D868" s="208" t="s">
        <v>1148</v>
      </c>
      <c r="E868" s="17" t="s">
        <v>1</v>
      </c>
      <c r="F868" s="209">
        <v>523.79999999999995</v>
      </c>
      <c r="H868" s="32"/>
    </row>
    <row r="869" spans="2:8" s="1" customFormat="1" ht="16.899999999999999" customHeight="1">
      <c r="B869" s="32"/>
      <c r="C869" s="204" t="s">
        <v>1153</v>
      </c>
      <c r="D869" s="205" t="s">
        <v>1153</v>
      </c>
      <c r="E869" s="206" t="s">
        <v>1</v>
      </c>
      <c r="F869" s="207">
        <v>291</v>
      </c>
      <c r="H869" s="32"/>
    </row>
    <row r="870" spans="2:8" s="1" customFormat="1" ht="16.899999999999999" customHeight="1">
      <c r="B870" s="32"/>
      <c r="C870" s="208" t="s">
        <v>1153</v>
      </c>
      <c r="D870" s="208" t="s">
        <v>1154</v>
      </c>
      <c r="E870" s="17" t="s">
        <v>1</v>
      </c>
      <c r="F870" s="209">
        <v>291</v>
      </c>
      <c r="H870" s="32"/>
    </row>
    <row r="871" spans="2:8" s="1" customFormat="1" ht="16.899999999999999" customHeight="1">
      <c r="B871" s="32"/>
      <c r="C871" s="204" t="s">
        <v>1150</v>
      </c>
      <c r="D871" s="205" t="s">
        <v>1150</v>
      </c>
      <c r="E871" s="206" t="s">
        <v>1</v>
      </c>
      <c r="F871" s="207">
        <v>291</v>
      </c>
      <c r="H871" s="32"/>
    </row>
    <row r="872" spans="2:8" s="1" customFormat="1" ht="16.899999999999999" customHeight="1">
      <c r="B872" s="32"/>
      <c r="C872" s="208" t="s">
        <v>1</v>
      </c>
      <c r="D872" s="208" t="s">
        <v>279</v>
      </c>
      <c r="E872" s="17" t="s">
        <v>1</v>
      </c>
      <c r="F872" s="209">
        <v>0</v>
      </c>
      <c r="H872" s="32"/>
    </row>
    <row r="873" spans="2:8" s="1" customFormat="1" ht="16.899999999999999" customHeight="1">
      <c r="B873" s="32"/>
      <c r="C873" s="208" t="s">
        <v>1150</v>
      </c>
      <c r="D873" s="208" t="s">
        <v>1151</v>
      </c>
      <c r="E873" s="17" t="s">
        <v>1</v>
      </c>
      <c r="F873" s="209">
        <v>291</v>
      </c>
      <c r="H873" s="32"/>
    </row>
    <row r="874" spans="2:8" s="1" customFormat="1" ht="16.899999999999999" customHeight="1">
      <c r="B874" s="32"/>
      <c r="C874" s="204" t="s">
        <v>1156</v>
      </c>
      <c r="D874" s="205" t="s">
        <v>1156</v>
      </c>
      <c r="E874" s="206" t="s">
        <v>1</v>
      </c>
      <c r="F874" s="207">
        <v>85</v>
      </c>
      <c r="H874" s="32"/>
    </row>
    <row r="875" spans="2:8" s="1" customFormat="1" ht="16.899999999999999" customHeight="1">
      <c r="B875" s="32"/>
      <c r="C875" s="208" t="s">
        <v>1</v>
      </c>
      <c r="D875" s="208" t="s">
        <v>279</v>
      </c>
      <c r="E875" s="17" t="s">
        <v>1</v>
      </c>
      <c r="F875" s="209">
        <v>0</v>
      </c>
      <c r="H875" s="32"/>
    </row>
    <row r="876" spans="2:8" s="1" customFormat="1" ht="16.899999999999999" customHeight="1">
      <c r="B876" s="32"/>
      <c r="C876" s="208" t="s">
        <v>1156</v>
      </c>
      <c r="D876" s="208" t="s">
        <v>1157</v>
      </c>
      <c r="E876" s="17" t="s">
        <v>1</v>
      </c>
      <c r="F876" s="209">
        <v>85</v>
      </c>
      <c r="H876" s="32"/>
    </row>
    <row r="877" spans="2:8" s="1" customFormat="1" ht="16.899999999999999" customHeight="1">
      <c r="B877" s="32"/>
      <c r="C877" s="204" t="s">
        <v>1162</v>
      </c>
      <c r="D877" s="205" t="s">
        <v>1162</v>
      </c>
      <c r="E877" s="206" t="s">
        <v>1</v>
      </c>
      <c r="F877" s="207">
        <v>0.89300000000000002</v>
      </c>
      <c r="H877" s="32"/>
    </row>
    <row r="878" spans="2:8" s="1" customFormat="1" ht="16.899999999999999" customHeight="1">
      <c r="B878" s="32"/>
      <c r="C878" s="208" t="s">
        <v>1</v>
      </c>
      <c r="D878" s="208" t="s">
        <v>311</v>
      </c>
      <c r="E878" s="17" t="s">
        <v>1</v>
      </c>
      <c r="F878" s="209">
        <v>0</v>
      </c>
      <c r="H878" s="32"/>
    </row>
    <row r="879" spans="2:8" s="1" customFormat="1" ht="16.899999999999999" customHeight="1">
      <c r="B879" s="32"/>
      <c r="C879" s="208" t="s">
        <v>1162</v>
      </c>
      <c r="D879" s="208" t="s">
        <v>1163</v>
      </c>
      <c r="E879" s="17" t="s">
        <v>1</v>
      </c>
      <c r="F879" s="209">
        <v>0.89300000000000002</v>
      </c>
      <c r="H879" s="32"/>
    </row>
    <row r="880" spans="2:8" s="1" customFormat="1" ht="16.899999999999999" customHeight="1">
      <c r="B880" s="32"/>
      <c r="C880" s="204" t="s">
        <v>1165</v>
      </c>
      <c r="D880" s="205" t="s">
        <v>1165</v>
      </c>
      <c r="E880" s="206" t="s">
        <v>1</v>
      </c>
      <c r="F880" s="207">
        <v>1.37</v>
      </c>
      <c r="H880" s="32"/>
    </row>
    <row r="881" spans="2:8" s="1" customFormat="1" ht="16.899999999999999" customHeight="1">
      <c r="B881" s="32"/>
      <c r="C881" s="208" t="s">
        <v>1</v>
      </c>
      <c r="D881" s="208" t="s">
        <v>311</v>
      </c>
      <c r="E881" s="17" t="s">
        <v>1</v>
      </c>
      <c r="F881" s="209">
        <v>0</v>
      </c>
      <c r="H881" s="32"/>
    </row>
    <row r="882" spans="2:8" s="1" customFormat="1" ht="22.5">
      <c r="B882" s="32"/>
      <c r="C882" s="208" t="s">
        <v>1165</v>
      </c>
      <c r="D882" s="208" t="s">
        <v>1166</v>
      </c>
      <c r="E882" s="17" t="s">
        <v>1</v>
      </c>
      <c r="F882" s="209">
        <v>1.37</v>
      </c>
      <c r="H882" s="32"/>
    </row>
    <row r="883" spans="2:8" s="1" customFormat="1" ht="16.899999999999999" customHeight="1">
      <c r="B883" s="32"/>
      <c r="C883" s="204" t="s">
        <v>1168</v>
      </c>
      <c r="D883" s="205" t="s">
        <v>1168</v>
      </c>
      <c r="E883" s="206" t="s">
        <v>1</v>
      </c>
      <c r="F883" s="207">
        <v>718.3</v>
      </c>
      <c r="H883" s="32"/>
    </row>
    <row r="884" spans="2:8" s="1" customFormat="1" ht="16.899999999999999" customHeight="1">
      <c r="B884" s="32"/>
      <c r="C884" s="208" t="s">
        <v>1</v>
      </c>
      <c r="D884" s="208" t="s">
        <v>311</v>
      </c>
      <c r="E884" s="17" t="s">
        <v>1</v>
      </c>
      <c r="F884" s="209">
        <v>0</v>
      </c>
      <c r="H884" s="32"/>
    </row>
    <row r="885" spans="2:8" s="1" customFormat="1" ht="16.899999999999999" customHeight="1">
      <c r="B885" s="32"/>
      <c r="C885" s="208" t="s">
        <v>1168</v>
      </c>
      <c r="D885" s="208" t="s">
        <v>1160</v>
      </c>
      <c r="E885" s="17" t="s">
        <v>1</v>
      </c>
      <c r="F885" s="209">
        <v>718.3</v>
      </c>
      <c r="H885" s="32"/>
    </row>
    <row r="886" spans="2:8" s="1" customFormat="1" ht="16.899999999999999" customHeight="1">
      <c r="B886" s="32"/>
      <c r="C886" s="204" t="s">
        <v>1173</v>
      </c>
      <c r="D886" s="205" t="s">
        <v>1173</v>
      </c>
      <c r="E886" s="206" t="s">
        <v>1</v>
      </c>
      <c r="F886" s="207">
        <v>19.600000000000001</v>
      </c>
      <c r="H886" s="32"/>
    </row>
    <row r="887" spans="2:8" s="1" customFormat="1" ht="16.899999999999999" customHeight="1">
      <c r="B887" s="32"/>
      <c r="C887" s="208" t="s">
        <v>1</v>
      </c>
      <c r="D887" s="208" t="s">
        <v>311</v>
      </c>
      <c r="E887" s="17" t="s">
        <v>1</v>
      </c>
      <c r="F887" s="209">
        <v>0</v>
      </c>
      <c r="H887" s="32"/>
    </row>
    <row r="888" spans="2:8" s="1" customFormat="1" ht="16.899999999999999" customHeight="1">
      <c r="B888" s="32"/>
      <c r="C888" s="208" t="s">
        <v>1173</v>
      </c>
      <c r="D888" s="208" t="s">
        <v>1174</v>
      </c>
      <c r="E888" s="17" t="s">
        <v>1</v>
      </c>
      <c r="F888" s="209">
        <v>19.600000000000001</v>
      </c>
      <c r="H888" s="32"/>
    </row>
    <row r="889" spans="2:8" s="1" customFormat="1" ht="16.899999999999999" customHeight="1">
      <c r="B889" s="32"/>
      <c r="C889" s="204" t="s">
        <v>1170</v>
      </c>
      <c r="D889" s="205" t="s">
        <v>1170</v>
      </c>
      <c r="E889" s="206" t="s">
        <v>1</v>
      </c>
      <c r="F889" s="207">
        <v>617.4</v>
      </c>
      <c r="H889" s="32"/>
    </row>
    <row r="890" spans="2:8" s="1" customFormat="1" ht="16.899999999999999" customHeight="1">
      <c r="B890" s="32"/>
      <c r="C890" s="208" t="s">
        <v>1</v>
      </c>
      <c r="D890" s="208" t="s">
        <v>311</v>
      </c>
      <c r="E890" s="17" t="s">
        <v>1</v>
      </c>
      <c r="F890" s="209">
        <v>0</v>
      </c>
      <c r="H890" s="32"/>
    </row>
    <row r="891" spans="2:8" s="1" customFormat="1" ht="16.899999999999999" customHeight="1">
      <c r="B891" s="32"/>
      <c r="C891" s="208" t="s">
        <v>1170</v>
      </c>
      <c r="D891" s="208" t="s">
        <v>1171</v>
      </c>
      <c r="E891" s="17" t="s">
        <v>1</v>
      </c>
      <c r="F891" s="209">
        <v>617.4</v>
      </c>
      <c r="H891" s="32"/>
    </row>
    <row r="892" spans="2:8" s="1" customFormat="1" ht="16.899999999999999" customHeight="1">
      <c r="B892" s="32"/>
      <c r="C892" s="204" t="s">
        <v>1179</v>
      </c>
      <c r="D892" s="205" t="s">
        <v>1179</v>
      </c>
      <c r="E892" s="206" t="s">
        <v>1</v>
      </c>
      <c r="F892" s="207">
        <v>122.5</v>
      </c>
      <c r="H892" s="32"/>
    </row>
    <row r="893" spans="2:8" s="1" customFormat="1" ht="16.899999999999999" customHeight="1">
      <c r="B893" s="32"/>
      <c r="C893" s="208" t="s">
        <v>1</v>
      </c>
      <c r="D893" s="208" t="s">
        <v>311</v>
      </c>
      <c r="E893" s="17" t="s">
        <v>1</v>
      </c>
      <c r="F893" s="209">
        <v>0</v>
      </c>
      <c r="H893" s="32"/>
    </row>
    <row r="894" spans="2:8" s="1" customFormat="1" ht="16.899999999999999" customHeight="1">
      <c r="B894" s="32"/>
      <c r="C894" s="208" t="s">
        <v>1179</v>
      </c>
      <c r="D894" s="208" t="s">
        <v>1180</v>
      </c>
      <c r="E894" s="17" t="s">
        <v>1</v>
      </c>
      <c r="F894" s="209">
        <v>122.5</v>
      </c>
      <c r="H894" s="32"/>
    </row>
    <row r="895" spans="2:8" s="1" customFormat="1" ht="16.899999999999999" customHeight="1">
      <c r="B895" s="32"/>
      <c r="C895" s="204" t="s">
        <v>1159</v>
      </c>
      <c r="D895" s="205" t="s">
        <v>1159</v>
      </c>
      <c r="E895" s="206" t="s">
        <v>1</v>
      </c>
      <c r="F895" s="207">
        <v>718.3</v>
      </c>
      <c r="H895" s="32"/>
    </row>
    <row r="896" spans="2:8" s="1" customFormat="1" ht="16.899999999999999" customHeight="1">
      <c r="B896" s="32"/>
      <c r="C896" s="208" t="s">
        <v>1</v>
      </c>
      <c r="D896" s="208" t="s">
        <v>301</v>
      </c>
      <c r="E896" s="17" t="s">
        <v>1</v>
      </c>
      <c r="F896" s="209">
        <v>0</v>
      </c>
      <c r="H896" s="32"/>
    </row>
    <row r="897" spans="2:8" s="1" customFormat="1" ht="16.899999999999999" customHeight="1">
      <c r="B897" s="32"/>
      <c r="C897" s="208" t="s">
        <v>1159</v>
      </c>
      <c r="D897" s="208" t="s">
        <v>1160</v>
      </c>
      <c r="E897" s="17" t="s">
        <v>1</v>
      </c>
      <c r="F897" s="209">
        <v>718.3</v>
      </c>
      <c r="H897" s="32"/>
    </row>
    <row r="898" spans="2:8" s="1" customFormat="1" ht="16.899999999999999" customHeight="1">
      <c r="B898" s="32"/>
      <c r="C898" s="204" t="s">
        <v>1175</v>
      </c>
      <c r="D898" s="205" t="s">
        <v>1175</v>
      </c>
      <c r="E898" s="206" t="s">
        <v>1</v>
      </c>
      <c r="F898" s="207">
        <v>16</v>
      </c>
      <c r="H898" s="32"/>
    </row>
    <row r="899" spans="2:8" s="1" customFormat="1" ht="16.899999999999999" customHeight="1">
      <c r="B899" s="32"/>
      <c r="C899" s="208" t="s">
        <v>1175</v>
      </c>
      <c r="D899" s="208" t="s">
        <v>1176</v>
      </c>
      <c r="E899" s="17" t="s">
        <v>1</v>
      </c>
      <c r="F899" s="209">
        <v>16</v>
      </c>
      <c r="H899" s="32"/>
    </row>
    <row r="900" spans="2:8" s="1" customFormat="1" ht="26.45" customHeight="1">
      <c r="B900" s="32"/>
      <c r="C900" s="203" t="s">
        <v>7399</v>
      </c>
      <c r="D900" s="203" t="s">
        <v>129</v>
      </c>
      <c r="H900" s="32"/>
    </row>
    <row r="901" spans="2:8" s="1" customFormat="1" ht="16.899999999999999" customHeight="1">
      <c r="B901" s="32"/>
      <c r="C901" s="204" t="s">
        <v>1183</v>
      </c>
      <c r="D901" s="205" t="s">
        <v>1183</v>
      </c>
      <c r="E901" s="206" t="s">
        <v>1</v>
      </c>
      <c r="F901" s="207">
        <v>68.400000000000006</v>
      </c>
      <c r="H901" s="32"/>
    </row>
    <row r="902" spans="2:8" s="1" customFormat="1" ht="16.899999999999999" customHeight="1">
      <c r="B902" s="32"/>
      <c r="C902" s="208" t="s">
        <v>1183</v>
      </c>
      <c r="D902" s="208" t="s">
        <v>1184</v>
      </c>
      <c r="E902" s="17" t="s">
        <v>1</v>
      </c>
      <c r="F902" s="209">
        <v>68.400000000000006</v>
      </c>
      <c r="H902" s="32"/>
    </row>
    <row r="903" spans="2:8" s="1" customFormat="1" ht="16.899999999999999" customHeight="1">
      <c r="B903" s="32"/>
      <c r="C903" s="204" t="s">
        <v>1189</v>
      </c>
      <c r="D903" s="205" t="s">
        <v>1189</v>
      </c>
      <c r="E903" s="206" t="s">
        <v>1</v>
      </c>
      <c r="F903" s="207">
        <v>38</v>
      </c>
      <c r="H903" s="32"/>
    </row>
    <row r="904" spans="2:8" s="1" customFormat="1" ht="16.899999999999999" customHeight="1">
      <c r="B904" s="32"/>
      <c r="C904" s="208" t="s">
        <v>1189</v>
      </c>
      <c r="D904" s="208" t="s">
        <v>1190</v>
      </c>
      <c r="E904" s="17" t="s">
        <v>1</v>
      </c>
      <c r="F904" s="209">
        <v>38</v>
      </c>
      <c r="H904" s="32"/>
    </row>
    <row r="905" spans="2:8" s="1" customFormat="1" ht="16.899999999999999" customHeight="1">
      <c r="B905" s="32"/>
      <c r="C905" s="204" t="s">
        <v>1186</v>
      </c>
      <c r="D905" s="205" t="s">
        <v>1186</v>
      </c>
      <c r="E905" s="206" t="s">
        <v>1</v>
      </c>
      <c r="F905" s="207">
        <v>38</v>
      </c>
      <c r="H905" s="32"/>
    </row>
    <row r="906" spans="2:8" s="1" customFormat="1" ht="16.899999999999999" customHeight="1">
      <c r="B906" s="32"/>
      <c r="C906" s="208" t="s">
        <v>1</v>
      </c>
      <c r="D906" s="208" t="s">
        <v>279</v>
      </c>
      <c r="E906" s="17" t="s">
        <v>1</v>
      </c>
      <c r="F906" s="209">
        <v>0</v>
      </c>
      <c r="H906" s="32"/>
    </row>
    <row r="907" spans="2:8" s="1" customFormat="1" ht="16.899999999999999" customHeight="1">
      <c r="B907" s="32"/>
      <c r="C907" s="208" t="s">
        <v>1186</v>
      </c>
      <c r="D907" s="208" t="s">
        <v>1187</v>
      </c>
      <c r="E907" s="17" t="s">
        <v>1</v>
      </c>
      <c r="F907" s="209">
        <v>38</v>
      </c>
      <c r="H907" s="32"/>
    </row>
    <row r="908" spans="2:8" s="1" customFormat="1" ht="16.899999999999999" customHeight="1">
      <c r="B908" s="32"/>
      <c r="C908" s="204" t="s">
        <v>1200</v>
      </c>
      <c r="D908" s="205" t="s">
        <v>1200</v>
      </c>
      <c r="E908" s="206" t="s">
        <v>1</v>
      </c>
      <c r="F908" s="207">
        <v>64.900000000000006</v>
      </c>
      <c r="H908" s="32"/>
    </row>
    <row r="909" spans="2:8" s="1" customFormat="1" ht="16.899999999999999" customHeight="1">
      <c r="B909" s="32"/>
      <c r="C909" s="208" t="s">
        <v>1</v>
      </c>
      <c r="D909" s="208" t="s">
        <v>311</v>
      </c>
      <c r="E909" s="17" t="s">
        <v>1</v>
      </c>
      <c r="F909" s="209">
        <v>0</v>
      </c>
      <c r="H909" s="32"/>
    </row>
    <row r="910" spans="2:8" s="1" customFormat="1" ht="16.899999999999999" customHeight="1">
      <c r="B910" s="32"/>
      <c r="C910" s="208" t="s">
        <v>1200</v>
      </c>
      <c r="D910" s="208" t="s">
        <v>1193</v>
      </c>
      <c r="E910" s="17" t="s">
        <v>1</v>
      </c>
      <c r="F910" s="209">
        <v>64.900000000000006</v>
      </c>
      <c r="H910" s="32"/>
    </row>
    <row r="911" spans="2:8" s="1" customFormat="1" ht="16.899999999999999" customHeight="1">
      <c r="B911" s="32"/>
      <c r="C911" s="204" t="s">
        <v>1202</v>
      </c>
      <c r="D911" s="205" t="s">
        <v>1202</v>
      </c>
      <c r="E911" s="206" t="s">
        <v>1</v>
      </c>
      <c r="F911" s="207">
        <v>59</v>
      </c>
      <c r="H911" s="32"/>
    </row>
    <row r="912" spans="2:8" s="1" customFormat="1" ht="16.899999999999999" customHeight="1">
      <c r="B912" s="32"/>
      <c r="C912" s="208" t="s">
        <v>1</v>
      </c>
      <c r="D912" s="208" t="s">
        <v>311</v>
      </c>
      <c r="E912" s="17" t="s">
        <v>1</v>
      </c>
      <c r="F912" s="209">
        <v>0</v>
      </c>
      <c r="H912" s="32"/>
    </row>
    <row r="913" spans="2:8" s="1" customFormat="1" ht="16.899999999999999" customHeight="1">
      <c r="B913" s="32"/>
      <c r="C913" s="208" t="s">
        <v>1202</v>
      </c>
      <c r="D913" s="208" t="s">
        <v>1203</v>
      </c>
      <c r="E913" s="17" t="s">
        <v>1</v>
      </c>
      <c r="F913" s="209">
        <v>59</v>
      </c>
      <c r="H913" s="32"/>
    </row>
    <row r="914" spans="2:8" s="1" customFormat="1" ht="16.899999999999999" customHeight="1">
      <c r="B914" s="32"/>
      <c r="C914" s="204" t="s">
        <v>1205</v>
      </c>
      <c r="D914" s="205" t="s">
        <v>1205</v>
      </c>
      <c r="E914" s="206" t="s">
        <v>1</v>
      </c>
      <c r="F914" s="207">
        <v>59</v>
      </c>
      <c r="H914" s="32"/>
    </row>
    <row r="915" spans="2:8" s="1" customFormat="1" ht="16.899999999999999" customHeight="1">
      <c r="B915" s="32"/>
      <c r="C915" s="208" t="s">
        <v>1</v>
      </c>
      <c r="D915" s="208" t="s">
        <v>311</v>
      </c>
      <c r="E915" s="17" t="s">
        <v>1</v>
      </c>
      <c r="F915" s="209">
        <v>0</v>
      </c>
      <c r="H915" s="32"/>
    </row>
    <row r="916" spans="2:8" s="1" customFormat="1" ht="16.899999999999999" customHeight="1">
      <c r="B916" s="32"/>
      <c r="C916" s="208" t="s">
        <v>1205</v>
      </c>
      <c r="D916" s="208" t="s">
        <v>1203</v>
      </c>
      <c r="E916" s="17" t="s">
        <v>1</v>
      </c>
      <c r="F916" s="209">
        <v>59</v>
      </c>
      <c r="H916" s="32"/>
    </row>
    <row r="917" spans="2:8" s="1" customFormat="1" ht="16.899999999999999" customHeight="1">
      <c r="B917" s="32"/>
      <c r="C917" s="204" t="s">
        <v>1207</v>
      </c>
      <c r="D917" s="205" t="s">
        <v>1207</v>
      </c>
      <c r="E917" s="206" t="s">
        <v>1</v>
      </c>
      <c r="F917" s="207">
        <v>59</v>
      </c>
      <c r="H917" s="32"/>
    </row>
    <row r="918" spans="2:8" s="1" customFormat="1" ht="16.899999999999999" customHeight="1">
      <c r="B918" s="32"/>
      <c r="C918" s="208" t="s">
        <v>1</v>
      </c>
      <c r="D918" s="208" t="s">
        <v>311</v>
      </c>
      <c r="E918" s="17" t="s">
        <v>1</v>
      </c>
      <c r="F918" s="209">
        <v>0</v>
      </c>
      <c r="H918" s="32"/>
    </row>
    <row r="919" spans="2:8" s="1" customFormat="1" ht="16.899999999999999" customHeight="1">
      <c r="B919" s="32"/>
      <c r="C919" s="208" t="s">
        <v>1207</v>
      </c>
      <c r="D919" s="208" t="s">
        <v>1203</v>
      </c>
      <c r="E919" s="17" t="s">
        <v>1</v>
      </c>
      <c r="F919" s="209">
        <v>59</v>
      </c>
      <c r="H919" s="32"/>
    </row>
    <row r="920" spans="2:8" s="1" customFormat="1" ht="16.899999999999999" customHeight="1">
      <c r="B920" s="32"/>
      <c r="C920" s="204" t="s">
        <v>1209</v>
      </c>
      <c r="D920" s="205" t="s">
        <v>1209</v>
      </c>
      <c r="E920" s="206" t="s">
        <v>1</v>
      </c>
      <c r="F920" s="207">
        <v>59</v>
      </c>
      <c r="H920" s="32"/>
    </row>
    <row r="921" spans="2:8" s="1" customFormat="1" ht="16.899999999999999" customHeight="1">
      <c r="B921" s="32"/>
      <c r="C921" s="208" t="s">
        <v>1</v>
      </c>
      <c r="D921" s="208" t="s">
        <v>311</v>
      </c>
      <c r="E921" s="17" t="s">
        <v>1</v>
      </c>
      <c r="F921" s="209">
        <v>0</v>
      </c>
      <c r="H921" s="32"/>
    </row>
    <row r="922" spans="2:8" s="1" customFormat="1" ht="16.899999999999999" customHeight="1">
      <c r="B922" s="32"/>
      <c r="C922" s="208" t="s">
        <v>1209</v>
      </c>
      <c r="D922" s="208" t="s">
        <v>1203</v>
      </c>
      <c r="E922" s="17" t="s">
        <v>1</v>
      </c>
      <c r="F922" s="209">
        <v>59</v>
      </c>
      <c r="H922" s="32"/>
    </row>
    <row r="923" spans="2:8" s="1" customFormat="1" ht="16.899999999999999" customHeight="1">
      <c r="B923" s="32"/>
      <c r="C923" s="204" t="s">
        <v>1211</v>
      </c>
      <c r="D923" s="205" t="s">
        <v>1211</v>
      </c>
      <c r="E923" s="206" t="s">
        <v>1</v>
      </c>
      <c r="F923" s="207">
        <v>12</v>
      </c>
      <c r="H923" s="32"/>
    </row>
    <row r="924" spans="2:8" s="1" customFormat="1" ht="16.899999999999999" customHeight="1">
      <c r="B924" s="32"/>
      <c r="C924" s="208" t="s">
        <v>1</v>
      </c>
      <c r="D924" s="208" t="s">
        <v>311</v>
      </c>
      <c r="E924" s="17" t="s">
        <v>1</v>
      </c>
      <c r="F924" s="209">
        <v>0</v>
      </c>
      <c r="H924" s="32"/>
    </row>
    <row r="925" spans="2:8" s="1" customFormat="1" ht="16.899999999999999" customHeight="1">
      <c r="B925" s="32"/>
      <c r="C925" s="208" t="s">
        <v>1211</v>
      </c>
      <c r="D925" s="208" t="s">
        <v>1212</v>
      </c>
      <c r="E925" s="17" t="s">
        <v>1</v>
      </c>
      <c r="F925" s="209">
        <v>12</v>
      </c>
      <c r="H925" s="32"/>
    </row>
    <row r="926" spans="2:8" s="1" customFormat="1" ht="16.899999999999999" customHeight="1">
      <c r="B926" s="32"/>
      <c r="C926" s="204" t="s">
        <v>1214</v>
      </c>
      <c r="D926" s="205" t="s">
        <v>1214</v>
      </c>
      <c r="E926" s="206" t="s">
        <v>1</v>
      </c>
      <c r="F926" s="207">
        <v>80</v>
      </c>
      <c r="H926" s="32"/>
    </row>
    <row r="927" spans="2:8" s="1" customFormat="1" ht="16.899999999999999" customHeight="1">
      <c r="B927" s="32"/>
      <c r="C927" s="208" t="s">
        <v>1</v>
      </c>
      <c r="D927" s="208" t="s">
        <v>311</v>
      </c>
      <c r="E927" s="17" t="s">
        <v>1</v>
      </c>
      <c r="F927" s="209">
        <v>0</v>
      </c>
      <c r="H927" s="32"/>
    </row>
    <row r="928" spans="2:8" s="1" customFormat="1" ht="16.899999999999999" customHeight="1">
      <c r="B928" s="32"/>
      <c r="C928" s="208" t="s">
        <v>1214</v>
      </c>
      <c r="D928" s="208" t="s">
        <v>1215</v>
      </c>
      <c r="E928" s="17" t="s">
        <v>1</v>
      </c>
      <c r="F928" s="209">
        <v>80</v>
      </c>
      <c r="H928" s="32"/>
    </row>
    <row r="929" spans="2:8" s="1" customFormat="1" ht="16.899999999999999" customHeight="1">
      <c r="B929" s="32"/>
      <c r="C929" s="204" t="s">
        <v>1198</v>
      </c>
      <c r="D929" s="205" t="s">
        <v>1198</v>
      </c>
      <c r="E929" s="206" t="s">
        <v>1</v>
      </c>
      <c r="F929" s="207">
        <v>13.2</v>
      </c>
      <c r="H929" s="32"/>
    </row>
    <row r="930" spans="2:8" s="1" customFormat="1" ht="16.899999999999999" customHeight="1">
      <c r="B930" s="32"/>
      <c r="C930" s="208" t="s">
        <v>1</v>
      </c>
      <c r="D930" s="208" t="s">
        <v>311</v>
      </c>
      <c r="E930" s="17" t="s">
        <v>1</v>
      </c>
      <c r="F930" s="209">
        <v>0</v>
      </c>
      <c r="H930" s="32"/>
    </row>
    <row r="931" spans="2:8" s="1" customFormat="1" ht="16.899999999999999" customHeight="1">
      <c r="B931" s="32"/>
      <c r="C931" s="208" t="s">
        <v>1198</v>
      </c>
      <c r="D931" s="208" t="s">
        <v>1195</v>
      </c>
      <c r="E931" s="17" t="s">
        <v>1</v>
      </c>
      <c r="F931" s="209">
        <v>13.2</v>
      </c>
      <c r="H931" s="32"/>
    </row>
    <row r="932" spans="2:8" s="1" customFormat="1" ht="16.899999999999999" customHeight="1">
      <c r="B932" s="32"/>
      <c r="C932" s="204" t="s">
        <v>1192</v>
      </c>
      <c r="D932" s="205" t="s">
        <v>1192</v>
      </c>
      <c r="E932" s="206" t="s">
        <v>1</v>
      </c>
      <c r="F932" s="207">
        <v>64.900000000000006</v>
      </c>
      <c r="H932" s="32"/>
    </row>
    <row r="933" spans="2:8" s="1" customFormat="1" ht="16.899999999999999" customHeight="1">
      <c r="B933" s="32"/>
      <c r="C933" s="208" t="s">
        <v>1</v>
      </c>
      <c r="D933" s="208" t="s">
        <v>301</v>
      </c>
      <c r="E933" s="17" t="s">
        <v>1</v>
      </c>
      <c r="F933" s="209">
        <v>0</v>
      </c>
      <c r="H933" s="32"/>
    </row>
    <row r="934" spans="2:8" s="1" customFormat="1" ht="16.899999999999999" customHeight="1">
      <c r="B934" s="32"/>
      <c r="C934" s="208" t="s">
        <v>1192</v>
      </c>
      <c r="D934" s="208" t="s">
        <v>1193</v>
      </c>
      <c r="E934" s="17" t="s">
        <v>1</v>
      </c>
      <c r="F934" s="209">
        <v>64.900000000000006</v>
      </c>
      <c r="H934" s="32"/>
    </row>
    <row r="935" spans="2:8" s="1" customFormat="1" ht="16.899999999999999" customHeight="1">
      <c r="B935" s="32"/>
      <c r="C935" s="204" t="s">
        <v>1194</v>
      </c>
      <c r="D935" s="205" t="s">
        <v>1194</v>
      </c>
      <c r="E935" s="206" t="s">
        <v>1</v>
      </c>
      <c r="F935" s="207">
        <v>13.2</v>
      </c>
      <c r="H935" s="32"/>
    </row>
    <row r="936" spans="2:8" s="1" customFormat="1" ht="16.899999999999999" customHeight="1">
      <c r="B936" s="32"/>
      <c r="C936" s="208" t="s">
        <v>1194</v>
      </c>
      <c r="D936" s="208" t="s">
        <v>1195</v>
      </c>
      <c r="E936" s="17" t="s">
        <v>1</v>
      </c>
      <c r="F936" s="209">
        <v>13.2</v>
      </c>
      <c r="H936" s="32"/>
    </row>
    <row r="937" spans="2:8" s="1" customFormat="1" ht="26.45" customHeight="1">
      <c r="B937" s="32"/>
      <c r="C937" s="203" t="s">
        <v>7400</v>
      </c>
      <c r="D937" s="203" t="s">
        <v>134</v>
      </c>
      <c r="H937" s="32"/>
    </row>
    <row r="938" spans="2:8" s="1" customFormat="1" ht="16.899999999999999" customHeight="1">
      <c r="B938" s="32"/>
      <c r="C938" s="204" t="s">
        <v>1218</v>
      </c>
      <c r="D938" s="205" t="s">
        <v>1218</v>
      </c>
      <c r="E938" s="206" t="s">
        <v>1</v>
      </c>
      <c r="F938" s="207">
        <v>1024.2</v>
      </c>
      <c r="H938" s="32"/>
    </row>
    <row r="939" spans="2:8" s="1" customFormat="1" ht="16.899999999999999" customHeight="1">
      <c r="B939" s="32"/>
      <c r="C939" s="208" t="s">
        <v>1218</v>
      </c>
      <c r="D939" s="208" t="s">
        <v>1219</v>
      </c>
      <c r="E939" s="17" t="s">
        <v>1</v>
      </c>
      <c r="F939" s="209">
        <v>1024.2</v>
      </c>
      <c r="H939" s="32"/>
    </row>
    <row r="940" spans="2:8" s="1" customFormat="1" ht="16.899999999999999" customHeight="1">
      <c r="B940" s="32"/>
      <c r="C940" s="204" t="s">
        <v>1224</v>
      </c>
      <c r="D940" s="205" t="s">
        <v>1224</v>
      </c>
      <c r="E940" s="206" t="s">
        <v>1</v>
      </c>
      <c r="F940" s="207">
        <v>64.825999999999993</v>
      </c>
      <c r="H940" s="32"/>
    </row>
    <row r="941" spans="2:8" s="1" customFormat="1" ht="16.899999999999999" customHeight="1">
      <c r="B941" s="32"/>
      <c r="C941" s="208" t="s">
        <v>1224</v>
      </c>
      <c r="D941" s="208" t="s">
        <v>1225</v>
      </c>
      <c r="E941" s="17" t="s">
        <v>1</v>
      </c>
      <c r="F941" s="209">
        <v>64.825999999999993</v>
      </c>
      <c r="H941" s="32"/>
    </row>
    <row r="942" spans="2:8" s="1" customFormat="1" ht="16.899999999999999" customHeight="1">
      <c r="B942" s="32"/>
      <c r="C942" s="204" t="s">
        <v>1233</v>
      </c>
      <c r="D942" s="205" t="s">
        <v>1233</v>
      </c>
      <c r="E942" s="206" t="s">
        <v>1</v>
      </c>
      <c r="F942" s="207">
        <v>569</v>
      </c>
      <c r="H942" s="32"/>
    </row>
    <row r="943" spans="2:8" s="1" customFormat="1" ht="16.899999999999999" customHeight="1">
      <c r="B943" s="32"/>
      <c r="C943" s="208" t="s">
        <v>1233</v>
      </c>
      <c r="D943" s="208" t="s">
        <v>1234</v>
      </c>
      <c r="E943" s="17" t="s">
        <v>1</v>
      </c>
      <c r="F943" s="209">
        <v>569</v>
      </c>
      <c r="H943" s="32"/>
    </row>
    <row r="944" spans="2:8" s="1" customFormat="1" ht="16.899999999999999" customHeight="1">
      <c r="B944" s="32"/>
      <c r="C944" s="204" t="s">
        <v>1220</v>
      </c>
      <c r="D944" s="205" t="s">
        <v>1220</v>
      </c>
      <c r="E944" s="206" t="s">
        <v>1</v>
      </c>
      <c r="F944" s="207">
        <v>32.427</v>
      </c>
      <c r="H944" s="32"/>
    </row>
    <row r="945" spans="2:8" s="1" customFormat="1" ht="16.899999999999999" customHeight="1">
      <c r="B945" s="32"/>
      <c r="C945" s="208" t="s">
        <v>1220</v>
      </c>
      <c r="D945" s="208" t="s">
        <v>1221</v>
      </c>
      <c r="E945" s="17" t="s">
        <v>1</v>
      </c>
      <c r="F945" s="209">
        <v>32.427</v>
      </c>
      <c r="H945" s="32"/>
    </row>
    <row r="946" spans="2:8" s="1" customFormat="1" ht="16.899999999999999" customHeight="1">
      <c r="B946" s="32"/>
      <c r="C946" s="204" t="s">
        <v>1227</v>
      </c>
      <c r="D946" s="205" t="s">
        <v>1227</v>
      </c>
      <c r="E946" s="206" t="s">
        <v>1</v>
      </c>
      <c r="F946" s="207">
        <v>28.184999999999999</v>
      </c>
      <c r="H946" s="32"/>
    </row>
    <row r="947" spans="2:8" s="1" customFormat="1" ht="16.899999999999999" customHeight="1">
      <c r="B947" s="32"/>
      <c r="C947" s="208" t="s">
        <v>1</v>
      </c>
      <c r="D947" s="208" t="s">
        <v>272</v>
      </c>
      <c r="E947" s="17" t="s">
        <v>1</v>
      </c>
      <c r="F947" s="209">
        <v>0</v>
      </c>
      <c r="H947" s="32"/>
    </row>
    <row r="948" spans="2:8" s="1" customFormat="1" ht="16.899999999999999" customHeight="1">
      <c r="B948" s="32"/>
      <c r="C948" s="208" t="s">
        <v>1227</v>
      </c>
      <c r="D948" s="208" t="s">
        <v>1228</v>
      </c>
      <c r="E948" s="17" t="s">
        <v>1</v>
      </c>
      <c r="F948" s="209">
        <v>28.184999999999999</v>
      </c>
      <c r="H948" s="32"/>
    </row>
    <row r="949" spans="2:8" s="1" customFormat="1" ht="16.899999999999999" customHeight="1">
      <c r="B949" s="32"/>
      <c r="C949" s="204" t="s">
        <v>1230</v>
      </c>
      <c r="D949" s="205" t="s">
        <v>1230</v>
      </c>
      <c r="E949" s="206" t="s">
        <v>1</v>
      </c>
      <c r="F949" s="207">
        <v>569</v>
      </c>
      <c r="H949" s="32"/>
    </row>
    <row r="950" spans="2:8" s="1" customFormat="1" ht="16.899999999999999" customHeight="1">
      <c r="B950" s="32"/>
      <c r="C950" s="208" t="s">
        <v>1</v>
      </c>
      <c r="D950" s="208" t="s">
        <v>279</v>
      </c>
      <c r="E950" s="17" t="s">
        <v>1</v>
      </c>
      <c r="F950" s="209">
        <v>0</v>
      </c>
      <c r="H950" s="32"/>
    </row>
    <row r="951" spans="2:8" s="1" customFormat="1" ht="16.899999999999999" customHeight="1">
      <c r="B951" s="32"/>
      <c r="C951" s="208" t="s">
        <v>1230</v>
      </c>
      <c r="D951" s="208" t="s">
        <v>1231</v>
      </c>
      <c r="E951" s="17" t="s">
        <v>1</v>
      </c>
      <c r="F951" s="209">
        <v>569</v>
      </c>
      <c r="H951" s="32"/>
    </row>
    <row r="952" spans="2:8" s="1" customFormat="1" ht="16.899999999999999" customHeight="1">
      <c r="B952" s="32"/>
      <c r="C952" s="204" t="s">
        <v>1236</v>
      </c>
      <c r="D952" s="205" t="s">
        <v>1236</v>
      </c>
      <c r="E952" s="206" t="s">
        <v>1</v>
      </c>
      <c r="F952" s="207">
        <v>660</v>
      </c>
      <c r="H952" s="32"/>
    </row>
    <row r="953" spans="2:8" s="1" customFormat="1" ht="16.899999999999999" customHeight="1">
      <c r="B953" s="32"/>
      <c r="C953" s="208" t="s">
        <v>1</v>
      </c>
      <c r="D953" s="208" t="s">
        <v>301</v>
      </c>
      <c r="E953" s="17" t="s">
        <v>1</v>
      </c>
      <c r="F953" s="209">
        <v>0</v>
      </c>
      <c r="H953" s="32"/>
    </row>
    <row r="954" spans="2:8" s="1" customFormat="1" ht="16.899999999999999" customHeight="1">
      <c r="B954" s="32"/>
      <c r="C954" s="208" t="s">
        <v>1236</v>
      </c>
      <c r="D954" s="208" t="s">
        <v>1237</v>
      </c>
      <c r="E954" s="17" t="s">
        <v>1</v>
      </c>
      <c r="F954" s="209">
        <v>660</v>
      </c>
      <c r="H954" s="32"/>
    </row>
    <row r="955" spans="2:8" s="1" customFormat="1" ht="16.899999999999999" customHeight="1">
      <c r="B955" s="32"/>
      <c r="C955" s="204" t="s">
        <v>1242</v>
      </c>
      <c r="D955" s="205" t="s">
        <v>1242</v>
      </c>
      <c r="E955" s="206" t="s">
        <v>1</v>
      </c>
      <c r="F955" s="207">
        <v>120.1</v>
      </c>
      <c r="H955" s="32"/>
    </row>
    <row r="956" spans="2:8" s="1" customFormat="1" ht="16.899999999999999" customHeight="1">
      <c r="B956" s="32"/>
      <c r="C956" s="208" t="s">
        <v>1</v>
      </c>
      <c r="D956" s="208" t="s">
        <v>311</v>
      </c>
      <c r="E956" s="17" t="s">
        <v>1</v>
      </c>
      <c r="F956" s="209">
        <v>0</v>
      </c>
      <c r="H956" s="32"/>
    </row>
    <row r="957" spans="2:8" s="1" customFormat="1" ht="16.899999999999999" customHeight="1">
      <c r="B957" s="32"/>
      <c r="C957" s="208" t="s">
        <v>1242</v>
      </c>
      <c r="D957" s="208" t="s">
        <v>1243</v>
      </c>
      <c r="E957" s="17" t="s">
        <v>1</v>
      </c>
      <c r="F957" s="209">
        <v>120.1</v>
      </c>
      <c r="H957" s="32"/>
    </row>
    <row r="958" spans="2:8" s="1" customFormat="1" ht="16.899999999999999" customHeight="1">
      <c r="B958" s="32"/>
      <c r="C958" s="204" t="s">
        <v>1245</v>
      </c>
      <c r="D958" s="205" t="s">
        <v>1245</v>
      </c>
      <c r="E958" s="206" t="s">
        <v>1</v>
      </c>
      <c r="F958" s="207">
        <v>648</v>
      </c>
      <c r="H958" s="32"/>
    </row>
    <row r="959" spans="2:8" s="1" customFormat="1" ht="16.899999999999999" customHeight="1">
      <c r="B959" s="32"/>
      <c r="C959" s="208" t="s">
        <v>1</v>
      </c>
      <c r="D959" s="208" t="s">
        <v>311</v>
      </c>
      <c r="E959" s="17" t="s">
        <v>1</v>
      </c>
      <c r="F959" s="209">
        <v>0</v>
      </c>
      <c r="H959" s="32"/>
    </row>
    <row r="960" spans="2:8" s="1" customFormat="1" ht="16.899999999999999" customHeight="1">
      <c r="B960" s="32"/>
      <c r="C960" s="208" t="s">
        <v>1245</v>
      </c>
      <c r="D960" s="208" t="s">
        <v>1246</v>
      </c>
      <c r="E960" s="17" t="s">
        <v>1</v>
      </c>
      <c r="F960" s="209">
        <v>648</v>
      </c>
      <c r="H960" s="32"/>
    </row>
    <row r="961" spans="2:8" s="1" customFormat="1" ht="16.899999999999999" customHeight="1">
      <c r="B961" s="32"/>
      <c r="C961" s="204" t="s">
        <v>1253</v>
      </c>
      <c r="D961" s="205" t="s">
        <v>1253</v>
      </c>
      <c r="E961" s="206" t="s">
        <v>1</v>
      </c>
      <c r="F961" s="207">
        <v>660</v>
      </c>
      <c r="H961" s="32"/>
    </row>
    <row r="962" spans="2:8" s="1" customFormat="1" ht="16.899999999999999" customHeight="1">
      <c r="B962" s="32"/>
      <c r="C962" s="208" t="s">
        <v>1</v>
      </c>
      <c r="D962" s="208" t="s">
        <v>311</v>
      </c>
      <c r="E962" s="17" t="s">
        <v>1</v>
      </c>
      <c r="F962" s="209">
        <v>0</v>
      </c>
      <c r="H962" s="32"/>
    </row>
    <row r="963" spans="2:8" s="1" customFormat="1" ht="16.899999999999999" customHeight="1">
      <c r="B963" s="32"/>
      <c r="C963" s="208" t="s">
        <v>1253</v>
      </c>
      <c r="D963" s="208" t="s">
        <v>1237</v>
      </c>
      <c r="E963" s="17" t="s">
        <v>1</v>
      </c>
      <c r="F963" s="209">
        <v>660</v>
      </c>
      <c r="H963" s="32"/>
    </row>
    <row r="964" spans="2:8" s="1" customFormat="1" ht="16.899999999999999" customHeight="1">
      <c r="B964" s="32"/>
      <c r="C964" s="204" t="s">
        <v>1255</v>
      </c>
      <c r="D964" s="205" t="s">
        <v>1255</v>
      </c>
      <c r="E964" s="206" t="s">
        <v>1</v>
      </c>
      <c r="F964" s="207">
        <v>600</v>
      </c>
      <c r="H964" s="32"/>
    </row>
    <row r="965" spans="2:8" s="1" customFormat="1" ht="16.899999999999999" customHeight="1">
      <c r="B965" s="32"/>
      <c r="C965" s="208" t="s">
        <v>1</v>
      </c>
      <c r="D965" s="208" t="s">
        <v>311</v>
      </c>
      <c r="E965" s="17" t="s">
        <v>1</v>
      </c>
      <c r="F965" s="209">
        <v>0</v>
      </c>
      <c r="H965" s="32"/>
    </row>
    <row r="966" spans="2:8" s="1" customFormat="1" ht="16.899999999999999" customHeight="1">
      <c r="B966" s="32"/>
      <c r="C966" s="208" t="s">
        <v>1255</v>
      </c>
      <c r="D966" s="208" t="s">
        <v>1256</v>
      </c>
      <c r="E966" s="17" t="s">
        <v>1</v>
      </c>
      <c r="F966" s="209">
        <v>600</v>
      </c>
      <c r="H966" s="32"/>
    </row>
    <row r="967" spans="2:8" s="1" customFormat="1" ht="16.899999999999999" customHeight="1">
      <c r="B967" s="32"/>
      <c r="C967" s="204" t="s">
        <v>1258</v>
      </c>
      <c r="D967" s="205" t="s">
        <v>1258</v>
      </c>
      <c r="E967" s="206" t="s">
        <v>1</v>
      </c>
      <c r="F967" s="207">
        <v>1200</v>
      </c>
      <c r="H967" s="32"/>
    </row>
    <row r="968" spans="2:8" s="1" customFormat="1" ht="16.899999999999999" customHeight="1">
      <c r="B968" s="32"/>
      <c r="C968" s="208" t="s">
        <v>1</v>
      </c>
      <c r="D968" s="208" t="s">
        <v>311</v>
      </c>
      <c r="E968" s="17" t="s">
        <v>1</v>
      </c>
      <c r="F968" s="209">
        <v>0</v>
      </c>
      <c r="H968" s="32"/>
    </row>
    <row r="969" spans="2:8" s="1" customFormat="1" ht="16.899999999999999" customHeight="1">
      <c r="B969" s="32"/>
      <c r="C969" s="208" t="s">
        <v>1258</v>
      </c>
      <c r="D969" s="208" t="s">
        <v>1259</v>
      </c>
      <c r="E969" s="17" t="s">
        <v>1</v>
      </c>
      <c r="F969" s="209">
        <v>1200</v>
      </c>
      <c r="H969" s="32"/>
    </row>
    <row r="970" spans="2:8" s="1" customFormat="1" ht="16.899999999999999" customHeight="1">
      <c r="B970" s="32"/>
      <c r="C970" s="204" t="s">
        <v>1261</v>
      </c>
      <c r="D970" s="205" t="s">
        <v>1261</v>
      </c>
      <c r="E970" s="206" t="s">
        <v>1</v>
      </c>
      <c r="F970" s="207">
        <v>600</v>
      </c>
      <c r="H970" s="32"/>
    </row>
    <row r="971" spans="2:8" s="1" customFormat="1" ht="16.899999999999999" customHeight="1">
      <c r="B971" s="32"/>
      <c r="C971" s="208" t="s">
        <v>1</v>
      </c>
      <c r="D971" s="208" t="s">
        <v>311</v>
      </c>
      <c r="E971" s="17" t="s">
        <v>1</v>
      </c>
      <c r="F971" s="209">
        <v>0</v>
      </c>
      <c r="H971" s="32"/>
    </row>
    <row r="972" spans="2:8" s="1" customFormat="1" ht="16.899999999999999" customHeight="1">
      <c r="B972" s="32"/>
      <c r="C972" s="208" t="s">
        <v>1261</v>
      </c>
      <c r="D972" s="208" t="s">
        <v>1256</v>
      </c>
      <c r="E972" s="17" t="s">
        <v>1</v>
      </c>
      <c r="F972" s="209">
        <v>600</v>
      </c>
      <c r="H972" s="32"/>
    </row>
    <row r="973" spans="2:8" s="1" customFormat="1" ht="16.899999999999999" customHeight="1">
      <c r="B973" s="32"/>
      <c r="C973" s="204" t="s">
        <v>1263</v>
      </c>
      <c r="D973" s="205" t="s">
        <v>1263</v>
      </c>
      <c r="E973" s="206" t="s">
        <v>1</v>
      </c>
      <c r="F973" s="207">
        <v>600</v>
      </c>
      <c r="H973" s="32"/>
    </row>
    <row r="974" spans="2:8" s="1" customFormat="1" ht="16.899999999999999" customHeight="1">
      <c r="B974" s="32"/>
      <c r="C974" s="208" t="s">
        <v>1</v>
      </c>
      <c r="D974" s="208" t="s">
        <v>311</v>
      </c>
      <c r="E974" s="17" t="s">
        <v>1</v>
      </c>
      <c r="F974" s="209">
        <v>0</v>
      </c>
      <c r="H974" s="32"/>
    </row>
    <row r="975" spans="2:8" s="1" customFormat="1" ht="16.899999999999999" customHeight="1">
      <c r="B975" s="32"/>
      <c r="C975" s="208" t="s">
        <v>1263</v>
      </c>
      <c r="D975" s="208" t="s">
        <v>1256</v>
      </c>
      <c r="E975" s="17" t="s">
        <v>1</v>
      </c>
      <c r="F975" s="209">
        <v>600</v>
      </c>
      <c r="H975" s="32"/>
    </row>
    <row r="976" spans="2:8" s="1" customFormat="1" ht="16.899999999999999" customHeight="1">
      <c r="B976" s="32"/>
      <c r="C976" s="204" t="s">
        <v>1265</v>
      </c>
      <c r="D976" s="205" t="s">
        <v>1265</v>
      </c>
      <c r="E976" s="206" t="s">
        <v>1</v>
      </c>
      <c r="F976" s="207">
        <v>600</v>
      </c>
      <c r="H976" s="32"/>
    </row>
    <row r="977" spans="2:8" s="1" customFormat="1" ht="16.899999999999999" customHeight="1">
      <c r="B977" s="32"/>
      <c r="C977" s="208" t="s">
        <v>1</v>
      </c>
      <c r="D977" s="208" t="s">
        <v>311</v>
      </c>
      <c r="E977" s="17" t="s">
        <v>1</v>
      </c>
      <c r="F977" s="209">
        <v>0</v>
      </c>
      <c r="H977" s="32"/>
    </row>
    <row r="978" spans="2:8" s="1" customFormat="1" ht="16.899999999999999" customHeight="1">
      <c r="B978" s="32"/>
      <c r="C978" s="208" t="s">
        <v>1265</v>
      </c>
      <c r="D978" s="208" t="s">
        <v>1256</v>
      </c>
      <c r="E978" s="17" t="s">
        <v>1</v>
      </c>
      <c r="F978" s="209">
        <v>600</v>
      </c>
      <c r="H978" s="32"/>
    </row>
    <row r="979" spans="2:8" s="1" customFormat="1" ht="16.899999999999999" customHeight="1">
      <c r="B979" s="32"/>
      <c r="C979" s="204" t="s">
        <v>1270</v>
      </c>
      <c r="D979" s="205" t="s">
        <v>1270</v>
      </c>
      <c r="E979" s="206" t="s">
        <v>1</v>
      </c>
      <c r="F979" s="207">
        <v>6</v>
      </c>
      <c r="H979" s="32"/>
    </row>
    <row r="980" spans="2:8" s="1" customFormat="1" ht="16.899999999999999" customHeight="1">
      <c r="B980" s="32"/>
      <c r="C980" s="208" t="s">
        <v>1</v>
      </c>
      <c r="D980" s="208" t="s">
        <v>311</v>
      </c>
      <c r="E980" s="17" t="s">
        <v>1</v>
      </c>
      <c r="F980" s="209">
        <v>0</v>
      </c>
      <c r="H980" s="32"/>
    </row>
    <row r="981" spans="2:8" s="1" customFormat="1" ht="16.899999999999999" customHeight="1">
      <c r="B981" s="32"/>
      <c r="C981" s="208" t="s">
        <v>1270</v>
      </c>
      <c r="D981" s="208" t="s">
        <v>1248</v>
      </c>
      <c r="E981" s="17" t="s">
        <v>1</v>
      </c>
      <c r="F981" s="209">
        <v>6</v>
      </c>
      <c r="H981" s="32"/>
    </row>
    <row r="982" spans="2:8" s="1" customFormat="1" ht="16.899999999999999" customHeight="1">
      <c r="B982" s="32"/>
      <c r="C982" s="204" t="s">
        <v>1272</v>
      </c>
      <c r="D982" s="205" t="s">
        <v>1272</v>
      </c>
      <c r="E982" s="206" t="s">
        <v>1</v>
      </c>
      <c r="F982" s="207">
        <v>2</v>
      </c>
      <c r="H982" s="32"/>
    </row>
    <row r="983" spans="2:8" s="1" customFormat="1" ht="16.899999999999999" customHeight="1">
      <c r="B983" s="32"/>
      <c r="C983" s="208" t="s">
        <v>1</v>
      </c>
      <c r="D983" s="208" t="s">
        <v>366</v>
      </c>
      <c r="E983" s="17" t="s">
        <v>1</v>
      </c>
      <c r="F983" s="209">
        <v>0</v>
      </c>
      <c r="H983" s="32"/>
    </row>
    <row r="984" spans="2:8" s="1" customFormat="1" ht="16.899999999999999" customHeight="1">
      <c r="B984" s="32"/>
      <c r="C984" s="208" t="s">
        <v>1272</v>
      </c>
      <c r="D984" s="208" t="s">
        <v>1273</v>
      </c>
      <c r="E984" s="17" t="s">
        <v>1</v>
      </c>
      <c r="F984" s="209">
        <v>2</v>
      </c>
      <c r="H984" s="32"/>
    </row>
    <row r="985" spans="2:8" s="1" customFormat="1" ht="16.899999999999999" customHeight="1">
      <c r="B985" s="32"/>
      <c r="C985" s="204" t="s">
        <v>1275</v>
      </c>
      <c r="D985" s="205" t="s">
        <v>1275</v>
      </c>
      <c r="E985" s="206" t="s">
        <v>1</v>
      </c>
      <c r="F985" s="207">
        <v>1</v>
      </c>
      <c r="H985" s="32"/>
    </row>
    <row r="986" spans="2:8" s="1" customFormat="1" ht="16.899999999999999" customHeight="1">
      <c r="B986" s="32"/>
      <c r="C986" s="208" t="s">
        <v>1</v>
      </c>
      <c r="D986" s="208" t="s">
        <v>366</v>
      </c>
      <c r="E986" s="17" t="s">
        <v>1</v>
      </c>
      <c r="F986" s="209">
        <v>0</v>
      </c>
      <c r="H986" s="32"/>
    </row>
    <row r="987" spans="2:8" s="1" customFormat="1" ht="16.899999999999999" customHeight="1">
      <c r="B987" s="32"/>
      <c r="C987" s="208" t="s">
        <v>1275</v>
      </c>
      <c r="D987" s="208" t="s">
        <v>1276</v>
      </c>
      <c r="E987" s="17" t="s">
        <v>1</v>
      </c>
      <c r="F987" s="209">
        <v>1</v>
      </c>
      <c r="H987" s="32"/>
    </row>
    <row r="988" spans="2:8" s="1" customFormat="1" ht="16.899999999999999" customHeight="1">
      <c r="B988" s="32"/>
      <c r="C988" s="204" t="s">
        <v>1289</v>
      </c>
      <c r="D988" s="205" t="s">
        <v>1289</v>
      </c>
      <c r="E988" s="206" t="s">
        <v>1</v>
      </c>
      <c r="F988" s="207">
        <v>4</v>
      </c>
      <c r="H988" s="32"/>
    </row>
    <row r="989" spans="2:8" s="1" customFormat="1" ht="16.899999999999999" customHeight="1">
      <c r="B989" s="32"/>
      <c r="C989" s="208" t="s">
        <v>1</v>
      </c>
      <c r="D989" s="208" t="s">
        <v>399</v>
      </c>
      <c r="E989" s="17" t="s">
        <v>1</v>
      </c>
      <c r="F989" s="209">
        <v>0</v>
      </c>
      <c r="H989" s="32"/>
    </row>
    <row r="990" spans="2:8" s="1" customFormat="1" ht="16.899999999999999" customHeight="1">
      <c r="B990" s="32"/>
      <c r="C990" s="208" t="s">
        <v>1289</v>
      </c>
      <c r="D990" s="208" t="s">
        <v>1290</v>
      </c>
      <c r="E990" s="17" t="s">
        <v>1</v>
      </c>
      <c r="F990" s="209">
        <v>4</v>
      </c>
      <c r="H990" s="32"/>
    </row>
    <row r="991" spans="2:8" s="1" customFormat="1" ht="16.899999999999999" customHeight="1">
      <c r="B991" s="32"/>
      <c r="C991" s="204" t="s">
        <v>1311</v>
      </c>
      <c r="D991" s="205" t="s">
        <v>1311</v>
      </c>
      <c r="E991" s="206" t="s">
        <v>1</v>
      </c>
      <c r="F991" s="207">
        <v>4</v>
      </c>
      <c r="H991" s="32"/>
    </row>
    <row r="992" spans="2:8" s="1" customFormat="1" ht="16.899999999999999" customHeight="1">
      <c r="B992" s="32"/>
      <c r="C992" s="208" t="s">
        <v>1</v>
      </c>
      <c r="D992" s="208" t="s">
        <v>399</v>
      </c>
      <c r="E992" s="17" t="s">
        <v>1</v>
      </c>
      <c r="F992" s="209">
        <v>0</v>
      </c>
      <c r="H992" s="32"/>
    </row>
    <row r="993" spans="2:8" s="1" customFormat="1" ht="16.899999999999999" customHeight="1">
      <c r="B993" s="32"/>
      <c r="C993" s="208" t="s">
        <v>1311</v>
      </c>
      <c r="D993" s="208" t="s">
        <v>1290</v>
      </c>
      <c r="E993" s="17" t="s">
        <v>1</v>
      </c>
      <c r="F993" s="209">
        <v>4</v>
      </c>
      <c r="H993" s="32"/>
    </row>
    <row r="994" spans="2:8" s="1" customFormat="1" ht="16.899999999999999" customHeight="1">
      <c r="B994" s="32"/>
      <c r="C994" s="204" t="s">
        <v>1316</v>
      </c>
      <c r="D994" s="205" t="s">
        <v>1316</v>
      </c>
      <c r="E994" s="206" t="s">
        <v>1</v>
      </c>
      <c r="F994" s="207">
        <v>162.69999999999999</v>
      </c>
      <c r="H994" s="32"/>
    </row>
    <row r="995" spans="2:8" s="1" customFormat="1" ht="16.899999999999999" customHeight="1">
      <c r="B995" s="32"/>
      <c r="C995" s="208" t="s">
        <v>1</v>
      </c>
      <c r="D995" s="208" t="s">
        <v>311</v>
      </c>
      <c r="E995" s="17" t="s">
        <v>1</v>
      </c>
      <c r="F995" s="209">
        <v>0</v>
      </c>
      <c r="H995" s="32"/>
    </row>
    <row r="996" spans="2:8" s="1" customFormat="1" ht="16.899999999999999" customHeight="1">
      <c r="B996" s="32"/>
      <c r="C996" s="208" t="s">
        <v>1316</v>
      </c>
      <c r="D996" s="208" t="s">
        <v>1317</v>
      </c>
      <c r="E996" s="17" t="s">
        <v>1</v>
      </c>
      <c r="F996" s="209">
        <v>162.69999999999999</v>
      </c>
      <c r="H996" s="32"/>
    </row>
    <row r="997" spans="2:8" s="1" customFormat="1" ht="16.899999999999999" customHeight="1">
      <c r="B997" s="32"/>
      <c r="C997" s="204" t="s">
        <v>1319</v>
      </c>
      <c r="D997" s="205" t="s">
        <v>1319</v>
      </c>
      <c r="E997" s="206" t="s">
        <v>1</v>
      </c>
      <c r="F997" s="207">
        <v>15.2</v>
      </c>
      <c r="H997" s="32"/>
    </row>
    <row r="998" spans="2:8" s="1" customFormat="1" ht="16.899999999999999" customHeight="1">
      <c r="B998" s="32"/>
      <c r="C998" s="208" t="s">
        <v>1</v>
      </c>
      <c r="D998" s="208" t="s">
        <v>311</v>
      </c>
      <c r="E998" s="17" t="s">
        <v>1</v>
      </c>
      <c r="F998" s="209">
        <v>0</v>
      </c>
      <c r="H998" s="32"/>
    </row>
    <row r="999" spans="2:8" s="1" customFormat="1" ht="16.899999999999999" customHeight="1">
      <c r="B999" s="32"/>
      <c r="C999" s="208" t="s">
        <v>1319</v>
      </c>
      <c r="D999" s="208" t="s">
        <v>1320</v>
      </c>
      <c r="E999" s="17" t="s">
        <v>1</v>
      </c>
      <c r="F999" s="209">
        <v>15.2</v>
      </c>
      <c r="H999" s="32"/>
    </row>
    <row r="1000" spans="2:8" s="1" customFormat="1" ht="16.899999999999999" customHeight="1">
      <c r="B1000" s="32"/>
      <c r="C1000" s="204" t="s">
        <v>1322</v>
      </c>
      <c r="D1000" s="205" t="s">
        <v>1322</v>
      </c>
      <c r="E1000" s="206" t="s">
        <v>1</v>
      </c>
      <c r="F1000" s="207">
        <v>150.80000000000001</v>
      </c>
      <c r="H1000" s="32"/>
    </row>
    <row r="1001" spans="2:8" s="1" customFormat="1" ht="16.899999999999999" customHeight="1">
      <c r="B1001" s="32"/>
      <c r="C1001" s="208" t="s">
        <v>1</v>
      </c>
      <c r="D1001" s="208" t="s">
        <v>311</v>
      </c>
      <c r="E1001" s="17" t="s">
        <v>1</v>
      </c>
      <c r="F1001" s="209">
        <v>0</v>
      </c>
      <c r="H1001" s="32"/>
    </row>
    <row r="1002" spans="2:8" s="1" customFormat="1" ht="16.899999999999999" customHeight="1">
      <c r="B1002" s="32"/>
      <c r="C1002" s="208" t="s">
        <v>1322</v>
      </c>
      <c r="D1002" s="208" t="s">
        <v>1323</v>
      </c>
      <c r="E1002" s="17" t="s">
        <v>1</v>
      </c>
      <c r="F1002" s="209">
        <v>150.80000000000001</v>
      </c>
      <c r="H1002" s="32"/>
    </row>
    <row r="1003" spans="2:8" s="1" customFormat="1" ht="16.899999999999999" customHeight="1">
      <c r="B1003" s="32"/>
      <c r="C1003" s="204" t="s">
        <v>1247</v>
      </c>
      <c r="D1003" s="205" t="s">
        <v>1247</v>
      </c>
      <c r="E1003" s="206" t="s">
        <v>1</v>
      </c>
      <c r="F1003" s="207">
        <v>6</v>
      </c>
      <c r="H1003" s="32"/>
    </row>
    <row r="1004" spans="2:8" s="1" customFormat="1" ht="16.899999999999999" customHeight="1">
      <c r="B1004" s="32"/>
      <c r="C1004" s="208" t="s">
        <v>1247</v>
      </c>
      <c r="D1004" s="208" t="s">
        <v>1248</v>
      </c>
      <c r="E1004" s="17" t="s">
        <v>1</v>
      </c>
      <c r="F1004" s="209">
        <v>6</v>
      </c>
      <c r="H1004" s="32"/>
    </row>
    <row r="1005" spans="2:8" s="1" customFormat="1" ht="16.899999999999999" customHeight="1">
      <c r="B1005" s="32"/>
      <c r="C1005" s="204" t="s">
        <v>1278</v>
      </c>
      <c r="D1005" s="205" t="s">
        <v>1278</v>
      </c>
      <c r="E1005" s="206" t="s">
        <v>1</v>
      </c>
      <c r="F1005" s="207">
        <v>2</v>
      </c>
      <c r="H1005" s="32"/>
    </row>
    <row r="1006" spans="2:8" s="1" customFormat="1" ht="16.899999999999999" customHeight="1">
      <c r="B1006" s="32"/>
      <c r="C1006" s="208" t="s">
        <v>1</v>
      </c>
      <c r="D1006" s="208" t="s">
        <v>374</v>
      </c>
      <c r="E1006" s="17" t="s">
        <v>1</v>
      </c>
      <c r="F1006" s="209">
        <v>0</v>
      </c>
      <c r="H1006" s="32"/>
    </row>
    <row r="1007" spans="2:8" s="1" customFormat="1" ht="16.899999999999999" customHeight="1">
      <c r="B1007" s="32"/>
      <c r="C1007" s="208" t="s">
        <v>1</v>
      </c>
      <c r="D1007" s="208" t="s">
        <v>375</v>
      </c>
      <c r="E1007" s="17" t="s">
        <v>1</v>
      </c>
      <c r="F1007" s="209">
        <v>0</v>
      </c>
      <c r="H1007" s="32"/>
    </row>
    <row r="1008" spans="2:8" s="1" customFormat="1" ht="16.899999999999999" customHeight="1">
      <c r="B1008" s="32"/>
      <c r="C1008" s="208" t="s">
        <v>1278</v>
      </c>
      <c r="D1008" s="208" t="s">
        <v>1279</v>
      </c>
      <c r="E1008" s="17" t="s">
        <v>1</v>
      </c>
      <c r="F1008" s="209">
        <v>2</v>
      </c>
      <c r="H1008" s="32"/>
    </row>
    <row r="1009" spans="2:8" s="1" customFormat="1" ht="16.899999999999999" customHeight="1">
      <c r="B1009" s="32"/>
      <c r="C1009" s="204" t="s">
        <v>1291</v>
      </c>
      <c r="D1009" s="205" t="s">
        <v>1291</v>
      </c>
      <c r="E1009" s="206" t="s">
        <v>1</v>
      </c>
      <c r="F1009" s="207">
        <v>3.3330000000000002</v>
      </c>
      <c r="H1009" s="32"/>
    </row>
    <row r="1010" spans="2:8" s="1" customFormat="1" ht="16.899999999999999" customHeight="1">
      <c r="B1010" s="32"/>
      <c r="C1010" s="208" t="s">
        <v>1291</v>
      </c>
      <c r="D1010" s="208" t="s">
        <v>1292</v>
      </c>
      <c r="E1010" s="17" t="s">
        <v>1</v>
      </c>
      <c r="F1010" s="209">
        <v>3.3330000000000002</v>
      </c>
      <c r="H1010" s="32"/>
    </row>
    <row r="1011" spans="2:8" s="1" customFormat="1" ht="16.899999999999999" customHeight="1">
      <c r="B1011" s="32"/>
      <c r="C1011" s="204" t="s">
        <v>1312</v>
      </c>
      <c r="D1011" s="205" t="s">
        <v>1312</v>
      </c>
      <c r="E1011" s="206" t="s">
        <v>1</v>
      </c>
      <c r="F1011" s="207">
        <v>3.3330000000000002</v>
      </c>
      <c r="H1011" s="32"/>
    </row>
    <row r="1012" spans="2:8" s="1" customFormat="1" ht="16.899999999999999" customHeight="1">
      <c r="B1012" s="32"/>
      <c r="C1012" s="208" t="s">
        <v>1312</v>
      </c>
      <c r="D1012" s="208" t="s">
        <v>1292</v>
      </c>
      <c r="E1012" s="17" t="s">
        <v>1</v>
      </c>
      <c r="F1012" s="209">
        <v>3.3330000000000002</v>
      </c>
      <c r="H1012" s="32"/>
    </row>
    <row r="1013" spans="2:8" s="1" customFormat="1" ht="16.899999999999999" customHeight="1">
      <c r="B1013" s="32"/>
      <c r="C1013" s="204" t="s">
        <v>1280</v>
      </c>
      <c r="D1013" s="205" t="s">
        <v>1280</v>
      </c>
      <c r="E1013" s="206" t="s">
        <v>1</v>
      </c>
      <c r="F1013" s="207">
        <v>2</v>
      </c>
      <c r="H1013" s="32"/>
    </row>
    <row r="1014" spans="2:8" s="1" customFormat="1" ht="16.899999999999999" customHeight="1">
      <c r="B1014" s="32"/>
      <c r="C1014" s="208" t="s">
        <v>1280</v>
      </c>
      <c r="D1014" s="208" t="s">
        <v>1281</v>
      </c>
      <c r="E1014" s="17" t="s">
        <v>1</v>
      </c>
      <c r="F1014" s="209">
        <v>2</v>
      </c>
      <c r="H1014" s="32"/>
    </row>
    <row r="1015" spans="2:8" s="1" customFormat="1" ht="16.899999999999999" customHeight="1">
      <c r="B1015" s="32"/>
      <c r="C1015" s="204" t="s">
        <v>1293</v>
      </c>
      <c r="D1015" s="205" t="s">
        <v>1293</v>
      </c>
      <c r="E1015" s="206" t="s">
        <v>1</v>
      </c>
      <c r="F1015" s="207">
        <v>5.5</v>
      </c>
      <c r="H1015" s="32"/>
    </row>
    <row r="1016" spans="2:8" s="1" customFormat="1" ht="16.899999999999999" customHeight="1">
      <c r="B1016" s="32"/>
      <c r="C1016" s="208" t="s">
        <v>1293</v>
      </c>
      <c r="D1016" s="208" t="s">
        <v>1294</v>
      </c>
      <c r="E1016" s="17" t="s">
        <v>1</v>
      </c>
      <c r="F1016" s="209">
        <v>5.5</v>
      </c>
      <c r="H1016" s="32"/>
    </row>
    <row r="1017" spans="2:8" s="1" customFormat="1" ht="16.899999999999999" customHeight="1">
      <c r="B1017" s="32"/>
      <c r="C1017" s="208" t="s">
        <v>1307</v>
      </c>
      <c r="D1017" s="208" t="s">
        <v>1298</v>
      </c>
      <c r="E1017" s="17" t="s">
        <v>1</v>
      </c>
      <c r="F1017" s="209">
        <v>5.52</v>
      </c>
      <c r="H1017" s="32"/>
    </row>
    <row r="1018" spans="2:8" s="1" customFormat="1" ht="16.899999999999999" customHeight="1">
      <c r="B1018" s="32"/>
      <c r="C1018" s="204" t="s">
        <v>1238</v>
      </c>
      <c r="D1018" s="205" t="s">
        <v>1238</v>
      </c>
      <c r="E1018" s="206" t="s">
        <v>1</v>
      </c>
      <c r="F1018" s="207">
        <v>6.6</v>
      </c>
      <c r="H1018" s="32"/>
    </row>
    <row r="1019" spans="2:8" s="1" customFormat="1" ht="16.899999999999999" customHeight="1">
      <c r="B1019" s="32"/>
      <c r="C1019" s="208" t="s">
        <v>1238</v>
      </c>
      <c r="D1019" s="208" t="s">
        <v>1239</v>
      </c>
      <c r="E1019" s="17" t="s">
        <v>1</v>
      </c>
      <c r="F1019" s="209">
        <v>6.6</v>
      </c>
      <c r="H1019" s="32"/>
    </row>
    <row r="1020" spans="2:8" s="1" customFormat="1" ht="16.899999999999999" customHeight="1">
      <c r="B1020" s="32"/>
      <c r="C1020" s="204" t="s">
        <v>1286</v>
      </c>
      <c r="D1020" s="205" t="s">
        <v>1286</v>
      </c>
      <c r="E1020" s="206" t="s">
        <v>1</v>
      </c>
      <c r="F1020" s="207">
        <v>2</v>
      </c>
      <c r="H1020" s="32"/>
    </row>
    <row r="1021" spans="2:8" s="1" customFormat="1" ht="16.899999999999999" customHeight="1">
      <c r="B1021" s="32"/>
      <c r="C1021" s="208" t="s">
        <v>1286</v>
      </c>
      <c r="D1021" s="208" t="s">
        <v>1287</v>
      </c>
      <c r="E1021" s="17" t="s">
        <v>1</v>
      </c>
      <c r="F1021" s="209">
        <v>2</v>
      </c>
      <c r="H1021" s="32"/>
    </row>
    <row r="1022" spans="2:8" s="1" customFormat="1" ht="16.899999999999999" customHeight="1">
      <c r="B1022" s="32"/>
      <c r="C1022" s="204" t="s">
        <v>1299</v>
      </c>
      <c r="D1022" s="205" t="s">
        <v>1299</v>
      </c>
      <c r="E1022" s="206" t="s">
        <v>1</v>
      </c>
      <c r="F1022" s="207">
        <v>5.4</v>
      </c>
      <c r="H1022" s="32"/>
    </row>
    <row r="1023" spans="2:8" s="1" customFormat="1" ht="16.899999999999999" customHeight="1">
      <c r="B1023" s="32"/>
      <c r="C1023" s="208" t="s">
        <v>1299</v>
      </c>
      <c r="D1023" s="208" t="s">
        <v>1300</v>
      </c>
      <c r="E1023" s="17" t="s">
        <v>1</v>
      </c>
      <c r="F1023" s="209">
        <v>5.4</v>
      </c>
      <c r="H1023" s="32"/>
    </row>
    <row r="1024" spans="2:8" s="1" customFormat="1" ht="16.899999999999999" customHeight="1">
      <c r="B1024" s="32"/>
      <c r="C1024" s="204" t="s">
        <v>1308</v>
      </c>
      <c r="D1024" s="205" t="s">
        <v>1308</v>
      </c>
      <c r="E1024" s="206" t="s">
        <v>1</v>
      </c>
      <c r="F1024" s="207">
        <v>5.4</v>
      </c>
      <c r="H1024" s="32"/>
    </row>
    <row r="1025" spans="2:8" s="1" customFormat="1" ht="16.899999999999999" customHeight="1">
      <c r="B1025" s="32"/>
      <c r="C1025" s="208" t="s">
        <v>1308</v>
      </c>
      <c r="D1025" s="208" t="s">
        <v>1300</v>
      </c>
      <c r="E1025" s="17" t="s">
        <v>1</v>
      </c>
      <c r="F1025" s="209">
        <v>5.4</v>
      </c>
      <c r="H1025" s="32"/>
    </row>
    <row r="1026" spans="2:8" s="1" customFormat="1" ht="16.899999999999999" customHeight="1">
      <c r="B1026" s="32"/>
      <c r="C1026" s="204" t="s">
        <v>1301</v>
      </c>
      <c r="D1026" s="205" t="s">
        <v>1301</v>
      </c>
      <c r="E1026" s="206" t="s">
        <v>1</v>
      </c>
      <c r="F1026" s="207">
        <v>1.125</v>
      </c>
      <c r="H1026" s="32"/>
    </row>
    <row r="1027" spans="2:8" s="1" customFormat="1" ht="16.899999999999999" customHeight="1">
      <c r="B1027" s="32"/>
      <c r="C1027" s="208" t="s">
        <v>1301</v>
      </c>
      <c r="D1027" s="208" t="s">
        <v>1302</v>
      </c>
      <c r="E1027" s="17" t="s">
        <v>1</v>
      </c>
      <c r="F1027" s="209">
        <v>1.125</v>
      </c>
      <c r="H1027" s="32"/>
    </row>
    <row r="1028" spans="2:8" s="1" customFormat="1" ht="16.899999999999999" customHeight="1">
      <c r="B1028" s="32"/>
      <c r="C1028" s="204" t="s">
        <v>1313</v>
      </c>
      <c r="D1028" s="205" t="s">
        <v>1313</v>
      </c>
      <c r="E1028" s="206" t="s">
        <v>1</v>
      </c>
      <c r="F1028" s="207">
        <v>1.125</v>
      </c>
      <c r="H1028" s="32"/>
    </row>
    <row r="1029" spans="2:8" s="1" customFormat="1" ht="16.899999999999999" customHeight="1">
      <c r="B1029" s="32"/>
      <c r="C1029" s="208" t="s">
        <v>1313</v>
      </c>
      <c r="D1029" s="208" t="s">
        <v>1302</v>
      </c>
      <c r="E1029" s="17" t="s">
        <v>1</v>
      </c>
      <c r="F1029" s="209">
        <v>1.125</v>
      </c>
      <c r="H1029" s="32"/>
    </row>
    <row r="1030" spans="2:8" s="1" customFormat="1" ht="26.45" customHeight="1">
      <c r="B1030" s="32"/>
      <c r="C1030" s="203" t="s">
        <v>7401</v>
      </c>
      <c r="D1030" s="203" t="s">
        <v>136</v>
      </c>
      <c r="H1030" s="32"/>
    </row>
    <row r="1031" spans="2:8" s="1" customFormat="1" ht="16.899999999999999" customHeight="1">
      <c r="B1031" s="32"/>
      <c r="C1031" s="204" t="s">
        <v>1326</v>
      </c>
      <c r="D1031" s="205" t="s">
        <v>1326</v>
      </c>
      <c r="E1031" s="206" t="s">
        <v>1</v>
      </c>
      <c r="F1031" s="207">
        <v>237.6</v>
      </c>
      <c r="H1031" s="32"/>
    </row>
    <row r="1032" spans="2:8" s="1" customFormat="1" ht="16.899999999999999" customHeight="1">
      <c r="B1032" s="32"/>
      <c r="C1032" s="208" t="s">
        <v>1326</v>
      </c>
      <c r="D1032" s="208" t="s">
        <v>1327</v>
      </c>
      <c r="E1032" s="17" t="s">
        <v>1</v>
      </c>
      <c r="F1032" s="209">
        <v>237.6</v>
      </c>
      <c r="H1032" s="32"/>
    </row>
    <row r="1033" spans="2:8" s="1" customFormat="1" ht="16.899999999999999" customHeight="1">
      <c r="B1033" s="32"/>
      <c r="C1033" s="208" t="s">
        <v>1353</v>
      </c>
      <c r="D1033" s="208" t="s">
        <v>1354</v>
      </c>
      <c r="E1033" s="17" t="s">
        <v>1</v>
      </c>
      <c r="F1033" s="209">
        <v>42.8</v>
      </c>
      <c r="H1033" s="32"/>
    </row>
    <row r="1034" spans="2:8" s="1" customFormat="1" ht="16.899999999999999" customHeight="1">
      <c r="B1034" s="32"/>
      <c r="C1034" s="204" t="s">
        <v>1404</v>
      </c>
      <c r="D1034" s="205" t="s">
        <v>1404</v>
      </c>
      <c r="E1034" s="206" t="s">
        <v>1</v>
      </c>
      <c r="F1034" s="207">
        <v>3.4020000000000001</v>
      </c>
      <c r="H1034" s="32"/>
    </row>
    <row r="1035" spans="2:8" s="1" customFormat="1" ht="16.899999999999999" customHeight="1">
      <c r="B1035" s="32"/>
      <c r="C1035" s="204" t="s">
        <v>1408</v>
      </c>
      <c r="D1035" s="205" t="s">
        <v>1408</v>
      </c>
      <c r="E1035" s="206" t="s">
        <v>1</v>
      </c>
      <c r="F1035" s="207">
        <v>57</v>
      </c>
      <c r="H1035" s="32"/>
    </row>
    <row r="1036" spans="2:8" s="1" customFormat="1" ht="16.899999999999999" customHeight="1">
      <c r="B1036" s="32"/>
      <c r="C1036" s="204" t="s">
        <v>1414</v>
      </c>
      <c r="D1036" s="205" t="s">
        <v>1414</v>
      </c>
      <c r="E1036" s="206" t="s">
        <v>1</v>
      </c>
      <c r="F1036" s="207">
        <v>123.2</v>
      </c>
      <c r="H1036" s="32"/>
    </row>
    <row r="1037" spans="2:8" s="1" customFormat="1" ht="16.899999999999999" customHeight="1">
      <c r="B1037" s="32"/>
      <c r="C1037" s="204" t="s">
        <v>1417</v>
      </c>
      <c r="D1037" s="205" t="s">
        <v>1417</v>
      </c>
      <c r="E1037" s="206" t="s">
        <v>1</v>
      </c>
      <c r="F1037" s="207">
        <v>12.6</v>
      </c>
      <c r="H1037" s="32"/>
    </row>
    <row r="1038" spans="2:8" s="1" customFormat="1" ht="16.899999999999999" customHeight="1">
      <c r="B1038" s="32"/>
      <c r="C1038" s="204" t="s">
        <v>1420</v>
      </c>
      <c r="D1038" s="205" t="s">
        <v>1420</v>
      </c>
      <c r="E1038" s="206" t="s">
        <v>1</v>
      </c>
      <c r="F1038" s="207">
        <v>120.96</v>
      </c>
      <c r="H1038" s="32"/>
    </row>
    <row r="1039" spans="2:8" s="1" customFormat="1" ht="16.899999999999999" customHeight="1">
      <c r="B1039" s="32"/>
      <c r="C1039" s="204" t="s">
        <v>1423</v>
      </c>
      <c r="D1039" s="205" t="s">
        <v>1423</v>
      </c>
      <c r="E1039" s="206" t="s">
        <v>1</v>
      </c>
      <c r="F1039" s="207">
        <v>123.2</v>
      </c>
      <c r="H1039" s="32"/>
    </row>
    <row r="1040" spans="2:8" s="1" customFormat="1" ht="16.899999999999999" customHeight="1">
      <c r="B1040" s="32"/>
      <c r="C1040" s="204" t="s">
        <v>1425</v>
      </c>
      <c r="D1040" s="205" t="s">
        <v>1425</v>
      </c>
      <c r="E1040" s="206" t="s">
        <v>1</v>
      </c>
      <c r="F1040" s="207">
        <v>112</v>
      </c>
      <c r="H1040" s="32"/>
    </row>
    <row r="1041" spans="2:8" s="1" customFormat="1" ht="16.899999999999999" customHeight="1">
      <c r="B1041" s="32"/>
      <c r="C1041" s="204" t="s">
        <v>1428</v>
      </c>
      <c r="D1041" s="205" t="s">
        <v>1428</v>
      </c>
      <c r="E1041" s="206" t="s">
        <v>1</v>
      </c>
      <c r="F1041" s="207">
        <v>224</v>
      </c>
      <c r="H1041" s="32"/>
    </row>
    <row r="1042" spans="2:8" s="1" customFormat="1" ht="16.899999999999999" customHeight="1">
      <c r="B1042" s="32"/>
      <c r="C1042" s="204" t="s">
        <v>1431</v>
      </c>
      <c r="D1042" s="205" t="s">
        <v>1431</v>
      </c>
      <c r="E1042" s="206" t="s">
        <v>1</v>
      </c>
      <c r="F1042" s="207">
        <v>112</v>
      </c>
      <c r="H1042" s="32"/>
    </row>
    <row r="1043" spans="2:8" s="1" customFormat="1" ht="16.899999999999999" customHeight="1">
      <c r="B1043" s="32"/>
      <c r="C1043" s="204" t="s">
        <v>1433</v>
      </c>
      <c r="D1043" s="205" t="s">
        <v>1433</v>
      </c>
      <c r="E1043" s="206" t="s">
        <v>1</v>
      </c>
      <c r="F1043" s="207">
        <v>112</v>
      </c>
      <c r="H1043" s="32"/>
    </row>
    <row r="1044" spans="2:8" s="1" customFormat="1" ht="16.899999999999999" customHeight="1">
      <c r="B1044" s="32"/>
      <c r="C1044" s="204" t="s">
        <v>1435</v>
      </c>
      <c r="D1044" s="205" t="s">
        <v>1435</v>
      </c>
      <c r="E1044" s="206" t="s">
        <v>1</v>
      </c>
      <c r="F1044" s="207">
        <v>112</v>
      </c>
      <c r="H1044" s="32"/>
    </row>
    <row r="1045" spans="2:8" s="1" customFormat="1" ht="16.899999999999999" customHeight="1">
      <c r="B1045" s="32"/>
      <c r="C1045" s="204" t="s">
        <v>1437</v>
      </c>
      <c r="D1045" s="205" t="s">
        <v>1437</v>
      </c>
      <c r="E1045" s="206" t="s">
        <v>1</v>
      </c>
      <c r="F1045" s="207">
        <v>3.3330000000000002</v>
      </c>
      <c r="H1045" s="32"/>
    </row>
    <row r="1046" spans="2:8" s="1" customFormat="1" ht="16.899999999999999" customHeight="1">
      <c r="B1046" s="32"/>
      <c r="C1046" s="204" t="s">
        <v>1459</v>
      </c>
      <c r="D1046" s="205" t="s">
        <v>1459</v>
      </c>
      <c r="E1046" s="206" t="s">
        <v>1</v>
      </c>
      <c r="F1046" s="207">
        <v>3.3330000000000002</v>
      </c>
      <c r="H1046" s="32"/>
    </row>
    <row r="1047" spans="2:8" s="1" customFormat="1" ht="16.899999999999999" customHeight="1">
      <c r="B1047" s="32"/>
      <c r="C1047" s="204" t="s">
        <v>1465</v>
      </c>
      <c r="D1047" s="205" t="s">
        <v>1465</v>
      </c>
      <c r="E1047" s="206" t="s">
        <v>1</v>
      </c>
      <c r="F1047" s="207">
        <v>5.5</v>
      </c>
      <c r="H1047" s="32"/>
    </row>
    <row r="1048" spans="2:8" s="1" customFormat="1" ht="16.899999999999999" customHeight="1">
      <c r="B1048" s="32"/>
      <c r="C1048" s="204" t="s">
        <v>1339</v>
      </c>
      <c r="D1048" s="205" t="s">
        <v>1339</v>
      </c>
      <c r="E1048" s="206" t="s">
        <v>1</v>
      </c>
      <c r="F1048" s="207">
        <v>550</v>
      </c>
      <c r="H1048" s="32"/>
    </row>
    <row r="1049" spans="2:8" s="1" customFormat="1" ht="16.899999999999999" customHeight="1">
      <c r="B1049" s="32"/>
      <c r="C1049" s="208" t="s">
        <v>1</v>
      </c>
      <c r="D1049" s="208" t="s">
        <v>301</v>
      </c>
      <c r="E1049" s="17" t="s">
        <v>1</v>
      </c>
      <c r="F1049" s="209">
        <v>0</v>
      </c>
      <c r="H1049" s="32"/>
    </row>
    <row r="1050" spans="2:8" s="1" customFormat="1" ht="16.899999999999999" customHeight="1">
      <c r="B1050" s="32"/>
      <c r="C1050" s="208" t="s">
        <v>1339</v>
      </c>
      <c r="D1050" s="208" t="s">
        <v>1340</v>
      </c>
      <c r="E1050" s="17" t="s">
        <v>1</v>
      </c>
      <c r="F1050" s="209">
        <v>550</v>
      </c>
      <c r="H1050" s="32"/>
    </row>
    <row r="1051" spans="2:8" s="1" customFormat="1" ht="16.899999999999999" customHeight="1">
      <c r="B1051" s="32"/>
      <c r="C1051" s="204" t="s">
        <v>1349</v>
      </c>
      <c r="D1051" s="205" t="s">
        <v>1349</v>
      </c>
      <c r="E1051" s="206" t="s">
        <v>1</v>
      </c>
      <c r="F1051" s="207">
        <v>50.4</v>
      </c>
      <c r="H1051" s="32"/>
    </row>
    <row r="1052" spans="2:8" s="1" customFormat="1" ht="16.899999999999999" customHeight="1">
      <c r="B1052" s="32"/>
      <c r="C1052" s="208" t="s">
        <v>1349</v>
      </c>
      <c r="D1052" s="208" t="s">
        <v>1350</v>
      </c>
      <c r="E1052" s="17" t="s">
        <v>1</v>
      </c>
      <c r="F1052" s="209">
        <v>50.4</v>
      </c>
      <c r="H1052" s="32"/>
    </row>
    <row r="1053" spans="2:8" s="1" customFormat="1" ht="16.899999999999999" customHeight="1">
      <c r="B1053" s="32"/>
      <c r="C1053" s="204" t="s">
        <v>1439</v>
      </c>
      <c r="D1053" s="205" t="s">
        <v>1439</v>
      </c>
      <c r="E1053" s="206" t="s">
        <v>1</v>
      </c>
      <c r="F1053" s="207">
        <v>0.51</v>
      </c>
      <c r="H1053" s="32"/>
    </row>
    <row r="1054" spans="2:8" s="1" customFormat="1" ht="16.899999999999999" customHeight="1">
      <c r="B1054" s="32"/>
      <c r="C1054" s="204" t="s">
        <v>1452</v>
      </c>
      <c r="D1054" s="205" t="s">
        <v>1452</v>
      </c>
      <c r="E1054" s="206" t="s">
        <v>1</v>
      </c>
      <c r="F1054" s="207">
        <v>0.51</v>
      </c>
      <c r="H1054" s="32"/>
    </row>
    <row r="1055" spans="2:8" s="1" customFormat="1" ht="16.899999999999999" customHeight="1">
      <c r="B1055" s="32"/>
      <c r="C1055" s="208" t="s">
        <v>1366</v>
      </c>
      <c r="D1055" s="208" t="s">
        <v>1367</v>
      </c>
      <c r="E1055" s="17" t="s">
        <v>1</v>
      </c>
      <c r="F1055" s="209">
        <v>39</v>
      </c>
      <c r="H1055" s="32"/>
    </row>
    <row r="1056" spans="2:8" s="1" customFormat="1" ht="16.899999999999999" customHeight="1">
      <c r="B1056" s="32"/>
      <c r="C1056" s="204" t="s">
        <v>1377</v>
      </c>
      <c r="D1056" s="205" t="s">
        <v>1377</v>
      </c>
      <c r="E1056" s="206" t="s">
        <v>1</v>
      </c>
      <c r="F1056" s="207">
        <v>250.8</v>
      </c>
      <c r="H1056" s="32"/>
    </row>
    <row r="1057" spans="2:8" s="1" customFormat="1" ht="16.899999999999999" customHeight="1">
      <c r="B1057" s="32"/>
      <c r="C1057" s="208" t="s">
        <v>1</v>
      </c>
      <c r="D1057" s="208" t="s">
        <v>311</v>
      </c>
      <c r="E1057" s="17" t="s">
        <v>1</v>
      </c>
      <c r="F1057" s="209">
        <v>0</v>
      </c>
      <c r="H1057" s="32"/>
    </row>
    <row r="1058" spans="2:8" s="1" customFormat="1" ht="16.899999999999999" customHeight="1">
      <c r="B1058" s="32"/>
      <c r="C1058" s="208" t="s">
        <v>1377</v>
      </c>
      <c r="D1058" s="208" t="s">
        <v>1370</v>
      </c>
      <c r="E1058" s="17" t="s">
        <v>1</v>
      </c>
      <c r="F1058" s="209">
        <v>250.8</v>
      </c>
      <c r="H1058" s="32"/>
    </row>
    <row r="1059" spans="2:8" s="1" customFormat="1" ht="16.899999999999999" customHeight="1">
      <c r="B1059" s="32"/>
      <c r="C1059" s="204" t="s">
        <v>1379</v>
      </c>
      <c r="D1059" s="205" t="s">
        <v>1379</v>
      </c>
      <c r="E1059" s="206" t="s">
        <v>1</v>
      </c>
      <c r="F1059" s="207">
        <v>228</v>
      </c>
      <c r="H1059" s="32"/>
    </row>
    <row r="1060" spans="2:8" s="1" customFormat="1" ht="16.899999999999999" customHeight="1">
      <c r="B1060" s="32"/>
      <c r="C1060" s="208" t="s">
        <v>1</v>
      </c>
      <c r="D1060" s="208" t="s">
        <v>311</v>
      </c>
      <c r="E1060" s="17" t="s">
        <v>1</v>
      </c>
      <c r="F1060" s="209">
        <v>0</v>
      </c>
      <c r="H1060" s="32"/>
    </row>
    <row r="1061" spans="2:8" s="1" customFormat="1" ht="16.899999999999999" customHeight="1">
      <c r="B1061" s="32"/>
      <c r="C1061" s="208" t="s">
        <v>1379</v>
      </c>
      <c r="D1061" s="208" t="s">
        <v>1380</v>
      </c>
      <c r="E1061" s="17" t="s">
        <v>1</v>
      </c>
      <c r="F1061" s="209">
        <v>228</v>
      </c>
      <c r="H1061" s="32"/>
    </row>
    <row r="1062" spans="2:8" s="1" customFormat="1" ht="16.899999999999999" customHeight="1">
      <c r="B1062" s="32"/>
      <c r="C1062" s="204" t="s">
        <v>1382</v>
      </c>
      <c r="D1062" s="205" t="s">
        <v>1382</v>
      </c>
      <c r="E1062" s="206" t="s">
        <v>1</v>
      </c>
      <c r="F1062" s="207">
        <v>228</v>
      </c>
      <c r="H1062" s="32"/>
    </row>
    <row r="1063" spans="2:8" s="1" customFormat="1" ht="16.899999999999999" customHeight="1">
      <c r="B1063" s="32"/>
      <c r="C1063" s="208" t="s">
        <v>1</v>
      </c>
      <c r="D1063" s="208" t="s">
        <v>311</v>
      </c>
      <c r="E1063" s="17" t="s">
        <v>1</v>
      </c>
      <c r="F1063" s="209">
        <v>0</v>
      </c>
      <c r="H1063" s="32"/>
    </row>
    <row r="1064" spans="2:8" s="1" customFormat="1" ht="16.899999999999999" customHeight="1">
      <c r="B1064" s="32"/>
      <c r="C1064" s="208" t="s">
        <v>1382</v>
      </c>
      <c r="D1064" s="208" t="s">
        <v>1380</v>
      </c>
      <c r="E1064" s="17" t="s">
        <v>1</v>
      </c>
      <c r="F1064" s="209">
        <v>228</v>
      </c>
      <c r="H1064" s="32"/>
    </row>
    <row r="1065" spans="2:8" s="1" customFormat="1" ht="16.899999999999999" customHeight="1">
      <c r="B1065" s="32"/>
      <c r="C1065" s="204" t="s">
        <v>1384</v>
      </c>
      <c r="D1065" s="205" t="s">
        <v>1384</v>
      </c>
      <c r="E1065" s="206" t="s">
        <v>1</v>
      </c>
      <c r="F1065" s="207">
        <v>228</v>
      </c>
      <c r="H1065" s="32"/>
    </row>
    <row r="1066" spans="2:8" s="1" customFormat="1" ht="16.899999999999999" customHeight="1">
      <c r="B1066" s="32"/>
      <c r="C1066" s="208" t="s">
        <v>1</v>
      </c>
      <c r="D1066" s="208" t="s">
        <v>311</v>
      </c>
      <c r="E1066" s="17" t="s">
        <v>1</v>
      </c>
      <c r="F1066" s="209">
        <v>0</v>
      </c>
      <c r="H1066" s="32"/>
    </row>
    <row r="1067" spans="2:8" s="1" customFormat="1" ht="16.899999999999999" customHeight="1">
      <c r="B1067" s="32"/>
      <c r="C1067" s="208" t="s">
        <v>1384</v>
      </c>
      <c r="D1067" s="208" t="s">
        <v>1380</v>
      </c>
      <c r="E1067" s="17" t="s">
        <v>1</v>
      </c>
      <c r="F1067" s="209">
        <v>228</v>
      </c>
      <c r="H1067" s="32"/>
    </row>
    <row r="1068" spans="2:8" s="1" customFormat="1" ht="16.899999999999999" customHeight="1">
      <c r="B1068" s="32"/>
      <c r="C1068" s="204" t="s">
        <v>1386</v>
      </c>
      <c r="D1068" s="205" t="s">
        <v>1386</v>
      </c>
      <c r="E1068" s="206" t="s">
        <v>1</v>
      </c>
      <c r="F1068" s="207">
        <v>228</v>
      </c>
      <c r="H1068" s="32"/>
    </row>
    <row r="1069" spans="2:8" s="1" customFormat="1" ht="16.899999999999999" customHeight="1">
      <c r="B1069" s="32"/>
      <c r="C1069" s="208" t="s">
        <v>1</v>
      </c>
      <c r="D1069" s="208" t="s">
        <v>311</v>
      </c>
      <c r="E1069" s="17" t="s">
        <v>1</v>
      </c>
      <c r="F1069" s="209">
        <v>0</v>
      </c>
      <c r="H1069" s="32"/>
    </row>
    <row r="1070" spans="2:8" s="1" customFormat="1" ht="16.899999999999999" customHeight="1">
      <c r="B1070" s="32"/>
      <c r="C1070" s="208" t="s">
        <v>1386</v>
      </c>
      <c r="D1070" s="208" t="s">
        <v>1380</v>
      </c>
      <c r="E1070" s="17" t="s">
        <v>1</v>
      </c>
      <c r="F1070" s="209">
        <v>228</v>
      </c>
      <c r="H1070" s="32"/>
    </row>
    <row r="1071" spans="2:8" s="1" customFormat="1" ht="16.899999999999999" customHeight="1">
      <c r="B1071" s="32"/>
      <c r="C1071" s="204" t="s">
        <v>1388</v>
      </c>
      <c r="D1071" s="205" t="s">
        <v>1388</v>
      </c>
      <c r="E1071" s="206" t="s">
        <v>1</v>
      </c>
      <c r="F1071" s="207">
        <v>16.2</v>
      </c>
      <c r="H1071" s="32"/>
    </row>
    <row r="1072" spans="2:8" s="1" customFormat="1" ht="16.899999999999999" customHeight="1">
      <c r="B1072" s="32"/>
      <c r="C1072" s="208" t="s">
        <v>1</v>
      </c>
      <c r="D1072" s="208" t="s">
        <v>311</v>
      </c>
      <c r="E1072" s="17" t="s">
        <v>1</v>
      </c>
      <c r="F1072" s="209">
        <v>0</v>
      </c>
      <c r="H1072" s="32"/>
    </row>
    <row r="1073" spans="2:8" s="1" customFormat="1" ht="16.899999999999999" customHeight="1">
      <c r="B1073" s="32"/>
      <c r="C1073" s="208" t="s">
        <v>1388</v>
      </c>
      <c r="D1073" s="208" t="s">
        <v>1389</v>
      </c>
      <c r="E1073" s="17" t="s">
        <v>1</v>
      </c>
      <c r="F1073" s="209">
        <v>16.2</v>
      </c>
      <c r="H1073" s="32"/>
    </row>
    <row r="1074" spans="2:8" s="1" customFormat="1" ht="16.899999999999999" customHeight="1">
      <c r="B1074" s="32"/>
      <c r="C1074" s="204" t="s">
        <v>1391</v>
      </c>
      <c r="D1074" s="205" t="s">
        <v>1391</v>
      </c>
      <c r="E1074" s="206" t="s">
        <v>1</v>
      </c>
      <c r="F1074" s="207">
        <v>10</v>
      </c>
      <c r="H1074" s="32"/>
    </row>
    <row r="1075" spans="2:8" s="1" customFormat="1" ht="16.899999999999999" customHeight="1">
      <c r="B1075" s="32"/>
      <c r="C1075" s="208" t="s">
        <v>1</v>
      </c>
      <c r="D1075" s="208" t="s">
        <v>311</v>
      </c>
      <c r="E1075" s="17" t="s">
        <v>1</v>
      </c>
      <c r="F1075" s="209">
        <v>0</v>
      </c>
      <c r="H1075" s="32"/>
    </row>
    <row r="1076" spans="2:8" s="1" customFormat="1" ht="16.899999999999999" customHeight="1">
      <c r="B1076" s="32"/>
      <c r="C1076" s="204" t="s">
        <v>1393</v>
      </c>
      <c r="D1076" s="205" t="s">
        <v>1393</v>
      </c>
      <c r="E1076" s="206" t="s">
        <v>1</v>
      </c>
      <c r="F1076" s="207">
        <v>4.8</v>
      </c>
      <c r="H1076" s="32"/>
    </row>
    <row r="1077" spans="2:8" s="1" customFormat="1" ht="16.899999999999999" customHeight="1">
      <c r="B1077" s="32"/>
      <c r="C1077" s="208" t="s">
        <v>1393</v>
      </c>
      <c r="D1077" s="208" t="s">
        <v>1394</v>
      </c>
      <c r="E1077" s="17" t="s">
        <v>1</v>
      </c>
      <c r="F1077" s="209">
        <v>4.8</v>
      </c>
      <c r="H1077" s="32"/>
    </row>
    <row r="1078" spans="2:8" s="1" customFormat="1" ht="16.899999999999999" customHeight="1">
      <c r="B1078" s="32"/>
      <c r="C1078" s="204" t="s">
        <v>1504</v>
      </c>
      <c r="D1078" s="205" t="s">
        <v>1504</v>
      </c>
      <c r="E1078" s="206" t="s">
        <v>1</v>
      </c>
      <c r="F1078" s="207">
        <v>0.51</v>
      </c>
      <c r="H1078" s="32"/>
    </row>
    <row r="1079" spans="2:8" s="1" customFormat="1" ht="16.899999999999999" customHeight="1">
      <c r="B1079" s="32"/>
      <c r="C1079" s="204" t="s">
        <v>1516</v>
      </c>
      <c r="D1079" s="205" t="s">
        <v>1516</v>
      </c>
      <c r="E1079" s="206" t="s">
        <v>1</v>
      </c>
      <c r="F1079" s="207">
        <v>0.51</v>
      </c>
      <c r="H1079" s="32"/>
    </row>
    <row r="1080" spans="2:8" s="1" customFormat="1" ht="16.899999999999999" customHeight="1">
      <c r="B1080" s="32"/>
      <c r="C1080" s="204" t="s">
        <v>1505</v>
      </c>
      <c r="D1080" s="205" t="s">
        <v>1505</v>
      </c>
      <c r="E1080" s="206" t="s">
        <v>1</v>
      </c>
      <c r="F1080" s="207">
        <v>2.625</v>
      </c>
      <c r="H1080" s="32"/>
    </row>
    <row r="1081" spans="2:8" s="1" customFormat="1" ht="16.899999999999999" customHeight="1">
      <c r="B1081" s="32"/>
      <c r="C1081" s="204" t="s">
        <v>1517</v>
      </c>
      <c r="D1081" s="205" t="s">
        <v>1517</v>
      </c>
      <c r="E1081" s="206" t="s">
        <v>1</v>
      </c>
      <c r="F1081" s="207">
        <v>2.625</v>
      </c>
      <c r="H1081" s="32"/>
    </row>
    <row r="1082" spans="2:8" s="1" customFormat="1" ht="16.899999999999999" customHeight="1">
      <c r="B1082" s="32"/>
      <c r="C1082" s="204" t="s">
        <v>1369</v>
      </c>
      <c r="D1082" s="205" t="s">
        <v>1369</v>
      </c>
      <c r="E1082" s="206" t="s">
        <v>1</v>
      </c>
      <c r="F1082" s="207">
        <v>250.8</v>
      </c>
      <c r="H1082" s="32"/>
    </row>
    <row r="1083" spans="2:8" s="1" customFormat="1" ht="16.899999999999999" customHeight="1">
      <c r="B1083" s="32"/>
      <c r="C1083" s="208" t="s">
        <v>1</v>
      </c>
      <c r="D1083" s="208" t="s">
        <v>301</v>
      </c>
      <c r="E1083" s="17" t="s">
        <v>1</v>
      </c>
      <c r="F1083" s="209">
        <v>0</v>
      </c>
      <c r="H1083" s="32"/>
    </row>
    <row r="1084" spans="2:8" s="1" customFormat="1" ht="16.899999999999999" customHeight="1">
      <c r="B1084" s="32"/>
      <c r="C1084" s="208" t="s">
        <v>1369</v>
      </c>
      <c r="D1084" s="208" t="s">
        <v>1370</v>
      </c>
      <c r="E1084" s="17" t="s">
        <v>1</v>
      </c>
      <c r="F1084" s="209">
        <v>250.8</v>
      </c>
      <c r="H1084" s="32"/>
    </row>
    <row r="1085" spans="2:8" s="1" customFormat="1" ht="16.899999999999999" customHeight="1">
      <c r="B1085" s="32"/>
      <c r="C1085" s="204" t="s">
        <v>1507</v>
      </c>
      <c r="D1085" s="205" t="s">
        <v>1507</v>
      </c>
      <c r="E1085" s="206" t="s">
        <v>1</v>
      </c>
      <c r="F1085" s="207">
        <v>14</v>
      </c>
      <c r="H1085" s="32"/>
    </row>
    <row r="1086" spans="2:8" s="1" customFormat="1" ht="16.899999999999999" customHeight="1">
      <c r="B1086" s="32"/>
      <c r="C1086" s="204" t="s">
        <v>1518</v>
      </c>
      <c r="D1086" s="205" t="s">
        <v>1518</v>
      </c>
      <c r="E1086" s="206" t="s">
        <v>1</v>
      </c>
      <c r="F1086" s="207">
        <v>14</v>
      </c>
      <c r="H1086" s="32"/>
    </row>
    <row r="1087" spans="2:8" s="1" customFormat="1" ht="16.899999999999999" customHeight="1">
      <c r="B1087" s="32"/>
      <c r="C1087" s="204" t="s">
        <v>1371</v>
      </c>
      <c r="D1087" s="205" t="s">
        <v>1371</v>
      </c>
      <c r="E1087" s="206" t="s">
        <v>1</v>
      </c>
      <c r="F1087" s="207">
        <v>34.1</v>
      </c>
      <c r="H1087" s="32"/>
    </row>
    <row r="1088" spans="2:8" s="1" customFormat="1" ht="16.899999999999999" customHeight="1">
      <c r="B1088" s="32"/>
      <c r="C1088" s="208" t="s">
        <v>1371</v>
      </c>
      <c r="D1088" s="208" t="s">
        <v>1372</v>
      </c>
      <c r="E1088" s="17" t="s">
        <v>1</v>
      </c>
      <c r="F1088" s="209">
        <v>34.1</v>
      </c>
      <c r="H1088" s="32"/>
    </row>
    <row r="1089" spans="2:8" s="1" customFormat="1" ht="16.899999999999999" customHeight="1">
      <c r="B1089" s="32"/>
      <c r="C1089" s="204" t="s">
        <v>1509</v>
      </c>
      <c r="D1089" s="205" t="s">
        <v>1509</v>
      </c>
      <c r="E1089" s="206" t="s">
        <v>1</v>
      </c>
      <c r="F1089" s="207">
        <v>0.82499999999999996</v>
      </c>
      <c r="H1089" s="32"/>
    </row>
    <row r="1090" spans="2:8" s="1" customFormat="1" ht="16.899999999999999" customHeight="1">
      <c r="B1090" s="32"/>
      <c r="C1090" s="204" t="s">
        <v>1519</v>
      </c>
      <c r="D1090" s="205" t="s">
        <v>1519</v>
      </c>
      <c r="E1090" s="206" t="s">
        <v>1</v>
      </c>
      <c r="F1090" s="207">
        <v>0.82499999999999996</v>
      </c>
      <c r="H1090" s="32"/>
    </row>
    <row r="1091" spans="2:8" s="1" customFormat="1" ht="16.899999999999999" customHeight="1">
      <c r="B1091" s="32"/>
      <c r="C1091" s="204" t="s">
        <v>1511</v>
      </c>
      <c r="D1091" s="205" t="s">
        <v>1511</v>
      </c>
      <c r="E1091" s="206" t="s">
        <v>1</v>
      </c>
      <c r="F1091" s="207">
        <v>1.65</v>
      </c>
      <c r="H1091" s="32"/>
    </row>
    <row r="1092" spans="2:8" s="1" customFormat="1" ht="16.899999999999999" customHeight="1">
      <c r="B1092" s="32"/>
      <c r="C1092" s="204" t="s">
        <v>1520</v>
      </c>
      <c r="D1092" s="205" t="s">
        <v>1520</v>
      </c>
      <c r="E1092" s="206" t="s">
        <v>1</v>
      </c>
      <c r="F1092" s="207">
        <v>1.65</v>
      </c>
      <c r="H1092" s="32"/>
    </row>
    <row r="1093" spans="2:8" s="1" customFormat="1" ht="16.899999999999999" customHeight="1">
      <c r="B1093" s="32"/>
      <c r="C1093" s="204" t="s">
        <v>1513</v>
      </c>
      <c r="D1093" s="205" t="s">
        <v>1513</v>
      </c>
      <c r="E1093" s="206" t="s">
        <v>1</v>
      </c>
      <c r="F1093" s="207">
        <v>3.75</v>
      </c>
      <c r="H1093" s="32"/>
    </row>
    <row r="1094" spans="2:8" s="1" customFormat="1" ht="16.899999999999999" customHeight="1">
      <c r="B1094" s="32"/>
      <c r="C1094" s="204" t="s">
        <v>1524</v>
      </c>
      <c r="D1094" s="205" t="s">
        <v>1524</v>
      </c>
      <c r="E1094" s="206" t="s">
        <v>1</v>
      </c>
      <c r="F1094" s="207">
        <v>3.75</v>
      </c>
      <c r="H1094" s="32"/>
    </row>
    <row r="1095" spans="2:8" s="1" customFormat="1" ht="26.45" customHeight="1">
      <c r="B1095" s="32"/>
      <c r="C1095" s="203" t="s">
        <v>7402</v>
      </c>
      <c r="D1095" s="203" t="s">
        <v>141</v>
      </c>
      <c r="H1095" s="32"/>
    </row>
    <row r="1096" spans="2:8" s="1" customFormat="1" ht="16.899999999999999" customHeight="1">
      <c r="B1096" s="32"/>
      <c r="C1096" s="204" t="s">
        <v>1402</v>
      </c>
      <c r="D1096" s="205" t="s">
        <v>1402</v>
      </c>
      <c r="E1096" s="206" t="s">
        <v>1</v>
      </c>
      <c r="F1096" s="207">
        <v>102.6</v>
      </c>
      <c r="H1096" s="32"/>
    </row>
    <row r="1097" spans="2:8" s="1" customFormat="1" ht="16.899999999999999" customHeight="1">
      <c r="B1097" s="32"/>
      <c r="C1097" s="208" t="s">
        <v>1402</v>
      </c>
      <c r="D1097" s="208" t="s">
        <v>1403</v>
      </c>
      <c r="E1097" s="17" t="s">
        <v>1</v>
      </c>
      <c r="F1097" s="209">
        <v>102.6</v>
      </c>
      <c r="H1097" s="32"/>
    </row>
    <row r="1098" spans="2:8" s="1" customFormat="1" ht="16.899999999999999" customHeight="1">
      <c r="B1098" s="32"/>
      <c r="C1098" s="204" t="s">
        <v>1425</v>
      </c>
      <c r="D1098" s="205" t="s">
        <v>1425</v>
      </c>
      <c r="E1098" s="206" t="s">
        <v>1</v>
      </c>
      <c r="F1098" s="207">
        <v>112</v>
      </c>
      <c r="H1098" s="32"/>
    </row>
    <row r="1099" spans="2:8" s="1" customFormat="1" ht="16.899999999999999" customHeight="1">
      <c r="B1099" s="32"/>
      <c r="C1099" s="208" t="s">
        <v>1</v>
      </c>
      <c r="D1099" s="208" t="s">
        <v>311</v>
      </c>
      <c r="E1099" s="17" t="s">
        <v>1</v>
      </c>
      <c r="F1099" s="209">
        <v>0</v>
      </c>
      <c r="H1099" s="32"/>
    </row>
    <row r="1100" spans="2:8" s="1" customFormat="1" ht="16.899999999999999" customHeight="1">
      <c r="B1100" s="32"/>
      <c r="C1100" s="208" t="s">
        <v>1425</v>
      </c>
      <c r="D1100" s="208" t="s">
        <v>1426</v>
      </c>
      <c r="E1100" s="17" t="s">
        <v>1</v>
      </c>
      <c r="F1100" s="209">
        <v>112</v>
      </c>
      <c r="H1100" s="32"/>
    </row>
    <row r="1101" spans="2:8" s="1" customFormat="1" ht="16.899999999999999" customHeight="1">
      <c r="B1101" s="32"/>
      <c r="C1101" s="204" t="s">
        <v>1428</v>
      </c>
      <c r="D1101" s="205" t="s">
        <v>1428</v>
      </c>
      <c r="E1101" s="206" t="s">
        <v>1</v>
      </c>
      <c r="F1101" s="207">
        <v>224</v>
      </c>
      <c r="H1101" s="32"/>
    </row>
    <row r="1102" spans="2:8" s="1" customFormat="1" ht="16.899999999999999" customHeight="1">
      <c r="B1102" s="32"/>
      <c r="C1102" s="208" t="s">
        <v>1</v>
      </c>
      <c r="D1102" s="208" t="s">
        <v>311</v>
      </c>
      <c r="E1102" s="17" t="s">
        <v>1</v>
      </c>
      <c r="F1102" s="209">
        <v>0</v>
      </c>
      <c r="H1102" s="32"/>
    </row>
    <row r="1103" spans="2:8" s="1" customFormat="1" ht="16.899999999999999" customHeight="1">
      <c r="B1103" s="32"/>
      <c r="C1103" s="208" t="s">
        <v>1428</v>
      </c>
      <c r="D1103" s="208" t="s">
        <v>1429</v>
      </c>
      <c r="E1103" s="17" t="s">
        <v>1</v>
      </c>
      <c r="F1103" s="209">
        <v>224</v>
      </c>
      <c r="H1103" s="32"/>
    </row>
    <row r="1104" spans="2:8" s="1" customFormat="1" ht="16.899999999999999" customHeight="1">
      <c r="B1104" s="32"/>
      <c r="C1104" s="204" t="s">
        <v>1431</v>
      </c>
      <c r="D1104" s="205" t="s">
        <v>1431</v>
      </c>
      <c r="E1104" s="206" t="s">
        <v>1</v>
      </c>
      <c r="F1104" s="207">
        <v>112</v>
      </c>
      <c r="H1104" s="32"/>
    </row>
    <row r="1105" spans="2:8" s="1" customFormat="1" ht="16.899999999999999" customHeight="1">
      <c r="B1105" s="32"/>
      <c r="C1105" s="208" t="s">
        <v>1</v>
      </c>
      <c r="D1105" s="208" t="s">
        <v>311</v>
      </c>
      <c r="E1105" s="17" t="s">
        <v>1</v>
      </c>
      <c r="F1105" s="209">
        <v>0</v>
      </c>
      <c r="H1105" s="32"/>
    </row>
    <row r="1106" spans="2:8" s="1" customFormat="1" ht="16.899999999999999" customHeight="1">
      <c r="B1106" s="32"/>
      <c r="C1106" s="208" t="s">
        <v>1431</v>
      </c>
      <c r="D1106" s="208" t="s">
        <v>1426</v>
      </c>
      <c r="E1106" s="17" t="s">
        <v>1</v>
      </c>
      <c r="F1106" s="209">
        <v>112</v>
      </c>
      <c r="H1106" s="32"/>
    </row>
    <row r="1107" spans="2:8" s="1" customFormat="1" ht="16.899999999999999" customHeight="1">
      <c r="B1107" s="32"/>
      <c r="C1107" s="204" t="s">
        <v>1433</v>
      </c>
      <c r="D1107" s="205" t="s">
        <v>1433</v>
      </c>
      <c r="E1107" s="206" t="s">
        <v>1</v>
      </c>
      <c r="F1107" s="207">
        <v>112</v>
      </c>
      <c r="H1107" s="32"/>
    </row>
    <row r="1108" spans="2:8" s="1" customFormat="1" ht="16.899999999999999" customHeight="1">
      <c r="B1108" s="32"/>
      <c r="C1108" s="208" t="s">
        <v>1</v>
      </c>
      <c r="D1108" s="208" t="s">
        <v>311</v>
      </c>
      <c r="E1108" s="17" t="s">
        <v>1</v>
      </c>
      <c r="F1108" s="209">
        <v>0</v>
      </c>
      <c r="H1108" s="32"/>
    </row>
    <row r="1109" spans="2:8" s="1" customFormat="1" ht="16.899999999999999" customHeight="1">
      <c r="B1109" s="32"/>
      <c r="C1109" s="208" t="s">
        <v>1433</v>
      </c>
      <c r="D1109" s="208" t="s">
        <v>1426</v>
      </c>
      <c r="E1109" s="17" t="s">
        <v>1</v>
      </c>
      <c r="F1109" s="209">
        <v>112</v>
      </c>
      <c r="H1109" s="32"/>
    </row>
    <row r="1110" spans="2:8" s="1" customFormat="1" ht="16.899999999999999" customHeight="1">
      <c r="B1110" s="32"/>
      <c r="C1110" s="204" t="s">
        <v>1435</v>
      </c>
      <c r="D1110" s="205" t="s">
        <v>1435</v>
      </c>
      <c r="E1110" s="206" t="s">
        <v>1</v>
      </c>
      <c r="F1110" s="207">
        <v>112</v>
      </c>
      <c r="H1110" s="32"/>
    </row>
    <row r="1111" spans="2:8" s="1" customFormat="1" ht="16.899999999999999" customHeight="1">
      <c r="B1111" s="32"/>
      <c r="C1111" s="208" t="s">
        <v>1</v>
      </c>
      <c r="D1111" s="208" t="s">
        <v>311</v>
      </c>
      <c r="E1111" s="17" t="s">
        <v>1</v>
      </c>
      <c r="F1111" s="209">
        <v>0</v>
      </c>
      <c r="H1111" s="32"/>
    </row>
    <row r="1112" spans="2:8" s="1" customFormat="1" ht="16.899999999999999" customHeight="1">
      <c r="B1112" s="32"/>
      <c r="C1112" s="208" t="s">
        <v>1435</v>
      </c>
      <c r="D1112" s="208" t="s">
        <v>1426</v>
      </c>
      <c r="E1112" s="17" t="s">
        <v>1</v>
      </c>
      <c r="F1112" s="209">
        <v>112</v>
      </c>
      <c r="H1112" s="32"/>
    </row>
    <row r="1113" spans="2:8" s="1" customFormat="1" ht="16.899999999999999" customHeight="1">
      <c r="B1113" s="32"/>
      <c r="C1113" s="204" t="s">
        <v>1437</v>
      </c>
      <c r="D1113" s="205" t="s">
        <v>1437</v>
      </c>
      <c r="E1113" s="206" t="s">
        <v>1</v>
      </c>
      <c r="F1113" s="207">
        <v>3.3330000000000002</v>
      </c>
      <c r="H1113" s="32"/>
    </row>
    <row r="1114" spans="2:8" s="1" customFormat="1" ht="16.899999999999999" customHeight="1">
      <c r="B1114" s="32"/>
      <c r="C1114" s="208" t="s">
        <v>1</v>
      </c>
      <c r="D1114" s="208" t="s">
        <v>399</v>
      </c>
      <c r="E1114" s="17" t="s">
        <v>1</v>
      </c>
      <c r="F1114" s="209">
        <v>0</v>
      </c>
      <c r="H1114" s="32"/>
    </row>
    <row r="1115" spans="2:8" s="1" customFormat="1" ht="16.899999999999999" customHeight="1">
      <c r="B1115" s="32"/>
      <c r="C1115" s="208" t="s">
        <v>1437</v>
      </c>
      <c r="D1115" s="208" t="s">
        <v>1438</v>
      </c>
      <c r="E1115" s="17" t="s">
        <v>1</v>
      </c>
      <c r="F1115" s="209">
        <v>3.3330000000000002</v>
      </c>
      <c r="H1115" s="32"/>
    </row>
    <row r="1116" spans="2:8" s="1" customFormat="1" ht="16.899999999999999" customHeight="1">
      <c r="B1116" s="32"/>
      <c r="C1116" s="204" t="s">
        <v>1459</v>
      </c>
      <c r="D1116" s="205" t="s">
        <v>1459</v>
      </c>
      <c r="E1116" s="206" t="s">
        <v>1</v>
      </c>
      <c r="F1116" s="207">
        <v>3.3330000000000002</v>
      </c>
      <c r="H1116" s="32"/>
    </row>
    <row r="1117" spans="2:8" s="1" customFormat="1" ht="16.899999999999999" customHeight="1">
      <c r="B1117" s="32"/>
      <c r="C1117" s="208" t="s">
        <v>1</v>
      </c>
      <c r="D1117" s="208" t="s">
        <v>399</v>
      </c>
      <c r="E1117" s="17" t="s">
        <v>1</v>
      </c>
      <c r="F1117" s="209">
        <v>0</v>
      </c>
      <c r="H1117" s="32"/>
    </row>
    <row r="1118" spans="2:8" s="1" customFormat="1" ht="16.899999999999999" customHeight="1">
      <c r="B1118" s="32"/>
      <c r="C1118" s="208" t="s">
        <v>1459</v>
      </c>
      <c r="D1118" s="208" t="s">
        <v>1438</v>
      </c>
      <c r="E1118" s="17" t="s">
        <v>1</v>
      </c>
      <c r="F1118" s="209">
        <v>3.3330000000000002</v>
      </c>
      <c r="H1118" s="32"/>
    </row>
    <row r="1119" spans="2:8" s="1" customFormat="1" ht="16.899999999999999" customHeight="1">
      <c r="B1119" s="32"/>
      <c r="C1119" s="204" t="s">
        <v>1465</v>
      </c>
      <c r="D1119" s="205" t="s">
        <v>1465</v>
      </c>
      <c r="E1119" s="206" t="s">
        <v>1</v>
      </c>
      <c r="F1119" s="207">
        <v>5.5</v>
      </c>
      <c r="H1119" s="32"/>
    </row>
    <row r="1120" spans="2:8" s="1" customFormat="1" ht="16.899999999999999" customHeight="1">
      <c r="B1120" s="32"/>
      <c r="C1120" s="208" t="s">
        <v>1</v>
      </c>
      <c r="D1120" s="208" t="s">
        <v>399</v>
      </c>
      <c r="E1120" s="17" t="s">
        <v>1</v>
      </c>
      <c r="F1120" s="209">
        <v>0</v>
      </c>
      <c r="H1120" s="32"/>
    </row>
    <row r="1121" spans="2:8" s="1" customFormat="1" ht="16.899999999999999" customHeight="1">
      <c r="B1121" s="32"/>
      <c r="C1121" s="208" t="s">
        <v>1465</v>
      </c>
      <c r="D1121" s="208" t="s">
        <v>1466</v>
      </c>
      <c r="E1121" s="17" t="s">
        <v>1</v>
      </c>
      <c r="F1121" s="209">
        <v>5.5</v>
      </c>
      <c r="H1121" s="32"/>
    </row>
    <row r="1122" spans="2:8" s="1" customFormat="1" ht="16.899999999999999" customHeight="1">
      <c r="B1122" s="32"/>
      <c r="C1122" s="204" t="s">
        <v>1439</v>
      </c>
      <c r="D1122" s="205" t="s">
        <v>1439</v>
      </c>
      <c r="E1122" s="206" t="s">
        <v>1</v>
      </c>
      <c r="F1122" s="207">
        <v>0.51</v>
      </c>
      <c r="H1122" s="32"/>
    </row>
    <row r="1123" spans="2:8" s="1" customFormat="1" ht="16.899999999999999" customHeight="1">
      <c r="B1123" s="32"/>
      <c r="C1123" s="208" t="s">
        <v>1439</v>
      </c>
      <c r="D1123" s="208" t="s">
        <v>1440</v>
      </c>
      <c r="E1123" s="17" t="s">
        <v>1</v>
      </c>
      <c r="F1123" s="209">
        <v>0.51</v>
      </c>
      <c r="H1123" s="32"/>
    </row>
    <row r="1124" spans="2:8" s="1" customFormat="1" ht="16.899999999999999" customHeight="1">
      <c r="B1124" s="32"/>
      <c r="C1124" s="204" t="s">
        <v>1452</v>
      </c>
      <c r="D1124" s="205" t="s">
        <v>1452</v>
      </c>
      <c r="E1124" s="206" t="s">
        <v>1</v>
      </c>
      <c r="F1124" s="207">
        <v>0.51</v>
      </c>
      <c r="H1124" s="32"/>
    </row>
    <row r="1125" spans="2:8" s="1" customFormat="1" ht="16.899999999999999" customHeight="1">
      <c r="B1125" s="32"/>
      <c r="C1125" s="208" t="s">
        <v>1</v>
      </c>
      <c r="D1125" s="208" t="s">
        <v>399</v>
      </c>
      <c r="E1125" s="17" t="s">
        <v>1</v>
      </c>
      <c r="F1125" s="209">
        <v>0</v>
      </c>
      <c r="H1125" s="32"/>
    </row>
    <row r="1126" spans="2:8" s="1" customFormat="1" ht="16.899999999999999" customHeight="1">
      <c r="B1126" s="32"/>
      <c r="C1126" s="208" t="s">
        <v>1452</v>
      </c>
      <c r="D1126" s="208" t="s">
        <v>1440</v>
      </c>
      <c r="E1126" s="17" t="s">
        <v>1</v>
      </c>
      <c r="F1126" s="209">
        <v>0.51</v>
      </c>
      <c r="H1126" s="32"/>
    </row>
    <row r="1127" spans="2:8" s="1" customFormat="1" ht="16.899999999999999" customHeight="1">
      <c r="B1127" s="32"/>
      <c r="C1127" s="204" t="s">
        <v>1441</v>
      </c>
      <c r="D1127" s="205" t="s">
        <v>1441</v>
      </c>
      <c r="E1127" s="206" t="s">
        <v>1</v>
      </c>
      <c r="F1127" s="207">
        <v>2.375</v>
      </c>
      <c r="H1127" s="32"/>
    </row>
    <row r="1128" spans="2:8" s="1" customFormat="1" ht="16.899999999999999" customHeight="1">
      <c r="B1128" s="32"/>
      <c r="C1128" s="208" t="s">
        <v>1441</v>
      </c>
      <c r="D1128" s="208" t="s">
        <v>1442</v>
      </c>
      <c r="E1128" s="17" t="s">
        <v>1</v>
      </c>
      <c r="F1128" s="209">
        <v>2.375</v>
      </c>
      <c r="H1128" s="32"/>
    </row>
    <row r="1129" spans="2:8" s="1" customFormat="1" ht="16.899999999999999" customHeight="1">
      <c r="B1129" s="32"/>
      <c r="C1129" s="204" t="s">
        <v>1453</v>
      </c>
      <c r="D1129" s="205" t="s">
        <v>1453</v>
      </c>
      <c r="E1129" s="206" t="s">
        <v>1</v>
      </c>
      <c r="F1129" s="207">
        <v>2.375</v>
      </c>
      <c r="H1129" s="32"/>
    </row>
    <row r="1130" spans="2:8" s="1" customFormat="1" ht="16.899999999999999" customHeight="1">
      <c r="B1130" s="32"/>
      <c r="C1130" s="208" t="s">
        <v>1453</v>
      </c>
      <c r="D1130" s="208" t="s">
        <v>1442</v>
      </c>
      <c r="E1130" s="17" t="s">
        <v>1</v>
      </c>
      <c r="F1130" s="209">
        <v>2.375</v>
      </c>
      <c r="H1130" s="32"/>
    </row>
    <row r="1131" spans="2:8" s="1" customFormat="1" ht="16.899999999999999" customHeight="1">
      <c r="B1131" s="32"/>
      <c r="C1131" s="204" t="s">
        <v>1443</v>
      </c>
      <c r="D1131" s="205" t="s">
        <v>1443</v>
      </c>
      <c r="E1131" s="206" t="s">
        <v>1</v>
      </c>
      <c r="F1131" s="207">
        <v>12</v>
      </c>
      <c r="H1131" s="32"/>
    </row>
    <row r="1132" spans="2:8" s="1" customFormat="1" ht="16.899999999999999" customHeight="1">
      <c r="B1132" s="32"/>
      <c r="C1132" s="208" t="s">
        <v>1443</v>
      </c>
      <c r="D1132" s="208" t="s">
        <v>1111</v>
      </c>
      <c r="E1132" s="17" t="s">
        <v>1</v>
      </c>
      <c r="F1132" s="209">
        <v>12</v>
      </c>
      <c r="H1132" s="32"/>
    </row>
    <row r="1133" spans="2:8" s="1" customFormat="1" ht="16.899999999999999" customHeight="1">
      <c r="B1133" s="32"/>
      <c r="C1133" s="204" t="s">
        <v>1454</v>
      </c>
      <c r="D1133" s="205" t="s">
        <v>1454</v>
      </c>
      <c r="E1133" s="206" t="s">
        <v>1</v>
      </c>
      <c r="F1133" s="207">
        <v>12</v>
      </c>
      <c r="H1133" s="32"/>
    </row>
    <row r="1134" spans="2:8" s="1" customFormat="1" ht="16.899999999999999" customHeight="1">
      <c r="B1134" s="32"/>
      <c r="C1134" s="208" t="s">
        <v>1454</v>
      </c>
      <c r="D1134" s="208" t="s">
        <v>1111</v>
      </c>
      <c r="E1134" s="17" t="s">
        <v>1</v>
      </c>
      <c r="F1134" s="209">
        <v>12</v>
      </c>
      <c r="H1134" s="32"/>
    </row>
    <row r="1135" spans="2:8" s="1" customFormat="1" ht="16.899999999999999" customHeight="1">
      <c r="B1135" s="32"/>
      <c r="C1135" s="204" t="s">
        <v>1444</v>
      </c>
      <c r="D1135" s="205" t="s">
        <v>1444</v>
      </c>
      <c r="E1135" s="206" t="s">
        <v>1</v>
      </c>
      <c r="F1135" s="207">
        <v>0.75</v>
      </c>
      <c r="H1135" s="32"/>
    </row>
    <row r="1136" spans="2:8" s="1" customFormat="1" ht="16.899999999999999" customHeight="1">
      <c r="B1136" s="32"/>
      <c r="C1136" s="208" t="s">
        <v>1444</v>
      </c>
      <c r="D1136" s="208" t="s">
        <v>1445</v>
      </c>
      <c r="E1136" s="17" t="s">
        <v>1</v>
      </c>
      <c r="F1136" s="209">
        <v>0.75</v>
      </c>
      <c r="H1136" s="32"/>
    </row>
    <row r="1137" spans="2:8" s="1" customFormat="1" ht="16.899999999999999" customHeight="1">
      <c r="B1137" s="32"/>
      <c r="C1137" s="204" t="s">
        <v>1455</v>
      </c>
      <c r="D1137" s="205" t="s">
        <v>1455</v>
      </c>
      <c r="E1137" s="206" t="s">
        <v>1</v>
      </c>
      <c r="F1137" s="207">
        <v>0.75</v>
      </c>
      <c r="H1137" s="32"/>
    </row>
    <row r="1138" spans="2:8" s="1" customFormat="1" ht="16.899999999999999" customHeight="1">
      <c r="B1138" s="32"/>
      <c r="C1138" s="208" t="s">
        <v>1455</v>
      </c>
      <c r="D1138" s="208" t="s">
        <v>1445</v>
      </c>
      <c r="E1138" s="17" t="s">
        <v>1</v>
      </c>
      <c r="F1138" s="209">
        <v>0.75</v>
      </c>
      <c r="H1138" s="32"/>
    </row>
    <row r="1139" spans="2:8" s="1" customFormat="1" ht="16.899999999999999" customHeight="1">
      <c r="B1139" s="32"/>
      <c r="C1139" s="204" t="s">
        <v>1446</v>
      </c>
      <c r="D1139" s="205" t="s">
        <v>1446</v>
      </c>
      <c r="E1139" s="206" t="s">
        <v>1</v>
      </c>
      <c r="F1139" s="207">
        <v>1.5</v>
      </c>
      <c r="H1139" s="32"/>
    </row>
    <row r="1140" spans="2:8" s="1" customFormat="1" ht="16.899999999999999" customHeight="1">
      <c r="B1140" s="32"/>
      <c r="C1140" s="208" t="s">
        <v>1446</v>
      </c>
      <c r="D1140" s="208" t="s">
        <v>1447</v>
      </c>
      <c r="E1140" s="17" t="s">
        <v>1</v>
      </c>
      <c r="F1140" s="209">
        <v>1.5</v>
      </c>
      <c r="H1140" s="32"/>
    </row>
    <row r="1141" spans="2:8" s="1" customFormat="1" ht="16.899999999999999" customHeight="1">
      <c r="B1141" s="32"/>
      <c r="C1141" s="204" t="s">
        <v>1456</v>
      </c>
      <c r="D1141" s="205" t="s">
        <v>1456</v>
      </c>
      <c r="E1141" s="206" t="s">
        <v>1</v>
      </c>
      <c r="F1141" s="207">
        <v>1.5</v>
      </c>
      <c r="H1141" s="32"/>
    </row>
    <row r="1142" spans="2:8" s="1" customFormat="1" ht="16.899999999999999" customHeight="1">
      <c r="B1142" s="32"/>
      <c r="C1142" s="208" t="s">
        <v>1456</v>
      </c>
      <c r="D1142" s="208" t="s">
        <v>1447</v>
      </c>
      <c r="E1142" s="17" t="s">
        <v>1</v>
      </c>
      <c r="F1142" s="209">
        <v>1.5</v>
      </c>
      <c r="H1142" s="32"/>
    </row>
    <row r="1143" spans="2:8" s="1" customFormat="1" ht="16.899999999999999" customHeight="1">
      <c r="B1143" s="32"/>
      <c r="C1143" s="204" t="s">
        <v>1448</v>
      </c>
      <c r="D1143" s="205" t="s">
        <v>1448</v>
      </c>
      <c r="E1143" s="206" t="s">
        <v>1</v>
      </c>
      <c r="F1143" s="207">
        <v>3.75</v>
      </c>
      <c r="H1143" s="32"/>
    </row>
    <row r="1144" spans="2:8" s="1" customFormat="1" ht="16.899999999999999" customHeight="1">
      <c r="B1144" s="32"/>
      <c r="C1144" s="208" t="s">
        <v>1448</v>
      </c>
      <c r="D1144" s="208" t="s">
        <v>1449</v>
      </c>
      <c r="E1144" s="17" t="s">
        <v>1</v>
      </c>
      <c r="F1144" s="209">
        <v>3.75</v>
      </c>
      <c r="H1144" s="32"/>
    </row>
    <row r="1145" spans="2:8" s="1" customFormat="1" ht="16.899999999999999" customHeight="1">
      <c r="B1145" s="32"/>
      <c r="C1145" s="204" t="s">
        <v>1460</v>
      </c>
      <c r="D1145" s="205" t="s">
        <v>1460</v>
      </c>
      <c r="E1145" s="206" t="s">
        <v>1</v>
      </c>
      <c r="F1145" s="207">
        <v>3.75</v>
      </c>
      <c r="H1145" s="32"/>
    </row>
    <row r="1146" spans="2:8" s="1" customFormat="1" ht="16.899999999999999" customHeight="1">
      <c r="B1146" s="32"/>
      <c r="C1146" s="208" t="s">
        <v>1460</v>
      </c>
      <c r="D1146" s="208" t="s">
        <v>1449</v>
      </c>
      <c r="E1146" s="17" t="s">
        <v>1</v>
      </c>
      <c r="F1146" s="209">
        <v>3.75</v>
      </c>
      <c r="H1146" s="32"/>
    </row>
    <row r="1147" spans="2:8" s="1" customFormat="1" ht="26.45" customHeight="1">
      <c r="B1147" s="32"/>
      <c r="C1147" s="203" t="s">
        <v>7403</v>
      </c>
      <c r="D1147" s="203" t="s">
        <v>144</v>
      </c>
      <c r="H1147" s="32"/>
    </row>
    <row r="1148" spans="2:8" s="1" customFormat="1" ht="16.899999999999999" customHeight="1">
      <c r="B1148" s="32"/>
      <c r="C1148" s="204" t="s">
        <v>1469</v>
      </c>
      <c r="D1148" s="205" t="s">
        <v>1469</v>
      </c>
      <c r="E1148" s="206" t="s">
        <v>1</v>
      </c>
      <c r="F1148" s="207">
        <v>210.6</v>
      </c>
      <c r="H1148" s="32"/>
    </row>
    <row r="1149" spans="2:8" s="1" customFormat="1" ht="16.899999999999999" customHeight="1">
      <c r="B1149" s="32"/>
      <c r="C1149" s="208" t="s">
        <v>1469</v>
      </c>
      <c r="D1149" s="208" t="s">
        <v>1470</v>
      </c>
      <c r="E1149" s="17" t="s">
        <v>1</v>
      </c>
      <c r="F1149" s="209">
        <v>210.6</v>
      </c>
      <c r="H1149" s="32"/>
    </row>
    <row r="1150" spans="2:8" s="1" customFormat="1" ht="16.899999999999999" customHeight="1">
      <c r="B1150" s="32"/>
      <c r="C1150" s="204" t="s">
        <v>1478</v>
      </c>
      <c r="D1150" s="205" t="s">
        <v>1478</v>
      </c>
      <c r="E1150" s="206" t="s">
        <v>1</v>
      </c>
      <c r="F1150" s="207">
        <v>117</v>
      </c>
      <c r="H1150" s="32"/>
    </row>
    <row r="1151" spans="2:8" s="1" customFormat="1" ht="16.899999999999999" customHeight="1">
      <c r="B1151" s="32"/>
      <c r="C1151" s="208" t="s">
        <v>1478</v>
      </c>
      <c r="D1151" s="208" t="s">
        <v>1479</v>
      </c>
      <c r="E1151" s="17" t="s">
        <v>1</v>
      </c>
      <c r="F1151" s="209">
        <v>117</v>
      </c>
      <c r="H1151" s="32"/>
    </row>
    <row r="1152" spans="2:8" s="1" customFormat="1" ht="16.899999999999999" customHeight="1">
      <c r="B1152" s="32"/>
      <c r="C1152" s="204" t="s">
        <v>1471</v>
      </c>
      <c r="D1152" s="205" t="s">
        <v>1471</v>
      </c>
      <c r="E1152" s="206" t="s">
        <v>1</v>
      </c>
      <c r="F1152" s="207">
        <v>3.1589999999999998</v>
      </c>
      <c r="H1152" s="32"/>
    </row>
    <row r="1153" spans="2:8" s="1" customFormat="1" ht="16.899999999999999" customHeight="1">
      <c r="B1153" s="32"/>
      <c r="C1153" s="208" t="s">
        <v>1471</v>
      </c>
      <c r="D1153" s="208" t="s">
        <v>1472</v>
      </c>
      <c r="E1153" s="17" t="s">
        <v>1</v>
      </c>
      <c r="F1153" s="209">
        <v>3.1589999999999998</v>
      </c>
      <c r="H1153" s="32"/>
    </row>
    <row r="1154" spans="2:8" s="1" customFormat="1" ht="16.899999999999999" customHeight="1">
      <c r="B1154" s="32"/>
      <c r="C1154" s="204" t="s">
        <v>1475</v>
      </c>
      <c r="D1154" s="205" t="s">
        <v>1475</v>
      </c>
      <c r="E1154" s="206" t="s">
        <v>1</v>
      </c>
      <c r="F1154" s="207">
        <v>117</v>
      </c>
      <c r="H1154" s="32"/>
    </row>
    <row r="1155" spans="2:8" s="1" customFormat="1" ht="16.899999999999999" customHeight="1">
      <c r="B1155" s="32"/>
      <c r="C1155" s="208" t="s">
        <v>1</v>
      </c>
      <c r="D1155" s="208" t="s">
        <v>279</v>
      </c>
      <c r="E1155" s="17" t="s">
        <v>1</v>
      </c>
      <c r="F1155" s="209">
        <v>0</v>
      </c>
      <c r="H1155" s="32"/>
    </row>
    <row r="1156" spans="2:8" s="1" customFormat="1" ht="16.899999999999999" customHeight="1">
      <c r="B1156" s="32"/>
      <c r="C1156" s="208" t="s">
        <v>1475</v>
      </c>
      <c r="D1156" s="208" t="s">
        <v>1476</v>
      </c>
      <c r="E1156" s="17" t="s">
        <v>1</v>
      </c>
      <c r="F1156" s="209">
        <v>117</v>
      </c>
      <c r="H1156" s="32"/>
    </row>
    <row r="1157" spans="2:8" s="1" customFormat="1" ht="16.899999999999999" customHeight="1">
      <c r="B1157" s="32"/>
      <c r="C1157" s="204" t="s">
        <v>1481</v>
      </c>
      <c r="D1157" s="205" t="s">
        <v>1481</v>
      </c>
      <c r="E1157" s="206" t="s">
        <v>1</v>
      </c>
      <c r="F1157" s="207">
        <v>123.2</v>
      </c>
      <c r="H1157" s="32"/>
    </row>
    <row r="1158" spans="2:8" s="1" customFormat="1" ht="16.899999999999999" customHeight="1">
      <c r="B1158" s="32"/>
      <c r="C1158" s="208" t="s">
        <v>1</v>
      </c>
      <c r="D1158" s="208" t="s">
        <v>301</v>
      </c>
      <c r="E1158" s="17" t="s">
        <v>1</v>
      </c>
      <c r="F1158" s="209">
        <v>0</v>
      </c>
      <c r="H1158" s="32"/>
    </row>
    <row r="1159" spans="2:8" s="1" customFormat="1" ht="16.899999999999999" customHeight="1">
      <c r="B1159" s="32"/>
      <c r="C1159" s="208" t="s">
        <v>1481</v>
      </c>
      <c r="D1159" s="208" t="s">
        <v>1415</v>
      </c>
      <c r="E1159" s="17" t="s">
        <v>1</v>
      </c>
      <c r="F1159" s="209">
        <v>123.2</v>
      </c>
      <c r="H1159" s="32"/>
    </row>
    <row r="1160" spans="2:8" s="1" customFormat="1" ht="16.899999999999999" customHeight="1">
      <c r="B1160" s="32"/>
      <c r="C1160" s="204" t="s">
        <v>1483</v>
      </c>
      <c r="D1160" s="205" t="s">
        <v>1483</v>
      </c>
      <c r="E1160" s="206" t="s">
        <v>1</v>
      </c>
      <c r="F1160" s="207">
        <v>11.7</v>
      </c>
      <c r="H1160" s="32"/>
    </row>
    <row r="1161" spans="2:8" s="1" customFormat="1" ht="16.899999999999999" customHeight="1">
      <c r="B1161" s="32"/>
      <c r="C1161" s="208" t="s">
        <v>1</v>
      </c>
      <c r="D1161" s="208" t="s">
        <v>311</v>
      </c>
      <c r="E1161" s="17" t="s">
        <v>1</v>
      </c>
      <c r="F1161" s="209">
        <v>0</v>
      </c>
      <c r="H1161" s="32"/>
    </row>
    <row r="1162" spans="2:8" s="1" customFormat="1" ht="16.899999999999999" customHeight="1">
      <c r="B1162" s="32"/>
      <c r="C1162" s="208" t="s">
        <v>1483</v>
      </c>
      <c r="D1162" s="208" t="s">
        <v>1484</v>
      </c>
      <c r="E1162" s="17" t="s">
        <v>1</v>
      </c>
      <c r="F1162" s="209">
        <v>11.7</v>
      </c>
      <c r="H1162" s="32"/>
    </row>
    <row r="1163" spans="2:8" s="1" customFormat="1" ht="16.899999999999999" customHeight="1">
      <c r="B1163" s="32"/>
      <c r="C1163" s="204" t="s">
        <v>1486</v>
      </c>
      <c r="D1163" s="205" t="s">
        <v>1486</v>
      </c>
      <c r="E1163" s="206" t="s">
        <v>1</v>
      </c>
      <c r="F1163" s="207">
        <v>120.96</v>
      </c>
      <c r="H1163" s="32"/>
    </row>
    <row r="1164" spans="2:8" s="1" customFormat="1" ht="16.899999999999999" customHeight="1">
      <c r="B1164" s="32"/>
      <c r="C1164" s="208" t="s">
        <v>1</v>
      </c>
      <c r="D1164" s="208" t="s">
        <v>311</v>
      </c>
      <c r="E1164" s="17" t="s">
        <v>1</v>
      </c>
      <c r="F1164" s="209">
        <v>0</v>
      </c>
      <c r="H1164" s="32"/>
    </row>
    <row r="1165" spans="2:8" s="1" customFormat="1" ht="16.899999999999999" customHeight="1">
      <c r="B1165" s="32"/>
      <c r="C1165" s="208" t="s">
        <v>1486</v>
      </c>
      <c r="D1165" s="208" t="s">
        <v>1421</v>
      </c>
      <c r="E1165" s="17" t="s">
        <v>1</v>
      </c>
      <c r="F1165" s="209">
        <v>120.96</v>
      </c>
      <c r="H1165" s="32"/>
    </row>
    <row r="1166" spans="2:8" s="1" customFormat="1" ht="16.899999999999999" customHeight="1">
      <c r="B1166" s="32"/>
      <c r="C1166" s="204" t="s">
        <v>1488</v>
      </c>
      <c r="D1166" s="205" t="s">
        <v>1488</v>
      </c>
      <c r="E1166" s="206" t="s">
        <v>1</v>
      </c>
      <c r="F1166" s="207">
        <v>123.2</v>
      </c>
      <c r="H1166" s="32"/>
    </row>
    <row r="1167" spans="2:8" s="1" customFormat="1" ht="16.899999999999999" customHeight="1">
      <c r="B1167" s="32"/>
      <c r="C1167" s="208" t="s">
        <v>1</v>
      </c>
      <c r="D1167" s="208" t="s">
        <v>311</v>
      </c>
      <c r="E1167" s="17" t="s">
        <v>1</v>
      </c>
      <c r="F1167" s="209">
        <v>0</v>
      </c>
      <c r="H1167" s="32"/>
    </row>
    <row r="1168" spans="2:8" s="1" customFormat="1" ht="16.899999999999999" customHeight="1">
      <c r="B1168" s="32"/>
      <c r="C1168" s="208" t="s">
        <v>1488</v>
      </c>
      <c r="D1168" s="208" t="s">
        <v>1415</v>
      </c>
      <c r="E1168" s="17" t="s">
        <v>1</v>
      </c>
      <c r="F1168" s="209">
        <v>123.2</v>
      </c>
      <c r="H1168" s="32"/>
    </row>
    <row r="1169" spans="2:8" s="1" customFormat="1" ht="16.899999999999999" customHeight="1">
      <c r="B1169" s="32"/>
      <c r="C1169" s="204" t="s">
        <v>1490</v>
      </c>
      <c r="D1169" s="205" t="s">
        <v>1490</v>
      </c>
      <c r="E1169" s="206" t="s">
        <v>1</v>
      </c>
      <c r="F1169" s="207">
        <v>112</v>
      </c>
      <c r="H1169" s="32"/>
    </row>
    <row r="1170" spans="2:8" s="1" customFormat="1" ht="16.899999999999999" customHeight="1">
      <c r="B1170" s="32"/>
      <c r="C1170" s="208" t="s">
        <v>1</v>
      </c>
      <c r="D1170" s="208" t="s">
        <v>311</v>
      </c>
      <c r="E1170" s="17" t="s">
        <v>1</v>
      </c>
      <c r="F1170" s="209">
        <v>0</v>
      </c>
      <c r="H1170" s="32"/>
    </row>
    <row r="1171" spans="2:8" s="1" customFormat="1" ht="16.899999999999999" customHeight="1">
      <c r="B1171" s="32"/>
      <c r="C1171" s="208" t="s">
        <v>1490</v>
      </c>
      <c r="D1171" s="208" t="s">
        <v>1426</v>
      </c>
      <c r="E1171" s="17" t="s">
        <v>1</v>
      </c>
      <c r="F1171" s="209">
        <v>112</v>
      </c>
      <c r="H1171" s="32"/>
    </row>
    <row r="1172" spans="2:8" s="1" customFormat="1" ht="16.899999999999999" customHeight="1">
      <c r="B1172" s="32"/>
      <c r="C1172" s="204" t="s">
        <v>1492</v>
      </c>
      <c r="D1172" s="205" t="s">
        <v>1492</v>
      </c>
      <c r="E1172" s="206" t="s">
        <v>1</v>
      </c>
      <c r="F1172" s="207">
        <v>224</v>
      </c>
      <c r="H1172" s="32"/>
    </row>
    <row r="1173" spans="2:8" s="1" customFormat="1" ht="16.899999999999999" customHeight="1">
      <c r="B1173" s="32"/>
      <c r="C1173" s="208" t="s">
        <v>1</v>
      </c>
      <c r="D1173" s="208" t="s">
        <v>311</v>
      </c>
      <c r="E1173" s="17" t="s">
        <v>1</v>
      </c>
      <c r="F1173" s="209">
        <v>0</v>
      </c>
      <c r="H1173" s="32"/>
    </row>
    <row r="1174" spans="2:8" s="1" customFormat="1" ht="16.899999999999999" customHeight="1">
      <c r="B1174" s="32"/>
      <c r="C1174" s="208" t="s">
        <v>1492</v>
      </c>
      <c r="D1174" s="208" t="s">
        <v>1429</v>
      </c>
      <c r="E1174" s="17" t="s">
        <v>1</v>
      </c>
      <c r="F1174" s="209">
        <v>224</v>
      </c>
      <c r="H1174" s="32"/>
    </row>
    <row r="1175" spans="2:8" s="1" customFormat="1" ht="16.899999999999999" customHeight="1">
      <c r="B1175" s="32"/>
      <c r="C1175" s="204" t="s">
        <v>1494</v>
      </c>
      <c r="D1175" s="205" t="s">
        <v>1494</v>
      </c>
      <c r="E1175" s="206" t="s">
        <v>1</v>
      </c>
      <c r="F1175" s="207">
        <v>112</v>
      </c>
      <c r="H1175" s="32"/>
    </row>
    <row r="1176" spans="2:8" s="1" customFormat="1" ht="16.899999999999999" customHeight="1">
      <c r="B1176" s="32"/>
      <c r="C1176" s="208" t="s">
        <v>1</v>
      </c>
      <c r="D1176" s="208" t="s">
        <v>311</v>
      </c>
      <c r="E1176" s="17" t="s">
        <v>1</v>
      </c>
      <c r="F1176" s="209">
        <v>0</v>
      </c>
      <c r="H1176" s="32"/>
    </row>
    <row r="1177" spans="2:8" s="1" customFormat="1" ht="16.899999999999999" customHeight="1">
      <c r="B1177" s="32"/>
      <c r="C1177" s="208" t="s">
        <v>1494</v>
      </c>
      <c r="D1177" s="208" t="s">
        <v>1426</v>
      </c>
      <c r="E1177" s="17" t="s">
        <v>1</v>
      </c>
      <c r="F1177" s="209">
        <v>112</v>
      </c>
      <c r="H1177" s="32"/>
    </row>
    <row r="1178" spans="2:8" s="1" customFormat="1" ht="16.899999999999999" customHeight="1">
      <c r="B1178" s="32"/>
      <c r="C1178" s="204" t="s">
        <v>1496</v>
      </c>
      <c r="D1178" s="205" t="s">
        <v>1496</v>
      </c>
      <c r="E1178" s="206" t="s">
        <v>1</v>
      </c>
      <c r="F1178" s="207">
        <v>112</v>
      </c>
      <c r="H1178" s="32"/>
    </row>
    <row r="1179" spans="2:8" s="1" customFormat="1" ht="16.899999999999999" customHeight="1">
      <c r="B1179" s="32"/>
      <c r="C1179" s="208" t="s">
        <v>1</v>
      </c>
      <c r="D1179" s="208" t="s">
        <v>311</v>
      </c>
      <c r="E1179" s="17" t="s">
        <v>1</v>
      </c>
      <c r="F1179" s="209">
        <v>0</v>
      </c>
      <c r="H1179" s="32"/>
    </row>
    <row r="1180" spans="2:8" s="1" customFormat="1" ht="16.899999999999999" customHeight="1">
      <c r="B1180" s="32"/>
      <c r="C1180" s="208" t="s">
        <v>1496</v>
      </c>
      <c r="D1180" s="208" t="s">
        <v>1426</v>
      </c>
      <c r="E1180" s="17" t="s">
        <v>1</v>
      </c>
      <c r="F1180" s="209">
        <v>112</v>
      </c>
      <c r="H1180" s="32"/>
    </row>
    <row r="1181" spans="2:8" s="1" customFormat="1" ht="16.899999999999999" customHeight="1">
      <c r="B1181" s="32"/>
      <c r="C1181" s="204" t="s">
        <v>1498</v>
      </c>
      <c r="D1181" s="205" t="s">
        <v>1498</v>
      </c>
      <c r="E1181" s="206" t="s">
        <v>1</v>
      </c>
      <c r="F1181" s="207">
        <v>112</v>
      </c>
      <c r="H1181" s="32"/>
    </row>
    <row r="1182" spans="2:8" s="1" customFormat="1" ht="16.899999999999999" customHeight="1">
      <c r="B1182" s="32"/>
      <c r="C1182" s="208" t="s">
        <v>1</v>
      </c>
      <c r="D1182" s="208" t="s">
        <v>311</v>
      </c>
      <c r="E1182" s="17" t="s">
        <v>1</v>
      </c>
      <c r="F1182" s="209">
        <v>0</v>
      </c>
      <c r="H1182" s="32"/>
    </row>
    <row r="1183" spans="2:8" s="1" customFormat="1" ht="16.899999999999999" customHeight="1">
      <c r="B1183" s="32"/>
      <c r="C1183" s="208" t="s">
        <v>1498</v>
      </c>
      <c r="D1183" s="208" t="s">
        <v>1426</v>
      </c>
      <c r="E1183" s="17" t="s">
        <v>1</v>
      </c>
      <c r="F1183" s="209">
        <v>112</v>
      </c>
      <c r="H1183" s="32"/>
    </row>
    <row r="1184" spans="2:8" s="1" customFormat="1" ht="16.899999999999999" customHeight="1">
      <c r="B1184" s="32"/>
      <c r="C1184" s="204" t="s">
        <v>1500</v>
      </c>
      <c r="D1184" s="205" t="s">
        <v>1500</v>
      </c>
      <c r="E1184" s="206" t="s">
        <v>1</v>
      </c>
      <c r="F1184" s="207">
        <v>1</v>
      </c>
      <c r="H1184" s="32"/>
    </row>
    <row r="1185" spans="2:8" s="1" customFormat="1" ht="16.899999999999999" customHeight="1">
      <c r="B1185" s="32"/>
      <c r="C1185" s="208" t="s">
        <v>1</v>
      </c>
      <c r="D1185" s="208" t="s">
        <v>366</v>
      </c>
      <c r="E1185" s="17" t="s">
        <v>1</v>
      </c>
      <c r="F1185" s="209">
        <v>0</v>
      </c>
      <c r="H1185" s="32"/>
    </row>
    <row r="1186" spans="2:8" s="1" customFormat="1" ht="16.899999999999999" customHeight="1">
      <c r="B1186" s="32"/>
      <c r="C1186" s="208" t="s">
        <v>1500</v>
      </c>
      <c r="D1186" s="208" t="s">
        <v>1501</v>
      </c>
      <c r="E1186" s="17" t="s">
        <v>1</v>
      </c>
      <c r="F1186" s="209">
        <v>1</v>
      </c>
      <c r="H1186" s="32"/>
    </row>
    <row r="1187" spans="2:8" s="1" customFormat="1" ht="16.899999999999999" customHeight="1">
      <c r="B1187" s="32"/>
      <c r="C1187" s="204" t="s">
        <v>1503</v>
      </c>
      <c r="D1187" s="205" t="s">
        <v>1503</v>
      </c>
      <c r="E1187" s="206" t="s">
        <v>1</v>
      </c>
      <c r="F1187" s="207">
        <v>3.3330000000000002</v>
      </c>
      <c r="H1187" s="32"/>
    </row>
    <row r="1188" spans="2:8" s="1" customFormat="1" ht="16.899999999999999" customHeight="1">
      <c r="B1188" s="32"/>
      <c r="C1188" s="208" t="s">
        <v>1</v>
      </c>
      <c r="D1188" s="208" t="s">
        <v>399</v>
      </c>
      <c r="E1188" s="17" t="s">
        <v>1</v>
      </c>
      <c r="F1188" s="209">
        <v>0</v>
      </c>
      <c r="H1188" s="32"/>
    </row>
    <row r="1189" spans="2:8" s="1" customFormat="1" ht="16.899999999999999" customHeight="1">
      <c r="B1189" s="32"/>
      <c r="C1189" s="208" t="s">
        <v>1503</v>
      </c>
      <c r="D1189" s="208" t="s">
        <v>1438</v>
      </c>
      <c r="E1189" s="17" t="s">
        <v>1</v>
      </c>
      <c r="F1189" s="209">
        <v>3.3330000000000002</v>
      </c>
      <c r="H1189" s="32"/>
    </row>
    <row r="1190" spans="2:8" s="1" customFormat="1" ht="16.899999999999999" customHeight="1">
      <c r="B1190" s="32"/>
      <c r="C1190" s="204" t="s">
        <v>1523</v>
      </c>
      <c r="D1190" s="205" t="s">
        <v>1523</v>
      </c>
      <c r="E1190" s="206" t="s">
        <v>1</v>
      </c>
      <c r="F1190" s="207">
        <v>3.3330000000000002</v>
      </c>
      <c r="H1190" s="32"/>
    </row>
    <row r="1191" spans="2:8" s="1" customFormat="1" ht="16.899999999999999" customHeight="1">
      <c r="B1191" s="32"/>
      <c r="C1191" s="208" t="s">
        <v>1</v>
      </c>
      <c r="D1191" s="208" t="s">
        <v>399</v>
      </c>
      <c r="E1191" s="17" t="s">
        <v>1</v>
      </c>
      <c r="F1191" s="209">
        <v>0</v>
      </c>
      <c r="H1191" s="32"/>
    </row>
    <row r="1192" spans="2:8" s="1" customFormat="1" ht="16.899999999999999" customHeight="1">
      <c r="B1192" s="32"/>
      <c r="C1192" s="208" t="s">
        <v>1523</v>
      </c>
      <c r="D1192" s="208" t="s">
        <v>1438</v>
      </c>
      <c r="E1192" s="17" t="s">
        <v>1</v>
      </c>
      <c r="F1192" s="209">
        <v>3.3330000000000002</v>
      </c>
      <c r="H1192" s="32"/>
    </row>
    <row r="1193" spans="2:8" s="1" customFormat="1" ht="16.899999999999999" customHeight="1">
      <c r="B1193" s="32"/>
      <c r="C1193" s="204" t="s">
        <v>1526</v>
      </c>
      <c r="D1193" s="205" t="s">
        <v>1526</v>
      </c>
      <c r="E1193" s="206" t="s">
        <v>1</v>
      </c>
      <c r="F1193" s="207">
        <v>6.5</v>
      </c>
      <c r="H1193" s="32"/>
    </row>
    <row r="1194" spans="2:8" s="1" customFormat="1" ht="16.899999999999999" customHeight="1">
      <c r="B1194" s="32"/>
      <c r="C1194" s="208" t="s">
        <v>1</v>
      </c>
      <c r="D1194" s="208" t="s">
        <v>399</v>
      </c>
      <c r="E1194" s="17" t="s">
        <v>1</v>
      </c>
      <c r="F1194" s="209">
        <v>0</v>
      </c>
      <c r="H1194" s="32"/>
    </row>
    <row r="1195" spans="2:8" s="1" customFormat="1" ht="16.899999999999999" customHeight="1">
      <c r="B1195" s="32"/>
      <c r="C1195" s="208" t="s">
        <v>1526</v>
      </c>
      <c r="D1195" s="208" t="s">
        <v>1527</v>
      </c>
      <c r="E1195" s="17" t="s">
        <v>1</v>
      </c>
      <c r="F1195" s="209">
        <v>6.5</v>
      </c>
      <c r="H1195" s="32"/>
    </row>
    <row r="1196" spans="2:8" s="1" customFormat="1" ht="16.899999999999999" customHeight="1">
      <c r="B1196" s="32"/>
      <c r="C1196" s="204" t="s">
        <v>1504</v>
      </c>
      <c r="D1196" s="205" t="s">
        <v>1504</v>
      </c>
      <c r="E1196" s="206" t="s">
        <v>1</v>
      </c>
      <c r="F1196" s="207">
        <v>0.51</v>
      </c>
      <c r="H1196" s="32"/>
    </row>
    <row r="1197" spans="2:8" s="1" customFormat="1" ht="16.899999999999999" customHeight="1">
      <c r="B1197" s="32"/>
      <c r="C1197" s="208" t="s">
        <v>1504</v>
      </c>
      <c r="D1197" s="208" t="s">
        <v>1440</v>
      </c>
      <c r="E1197" s="17" t="s">
        <v>1</v>
      </c>
      <c r="F1197" s="209">
        <v>0.51</v>
      </c>
      <c r="H1197" s="32"/>
    </row>
    <row r="1198" spans="2:8" s="1" customFormat="1" ht="16.899999999999999" customHeight="1">
      <c r="B1198" s="32"/>
      <c r="C1198" s="204" t="s">
        <v>1516</v>
      </c>
      <c r="D1198" s="205" t="s">
        <v>1516</v>
      </c>
      <c r="E1198" s="206" t="s">
        <v>1</v>
      </c>
      <c r="F1198" s="207">
        <v>0.51</v>
      </c>
      <c r="H1198" s="32"/>
    </row>
    <row r="1199" spans="2:8" s="1" customFormat="1" ht="16.899999999999999" customHeight="1">
      <c r="B1199" s="32"/>
      <c r="C1199" s="208" t="s">
        <v>1</v>
      </c>
      <c r="D1199" s="208" t="s">
        <v>399</v>
      </c>
      <c r="E1199" s="17" t="s">
        <v>1</v>
      </c>
      <c r="F1199" s="209">
        <v>0</v>
      </c>
      <c r="H1199" s="32"/>
    </row>
    <row r="1200" spans="2:8" s="1" customFormat="1" ht="16.899999999999999" customHeight="1">
      <c r="B1200" s="32"/>
      <c r="C1200" s="208" t="s">
        <v>1516</v>
      </c>
      <c r="D1200" s="208" t="s">
        <v>1440</v>
      </c>
      <c r="E1200" s="17" t="s">
        <v>1</v>
      </c>
      <c r="F1200" s="209">
        <v>0.51</v>
      </c>
      <c r="H1200" s="32"/>
    </row>
    <row r="1201" spans="2:8" s="1" customFormat="1" ht="16.899999999999999" customHeight="1">
      <c r="B1201" s="32"/>
      <c r="C1201" s="204" t="s">
        <v>1505</v>
      </c>
      <c r="D1201" s="205" t="s">
        <v>1505</v>
      </c>
      <c r="E1201" s="206" t="s">
        <v>1</v>
      </c>
      <c r="F1201" s="207">
        <v>2.625</v>
      </c>
      <c r="H1201" s="32"/>
    </row>
    <row r="1202" spans="2:8" s="1" customFormat="1" ht="16.899999999999999" customHeight="1">
      <c r="B1202" s="32"/>
      <c r="C1202" s="208" t="s">
        <v>1505</v>
      </c>
      <c r="D1202" s="208" t="s">
        <v>1506</v>
      </c>
      <c r="E1202" s="17" t="s">
        <v>1</v>
      </c>
      <c r="F1202" s="209">
        <v>2.625</v>
      </c>
      <c r="H1202" s="32"/>
    </row>
    <row r="1203" spans="2:8" s="1" customFormat="1" ht="16.899999999999999" customHeight="1">
      <c r="B1203" s="32"/>
      <c r="C1203" s="204" t="s">
        <v>1517</v>
      </c>
      <c r="D1203" s="205" t="s">
        <v>1517</v>
      </c>
      <c r="E1203" s="206" t="s">
        <v>1</v>
      </c>
      <c r="F1203" s="207">
        <v>2.625</v>
      </c>
      <c r="H1203" s="32"/>
    </row>
    <row r="1204" spans="2:8" s="1" customFormat="1" ht="16.899999999999999" customHeight="1">
      <c r="B1204" s="32"/>
      <c r="C1204" s="208" t="s">
        <v>1517</v>
      </c>
      <c r="D1204" s="208" t="s">
        <v>1506</v>
      </c>
      <c r="E1204" s="17" t="s">
        <v>1</v>
      </c>
      <c r="F1204" s="209">
        <v>2.625</v>
      </c>
      <c r="H1204" s="32"/>
    </row>
    <row r="1205" spans="2:8" s="1" customFormat="1" ht="16.899999999999999" customHeight="1">
      <c r="B1205" s="32"/>
      <c r="C1205" s="204" t="s">
        <v>1507</v>
      </c>
      <c r="D1205" s="205" t="s">
        <v>1507</v>
      </c>
      <c r="E1205" s="206" t="s">
        <v>1</v>
      </c>
      <c r="F1205" s="207">
        <v>14</v>
      </c>
      <c r="H1205" s="32"/>
    </row>
    <row r="1206" spans="2:8" s="1" customFormat="1" ht="16.899999999999999" customHeight="1">
      <c r="B1206" s="32"/>
      <c r="C1206" s="208" t="s">
        <v>1507</v>
      </c>
      <c r="D1206" s="208" t="s">
        <v>1508</v>
      </c>
      <c r="E1206" s="17" t="s">
        <v>1</v>
      </c>
      <c r="F1206" s="209">
        <v>14</v>
      </c>
      <c r="H1206" s="32"/>
    </row>
    <row r="1207" spans="2:8" s="1" customFormat="1" ht="16.899999999999999" customHeight="1">
      <c r="B1207" s="32"/>
      <c r="C1207" s="204" t="s">
        <v>1518</v>
      </c>
      <c r="D1207" s="205" t="s">
        <v>1518</v>
      </c>
      <c r="E1207" s="206" t="s">
        <v>1</v>
      </c>
      <c r="F1207" s="207">
        <v>14</v>
      </c>
      <c r="H1207" s="32"/>
    </row>
    <row r="1208" spans="2:8" s="1" customFormat="1" ht="16.899999999999999" customHeight="1">
      <c r="B1208" s="32"/>
      <c r="C1208" s="208" t="s">
        <v>1518</v>
      </c>
      <c r="D1208" s="208" t="s">
        <v>1508</v>
      </c>
      <c r="E1208" s="17" t="s">
        <v>1</v>
      </c>
      <c r="F1208" s="209">
        <v>14</v>
      </c>
      <c r="H1208" s="32"/>
    </row>
    <row r="1209" spans="2:8" s="1" customFormat="1" ht="16.899999999999999" customHeight="1">
      <c r="B1209" s="32"/>
      <c r="C1209" s="204" t="s">
        <v>1509</v>
      </c>
      <c r="D1209" s="205" t="s">
        <v>1509</v>
      </c>
      <c r="E1209" s="206" t="s">
        <v>1</v>
      </c>
      <c r="F1209" s="207">
        <v>0.82499999999999996</v>
      </c>
      <c r="H1209" s="32"/>
    </row>
    <row r="1210" spans="2:8" s="1" customFormat="1" ht="16.899999999999999" customHeight="1">
      <c r="B1210" s="32"/>
      <c r="C1210" s="208" t="s">
        <v>1509</v>
      </c>
      <c r="D1210" s="208" t="s">
        <v>1510</v>
      </c>
      <c r="E1210" s="17" t="s">
        <v>1</v>
      </c>
      <c r="F1210" s="209">
        <v>0.82499999999999996</v>
      </c>
      <c r="H1210" s="32"/>
    </row>
    <row r="1211" spans="2:8" s="1" customFormat="1" ht="16.899999999999999" customHeight="1">
      <c r="B1211" s="32"/>
      <c r="C1211" s="204" t="s">
        <v>1519</v>
      </c>
      <c r="D1211" s="205" t="s">
        <v>1519</v>
      </c>
      <c r="E1211" s="206" t="s">
        <v>1</v>
      </c>
      <c r="F1211" s="207">
        <v>0.82499999999999996</v>
      </c>
      <c r="H1211" s="32"/>
    </row>
    <row r="1212" spans="2:8" s="1" customFormat="1" ht="16.899999999999999" customHeight="1">
      <c r="B1212" s="32"/>
      <c r="C1212" s="208" t="s">
        <v>1519</v>
      </c>
      <c r="D1212" s="208" t="s">
        <v>1510</v>
      </c>
      <c r="E1212" s="17" t="s">
        <v>1</v>
      </c>
      <c r="F1212" s="209">
        <v>0.82499999999999996</v>
      </c>
      <c r="H1212" s="32"/>
    </row>
    <row r="1213" spans="2:8" s="1" customFormat="1" ht="16.899999999999999" customHeight="1">
      <c r="B1213" s="32"/>
      <c r="C1213" s="204" t="s">
        <v>1511</v>
      </c>
      <c r="D1213" s="205" t="s">
        <v>1511</v>
      </c>
      <c r="E1213" s="206" t="s">
        <v>1</v>
      </c>
      <c r="F1213" s="207">
        <v>1.65</v>
      </c>
      <c r="H1213" s="32"/>
    </row>
    <row r="1214" spans="2:8" s="1" customFormat="1" ht="16.899999999999999" customHeight="1">
      <c r="B1214" s="32"/>
      <c r="C1214" s="208" t="s">
        <v>1511</v>
      </c>
      <c r="D1214" s="208" t="s">
        <v>1512</v>
      </c>
      <c r="E1214" s="17" t="s">
        <v>1</v>
      </c>
      <c r="F1214" s="209">
        <v>1.65</v>
      </c>
      <c r="H1214" s="32"/>
    </row>
    <row r="1215" spans="2:8" s="1" customFormat="1" ht="16.899999999999999" customHeight="1">
      <c r="B1215" s="32"/>
      <c r="C1215" s="204" t="s">
        <v>1520</v>
      </c>
      <c r="D1215" s="205" t="s">
        <v>1520</v>
      </c>
      <c r="E1215" s="206" t="s">
        <v>1</v>
      </c>
      <c r="F1215" s="207">
        <v>1.65</v>
      </c>
      <c r="H1215" s="32"/>
    </row>
    <row r="1216" spans="2:8" s="1" customFormat="1" ht="16.899999999999999" customHeight="1">
      <c r="B1216" s="32"/>
      <c r="C1216" s="208" t="s">
        <v>1520</v>
      </c>
      <c r="D1216" s="208" t="s">
        <v>1512</v>
      </c>
      <c r="E1216" s="17" t="s">
        <v>1</v>
      </c>
      <c r="F1216" s="209">
        <v>1.65</v>
      </c>
      <c r="H1216" s="32"/>
    </row>
    <row r="1217" spans="2:8" s="1" customFormat="1" ht="16.899999999999999" customHeight="1">
      <c r="B1217" s="32"/>
      <c r="C1217" s="204" t="s">
        <v>1513</v>
      </c>
      <c r="D1217" s="205" t="s">
        <v>1513</v>
      </c>
      <c r="E1217" s="206" t="s">
        <v>1</v>
      </c>
      <c r="F1217" s="207">
        <v>3.75</v>
      </c>
      <c r="H1217" s="32"/>
    </row>
    <row r="1218" spans="2:8" s="1" customFormat="1" ht="16.899999999999999" customHeight="1">
      <c r="B1218" s="32"/>
      <c r="C1218" s="208" t="s">
        <v>1513</v>
      </c>
      <c r="D1218" s="208" t="s">
        <v>1449</v>
      </c>
      <c r="E1218" s="17" t="s">
        <v>1</v>
      </c>
      <c r="F1218" s="209">
        <v>3.75</v>
      </c>
      <c r="H1218" s="32"/>
    </row>
    <row r="1219" spans="2:8" s="1" customFormat="1" ht="16.899999999999999" customHeight="1">
      <c r="B1219" s="32"/>
      <c r="C1219" s="204" t="s">
        <v>1524</v>
      </c>
      <c r="D1219" s="205" t="s">
        <v>1524</v>
      </c>
      <c r="E1219" s="206" t="s">
        <v>1</v>
      </c>
      <c r="F1219" s="207">
        <v>3.75</v>
      </c>
      <c r="H1219" s="32"/>
    </row>
    <row r="1220" spans="2:8" s="1" customFormat="1" ht="16.899999999999999" customHeight="1">
      <c r="B1220" s="32"/>
      <c r="C1220" s="208" t="s">
        <v>1524</v>
      </c>
      <c r="D1220" s="208" t="s">
        <v>1449</v>
      </c>
      <c r="E1220" s="17" t="s">
        <v>1</v>
      </c>
      <c r="F1220" s="209">
        <v>3.75</v>
      </c>
      <c r="H1220" s="32"/>
    </row>
    <row r="1221" spans="2:8" s="1" customFormat="1" ht="26.45" customHeight="1">
      <c r="B1221" s="32"/>
      <c r="C1221" s="203" t="s">
        <v>7404</v>
      </c>
      <c r="D1221" s="203" t="s">
        <v>149</v>
      </c>
      <c r="H1221" s="32"/>
    </row>
    <row r="1222" spans="2:8" s="1" customFormat="1" ht="16.899999999999999" customHeight="1">
      <c r="B1222" s="32"/>
      <c r="C1222" s="204" t="s">
        <v>256</v>
      </c>
      <c r="D1222" s="205" t="s">
        <v>256</v>
      </c>
      <c r="E1222" s="206" t="s">
        <v>1</v>
      </c>
      <c r="F1222" s="207">
        <v>152.1</v>
      </c>
      <c r="H1222" s="32"/>
    </row>
    <row r="1223" spans="2:8" s="1" customFormat="1" ht="16.899999999999999" customHeight="1">
      <c r="B1223" s="32"/>
      <c r="C1223" s="208" t="s">
        <v>1</v>
      </c>
      <c r="D1223" s="208" t="s">
        <v>1590</v>
      </c>
      <c r="E1223" s="17" t="s">
        <v>1</v>
      </c>
      <c r="F1223" s="209">
        <v>0</v>
      </c>
      <c r="H1223" s="32"/>
    </row>
    <row r="1224" spans="2:8" s="1" customFormat="1" ht="16.899999999999999" customHeight="1">
      <c r="B1224" s="32"/>
      <c r="C1224" s="208" t="s">
        <v>256</v>
      </c>
      <c r="D1224" s="208" t="s">
        <v>1671</v>
      </c>
      <c r="E1224" s="17" t="s">
        <v>1</v>
      </c>
      <c r="F1224" s="209">
        <v>152.1</v>
      </c>
      <c r="H1224" s="32"/>
    </row>
    <row r="1225" spans="2:8" s="1" customFormat="1" ht="16.899999999999999" customHeight="1">
      <c r="B1225" s="32"/>
      <c r="C1225" s="210" t="s">
        <v>7394</v>
      </c>
      <c r="H1225" s="32"/>
    </row>
    <row r="1226" spans="2:8" s="1" customFormat="1" ht="16.899999999999999" customHeight="1">
      <c r="B1226" s="32"/>
      <c r="C1226" s="208" t="s">
        <v>1666</v>
      </c>
      <c r="D1226" s="208" t="s">
        <v>1667</v>
      </c>
      <c r="E1226" s="17" t="s">
        <v>308</v>
      </c>
      <c r="F1226" s="209">
        <v>311.5</v>
      </c>
      <c r="H1226" s="32"/>
    </row>
    <row r="1227" spans="2:8" s="1" customFormat="1" ht="16.899999999999999" customHeight="1">
      <c r="B1227" s="32"/>
      <c r="C1227" s="204" t="s">
        <v>585</v>
      </c>
      <c r="D1227" s="205" t="s">
        <v>585</v>
      </c>
      <c r="E1227" s="206" t="s">
        <v>1</v>
      </c>
      <c r="F1227" s="207">
        <v>1793.5530000000001</v>
      </c>
      <c r="H1227" s="32"/>
    </row>
    <row r="1228" spans="2:8" s="1" customFormat="1" ht="16.899999999999999" customHeight="1">
      <c r="B1228" s="32"/>
      <c r="C1228" s="208" t="s">
        <v>1</v>
      </c>
      <c r="D1228" s="208" t="s">
        <v>1604</v>
      </c>
      <c r="E1228" s="17" t="s">
        <v>1</v>
      </c>
      <c r="F1228" s="209">
        <v>0</v>
      </c>
      <c r="H1228" s="32"/>
    </row>
    <row r="1229" spans="2:8" s="1" customFormat="1" ht="16.899999999999999" customHeight="1">
      <c r="B1229" s="32"/>
      <c r="C1229" s="208" t="s">
        <v>585</v>
      </c>
      <c r="D1229" s="208" t="s">
        <v>1555</v>
      </c>
      <c r="E1229" s="17" t="s">
        <v>1</v>
      </c>
      <c r="F1229" s="209">
        <v>1793.5530000000001</v>
      </c>
      <c r="H1229" s="32"/>
    </row>
    <row r="1230" spans="2:8" s="1" customFormat="1" ht="16.899999999999999" customHeight="1">
      <c r="B1230" s="32"/>
      <c r="C1230" s="204" t="s">
        <v>589</v>
      </c>
      <c r="D1230" s="205" t="s">
        <v>589</v>
      </c>
      <c r="E1230" s="206" t="s">
        <v>1</v>
      </c>
      <c r="F1230" s="207">
        <v>1793.5530000000001</v>
      </c>
      <c r="H1230" s="32"/>
    </row>
    <row r="1231" spans="2:8" s="1" customFormat="1" ht="16.899999999999999" customHeight="1">
      <c r="B1231" s="32"/>
      <c r="C1231" s="208" t="s">
        <v>1</v>
      </c>
      <c r="D1231" s="208" t="s">
        <v>1590</v>
      </c>
      <c r="E1231" s="17" t="s">
        <v>1</v>
      </c>
      <c r="F1231" s="209">
        <v>0</v>
      </c>
      <c r="H1231" s="32"/>
    </row>
    <row r="1232" spans="2:8" s="1" customFormat="1" ht="16.899999999999999" customHeight="1">
      <c r="B1232" s="32"/>
      <c r="C1232" s="208" t="s">
        <v>1</v>
      </c>
      <c r="D1232" s="208" t="s">
        <v>1610</v>
      </c>
      <c r="E1232" s="17" t="s">
        <v>1</v>
      </c>
      <c r="F1232" s="209">
        <v>0</v>
      </c>
      <c r="H1232" s="32"/>
    </row>
    <row r="1233" spans="2:8" s="1" customFormat="1" ht="16.899999999999999" customHeight="1">
      <c r="B1233" s="32"/>
      <c r="C1233" s="208" t="s">
        <v>1</v>
      </c>
      <c r="D1233" s="208" t="s">
        <v>1611</v>
      </c>
      <c r="E1233" s="17" t="s">
        <v>1</v>
      </c>
      <c r="F1233" s="209">
        <v>0</v>
      </c>
      <c r="H1233" s="32"/>
    </row>
    <row r="1234" spans="2:8" s="1" customFormat="1" ht="16.899999999999999" customHeight="1">
      <c r="B1234" s="32"/>
      <c r="C1234" s="208" t="s">
        <v>589</v>
      </c>
      <c r="D1234" s="208" t="s">
        <v>1555</v>
      </c>
      <c r="E1234" s="17" t="s">
        <v>1</v>
      </c>
      <c r="F1234" s="209">
        <v>1793.5530000000001</v>
      </c>
      <c r="H1234" s="32"/>
    </row>
    <row r="1235" spans="2:8" s="1" customFormat="1" ht="16.899999999999999" customHeight="1">
      <c r="B1235" s="32"/>
      <c r="C1235" s="210" t="s">
        <v>7394</v>
      </c>
      <c r="H1235" s="32"/>
    </row>
    <row r="1236" spans="2:8" s="1" customFormat="1" ht="16.899999999999999" customHeight="1">
      <c r="B1236" s="32"/>
      <c r="C1236" s="208" t="s">
        <v>1605</v>
      </c>
      <c r="D1236" s="208" t="s">
        <v>1606</v>
      </c>
      <c r="E1236" s="17" t="s">
        <v>269</v>
      </c>
      <c r="F1236" s="209">
        <v>1460.597</v>
      </c>
      <c r="H1236" s="32"/>
    </row>
    <row r="1237" spans="2:8" s="1" customFormat="1" ht="16.899999999999999" customHeight="1">
      <c r="B1237" s="32"/>
      <c r="C1237" s="204" t="s">
        <v>577</v>
      </c>
      <c r="D1237" s="205" t="s">
        <v>577</v>
      </c>
      <c r="E1237" s="206" t="s">
        <v>1</v>
      </c>
      <c r="F1237" s="207">
        <v>814.49599999999998</v>
      </c>
      <c r="H1237" s="32"/>
    </row>
    <row r="1238" spans="2:8" s="1" customFormat="1" ht="16.899999999999999" customHeight="1">
      <c r="B1238" s="32"/>
      <c r="C1238" s="208" t="s">
        <v>1</v>
      </c>
      <c r="D1238" s="208" t="s">
        <v>1590</v>
      </c>
      <c r="E1238" s="17" t="s">
        <v>1</v>
      </c>
      <c r="F1238" s="209">
        <v>0</v>
      </c>
      <c r="H1238" s="32"/>
    </row>
    <row r="1239" spans="2:8" s="1" customFormat="1" ht="16.899999999999999" customHeight="1">
      <c r="B1239" s="32"/>
      <c r="C1239" s="208" t="s">
        <v>1</v>
      </c>
      <c r="D1239" s="208" t="s">
        <v>1591</v>
      </c>
      <c r="E1239" s="17" t="s">
        <v>1</v>
      </c>
      <c r="F1239" s="209">
        <v>0</v>
      </c>
      <c r="H1239" s="32"/>
    </row>
    <row r="1240" spans="2:8" s="1" customFormat="1" ht="16.899999999999999" customHeight="1">
      <c r="B1240" s="32"/>
      <c r="C1240" s="208" t="s">
        <v>577</v>
      </c>
      <c r="D1240" s="208" t="s">
        <v>1592</v>
      </c>
      <c r="E1240" s="17" t="s">
        <v>1</v>
      </c>
      <c r="F1240" s="209">
        <v>814.49599999999998</v>
      </c>
      <c r="H1240" s="32"/>
    </row>
    <row r="1241" spans="2:8" s="1" customFormat="1" ht="16.899999999999999" customHeight="1">
      <c r="B1241" s="32"/>
      <c r="C1241" s="210" t="s">
        <v>7394</v>
      </c>
      <c r="H1241" s="32"/>
    </row>
    <row r="1242" spans="2:8" s="1" customFormat="1" ht="16.899999999999999" customHeight="1">
      <c r="B1242" s="32"/>
      <c r="C1242" s="208" t="s">
        <v>1585</v>
      </c>
      <c r="D1242" s="208" t="s">
        <v>1586</v>
      </c>
      <c r="E1242" s="17" t="s">
        <v>269</v>
      </c>
      <c r="F1242" s="209">
        <v>1793.5329999999999</v>
      </c>
      <c r="H1242" s="32"/>
    </row>
    <row r="1243" spans="2:8" s="1" customFormat="1" ht="16.899999999999999" customHeight="1">
      <c r="B1243" s="32"/>
      <c r="C1243" s="204" t="s">
        <v>609</v>
      </c>
      <c r="D1243" s="205" t="s">
        <v>609</v>
      </c>
      <c r="E1243" s="206" t="s">
        <v>1</v>
      </c>
      <c r="F1243" s="207">
        <v>1793.5530000000001</v>
      </c>
      <c r="H1243" s="32"/>
    </row>
    <row r="1244" spans="2:8" s="1" customFormat="1" ht="16.899999999999999" customHeight="1">
      <c r="B1244" s="32"/>
      <c r="C1244" s="208" t="s">
        <v>1</v>
      </c>
      <c r="D1244" s="208" t="s">
        <v>1582</v>
      </c>
      <c r="E1244" s="17" t="s">
        <v>1</v>
      </c>
      <c r="F1244" s="209">
        <v>0</v>
      </c>
      <c r="H1244" s="32"/>
    </row>
    <row r="1245" spans="2:8" s="1" customFormat="1" ht="16.899999999999999" customHeight="1">
      <c r="B1245" s="32"/>
      <c r="C1245" s="208" t="s">
        <v>1</v>
      </c>
      <c r="D1245" s="208" t="s">
        <v>1583</v>
      </c>
      <c r="E1245" s="17" t="s">
        <v>1</v>
      </c>
      <c r="F1245" s="209">
        <v>0</v>
      </c>
      <c r="H1245" s="32"/>
    </row>
    <row r="1246" spans="2:8" s="1" customFormat="1" ht="16.899999999999999" customHeight="1">
      <c r="B1246" s="32"/>
      <c r="C1246" s="208" t="s">
        <v>609</v>
      </c>
      <c r="D1246" s="208" t="s">
        <v>1555</v>
      </c>
      <c r="E1246" s="17" t="s">
        <v>1</v>
      </c>
      <c r="F1246" s="209">
        <v>1793.5530000000001</v>
      </c>
      <c r="H1246" s="32"/>
    </row>
    <row r="1247" spans="2:8" s="1" customFormat="1" ht="16.899999999999999" customHeight="1">
      <c r="B1247" s="32"/>
      <c r="C1247" s="204" t="s">
        <v>714</v>
      </c>
      <c r="D1247" s="205" t="s">
        <v>714</v>
      </c>
      <c r="E1247" s="206" t="s">
        <v>1</v>
      </c>
      <c r="F1247" s="207">
        <v>1.423</v>
      </c>
      <c r="H1247" s="32"/>
    </row>
    <row r="1248" spans="2:8" s="1" customFormat="1" ht="16.899999999999999" customHeight="1">
      <c r="B1248" s="32"/>
      <c r="C1248" s="208" t="s">
        <v>1</v>
      </c>
      <c r="D1248" s="208" t="s">
        <v>1590</v>
      </c>
      <c r="E1248" s="17" t="s">
        <v>1</v>
      </c>
      <c r="F1248" s="209">
        <v>0</v>
      </c>
      <c r="H1248" s="32"/>
    </row>
    <row r="1249" spans="2:8" s="1" customFormat="1" ht="16.899999999999999" customHeight="1">
      <c r="B1249" s="32"/>
      <c r="C1249" s="208" t="s">
        <v>714</v>
      </c>
      <c r="D1249" s="208" t="s">
        <v>1627</v>
      </c>
      <c r="E1249" s="17" t="s">
        <v>1</v>
      </c>
      <c r="F1249" s="209">
        <v>1.423</v>
      </c>
      <c r="H1249" s="32"/>
    </row>
    <row r="1250" spans="2:8" s="1" customFormat="1" ht="16.899999999999999" customHeight="1">
      <c r="B1250" s="32"/>
      <c r="C1250" s="204" t="s">
        <v>720</v>
      </c>
      <c r="D1250" s="205" t="s">
        <v>720</v>
      </c>
      <c r="E1250" s="206" t="s">
        <v>1</v>
      </c>
      <c r="F1250" s="207">
        <v>0.39300000000000002</v>
      </c>
      <c r="H1250" s="32"/>
    </row>
    <row r="1251" spans="2:8" s="1" customFormat="1" ht="16.899999999999999" customHeight="1">
      <c r="B1251" s="32"/>
      <c r="C1251" s="208" t="s">
        <v>1</v>
      </c>
      <c r="D1251" s="208" t="s">
        <v>1590</v>
      </c>
      <c r="E1251" s="17" t="s">
        <v>1</v>
      </c>
      <c r="F1251" s="209">
        <v>0</v>
      </c>
      <c r="H1251" s="32"/>
    </row>
    <row r="1252" spans="2:8" s="1" customFormat="1" ht="16.899999999999999" customHeight="1">
      <c r="B1252" s="32"/>
      <c r="C1252" s="208" t="s">
        <v>720</v>
      </c>
      <c r="D1252" s="208" t="s">
        <v>1632</v>
      </c>
      <c r="E1252" s="17" t="s">
        <v>1</v>
      </c>
      <c r="F1252" s="209">
        <v>0.39300000000000002</v>
      </c>
      <c r="H1252" s="32"/>
    </row>
    <row r="1253" spans="2:8" s="1" customFormat="1" ht="16.899999999999999" customHeight="1">
      <c r="B1253" s="32"/>
      <c r="C1253" s="204" t="s">
        <v>735</v>
      </c>
      <c r="D1253" s="205" t="s">
        <v>735</v>
      </c>
      <c r="E1253" s="206" t="s">
        <v>1</v>
      </c>
      <c r="F1253" s="207">
        <v>0.25600000000000001</v>
      </c>
      <c r="H1253" s="32"/>
    </row>
    <row r="1254" spans="2:8" s="1" customFormat="1" ht="16.899999999999999" customHeight="1">
      <c r="B1254" s="32"/>
      <c r="C1254" s="208" t="s">
        <v>1</v>
      </c>
      <c r="D1254" s="208" t="s">
        <v>1590</v>
      </c>
      <c r="E1254" s="17" t="s">
        <v>1</v>
      </c>
      <c r="F1254" s="209">
        <v>0</v>
      </c>
      <c r="H1254" s="32"/>
    </row>
    <row r="1255" spans="2:8" s="1" customFormat="1" ht="16.899999999999999" customHeight="1">
      <c r="B1255" s="32"/>
      <c r="C1255" s="208" t="s">
        <v>735</v>
      </c>
      <c r="D1255" s="208" t="s">
        <v>1638</v>
      </c>
      <c r="E1255" s="17" t="s">
        <v>1</v>
      </c>
      <c r="F1255" s="209">
        <v>0.25600000000000001</v>
      </c>
      <c r="H1255" s="32"/>
    </row>
    <row r="1256" spans="2:8" s="1" customFormat="1" ht="16.899999999999999" customHeight="1">
      <c r="B1256" s="32"/>
      <c r="C1256" s="204" t="s">
        <v>738</v>
      </c>
      <c r="D1256" s="205" t="s">
        <v>738</v>
      </c>
      <c r="E1256" s="206" t="s">
        <v>1</v>
      </c>
      <c r="F1256" s="207">
        <v>1</v>
      </c>
      <c r="H1256" s="32"/>
    </row>
    <row r="1257" spans="2:8" s="1" customFormat="1" ht="16.899999999999999" customHeight="1">
      <c r="B1257" s="32"/>
      <c r="C1257" s="208" t="s">
        <v>1</v>
      </c>
      <c r="D1257" s="208" t="s">
        <v>1590</v>
      </c>
      <c r="E1257" s="17" t="s">
        <v>1</v>
      </c>
      <c r="F1257" s="209">
        <v>0</v>
      </c>
      <c r="H1257" s="32"/>
    </row>
    <row r="1258" spans="2:8" s="1" customFormat="1" ht="16.899999999999999" customHeight="1">
      <c r="B1258" s="32"/>
      <c r="C1258" s="208" t="s">
        <v>738</v>
      </c>
      <c r="D1258" s="208" t="s">
        <v>1643</v>
      </c>
      <c r="E1258" s="17" t="s">
        <v>1</v>
      </c>
      <c r="F1258" s="209">
        <v>1</v>
      </c>
      <c r="H1258" s="32"/>
    </row>
    <row r="1259" spans="2:8" s="1" customFormat="1" ht="16.899999999999999" customHeight="1">
      <c r="B1259" s="32"/>
      <c r="C1259" s="204" t="s">
        <v>264</v>
      </c>
      <c r="D1259" s="205" t="s">
        <v>264</v>
      </c>
      <c r="E1259" s="206" t="s">
        <v>1</v>
      </c>
      <c r="F1259" s="207">
        <v>152.1</v>
      </c>
      <c r="H1259" s="32"/>
    </row>
    <row r="1260" spans="2:8" s="1" customFormat="1" ht="16.899999999999999" customHeight="1">
      <c r="B1260" s="32"/>
      <c r="C1260" s="208" t="s">
        <v>1</v>
      </c>
      <c r="D1260" s="208" t="s">
        <v>1590</v>
      </c>
      <c r="E1260" s="17" t="s">
        <v>1</v>
      </c>
      <c r="F1260" s="209">
        <v>0</v>
      </c>
      <c r="H1260" s="32"/>
    </row>
    <row r="1261" spans="2:8" s="1" customFormat="1" ht="16.899999999999999" customHeight="1">
      <c r="B1261" s="32"/>
      <c r="C1261" s="208" t="s">
        <v>264</v>
      </c>
      <c r="D1261" s="208" t="s">
        <v>1671</v>
      </c>
      <c r="E1261" s="17" t="s">
        <v>1</v>
      </c>
      <c r="F1261" s="209">
        <v>152.1</v>
      </c>
      <c r="H1261" s="32"/>
    </row>
    <row r="1262" spans="2:8" s="1" customFormat="1" ht="16.899999999999999" customHeight="1">
      <c r="B1262" s="32"/>
      <c r="C1262" s="210" t="s">
        <v>7394</v>
      </c>
      <c r="H1262" s="32"/>
    </row>
    <row r="1263" spans="2:8" s="1" customFormat="1" ht="16.899999999999999" customHeight="1">
      <c r="B1263" s="32"/>
      <c r="C1263" s="208" t="s">
        <v>1676</v>
      </c>
      <c r="D1263" s="208" t="s">
        <v>1677</v>
      </c>
      <c r="E1263" s="17" t="s">
        <v>308</v>
      </c>
      <c r="F1263" s="209">
        <v>311.5</v>
      </c>
      <c r="H1263" s="32"/>
    </row>
    <row r="1264" spans="2:8" s="1" customFormat="1" ht="16.899999999999999" customHeight="1">
      <c r="B1264" s="32"/>
      <c r="C1264" s="204" t="s">
        <v>457</v>
      </c>
      <c r="D1264" s="205" t="s">
        <v>457</v>
      </c>
      <c r="E1264" s="206" t="s">
        <v>1</v>
      </c>
      <c r="F1264" s="207">
        <v>100.614</v>
      </c>
      <c r="H1264" s="32"/>
    </row>
    <row r="1265" spans="2:8" s="1" customFormat="1" ht="16.899999999999999" customHeight="1">
      <c r="B1265" s="32"/>
      <c r="C1265" s="208" t="s">
        <v>1</v>
      </c>
      <c r="D1265" s="208" t="s">
        <v>1590</v>
      </c>
      <c r="E1265" s="17" t="s">
        <v>1</v>
      </c>
      <c r="F1265" s="209">
        <v>0</v>
      </c>
      <c r="H1265" s="32"/>
    </row>
    <row r="1266" spans="2:8" s="1" customFormat="1" ht="16.899999999999999" customHeight="1">
      <c r="B1266" s="32"/>
      <c r="C1266" s="208" t="s">
        <v>457</v>
      </c>
      <c r="D1266" s="208" t="s">
        <v>1688</v>
      </c>
      <c r="E1266" s="17" t="s">
        <v>1</v>
      </c>
      <c r="F1266" s="209">
        <v>100.614</v>
      </c>
      <c r="H1266" s="32"/>
    </row>
    <row r="1267" spans="2:8" s="1" customFormat="1" ht="16.899999999999999" customHeight="1">
      <c r="B1267" s="32"/>
      <c r="C1267" s="210" t="s">
        <v>7394</v>
      </c>
      <c r="H1267" s="32"/>
    </row>
    <row r="1268" spans="2:8" s="1" customFormat="1" ht="16.899999999999999" customHeight="1">
      <c r="B1268" s="32"/>
      <c r="C1268" s="208" t="s">
        <v>1683</v>
      </c>
      <c r="D1268" s="208" t="s">
        <v>1684</v>
      </c>
      <c r="E1268" s="17" t="s">
        <v>269</v>
      </c>
      <c r="F1268" s="209">
        <v>206.05699999999999</v>
      </c>
      <c r="H1268" s="32"/>
    </row>
    <row r="1269" spans="2:8" s="1" customFormat="1" ht="16.899999999999999" customHeight="1">
      <c r="B1269" s="32"/>
      <c r="C1269" s="204" t="s">
        <v>463</v>
      </c>
      <c r="D1269" s="205" t="s">
        <v>463</v>
      </c>
      <c r="E1269" s="206" t="s">
        <v>1</v>
      </c>
      <c r="F1269" s="207">
        <v>5</v>
      </c>
      <c r="H1269" s="32"/>
    </row>
    <row r="1270" spans="2:8" s="1" customFormat="1" ht="16.899999999999999" customHeight="1">
      <c r="B1270" s="32"/>
      <c r="C1270" s="208" t="s">
        <v>1</v>
      </c>
      <c r="D1270" s="208" t="s">
        <v>1590</v>
      </c>
      <c r="E1270" s="17" t="s">
        <v>1</v>
      </c>
      <c r="F1270" s="209">
        <v>0</v>
      </c>
      <c r="H1270" s="32"/>
    </row>
    <row r="1271" spans="2:8" s="1" customFormat="1" ht="16.899999999999999" customHeight="1">
      <c r="B1271" s="32"/>
      <c r="C1271" s="208" t="s">
        <v>463</v>
      </c>
      <c r="D1271" s="208" t="s">
        <v>1698</v>
      </c>
      <c r="E1271" s="17" t="s">
        <v>1</v>
      </c>
      <c r="F1271" s="209">
        <v>5</v>
      </c>
      <c r="H1271" s="32"/>
    </row>
    <row r="1272" spans="2:8" s="1" customFormat="1" ht="16.899999999999999" customHeight="1">
      <c r="B1272" s="32"/>
      <c r="C1272" s="210" t="s">
        <v>7394</v>
      </c>
      <c r="H1272" s="32"/>
    </row>
    <row r="1273" spans="2:8" s="1" customFormat="1" ht="16.899999999999999" customHeight="1">
      <c r="B1273" s="32"/>
      <c r="C1273" s="208" t="s">
        <v>1693</v>
      </c>
      <c r="D1273" s="208" t="s">
        <v>1694</v>
      </c>
      <c r="E1273" s="17" t="s">
        <v>363</v>
      </c>
      <c r="F1273" s="209">
        <v>10</v>
      </c>
      <c r="H1273" s="32"/>
    </row>
    <row r="1274" spans="2:8" s="1" customFormat="1" ht="16.899999999999999" customHeight="1">
      <c r="B1274" s="32"/>
      <c r="C1274" s="204" t="s">
        <v>286</v>
      </c>
      <c r="D1274" s="205" t="s">
        <v>286</v>
      </c>
      <c r="E1274" s="206" t="s">
        <v>1</v>
      </c>
      <c r="F1274" s="207">
        <v>1</v>
      </c>
      <c r="H1274" s="32"/>
    </row>
    <row r="1275" spans="2:8" s="1" customFormat="1" ht="16.899999999999999" customHeight="1">
      <c r="B1275" s="32"/>
      <c r="C1275" s="208" t="s">
        <v>1</v>
      </c>
      <c r="D1275" s="208" t="s">
        <v>1590</v>
      </c>
      <c r="E1275" s="17" t="s">
        <v>1</v>
      </c>
      <c r="F1275" s="209">
        <v>0</v>
      </c>
      <c r="H1275" s="32"/>
    </row>
    <row r="1276" spans="2:8" s="1" customFormat="1" ht="16.899999999999999" customHeight="1">
      <c r="B1276" s="32"/>
      <c r="C1276" s="208" t="s">
        <v>286</v>
      </c>
      <c r="D1276" s="208" t="s">
        <v>1711</v>
      </c>
      <c r="E1276" s="17" t="s">
        <v>1</v>
      </c>
      <c r="F1276" s="209">
        <v>1</v>
      </c>
      <c r="H1276" s="32"/>
    </row>
    <row r="1277" spans="2:8" s="1" customFormat="1" ht="16.899999999999999" customHeight="1">
      <c r="B1277" s="32"/>
      <c r="C1277" s="204" t="s">
        <v>523</v>
      </c>
      <c r="D1277" s="205" t="s">
        <v>523</v>
      </c>
      <c r="E1277" s="206" t="s">
        <v>1</v>
      </c>
      <c r="F1277" s="207">
        <v>1</v>
      </c>
      <c r="H1277" s="32"/>
    </row>
    <row r="1278" spans="2:8" s="1" customFormat="1" ht="16.899999999999999" customHeight="1">
      <c r="B1278" s="32"/>
      <c r="C1278" s="208" t="s">
        <v>1</v>
      </c>
      <c r="D1278" s="208" t="s">
        <v>1590</v>
      </c>
      <c r="E1278" s="17" t="s">
        <v>1</v>
      </c>
      <c r="F1278" s="209">
        <v>0</v>
      </c>
      <c r="H1278" s="32"/>
    </row>
    <row r="1279" spans="2:8" s="1" customFormat="1" ht="16.899999999999999" customHeight="1">
      <c r="B1279" s="32"/>
      <c r="C1279" s="208" t="s">
        <v>1</v>
      </c>
      <c r="D1279" s="208" t="s">
        <v>1705</v>
      </c>
      <c r="E1279" s="17" t="s">
        <v>1</v>
      </c>
      <c r="F1279" s="209">
        <v>0</v>
      </c>
      <c r="H1279" s="32"/>
    </row>
    <row r="1280" spans="2:8" s="1" customFormat="1" ht="16.899999999999999" customHeight="1">
      <c r="B1280" s="32"/>
      <c r="C1280" s="208" t="s">
        <v>523</v>
      </c>
      <c r="D1280" s="208" t="s">
        <v>1706</v>
      </c>
      <c r="E1280" s="17" t="s">
        <v>1</v>
      </c>
      <c r="F1280" s="209">
        <v>1</v>
      </c>
      <c r="H1280" s="32"/>
    </row>
    <row r="1281" spans="2:8" s="1" customFormat="1" ht="16.899999999999999" customHeight="1">
      <c r="B1281" s="32"/>
      <c r="C1281" s="204" t="s">
        <v>529</v>
      </c>
      <c r="D1281" s="205" t="s">
        <v>529</v>
      </c>
      <c r="E1281" s="206" t="s">
        <v>1</v>
      </c>
      <c r="F1281" s="207">
        <v>0</v>
      </c>
      <c r="H1281" s="32"/>
    </row>
    <row r="1282" spans="2:8" s="1" customFormat="1" ht="16.899999999999999" customHeight="1">
      <c r="B1282" s="32"/>
      <c r="C1282" s="208" t="s">
        <v>529</v>
      </c>
      <c r="D1282" s="208" t="s">
        <v>7405</v>
      </c>
      <c r="E1282" s="17" t="s">
        <v>1</v>
      </c>
      <c r="F1282" s="209">
        <v>0</v>
      </c>
      <c r="H1282" s="32"/>
    </row>
    <row r="1283" spans="2:8" s="1" customFormat="1" ht="16.899999999999999" customHeight="1">
      <c r="B1283" s="32"/>
      <c r="C1283" s="210" t="s">
        <v>7394</v>
      </c>
      <c r="H1283" s="32"/>
    </row>
    <row r="1284" spans="2:8" s="1" customFormat="1" ht="16.899999999999999" customHeight="1">
      <c r="B1284" s="32"/>
      <c r="C1284" s="208" t="s">
        <v>1712</v>
      </c>
      <c r="D1284" s="208" t="s">
        <v>1713</v>
      </c>
      <c r="E1284" s="17" t="s">
        <v>308</v>
      </c>
      <c r="F1284" s="209">
        <v>311.5</v>
      </c>
      <c r="H1284" s="32"/>
    </row>
    <row r="1285" spans="2:8" s="1" customFormat="1" ht="16.899999999999999" customHeight="1">
      <c r="B1285" s="32"/>
      <c r="C1285" s="204" t="s">
        <v>486</v>
      </c>
      <c r="D1285" s="205" t="s">
        <v>486</v>
      </c>
      <c r="E1285" s="206" t="s">
        <v>1</v>
      </c>
      <c r="F1285" s="207">
        <v>15.332000000000001</v>
      </c>
      <c r="H1285" s="32"/>
    </row>
    <row r="1286" spans="2:8" s="1" customFormat="1" ht="16.899999999999999" customHeight="1">
      <c r="B1286" s="32"/>
      <c r="C1286" s="208" t="s">
        <v>1</v>
      </c>
      <c r="D1286" s="208" t="s">
        <v>1590</v>
      </c>
      <c r="E1286" s="17" t="s">
        <v>1</v>
      </c>
      <c r="F1286" s="209">
        <v>0</v>
      </c>
      <c r="H1286" s="32"/>
    </row>
    <row r="1287" spans="2:8" s="1" customFormat="1" ht="16.899999999999999" customHeight="1">
      <c r="B1287" s="32"/>
      <c r="C1287" s="208" t="s">
        <v>486</v>
      </c>
      <c r="D1287" s="208" t="s">
        <v>1648</v>
      </c>
      <c r="E1287" s="17" t="s">
        <v>1</v>
      </c>
      <c r="F1287" s="209">
        <v>15.332000000000001</v>
      </c>
      <c r="H1287" s="32"/>
    </row>
    <row r="1288" spans="2:8" s="1" customFormat="1" ht="16.899999999999999" customHeight="1">
      <c r="B1288" s="32"/>
      <c r="C1288" s="210" t="s">
        <v>7394</v>
      </c>
      <c r="H1288" s="32"/>
    </row>
    <row r="1289" spans="2:8" s="1" customFormat="1" ht="16.899999999999999" customHeight="1">
      <c r="B1289" s="32"/>
      <c r="C1289" s="208" t="s">
        <v>1644</v>
      </c>
      <c r="D1289" s="208" t="s">
        <v>1645</v>
      </c>
      <c r="E1289" s="17" t="s">
        <v>269</v>
      </c>
      <c r="F1289" s="209">
        <v>33.939</v>
      </c>
      <c r="H1289" s="32"/>
    </row>
    <row r="1290" spans="2:8" s="1" customFormat="1" ht="16.899999999999999" customHeight="1">
      <c r="B1290" s="32"/>
      <c r="C1290" s="204" t="s">
        <v>492</v>
      </c>
      <c r="D1290" s="205" t="s">
        <v>492</v>
      </c>
      <c r="E1290" s="206" t="s">
        <v>1</v>
      </c>
      <c r="F1290" s="207">
        <v>11.499000000000001</v>
      </c>
      <c r="H1290" s="32"/>
    </row>
    <row r="1291" spans="2:8" s="1" customFormat="1" ht="16.899999999999999" customHeight="1">
      <c r="B1291" s="32"/>
      <c r="C1291" s="208" t="s">
        <v>1</v>
      </c>
      <c r="D1291" s="208" t="s">
        <v>1590</v>
      </c>
      <c r="E1291" s="17" t="s">
        <v>1</v>
      </c>
      <c r="F1291" s="209">
        <v>0</v>
      </c>
      <c r="H1291" s="32"/>
    </row>
    <row r="1292" spans="2:8" s="1" customFormat="1" ht="16.899999999999999" customHeight="1">
      <c r="B1292" s="32"/>
      <c r="C1292" s="208" t="s">
        <v>492</v>
      </c>
      <c r="D1292" s="208" t="s">
        <v>1660</v>
      </c>
      <c r="E1292" s="17" t="s">
        <v>1</v>
      </c>
      <c r="F1292" s="209">
        <v>11.499000000000001</v>
      </c>
      <c r="H1292" s="32"/>
    </row>
    <row r="1293" spans="2:8" s="1" customFormat="1" ht="16.899999999999999" customHeight="1">
      <c r="B1293" s="32"/>
      <c r="C1293" s="210" t="s">
        <v>7394</v>
      </c>
      <c r="H1293" s="32"/>
    </row>
    <row r="1294" spans="2:8" s="1" customFormat="1" ht="16.899999999999999" customHeight="1">
      <c r="B1294" s="32"/>
      <c r="C1294" s="208" t="s">
        <v>1655</v>
      </c>
      <c r="D1294" s="208" t="s">
        <v>1656</v>
      </c>
      <c r="E1294" s="17" t="s">
        <v>269</v>
      </c>
      <c r="F1294" s="209">
        <v>35.747</v>
      </c>
      <c r="H1294" s="32"/>
    </row>
    <row r="1295" spans="2:8" s="1" customFormat="1" ht="16.899999999999999" customHeight="1">
      <c r="B1295" s="32"/>
      <c r="C1295" s="204" t="s">
        <v>1529</v>
      </c>
      <c r="D1295" s="205" t="s">
        <v>1529</v>
      </c>
      <c r="E1295" s="206" t="s">
        <v>1</v>
      </c>
      <c r="F1295" s="207">
        <v>17.5</v>
      </c>
      <c r="H1295" s="32"/>
    </row>
    <row r="1296" spans="2:8" s="1" customFormat="1" ht="16.899999999999999" customHeight="1">
      <c r="B1296" s="32"/>
      <c r="C1296" s="208" t="s">
        <v>1529</v>
      </c>
      <c r="D1296" s="208" t="s">
        <v>1672</v>
      </c>
      <c r="E1296" s="17" t="s">
        <v>1</v>
      </c>
      <c r="F1296" s="209">
        <v>17.5</v>
      </c>
      <c r="H1296" s="32"/>
    </row>
    <row r="1297" spans="2:8" s="1" customFormat="1" ht="16.899999999999999" customHeight="1">
      <c r="B1297" s="32"/>
      <c r="C1297" s="210" t="s">
        <v>7394</v>
      </c>
      <c r="H1297" s="32"/>
    </row>
    <row r="1298" spans="2:8" s="1" customFormat="1" ht="16.899999999999999" customHeight="1">
      <c r="B1298" s="32"/>
      <c r="C1298" s="208" t="s">
        <v>1666</v>
      </c>
      <c r="D1298" s="208" t="s">
        <v>1667</v>
      </c>
      <c r="E1298" s="17" t="s">
        <v>308</v>
      </c>
      <c r="F1298" s="209">
        <v>311.5</v>
      </c>
      <c r="H1298" s="32"/>
    </row>
    <row r="1299" spans="2:8" s="1" customFormat="1" ht="16.899999999999999" customHeight="1">
      <c r="B1299" s="32"/>
      <c r="C1299" s="204" t="s">
        <v>320</v>
      </c>
      <c r="D1299" s="205" t="s">
        <v>320</v>
      </c>
      <c r="E1299" s="206" t="s">
        <v>1</v>
      </c>
      <c r="F1299" s="207">
        <v>-35.747</v>
      </c>
      <c r="H1299" s="32"/>
    </row>
    <row r="1300" spans="2:8" s="1" customFormat="1" ht="16.899999999999999" customHeight="1">
      <c r="B1300" s="32"/>
      <c r="C1300" s="208" t="s">
        <v>1</v>
      </c>
      <c r="D1300" s="208" t="s">
        <v>1612</v>
      </c>
      <c r="E1300" s="17" t="s">
        <v>1</v>
      </c>
      <c r="F1300" s="209">
        <v>0</v>
      </c>
      <c r="H1300" s="32"/>
    </row>
    <row r="1301" spans="2:8" s="1" customFormat="1" ht="16.899999999999999" customHeight="1">
      <c r="B1301" s="32"/>
      <c r="C1301" s="208" t="s">
        <v>320</v>
      </c>
      <c r="D1301" s="208" t="s">
        <v>1556</v>
      </c>
      <c r="E1301" s="17" t="s">
        <v>1</v>
      </c>
      <c r="F1301" s="209">
        <v>-35.747</v>
      </c>
      <c r="H1301" s="32"/>
    </row>
    <row r="1302" spans="2:8" s="1" customFormat="1" ht="16.899999999999999" customHeight="1">
      <c r="B1302" s="32"/>
      <c r="C1302" s="210" t="s">
        <v>7394</v>
      </c>
      <c r="H1302" s="32"/>
    </row>
    <row r="1303" spans="2:8" s="1" customFormat="1" ht="16.899999999999999" customHeight="1">
      <c r="B1303" s="32"/>
      <c r="C1303" s="208" t="s">
        <v>1605</v>
      </c>
      <c r="D1303" s="208" t="s">
        <v>1606</v>
      </c>
      <c r="E1303" s="17" t="s">
        <v>269</v>
      </c>
      <c r="F1303" s="209">
        <v>1460.597</v>
      </c>
      <c r="H1303" s="32"/>
    </row>
    <row r="1304" spans="2:8" s="1" customFormat="1" ht="16.899999999999999" customHeight="1">
      <c r="B1304" s="32"/>
      <c r="C1304" s="204" t="s">
        <v>327</v>
      </c>
      <c r="D1304" s="205" t="s">
        <v>327</v>
      </c>
      <c r="E1304" s="206" t="s">
        <v>1</v>
      </c>
      <c r="F1304" s="207">
        <v>91.733000000000004</v>
      </c>
      <c r="H1304" s="32"/>
    </row>
    <row r="1305" spans="2:8" s="1" customFormat="1" ht="16.899999999999999" customHeight="1">
      <c r="B1305" s="32"/>
      <c r="C1305" s="208" t="s">
        <v>327</v>
      </c>
      <c r="D1305" s="208" t="s">
        <v>1593</v>
      </c>
      <c r="E1305" s="17" t="s">
        <v>1</v>
      </c>
      <c r="F1305" s="209">
        <v>91.733000000000004</v>
      </c>
      <c r="H1305" s="32"/>
    </row>
    <row r="1306" spans="2:8" s="1" customFormat="1" ht="16.899999999999999" customHeight="1">
      <c r="B1306" s="32"/>
      <c r="C1306" s="210" t="s">
        <v>7394</v>
      </c>
      <c r="H1306" s="32"/>
    </row>
    <row r="1307" spans="2:8" s="1" customFormat="1" ht="16.899999999999999" customHeight="1">
      <c r="B1307" s="32"/>
      <c r="C1307" s="208" t="s">
        <v>1585</v>
      </c>
      <c r="D1307" s="208" t="s">
        <v>1586</v>
      </c>
      <c r="E1307" s="17" t="s">
        <v>269</v>
      </c>
      <c r="F1307" s="209">
        <v>1793.5329999999999</v>
      </c>
      <c r="H1307" s="32"/>
    </row>
    <row r="1308" spans="2:8" s="1" customFormat="1" ht="16.899999999999999" customHeight="1">
      <c r="B1308" s="32"/>
      <c r="C1308" s="204" t="s">
        <v>333</v>
      </c>
      <c r="D1308" s="205" t="s">
        <v>333</v>
      </c>
      <c r="E1308" s="206" t="s">
        <v>1</v>
      </c>
      <c r="F1308" s="207">
        <v>2699.681</v>
      </c>
      <c r="H1308" s="32"/>
    </row>
    <row r="1309" spans="2:8" s="1" customFormat="1" ht="16.899999999999999" customHeight="1">
      <c r="B1309" s="32"/>
      <c r="C1309" s="208" t="s">
        <v>333</v>
      </c>
      <c r="D1309" s="208" t="s">
        <v>1584</v>
      </c>
      <c r="E1309" s="17" t="s">
        <v>1</v>
      </c>
      <c r="F1309" s="209">
        <v>2699.681</v>
      </c>
      <c r="H1309" s="32"/>
    </row>
    <row r="1310" spans="2:8" s="1" customFormat="1" ht="16.899999999999999" customHeight="1">
      <c r="B1310" s="32"/>
      <c r="C1310" s="204" t="s">
        <v>1533</v>
      </c>
      <c r="D1310" s="205" t="s">
        <v>1533</v>
      </c>
      <c r="E1310" s="206" t="s">
        <v>1</v>
      </c>
      <c r="F1310" s="207">
        <v>17.5</v>
      </c>
      <c r="H1310" s="32"/>
    </row>
    <row r="1311" spans="2:8" s="1" customFormat="1" ht="16.899999999999999" customHeight="1">
      <c r="B1311" s="32"/>
      <c r="C1311" s="208" t="s">
        <v>1533</v>
      </c>
      <c r="D1311" s="208" t="s">
        <v>1672</v>
      </c>
      <c r="E1311" s="17" t="s">
        <v>1</v>
      </c>
      <c r="F1311" s="209">
        <v>17.5</v>
      </c>
      <c r="H1311" s="32"/>
    </row>
    <row r="1312" spans="2:8" s="1" customFormat="1" ht="16.899999999999999" customHeight="1">
      <c r="B1312" s="32"/>
      <c r="C1312" s="210" t="s">
        <v>7394</v>
      </c>
      <c r="H1312" s="32"/>
    </row>
    <row r="1313" spans="2:8" s="1" customFormat="1" ht="16.899999999999999" customHeight="1">
      <c r="B1313" s="32"/>
      <c r="C1313" s="208" t="s">
        <v>1676</v>
      </c>
      <c r="D1313" s="208" t="s">
        <v>1677</v>
      </c>
      <c r="E1313" s="17" t="s">
        <v>308</v>
      </c>
      <c r="F1313" s="209">
        <v>311.5</v>
      </c>
      <c r="H1313" s="32"/>
    </row>
    <row r="1314" spans="2:8" s="1" customFormat="1" ht="16.899999999999999" customHeight="1">
      <c r="B1314" s="32"/>
      <c r="C1314" s="204" t="s">
        <v>1536</v>
      </c>
      <c r="D1314" s="205" t="s">
        <v>1536</v>
      </c>
      <c r="E1314" s="206" t="s">
        <v>1</v>
      </c>
      <c r="F1314" s="207">
        <v>11.576000000000001</v>
      </c>
      <c r="H1314" s="32"/>
    </row>
    <row r="1315" spans="2:8" s="1" customFormat="1" ht="16.899999999999999" customHeight="1">
      <c r="B1315" s="32"/>
      <c r="C1315" s="208" t="s">
        <v>1536</v>
      </c>
      <c r="D1315" s="208" t="s">
        <v>1689</v>
      </c>
      <c r="E1315" s="17" t="s">
        <v>1</v>
      </c>
      <c r="F1315" s="209">
        <v>11.576000000000001</v>
      </c>
      <c r="H1315" s="32"/>
    </row>
    <row r="1316" spans="2:8" s="1" customFormat="1" ht="16.899999999999999" customHeight="1">
      <c r="B1316" s="32"/>
      <c r="C1316" s="210" t="s">
        <v>7394</v>
      </c>
      <c r="H1316" s="32"/>
    </row>
    <row r="1317" spans="2:8" s="1" customFormat="1" ht="16.899999999999999" customHeight="1">
      <c r="B1317" s="32"/>
      <c r="C1317" s="208" t="s">
        <v>1683</v>
      </c>
      <c r="D1317" s="208" t="s">
        <v>1684</v>
      </c>
      <c r="E1317" s="17" t="s">
        <v>269</v>
      </c>
      <c r="F1317" s="209">
        <v>206.05699999999999</v>
      </c>
      <c r="H1317" s="32"/>
    </row>
    <row r="1318" spans="2:8" s="1" customFormat="1" ht="16.899999999999999" customHeight="1">
      <c r="B1318" s="32"/>
      <c r="C1318" s="204" t="s">
        <v>1541</v>
      </c>
      <c r="D1318" s="205" t="s">
        <v>1541</v>
      </c>
      <c r="E1318" s="206" t="s">
        <v>1</v>
      </c>
      <c r="F1318" s="207">
        <v>1</v>
      </c>
      <c r="H1318" s="32"/>
    </row>
    <row r="1319" spans="2:8" s="1" customFormat="1" ht="16.899999999999999" customHeight="1">
      <c r="B1319" s="32"/>
      <c r="C1319" s="208" t="s">
        <v>1541</v>
      </c>
      <c r="D1319" s="208" t="s">
        <v>1699</v>
      </c>
      <c r="E1319" s="17" t="s">
        <v>1</v>
      </c>
      <c r="F1319" s="209">
        <v>1</v>
      </c>
      <c r="H1319" s="32"/>
    </row>
    <row r="1320" spans="2:8" s="1" customFormat="1" ht="16.899999999999999" customHeight="1">
      <c r="B1320" s="32"/>
      <c r="C1320" s="210" t="s">
        <v>7394</v>
      </c>
      <c r="H1320" s="32"/>
    </row>
    <row r="1321" spans="2:8" s="1" customFormat="1" ht="16.899999999999999" customHeight="1">
      <c r="B1321" s="32"/>
      <c r="C1321" s="208" t="s">
        <v>1693</v>
      </c>
      <c r="D1321" s="208" t="s">
        <v>1694</v>
      </c>
      <c r="E1321" s="17" t="s">
        <v>363</v>
      </c>
      <c r="F1321" s="209">
        <v>10</v>
      </c>
      <c r="H1321" s="32"/>
    </row>
    <row r="1322" spans="2:8" s="1" customFormat="1" ht="16.899999999999999" customHeight="1">
      <c r="B1322" s="32"/>
      <c r="C1322" s="204" t="s">
        <v>280</v>
      </c>
      <c r="D1322" s="205" t="s">
        <v>280</v>
      </c>
      <c r="E1322" s="206" t="s">
        <v>1</v>
      </c>
      <c r="F1322" s="207">
        <v>0</v>
      </c>
      <c r="H1322" s="32"/>
    </row>
    <row r="1323" spans="2:8" s="1" customFormat="1" ht="16.899999999999999" customHeight="1">
      <c r="B1323" s="32"/>
      <c r="C1323" s="208" t="s">
        <v>280</v>
      </c>
      <c r="D1323" s="208" t="s">
        <v>7406</v>
      </c>
      <c r="E1323" s="17" t="s">
        <v>1</v>
      </c>
      <c r="F1323" s="209">
        <v>0</v>
      </c>
      <c r="H1323" s="32"/>
    </row>
    <row r="1324" spans="2:8" s="1" customFormat="1" ht="16.899999999999999" customHeight="1">
      <c r="B1324" s="32"/>
      <c r="C1324" s="210" t="s">
        <v>7394</v>
      </c>
      <c r="H1324" s="32"/>
    </row>
    <row r="1325" spans="2:8" s="1" customFormat="1" ht="16.899999999999999" customHeight="1">
      <c r="B1325" s="32"/>
      <c r="C1325" s="208" t="s">
        <v>1712</v>
      </c>
      <c r="D1325" s="208" t="s">
        <v>1713</v>
      </c>
      <c r="E1325" s="17" t="s">
        <v>308</v>
      </c>
      <c r="F1325" s="209">
        <v>311.5</v>
      </c>
      <c r="H1325" s="32"/>
    </row>
    <row r="1326" spans="2:8" s="1" customFormat="1" ht="16.899999999999999" customHeight="1">
      <c r="B1326" s="32"/>
      <c r="C1326" s="204" t="s">
        <v>293</v>
      </c>
      <c r="D1326" s="205" t="s">
        <v>293</v>
      </c>
      <c r="E1326" s="206" t="s">
        <v>1</v>
      </c>
      <c r="F1326" s="207">
        <v>1.764</v>
      </c>
      <c r="H1326" s="32"/>
    </row>
    <row r="1327" spans="2:8" s="1" customFormat="1" ht="16.899999999999999" customHeight="1">
      <c r="B1327" s="32"/>
      <c r="C1327" s="208" t="s">
        <v>293</v>
      </c>
      <c r="D1327" s="208" t="s">
        <v>1649</v>
      </c>
      <c r="E1327" s="17" t="s">
        <v>1</v>
      </c>
      <c r="F1327" s="209">
        <v>1.764</v>
      </c>
      <c r="H1327" s="32"/>
    </row>
    <row r="1328" spans="2:8" s="1" customFormat="1" ht="16.899999999999999" customHeight="1">
      <c r="B1328" s="32"/>
      <c r="C1328" s="210" t="s">
        <v>7394</v>
      </c>
      <c r="H1328" s="32"/>
    </row>
    <row r="1329" spans="2:8" s="1" customFormat="1" ht="16.899999999999999" customHeight="1">
      <c r="B1329" s="32"/>
      <c r="C1329" s="208" t="s">
        <v>1644</v>
      </c>
      <c r="D1329" s="208" t="s">
        <v>1645</v>
      </c>
      <c r="E1329" s="17" t="s">
        <v>269</v>
      </c>
      <c r="F1329" s="209">
        <v>33.939</v>
      </c>
      <c r="H1329" s="32"/>
    </row>
    <row r="1330" spans="2:8" s="1" customFormat="1" ht="16.899999999999999" customHeight="1">
      <c r="B1330" s="32"/>
      <c r="C1330" s="204" t="s">
        <v>302</v>
      </c>
      <c r="D1330" s="205" t="s">
        <v>302</v>
      </c>
      <c r="E1330" s="206" t="s">
        <v>1</v>
      </c>
      <c r="F1330" s="207">
        <v>1.323</v>
      </c>
      <c r="H1330" s="32"/>
    </row>
    <row r="1331" spans="2:8" s="1" customFormat="1" ht="16.899999999999999" customHeight="1">
      <c r="B1331" s="32"/>
      <c r="C1331" s="208" t="s">
        <v>302</v>
      </c>
      <c r="D1331" s="208" t="s">
        <v>1661</v>
      </c>
      <c r="E1331" s="17" t="s">
        <v>1</v>
      </c>
      <c r="F1331" s="209">
        <v>1.323</v>
      </c>
      <c r="H1331" s="32"/>
    </row>
    <row r="1332" spans="2:8" s="1" customFormat="1" ht="16.899999999999999" customHeight="1">
      <c r="B1332" s="32"/>
      <c r="C1332" s="210" t="s">
        <v>7394</v>
      </c>
      <c r="H1332" s="32"/>
    </row>
    <row r="1333" spans="2:8" s="1" customFormat="1" ht="16.899999999999999" customHeight="1">
      <c r="B1333" s="32"/>
      <c r="C1333" s="208" t="s">
        <v>1655</v>
      </c>
      <c r="D1333" s="208" t="s">
        <v>1656</v>
      </c>
      <c r="E1333" s="17" t="s">
        <v>269</v>
      </c>
      <c r="F1333" s="209">
        <v>35.747</v>
      </c>
      <c r="H1333" s="32"/>
    </row>
    <row r="1334" spans="2:8" s="1" customFormat="1" ht="16.899999999999999" customHeight="1">
      <c r="B1334" s="32"/>
      <c r="C1334" s="204" t="s">
        <v>1531</v>
      </c>
      <c r="D1334" s="205" t="s">
        <v>1531</v>
      </c>
      <c r="E1334" s="206" t="s">
        <v>1</v>
      </c>
      <c r="F1334" s="207">
        <v>141.9</v>
      </c>
      <c r="H1334" s="32"/>
    </row>
    <row r="1335" spans="2:8" s="1" customFormat="1" ht="16.899999999999999" customHeight="1">
      <c r="B1335" s="32"/>
      <c r="C1335" s="208" t="s">
        <v>1531</v>
      </c>
      <c r="D1335" s="208" t="s">
        <v>1673</v>
      </c>
      <c r="E1335" s="17" t="s">
        <v>1</v>
      </c>
      <c r="F1335" s="209">
        <v>141.9</v>
      </c>
      <c r="H1335" s="32"/>
    </row>
    <row r="1336" spans="2:8" s="1" customFormat="1" ht="16.899999999999999" customHeight="1">
      <c r="B1336" s="32"/>
      <c r="C1336" s="210" t="s">
        <v>7394</v>
      </c>
      <c r="H1336" s="32"/>
    </row>
    <row r="1337" spans="2:8" s="1" customFormat="1" ht="16.899999999999999" customHeight="1">
      <c r="B1337" s="32"/>
      <c r="C1337" s="208" t="s">
        <v>1666</v>
      </c>
      <c r="D1337" s="208" t="s">
        <v>1667</v>
      </c>
      <c r="E1337" s="17" t="s">
        <v>308</v>
      </c>
      <c r="F1337" s="209">
        <v>311.5</v>
      </c>
      <c r="H1337" s="32"/>
    </row>
    <row r="1338" spans="2:8" s="1" customFormat="1" ht="16.899999999999999" customHeight="1">
      <c r="B1338" s="32"/>
      <c r="C1338" s="204" t="s">
        <v>623</v>
      </c>
      <c r="D1338" s="205" t="s">
        <v>623</v>
      </c>
      <c r="E1338" s="206" t="s">
        <v>1</v>
      </c>
      <c r="F1338" s="207">
        <v>-33.939</v>
      </c>
      <c r="H1338" s="32"/>
    </row>
    <row r="1339" spans="2:8" s="1" customFormat="1" ht="16.899999999999999" customHeight="1">
      <c r="B1339" s="32"/>
      <c r="C1339" s="208" t="s">
        <v>1</v>
      </c>
      <c r="D1339" s="208" t="s">
        <v>1613</v>
      </c>
      <c r="E1339" s="17" t="s">
        <v>1</v>
      </c>
      <c r="F1339" s="209">
        <v>0</v>
      </c>
      <c r="H1339" s="32"/>
    </row>
    <row r="1340" spans="2:8" s="1" customFormat="1" ht="16.899999999999999" customHeight="1">
      <c r="B1340" s="32"/>
      <c r="C1340" s="208" t="s">
        <v>623</v>
      </c>
      <c r="D1340" s="208" t="s">
        <v>1557</v>
      </c>
      <c r="E1340" s="17" t="s">
        <v>1</v>
      </c>
      <c r="F1340" s="209">
        <v>-33.939</v>
      </c>
      <c r="H1340" s="32"/>
    </row>
    <row r="1341" spans="2:8" s="1" customFormat="1" ht="16.899999999999999" customHeight="1">
      <c r="B1341" s="32"/>
      <c r="C1341" s="210" t="s">
        <v>7394</v>
      </c>
      <c r="H1341" s="32"/>
    </row>
    <row r="1342" spans="2:8" s="1" customFormat="1" ht="16.899999999999999" customHeight="1">
      <c r="B1342" s="32"/>
      <c r="C1342" s="208" t="s">
        <v>1605</v>
      </c>
      <c r="D1342" s="208" t="s">
        <v>1606</v>
      </c>
      <c r="E1342" s="17" t="s">
        <v>269</v>
      </c>
      <c r="F1342" s="209">
        <v>1460.597</v>
      </c>
      <c r="H1342" s="32"/>
    </row>
    <row r="1343" spans="2:8" s="1" customFormat="1" ht="16.899999999999999" customHeight="1">
      <c r="B1343" s="32"/>
      <c r="C1343" s="204" t="s">
        <v>628</v>
      </c>
      <c r="D1343" s="205" t="s">
        <v>628</v>
      </c>
      <c r="E1343" s="206" t="s">
        <v>1</v>
      </c>
      <c r="F1343" s="207">
        <v>22.315999999999999</v>
      </c>
      <c r="H1343" s="32"/>
    </row>
    <row r="1344" spans="2:8" s="1" customFormat="1" ht="16.899999999999999" customHeight="1">
      <c r="B1344" s="32"/>
      <c r="C1344" s="208" t="s">
        <v>628</v>
      </c>
      <c r="D1344" s="208" t="s">
        <v>1594</v>
      </c>
      <c r="E1344" s="17" t="s">
        <v>1</v>
      </c>
      <c r="F1344" s="209">
        <v>22.315999999999999</v>
      </c>
      <c r="H1344" s="32"/>
    </row>
    <row r="1345" spans="2:8" s="1" customFormat="1" ht="16.899999999999999" customHeight="1">
      <c r="B1345" s="32"/>
      <c r="C1345" s="210" t="s">
        <v>7394</v>
      </c>
      <c r="H1345" s="32"/>
    </row>
    <row r="1346" spans="2:8" s="1" customFormat="1" ht="16.899999999999999" customHeight="1">
      <c r="B1346" s="32"/>
      <c r="C1346" s="208" t="s">
        <v>1585</v>
      </c>
      <c r="D1346" s="208" t="s">
        <v>1586</v>
      </c>
      <c r="E1346" s="17" t="s">
        <v>269</v>
      </c>
      <c r="F1346" s="209">
        <v>1793.5329999999999</v>
      </c>
      <c r="H1346" s="32"/>
    </row>
    <row r="1347" spans="2:8" s="1" customFormat="1" ht="16.899999999999999" customHeight="1">
      <c r="B1347" s="32"/>
      <c r="C1347" s="204" t="s">
        <v>1534</v>
      </c>
      <c r="D1347" s="205" t="s">
        <v>1534</v>
      </c>
      <c r="E1347" s="206" t="s">
        <v>1</v>
      </c>
      <c r="F1347" s="207">
        <v>141.9</v>
      </c>
      <c r="H1347" s="32"/>
    </row>
    <row r="1348" spans="2:8" s="1" customFormat="1" ht="16.899999999999999" customHeight="1">
      <c r="B1348" s="32"/>
      <c r="C1348" s="208" t="s">
        <v>1534</v>
      </c>
      <c r="D1348" s="208" t="s">
        <v>1673</v>
      </c>
      <c r="E1348" s="17" t="s">
        <v>1</v>
      </c>
      <c r="F1348" s="209">
        <v>141.9</v>
      </c>
      <c r="H1348" s="32"/>
    </row>
    <row r="1349" spans="2:8" s="1" customFormat="1" ht="16.899999999999999" customHeight="1">
      <c r="B1349" s="32"/>
      <c r="C1349" s="210" t="s">
        <v>7394</v>
      </c>
      <c r="H1349" s="32"/>
    </row>
    <row r="1350" spans="2:8" s="1" customFormat="1" ht="16.899999999999999" customHeight="1">
      <c r="B1350" s="32"/>
      <c r="C1350" s="208" t="s">
        <v>1676</v>
      </c>
      <c r="D1350" s="208" t="s">
        <v>1677</v>
      </c>
      <c r="E1350" s="17" t="s">
        <v>308</v>
      </c>
      <c r="F1350" s="209">
        <v>311.5</v>
      </c>
      <c r="H1350" s="32"/>
    </row>
    <row r="1351" spans="2:8" s="1" customFormat="1" ht="16.899999999999999" customHeight="1">
      <c r="B1351" s="32"/>
      <c r="C1351" s="204" t="s">
        <v>1538</v>
      </c>
      <c r="D1351" s="205" t="s">
        <v>1538</v>
      </c>
      <c r="E1351" s="206" t="s">
        <v>1</v>
      </c>
      <c r="F1351" s="207">
        <v>93.867000000000004</v>
      </c>
      <c r="H1351" s="32"/>
    </row>
    <row r="1352" spans="2:8" s="1" customFormat="1" ht="16.899999999999999" customHeight="1">
      <c r="B1352" s="32"/>
      <c r="C1352" s="208" t="s">
        <v>1538</v>
      </c>
      <c r="D1352" s="208" t="s">
        <v>1690</v>
      </c>
      <c r="E1352" s="17" t="s">
        <v>1</v>
      </c>
      <c r="F1352" s="209">
        <v>93.867000000000004</v>
      </c>
      <c r="H1352" s="32"/>
    </row>
    <row r="1353" spans="2:8" s="1" customFormat="1" ht="16.899999999999999" customHeight="1">
      <c r="B1353" s="32"/>
      <c r="C1353" s="210" t="s">
        <v>7394</v>
      </c>
      <c r="H1353" s="32"/>
    </row>
    <row r="1354" spans="2:8" s="1" customFormat="1" ht="16.899999999999999" customHeight="1">
      <c r="B1354" s="32"/>
      <c r="C1354" s="208" t="s">
        <v>1683</v>
      </c>
      <c r="D1354" s="208" t="s">
        <v>1684</v>
      </c>
      <c r="E1354" s="17" t="s">
        <v>269</v>
      </c>
      <c r="F1354" s="209">
        <v>206.05699999999999</v>
      </c>
      <c r="H1354" s="32"/>
    </row>
    <row r="1355" spans="2:8" s="1" customFormat="1" ht="16.899999999999999" customHeight="1">
      <c r="B1355" s="32"/>
      <c r="C1355" s="204" t="s">
        <v>1543</v>
      </c>
      <c r="D1355" s="205" t="s">
        <v>1543</v>
      </c>
      <c r="E1355" s="206" t="s">
        <v>1</v>
      </c>
      <c r="F1355" s="207">
        <v>4</v>
      </c>
      <c r="H1355" s="32"/>
    </row>
    <row r="1356" spans="2:8" s="1" customFormat="1" ht="16.899999999999999" customHeight="1">
      <c r="B1356" s="32"/>
      <c r="C1356" s="208" t="s">
        <v>1543</v>
      </c>
      <c r="D1356" s="208" t="s">
        <v>1700</v>
      </c>
      <c r="E1356" s="17" t="s">
        <v>1</v>
      </c>
      <c r="F1356" s="209">
        <v>4</v>
      </c>
      <c r="H1356" s="32"/>
    </row>
    <row r="1357" spans="2:8" s="1" customFormat="1" ht="16.899999999999999" customHeight="1">
      <c r="B1357" s="32"/>
      <c r="C1357" s="210" t="s">
        <v>7394</v>
      </c>
      <c r="H1357" s="32"/>
    </row>
    <row r="1358" spans="2:8" s="1" customFormat="1" ht="16.899999999999999" customHeight="1">
      <c r="B1358" s="32"/>
      <c r="C1358" s="208" t="s">
        <v>1693</v>
      </c>
      <c r="D1358" s="208" t="s">
        <v>1694</v>
      </c>
      <c r="E1358" s="17" t="s">
        <v>363</v>
      </c>
      <c r="F1358" s="209">
        <v>10</v>
      </c>
      <c r="H1358" s="32"/>
    </row>
    <row r="1359" spans="2:8" s="1" customFormat="1" ht="16.899999999999999" customHeight="1">
      <c r="B1359" s="32"/>
      <c r="C1359" s="204" t="s">
        <v>726</v>
      </c>
      <c r="D1359" s="205" t="s">
        <v>726</v>
      </c>
      <c r="E1359" s="206" t="s">
        <v>1</v>
      </c>
      <c r="F1359" s="207">
        <v>0</v>
      </c>
      <c r="H1359" s="32"/>
    </row>
    <row r="1360" spans="2:8" s="1" customFormat="1" ht="16.899999999999999" customHeight="1">
      <c r="B1360" s="32"/>
      <c r="C1360" s="208" t="s">
        <v>726</v>
      </c>
      <c r="D1360" s="208" t="s">
        <v>7407</v>
      </c>
      <c r="E1360" s="17" t="s">
        <v>1</v>
      </c>
      <c r="F1360" s="209">
        <v>0</v>
      </c>
      <c r="H1360" s="32"/>
    </row>
    <row r="1361" spans="2:8" s="1" customFormat="1" ht="16.899999999999999" customHeight="1">
      <c r="B1361" s="32"/>
      <c r="C1361" s="210" t="s">
        <v>7394</v>
      </c>
      <c r="H1361" s="32"/>
    </row>
    <row r="1362" spans="2:8" s="1" customFormat="1" ht="16.899999999999999" customHeight="1">
      <c r="B1362" s="32"/>
      <c r="C1362" s="208" t="s">
        <v>1712</v>
      </c>
      <c r="D1362" s="208" t="s">
        <v>1713</v>
      </c>
      <c r="E1362" s="17" t="s">
        <v>308</v>
      </c>
      <c r="F1362" s="209">
        <v>311.5</v>
      </c>
      <c r="H1362" s="32"/>
    </row>
    <row r="1363" spans="2:8" s="1" customFormat="1" ht="16.899999999999999" customHeight="1">
      <c r="B1363" s="32"/>
      <c r="C1363" s="204" t="s">
        <v>773</v>
      </c>
      <c r="D1363" s="205" t="s">
        <v>773</v>
      </c>
      <c r="E1363" s="206" t="s">
        <v>1</v>
      </c>
      <c r="F1363" s="207">
        <v>14.304</v>
      </c>
      <c r="H1363" s="32"/>
    </row>
    <row r="1364" spans="2:8" s="1" customFormat="1" ht="16.899999999999999" customHeight="1">
      <c r="B1364" s="32"/>
      <c r="C1364" s="208" t="s">
        <v>773</v>
      </c>
      <c r="D1364" s="208" t="s">
        <v>1650</v>
      </c>
      <c r="E1364" s="17" t="s">
        <v>1</v>
      </c>
      <c r="F1364" s="209">
        <v>14.304</v>
      </c>
      <c r="H1364" s="32"/>
    </row>
    <row r="1365" spans="2:8" s="1" customFormat="1" ht="16.899999999999999" customHeight="1">
      <c r="B1365" s="32"/>
      <c r="C1365" s="210" t="s">
        <v>7394</v>
      </c>
      <c r="H1365" s="32"/>
    </row>
    <row r="1366" spans="2:8" s="1" customFormat="1" ht="16.899999999999999" customHeight="1">
      <c r="B1366" s="32"/>
      <c r="C1366" s="208" t="s">
        <v>1644</v>
      </c>
      <c r="D1366" s="208" t="s">
        <v>1645</v>
      </c>
      <c r="E1366" s="17" t="s">
        <v>269</v>
      </c>
      <c r="F1366" s="209">
        <v>33.939</v>
      </c>
      <c r="H1366" s="32"/>
    </row>
    <row r="1367" spans="2:8" s="1" customFormat="1" ht="16.899999999999999" customHeight="1">
      <c r="B1367" s="32"/>
      <c r="C1367" s="204" t="s">
        <v>946</v>
      </c>
      <c r="D1367" s="205" t="s">
        <v>946</v>
      </c>
      <c r="E1367" s="206" t="s">
        <v>1</v>
      </c>
      <c r="F1367" s="207">
        <v>10.728</v>
      </c>
      <c r="H1367" s="32"/>
    </row>
    <row r="1368" spans="2:8" s="1" customFormat="1" ht="16.899999999999999" customHeight="1">
      <c r="B1368" s="32"/>
      <c r="C1368" s="208" t="s">
        <v>946</v>
      </c>
      <c r="D1368" s="208" t="s">
        <v>1662</v>
      </c>
      <c r="E1368" s="17" t="s">
        <v>1</v>
      </c>
      <c r="F1368" s="209">
        <v>10.728</v>
      </c>
      <c r="H1368" s="32"/>
    </row>
    <row r="1369" spans="2:8" s="1" customFormat="1" ht="16.899999999999999" customHeight="1">
      <c r="B1369" s="32"/>
      <c r="C1369" s="210" t="s">
        <v>7394</v>
      </c>
      <c r="H1369" s="32"/>
    </row>
    <row r="1370" spans="2:8" s="1" customFormat="1" ht="16.899999999999999" customHeight="1">
      <c r="B1370" s="32"/>
      <c r="C1370" s="208" t="s">
        <v>1655</v>
      </c>
      <c r="D1370" s="208" t="s">
        <v>1656</v>
      </c>
      <c r="E1370" s="17" t="s">
        <v>269</v>
      </c>
      <c r="F1370" s="209">
        <v>35.747</v>
      </c>
      <c r="H1370" s="32"/>
    </row>
    <row r="1371" spans="2:8" s="1" customFormat="1" ht="16.899999999999999" customHeight="1">
      <c r="B1371" s="32"/>
      <c r="C1371" s="204" t="s">
        <v>1674</v>
      </c>
      <c r="D1371" s="205" t="s">
        <v>1674</v>
      </c>
      <c r="E1371" s="206" t="s">
        <v>1</v>
      </c>
      <c r="F1371" s="207">
        <v>311.5</v>
      </c>
      <c r="H1371" s="32"/>
    </row>
    <row r="1372" spans="2:8" s="1" customFormat="1" ht="16.899999999999999" customHeight="1">
      <c r="B1372" s="32"/>
      <c r="C1372" s="208" t="s">
        <v>1674</v>
      </c>
      <c r="D1372" s="208" t="s">
        <v>1675</v>
      </c>
      <c r="E1372" s="17" t="s">
        <v>1</v>
      </c>
      <c r="F1372" s="209">
        <v>311.5</v>
      </c>
      <c r="H1372" s="32"/>
    </row>
    <row r="1373" spans="2:8" s="1" customFormat="1" ht="16.899999999999999" customHeight="1">
      <c r="B1373" s="32"/>
      <c r="C1373" s="204" t="s">
        <v>1558</v>
      </c>
      <c r="D1373" s="205" t="s">
        <v>1558</v>
      </c>
      <c r="E1373" s="206" t="s">
        <v>1</v>
      </c>
      <c r="F1373" s="207">
        <v>-206.05699999999999</v>
      </c>
      <c r="H1373" s="32"/>
    </row>
    <row r="1374" spans="2:8" s="1" customFormat="1" ht="16.899999999999999" customHeight="1">
      <c r="B1374" s="32"/>
      <c r="C1374" s="208" t="s">
        <v>1</v>
      </c>
      <c r="D1374" s="208" t="s">
        <v>1614</v>
      </c>
      <c r="E1374" s="17" t="s">
        <v>1</v>
      </c>
      <c r="F1374" s="209">
        <v>0</v>
      </c>
      <c r="H1374" s="32"/>
    </row>
    <row r="1375" spans="2:8" s="1" customFormat="1" ht="16.899999999999999" customHeight="1">
      <c r="B1375" s="32"/>
      <c r="C1375" s="208" t="s">
        <v>1558</v>
      </c>
      <c r="D1375" s="208" t="s">
        <v>1559</v>
      </c>
      <c r="E1375" s="17" t="s">
        <v>1</v>
      </c>
      <c r="F1375" s="209">
        <v>-206.05699999999999</v>
      </c>
      <c r="H1375" s="32"/>
    </row>
    <row r="1376" spans="2:8" s="1" customFormat="1" ht="16.899999999999999" customHeight="1">
      <c r="B1376" s="32"/>
      <c r="C1376" s="210" t="s">
        <v>7394</v>
      </c>
      <c r="H1376" s="32"/>
    </row>
    <row r="1377" spans="2:8" s="1" customFormat="1" ht="16.899999999999999" customHeight="1">
      <c r="B1377" s="32"/>
      <c r="C1377" s="208" t="s">
        <v>1605</v>
      </c>
      <c r="D1377" s="208" t="s">
        <v>1606</v>
      </c>
      <c r="E1377" s="17" t="s">
        <v>269</v>
      </c>
      <c r="F1377" s="209">
        <v>1460.597</v>
      </c>
      <c r="H1377" s="32"/>
    </row>
    <row r="1378" spans="2:8" s="1" customFormat="1" ht="16.899999999999999" customHeight="1">
      <c r="B1378" s="32"/>
      <c r="C1378" s="204" t="s">
        <v>1567</v>
      </c>
      <c r="D1378" s="205" t="s">
        <v>1567</v>
      </c>
      <c r="E1378" s="206" t="s">
        <v>1</v>
      </c>
      <c r="F1378" s="207">
        <v>91.507999999999996</v>
      </c>
      <c r="H1378" s="32"/>
    </row>
    <row r="1379" spans="2:8" s="1" customFormat="1" ht="16.899999999999999" customHeight="1">
      <c r="B1379" s="32"/>
      <c r="C1379" s="208" t="s">
        <v>1567</v>
      </c>
      <c r="D1379" s="208" t="s">
        <v>1595</v>
      </c>
      <c r="E1379" s="17" t="s">
        <v>1</v>
      </c>
      <c r="F1379" s="209">
        <v>91.507999999999996</v>
      </c>
      <c r="H1379" s="32"/>
    </row>
    <row r="1380" spans="2:8" s="1" customFormat="1" ht="16.899999999999999" customHeight="1">
      <c r="B1380" s="32"/>
      <c r="C1380" s="210" t="s">
        <v>7394</v>
      </c>
      <c r="H1380" s="32"/>
    </row>
    <row r="1381" spans="2:8" s="1" customFormat="1" ht="16.899999999999999" customHeight="1">
      <c r="B1381" s="32"/>
      <c r="C1381" s="208" t="s">
        <v>1585</v>
      </c>
      <c r="D1381" s="208" t="s">
        <v>1586</v>
      </c>
      <c r="E1381" s="17" t="s">
        <v>269</v>
      </c>
      <c r="F1381" s="209">
        <v>1793.5329999999999</v>
      </c>
      <c r="H1381" s="32"/>
    </row>
    <row r="1382" spans="2:8" s="1" customFormat="1" ht="16.899999999999999" customHeight="1">
      <c r="B1382" s="32"/>
      <c r="C1382" s="204" t="s">
        <v>1681</v>
      </c>
      <c r="D1382" s="205" t="s">
        <v>1681</v>
      </c>
      <c r="E1382" s="206" t="s">
        <v>1</v>
      </c>
      <c r="F1382" s="207">
        <v>311.5</v>
      </c>
      <c r="H1382" s="32"/>
    </row>
    <row r="1383" spans="2:8" s="1" customFormat="1" ht="16.899999999999999" customHeight="1">
      <c r="B1383" s="32"/>
      <c r="C1383" s="208" t="s">
        <v>1681</v>
      </c>
      <c r="D1383" s="208" t="s">
        <v>1682</v>
      </c>
      <c r="E1383" s="17" t="s">
        <v>1</v>
      </c>
      <c r="F1383" s="209">
        <v>311.5</v>
      </c>
      <c r="H1383" s="32"/>
    </row>
    <row r="1384" spans="2:8" s="1" customFormat="1" ht="16.899999999999999" customHeight="1">
      <c r="B1384" s="32"/>
      <c r="C1384" s="204" t="s">
        <v>1691</v>
      </c>
      <c r="D1384" s="205" t="s">
        <v>1691</v>
      </c>
      <c r="E1384" s="206" t="s">
        <v>1</v>
      </c>
      <c r="F1384" s="207">
        <v>206.05699999999999</v>
      </c>
      <c r="H1384" s="32"/>
    </row>
    <row r="1385" spans="2:8" s="1" customFormat="1" ht="16.899999999999999" customHeight="1">
      <c r="B1385" s="32"/>
      <c r="C1385" s="208" t="s">
        <v>1691</v>
      </c>
      <c r="D1385" s="208" t="s">
        <v>1692</v>
      </c>
      <c r="E1385" s="17" t="s">
        <v>1</v>
      </c>
      <c r="F1385" s="209">
        <v>206.05699999999999</v>
      </c>
      <c r="H1385" s="32"/>
    </row>
    <row r="1386" spans="2:8" s="1" customFormat="1" ht="16.899999999999999" customHeight="1">
      <c r="B1386" s="32"/>
      <c r="C1386" s="204" t="s">
        <v>1192</v>
      </c>
      <c r="D1386" s="205" t="s">
        <v>1192</v>
      </c>
      <c r="E1386" s="206" t="s">
        <v>1</v>
      </c>
      <c r="F1386" s="207">
        <v>10</v>
      </c>
      <c r="H1386" s="32"/>
    </row>
    <row r="1387" spans="2:8" s="1" customFormat="1" ht="16.899999999999999" customHeight="1">
      <c r="B1387" s="32"/>
      <c r="C1387" s="208" t="s">
        <v>1192</v>
      </c>
      <c r="D1387" s="208" t="s">
        <v>1701</v>
      </c>
      <c r="E1387" s="17" t="s">
        <v>1</v>
      </c>
      <c r="F1387" s="209">
        <v>10</v>
      </c>
      <c r="H1387" s="32"/>
    </row>
    <row r="1388" spans="2:8" s="1" customFormat="1" ht="16.899999999999999" customHeight="1">
      <c r="B1388" s="32"/>
      <c r="C1388" s="204" t="s">
        <v>985</v>
      </c>
      <c r="D1388" s="205" t="s">
        <v>985</v>
      </c>
      <c r="E1388" s="206" t="s">
        <v>1</v>
      </c>
      <c r="F1388" s="207">
        <v>0</v>
      </c>
      <c r="H1388" s="32"/>
    </row>
    <row r="1389" spans="2:8" s="1" customFormat="1" ht="16.899999999999999" customHeight="1">
      <c r="B1389" s="32"/>
      <c r="C1389" s="208" t="s">
        <v>1</v>
      </c>
      <c r="D1389" s="208" t="s">
        <v>1590</v>
      </c>
      <c r="E1389" s="17" t="s">
        <v>1</v>
      </c>
      <c r="F1389" s="209">
        <v>0</v>
      </c>
      <c r="H1389" s="32"/>
    </row>
    <row r="1390" spans="2:8" s="1" customFormat="1" ht="16.899999999999999" customHeight="1">
      <c r="B1390" s="32"/>
      <c r="C1390" s="208" t="s">
        <v>529</v>
      </c>
      <c r="D1390" s="208" t="s">
        <v>7405</v>
      </c>
      <c r="E1390" s="17" t="s">
        <v>1</v>
      </c>
      <c r="F1390" s="209">
        <v>0</v>
      </c>
      <c r="H1390" s="32"/>
    </row>
    <row r="1391" spans="2:8" s="1" customFormat="1" ht="16.899999999999999" customHeight="1">
      <c r="B1391" s="32"/>
      <c r="C1391" s="208" t="s">
        <v>280</v>
      </c>
      <c r="D1391" s="208" t="s">
        <v>7406</v>
      </c>
      <c r="E1391" s="17" t="s">
        <v>1</v>
      </c>
      <c r="F1391" s="209">
        <v>0</v>
      </c>
      <c r="H1391" s="32"/>
    </row>
    <row r="1392" spans="2:8" s="1" customFormat="1" ht="16.899999999999999" customHeight="1">
      <c r="B1392" s="32"/>
      <c r="C1392" s="208" t="s">
        <v>726</v>
      </c>
      <c r="D1392" s="208" t="s">
        <v>7407</v>
      </c>
      <c r="E1392" s="17" t="s">
        <v>1</v>
      </c>
      <c r="F1392" s="209">
        <v>0</v>
      </c>
      <c r="H1392" s="32"/>
    </row>
    <row r="1393" spans="2:8" s="1" customFormat="1" ht="16.899999999999999" customHeight="1">
      <c r="B1393" s="32"/>
      <c r="C1393" s="208" t="s">
        <v>985</v>
      </c>
      <c r="D1393" s="208" t="s">
        <v>1999</v>
      </c>
      <c r="E1393" s="17" t="s">
        <v>1</v>
      </c>
      <c r="F1393" s="209">
        <v>0</v>
      </c>
      <c r="H1393" s="32"/>
    </row>
    <row r="1394" spans="2:8" s="1" customFormat="1" ht="16.899999999999999" customHeight="1">
      <c r="B1394" s="32"/>
      <c r="C1394" s="204" t="s">
        <v>1369</v>
      </c>
      <c r="D1394" s="205" t="s">
        <v>1369</v>
      </c>
      <c r="E1394" s="206" t="s">
        <v>1</v>
      </c>
      <c r="F1394" s="207">
        <v>2.25</v>
      </c>
      <c r="H1394" s="32"/>
    </row>
    <row r="1395" spans="2:8" s="1" customFormat="1" ht="16.899999999999999" customHeight="1">
      <c r="B1395" s="32"/>
      <c r="C1395" s="208" t="s">
        <v>1369</v>
      </c>
      <c r="D1395" s="208" t="s">
        <v>1651</v>
      </c>
      <c r="E1395" s="17" t="s">
        <v>1</v>
      </c>
      <c r="F1395" s="209">
        <v>2.25</v>
      </c>
      <c r="H1395" s="32"/>
    </row>
    <row r="1396" spans="2:8" s="1" customFormat="1" ht="16.899999999999999" customHeight="1">
      <c r="B1396" s="32"/>
      <c r="C1396" s="210" t="s">
        <v>7394</v>
      </c>
      <c r="H1396" s="32"/>
    </row>
    <row r="1397" spans="2:8" s="1" customFormat="1" ht="16.899999999999999" customHeight="1">
      <c r="B1397" s="32"/>
      <c r="C1397" s="208" t="s">
        <v>1644</v>
      </c>
      <c r="D1397" s="208" t="s">
        <v>1645</v>
      </c>
      <c r="E1397" s="17" t="s">
        <v>269</v>
      </c>
      <c r="F1397" s="209">
        <v>33.939</v>
      </c>
      <c r="H1397" s="32"/>
    </row>
    <row r="1398" spans="2:8" s="1" customFormat="1" ht="16.899999999999999" customHeight="1">
      <c r="B1398" s="32"/>
      <c r="C1398" s="204" t="s">
        <v>1251</v>
      </c>
      <c r="D1398" s="205" t="s">
        <v>1251</v>
      </c>
      <c r="E1398" s="206" t="s">
        <v>1</v>
      </c>
      <c r="F1398" s="207">
        <v>10.935</v>
      </c>
      <c r="H1398" s="32"/>
    </row>
    <row r="1399" spans="2:8" s="1" customFormat="1" ht="16.899999999999999" customHeight="1">
      <c r="B1399" s="32"/>
      <c r="C1399" s="208" t="s">
        <v>1251</v>
      </c>
      <c r="D1399" s="208" t="s">
        <v>1663</v>
      </c>
      <c r="E1399" s="17" t="s">
        <v>1</v>
      </c>
      <c r="F1399" s="209">
        <v>10.935</v>
      </c>
      <c r="H1399" s="32"/>
    </row>
    <row r="1400" spans="2:8" s="1" customFormat="1" ht="16.899999999999999" customHeight="1">
      <c r="B1400" s="32"/>
      <c r="C1400" s="210" t="s">
        <v>7394</v>
      </c>
      <c r="H1400" s="32"/>
    </row>
    <row r="1401" spans="2:8" s="1" customFormat="1" ht="16.899999999999999" customHeight="1">
      <c r="B1401" s="32"/>
      <c r="C1401" s="208" t="s">
        <v>1655</v>
      </c>
      <c r="D1401" s="208" t="s">
        <v>1656</v>
      </c>
      <c r="E1401" s="17" t="s">
        <v>269</v>
      </c>
      <c r="F1401" s="209">
        <v>35.747</v>
      </c>
      <c r="H1401" s="32"/>
    </row>
    <row r="1402" spans="2:8" s="1" customFormat="1" ht="16.899999999999999" customHeight="1">
      <c r="B1402" s="32"/>
      <c r="C1402" s="204" t="s">
        <v>1560</v>
      </c>
      <c r="D1402" s="205" t="s">
        <v>1560</v>
      </c>
      <c r="E1402" s="206" t="s">
        <v>1</v>
      </c>
      <c r="F1402" s="207">
        <v>-51.902000000000001</v>
      </c>
      <c r="H1402" s="32"/>
    </row>
    <row r="1403" spans="2:8" s="1" customFormat="1" ht="16.899999999999999" customHeight="1">
      <c r="B1403" s="32"/>
      <c r="C1403" s="208" t="s">
        <v>1</v>
      </c>
      <c r="D1403" s="208" t="s">
        <v>1615</v>
      </c>
      <c r="E1403" s="17" t="s">
        <v>1</v>
      </c>
      <c r="F1403" s="209">
        <v>0</v>
      </c>
      <c r="H1403" s="32"/>
    </row>
    <row r="1404" spans="2:8" s="1" customFormat="1" ht="16.899999999999999" customHeight="1">
      <c r="B1404" s="32"/>
      <c r="C1404" s="208" t="s">
        <v>1560</v>
      </c>
      <c r="D1404" s="208" t="s">
        <v>1616</v>
      </c>
      <c r="E1404" s="17" t="s">
        <v>1</v>
      </c>
      <c r="F1404" s="209">
        <v>-51.902000000000001</v>
      </c>
      <c r="H1404" s="32"/>
    </row>
    <row r="1405" spans="2:8" s="1" customFormat="1" ht="16.899999999999999" customHeight="1">
      <c r="B1405" s="32"/>
      <c r="C1405" s="210" t="s">
        <v>7394</v>
      </c>
      <c r="H1405" s="32"/>
    </row>
    <row r="1406" spans="2:8" s="1" customFormat="1" ht="16.899999999999999" customHeight="1">
      <c r="B1406" s="32"/>
      <c r="C1406" s="208" t="s">
        <v>1605</v>
      </c>
      <c r="D1406" s="208" t="s">
        <v>1606</v>
      </c>
      <c r="E1406" s="17" t="s">
        <v>269</v>
      </c>
      <c r="F1406" s="209">
        <v>1460.597</v>
      </c>
      <c r="H1406" s="32"/>
    </row>
    <row r="1407" spans="2:8" s="1" customFormat="1" ht="16.899999999999999" customHeight="1">
      <c r="B1407" s="32"/>
      <c r="C1407" s="204" t="s">
        <v>1569</v>
      </c>
      <c r="D1407" s="205" t="s">
        <v>1569</v>
      </c>
      <c r="E1407" s="206" t="s">
        <v>1</v>
      </c>
      <c r="F1407" s="207">
        <v>17.957999999999998</v>
      </c>
      <c r="H1407" s="32"/>
    </row>
    <row r="1408" spans="2:8" s="1" customFormat="1" ht="16.899999999999999" customHeight="1">
      <c r="B1408" s="32"/>
      <c r="C1408" s="208" t="s">
        <v>1569</v>
      </c>
      <c r="D1408" s="208" t="s">
        <v>1596</v>
      </c>
      <c r="E1408" s="17" t="s">
        <v>1</v>
      </c>
      <c r="F1408" s="209">
        <v>17.957999999999998</v>
      </c>
      <c r="H1408" s="32"/>
    </row>
    <row r="1409" spans="2:8" s="1" customFormat="1" ht="16.899999999999999" customHeight="1">
      <c r="B1409" s="32"/>
      <c r="C1409" s="210" t="s">
        <v>7394</v>
      </c>
      <c r="H1409" s="32"/>
    </row>
    <row r="1410" spans="2:8" s="1" customFormat="1" ht="16.899999999999999" customHeight="1">
      <c r="B1410" s="32"/>
      <c r="C1410" s="208" t="s">
        <v>1585</v>
      </c>
      <c r="D1410" s="208" t="s">
        <v>1586</v>
      </c>
      <c r="E1410" s="17" t="s">
        <v>269</v>
      </c>
      <c r="F1410" s="209">
        <v>1793.5329999999999</v>
      </c>
      <c r="H1410" s="32"/>
    </row>
    <row r="1411" spans="2:8" s="1" customFormat="1" ht="16.899999999999999" customHeight="1">
      <c r="B1411" s="32"/>
      <c r="C1411" s="204" t="s">
        <v>1371</v>
      </c>
      <c r="D1411" s="205" t="s">
        <v>1371</v>
      </c>
      <c r="E1411" s="206" t="s">
        <v>1</v>
      </c>
      <c r="F1411" s="207">
        <v>0.28899999999999998</v>
      </c>
      <c r="H1411" s="32"/>
    </row>
    <row r="1412" spans="2:8" s="1" customFormat="1" ht="16.899999999999999" customHeight="1">
      <c r="B1412" s="32"/>
      <c r="C1412" s="208" t="s">
        <v>1371</v>
      </c>
      <c r="D1412" s="208" t="s">
        <v>1652</v>
      </c>
      <c r="E1412" s="17" t="s">
        <v>1</v>
      </c>
      <c r="F1412" s="209">
        <v>0.28899999999999998</v>
      </c>
      <c r="H1412" s="32"/>
    </row>
    <row r="1413" spans="2:8" s="1" customFormat="1" ht="16.899999999999999" customHeight="1">
      <c r="B1413" s="32"/>
      <c r="C1413" s="210" t="s">
        <v>7394</v>
      </c>
      <c r="H1413" s="32"/>
    </row>
    <row r="1414" spans="2:8" s="1" customFormat="1" ht="16.899999999999999" customHeight="1">
      <c r="B1414" s="32"/>
      <c r="C1414" s="208" t="s">
        <v>1644</v>
      </c>
      <c r="D1414" s="208" t="s">
        <v>1645</v>
      </c>
      <c r="E1414" s="17" t="s">
        <v>269</v>
      </c>
      <c r="F1414" s="209">
        <v>33.939</v>
      </c>
      <c r="H1414" s="32"/>
    </row>
    <row r="1415" spans="2:8" s="1" customFormat="1" ht="16.899999999999999" customHeight="1">
      <c r="B1415" s="32"/>
      <c r="C1415" s="204" t="s">
        <v>1553</v>
      </c>
      <c r="D1415" s="205" t="s">
        <v>1553</v>
      </c>
      <c r="E1415" s="206" t="s">
        <v>1</v>
      </c>
      <c r="F1415" s="207">
        <v>1.262</v>
      </c>
      <c r="H1415" s="32"/>
    </row>
    <row r="1416" spans="2:8" s="1" customFormat="1" ht="16.899999999999999" customHeight="1">
      <c r="B1416" s="32"/>
      <c r="C1416" s="208" t="s">
        <v>1553</v>
      </c>
      <c r="D1416" s="208" t="s">
        <v>1664</v>
      </c>
      <c r="E1416" s="17" t="s">
        <v>1</v>
      </c>
      <c r="F1416" s="209">
        <v>1.262</v>
      </c>
      <c r="H1416" s="32"/>
    </row>
    <row r="1417" spans="2:8" s="1" customFormat="1" ht="16.899999999999999" customHeight="1">
      <c r="B1417" s="32"/>
      <c r="C1417" s="210" t="s">
        <v>7394</v>
      </c>
      <c r="H1417" s="32"/>
    </row>
    <row r="1418" spans="2:8" s="1" customFormat="1" ht="16.899999999999999" customHeight="1">
      <c r="B1418" s="32"/>
      <c r="C1418" s="208" t="s">
        <v>1655</v>
      </c>
      <c r="D1418" s="208" t="s">
        <v>1656</v>
      </c>
      <c r="E1418" s="17" t="s">
        <v>269</v>
      </c>
      <c r="F1418" s="209">
        <v>35.747</v>
      </c>
      <c r="H1418" s="32"/>
    </row>
    <row r="1419" spans="2:8" s="1" customFormat="1" ht="16.899999999999999" customHeight="1">
      <c r="B1419" s="32"/>
      <c r="C1419" s="204" t="s">
        <v>1562</v>
      </c>
      <c r="D1419" s="205" t="s">
        <v>1562</v>
      </c>
      <c r="E1419" s="206" t="s">
        <v>1</v>
      </c>
      <c r="F1419" s="207">
        <v>-5.3109999999999999</v>
      </c>
      <c r="H1419" s="32"/>
    </row>
    <row r="1420" spans="2:8" s="1" customFormat="1" ht="16.899999999999999" customHeight="1">
      <c r="B1420" s="32"/>
      <c r="C1420" s="208" t="s">
        <v>1</v>
      </c>
      <c r="D1420" s="208" t="s">
        <v>1617</v>
      </c>
      <c r="E1420" s="17" t="s">
        <v>1</v>
      </c>
      <c r="F1420" s="209">
        <v>0</v>
      </c>
      <c r="H1420" s="32"/>
    </row>
    <row r="1421" spans="2:8" s="1" customFormat="1" ht="16.899999999999999" customHeight="1">
      <c r="B1421" s="32"/>
      <c r="C1421" s="208" t="s">
        <v>1562</v>
      </c>
      <c r="D1421" s="208" t="s">
        <v>1618</v>
      </c>
      <c r="E1421" s="17" t="s">
        <v>1</v>
      </c>
      <c r="F1421" s="209">
        <v>-5.3109999999999999</v>
      </c>
      <c r="H1421" s="32"/>
    </row>
    <row r="1422" spans="2:8" s="1" customFormat="1" ht="16.899999999999999" customHeight="1">
      <c r="B1422" s="32"/>
      <c r="C1422" s="210" t="s">
        <v>7394</v>
      </c>
      <c r="H1422" s="32"/>
    </row>
    <row r="1423" spans="2:8" s="1" customFormat="1" ht="16.899999999999999" customHeight="1">
      <c r="B1423" s="32"/>
      <c r="C1423" s="208" t="s">
        <v>1605</v>
      </c>
      <c r="D1423" s="208" t="s">
        <v>1606</v>
      </c>
      <c r="E1423" s="17" t="s">
        <v>269</v>
      </c>
      <c r="F1423" s="209">
        <v>1460.597</v>
      </c>
      <c r="H1423" s="32"/>
    </row>
    <row r="1424" spans="2:8" s="1" customFormat="1" ht="16.899999999999999" customHeight="1">
      <c r="B1424" s="32"/>
      <c r="C1424" s="204" t="s">
        <v>1571</v>
      </c>
      <c r="D1424" s="205" t="s">
        <v>1571</v>
      </c>
      <c r="E1424" s="206" t="s">
        <v>1</v>
      </c>
      <c r="F1424" s="207">
        <v>688.35699999999997</v>
      </c>
      <c r="H1424" s="32"/>
    </row>
    <row r="1425" spans="2:8" s="1" customFormat="1" ht="16.899999999999999" customHeight="1">
      <c r="B1425" s="32"/>
      <c r="C1425" s="208" t="s">
        <v>1571</v>
      </c>
      <c r="D1425" s="208" t="s">
        <v>1597</v>
      </c>
      <c r="E1425" s="17" t="s">
        <v>1</v>
      </c>
      <c r="F1425" s="209">
        <v>688.35699999999997</v>
      </c>
      <c r="H1425" s="32"/>
    </row>
    <row r="1426" spans="2:8" s="1" customFormat="1" ht="16.899999999999999" customHeight="1">
      <c r="B1426" s="32"/>
      <c r="C1426" s="210" t="s">
        <v>7394</v>
      </c>
      <c r="H1426" s="32"/>
    </row>
    <row r="1427" spans="2:8" s="1" customFormat="1" ht="16.899999999999999" customHeight="1">
      <c r="B1427" s="32"/>
      <c r="C1427" s="208" t="s">
        <v>1585</v>
      </c>
      <c r="D1427" s="208" t="s">
        <v>1586</v>
      </c>
      <c r="E1427" s="17" t="s">
        <v>269</v>
      </c>
      <c r="F1427" s="209">
        <v>1793.5329999999999</v>
      </c>
      <c r="H1427" s="32"/>
    </row>
    <row r="1428" spans="2:8" s="1" customFormat="1" ht="16.899999999999999" customHeight="1">
      <c r="B1428" s="32"/>
      <c r="C1428" s="204" t="s">
        <v>1653</v>
      </c>
      <c r="D1428" s="205" t="s">
        <v>1653</v>
      </c>
      <c r="E1428" s="206" t="s">
        <v>1</v>
      </c>
      <c r="F1428" s="207">
        <v>33.939</v>
      </c>
      <c r="H1428" s="32"/>
    </row>
    <row r="1429" spans="2:8" s="1" customFormat="1" ht="16.899999999999999" customHeight="1">
      <c r="B1429" s="32"/>
      <c r="C1429" s="208" t="s">
        <v>1653</v>
      </c>
      <c r="D1429" s="208" t="s">
        <v>1654</v>
      </c>
      <c r="E1429" s="17" t="s">
        <v>1</v>
      </c>
      <c r="F1429" s="209">
        <v>33.939</v>
      </c>
      <c r="H1429" s="32"/>
    </row>
    <row r="1430" spans="2:8" s="1" customFormat="1" ht="16.899999999999999" customHeight="1">
      <c r="B1430" s="32"/>
      <c r="C1430" s="204" t="s">
        <v>614</v>
      </c>
      <c r="D1430" s="205" t="s">
        <v>614</v>
      </c>
      <c r="E1430" s="206" t="s">
        <v>1</v>
      </c>
      <c r="F1430" s="207">
        <v>35.747</v>
      </c>
      <c r="H1430" s="32"/>
    </row>
    <row r="1431" spans="2:8" s="1" customFormat="1" ht="16.899999999999999" customHeight="1">
      <c r="B1431" s="32"/>
      <c r="C1431" s="208" t="s">
        <v>614</v>
      </c>
      <c r="D1431" s="208" t="s">
        <v>1665</v>
      </c>
      <c r="E1431" s="17" t="s">
        <v>1</v>
      </c>
      <c r="F1431" s="209">
        <v>35.747</v>
      </c>
      <c r="H1431" s="32"/>
    </row>
    <row r="1432" spans="2:8" s="1" customFormat="1" ht="16.899999999999999" customHeight="1">
      <c r="B1432" s="32"/>
      <c r="C1432" s="204" t="s">
        <v>1619</v>
      </c>
      <c r="D1432" s="205" t="s">
        <v>1619</v>
      </c>
      <c r="E1432" s="206" t="s">
        <v>1</v>
      </c>
      <c r="F1432" s="207">
        <v>1460.597</v>
      </c>
      <c r="H1432" s="32"/>
    </row>
    <row r="1433" spans="2:8" s="1" customFormat="1" ht="16.899999999999999" customHeight="1">
      <c r="B1433" s="32"/>
      <c r="C1433" s="208" t="s">
        <v>1619</v>
      </c>
      <c r="D1433" s="208" t="s">
        <v>1620</v>
      </c>
      <c r="E1433" s="17" t="s">
        <v>1</v>
      </c>
      <c r="F1433" s="209">
        <v>1460.597</v>
      </c>
      <c r="H1433" s="32"/>
    </row>
    <row r="1434" spans="2:8" s="1" customFormat="1" ht="16.899999999999999" customHeight="1">
      <c r="B1434" s="32"/>
      <c r="C1434" s="204" t="s">
        <v>1573</v>
      </c>
      <c r="D1434" s="205" t="s">
        <v>1573</v>
      </c>
      <c r="E1434" s="206" t="s">
        <v>1</v>
      </c>
      <c r="F1434" s="207">
        <v>67.165000000000006</v>
      </c>
      <c r="H1434" s="32"/>
    </row>
    <row r="1435" spans="2:8" s="1" customFormat="1" ht="16.899999999999999" customHeight="1">
      <c r="B1435" s="32"/>
      <c r="C1435" s="208" t="s">
        <v>1573</v>
      </c>
      <c r="D1435" s="208" t="s">
        <v>1598</v>
      </c>
      <c r="E1435" s="17" t="s">
        <v>1</v>
      </c>
      <c r="F1435" s="209">
        <v>67.165000000000006</v>
      </c>
      <c r="H1435" s="32"/>
    </row>
    <row r="1436" spans="2:8" s="1" customFormat="1" ht="16.899999999999999" customHeight="1">
      <c r="B1436" s="32"/>
      <c r="C1436" s="210" t="s">
        <v>7394</v>
      </c>
      <c r="H1436" s="32"/>
    </row>
    <row r="1437" spans="2:8" s="1" customFormat="1" ht="16.899999999999999" customHeight="1">
      <c r="B1437" s="32"/>
      <c r="C1437" s="208" t="s">
        <v>1585</v>
      </c>
      <c r="D1437" s="208" t="s">
        <v>1586</v>
      </c>
      <c r="E1437" s="17" t="s">
        <v>269</v>
      </c>
      <c r="F1437" s="209">
        <v>1793.5329999999999</v>
      </c>
      <c r="H1437" s="32"/>
    </row>
    <row r="1438" spans="2:8" s="1" customFormat="1" ht="16.899999999999999" customHeight="1">
      <c r="B1438" s="32"/>
      <c r="C1438" s="204" t="s">
        <v>1599</v>
      </c>
      <c r="D1438" s="205" t="s">
        <v>1599</v>
      </c>
      <c r="E1438" s="206" t="s">
        <v>1</v>
      </c>
      <c r="F1438" s="207">
        <v>1793.5329999999999</v>
      </c>
      <c r="H1438" s="32"/>
    </row>
    <row r="1439" spans="2:8" s="1" customFormat="1" ht="16.899999999999999" customHeight="1">
      <c r="B1439" s="32"/>
      <c r="C1439" s="208" t="s">
        <v>1599</v>
      </c>
      <c r="D1439" s="208" t="s">
        <v>1600</v>
      </c>
      <c r="E1439" s="17" t="s">
        <v>1</v>
      </c>
      <c r="F1439" s="209">
        <v>1793.5329999999999</v>
      </c>
      <c r="H1439" s="32"/>
    </row>
    <row r="1440" spans="2:8" s="1" customFormat="1" ht="26.45" customHeight="1">
      <c r="B1440" s="32"/>
      <c r="C1440" s="203" t="s">
        <v>7408</v>
      </c>
      <c r="D1440" s="203" t="s">
        <v>151</v>
      </c>
      <c r="H1440" s="32"/>
    </row>
    <row r="1441" spans="2:8" s="1" customFormat="1" ht="16.899999999999999" customHeight="1">
      <c r="B1441" s="32"/>
      <c r="C1441" s="204" t="s">
        <v>256</v>
      </c>
      <c r="D1441" s="205" t="s">
        <v>256</v>
      </c>
      <c r="E1441" s="206" t="s">
        <v>1</v>
      </c>
      <c r="F1441" s="207">
        <v>50.4</v>
      </c>
      <c r="H1441" s="32"/>
    </row>
    <row r="1442" spans="2:8" s="1" customFormat="1" ht="16.899999999999999" customHeight="1">
      <c r="B1442" s="32"/>
      <c r="C1442" s="208" t="s">
        <v>1</v>
      </c>
      <c r="D1442" s="208" t="s">
        <v>1590</v>
      </c>
      <c r="E1442" s="17" t="s">
        <v>1</v>
      </c>
      <c r="F1442" s="209">
        <v>0</v>
      </c>
      <c r="H1442" s="32"/>
    </row>
    <row r="1443" spans="2:8" s="1" customFormat="1" ht="16.899999999999999" customHeight="1">
      <c r="B1443" s="32"/>
      <c r="C1443" s="208" t="s">
        <v>256</v>
      </c>
      <c r="D1443" s="208" t="s">
        <v>1804</v>
      </c>
      <c r="E1443" s="17" t="s">
        <v>1</v>
      </c>
      <c r="F1443" s="209">
        <v>50.4</v>
      </c>
      <c r="H1443" s="32"/>
    </row>
    <row r="1444" spans="2:8" s="1" customFormat="1" ht="16.899999999999999" customHeight="1">
      <c r="B1444" s="32"/>
      <c r="C1444" s="210" t="s">
        <v>7394</v>
      </c>
      <c r="H1444" s="32"/>
    </row>
    <row r="1445" spans="2:8" s="1" customFormat="1" ht="16.899999999999999" customHeight="1">
      <c r="B1445" s="32"/>
      <c r="C1445" s="208" t="s">
        <v>1666</v>
      </c>
      <c r="D1445" s="208" t="s">
        <v>1667</v>
      </c>
      <c r="E1445" s="17" t="s">
        <v>308</v>
      </c>
      <c r="F1445" s="209">
        <v>225.7</v>
      </c>
      <c r="H1445" s="32"/>
    </row>
    <row r="1446" spans="2:8" s="1" customFormat="1" ht="16.899999999999999" customHeight="1">
      <c r="B1446" s="32"/>
      <c r="C1446" s="204" t="s">
        <v>585</v>
      </c>
      <c r="D1446" s="205" t="s">
        <v>585</v>
      </c>
      <c r="E1446" s="206" t="s">
        <v>1</v>
      </c>
      <c r="F1446" s="207">
        <v>1518.1690000000001</v>
      </c>
      <c r="H1446" s="32"/>
    </row>
    <row r="1447" spans="2:8" s="1" customFormat="1" ht="16.899999999999999" customHeight="1">
      <c r="B1447" s="32"/>
      <c r="C1447" s="208" t="s">
        <v>1</v>
      </c>
      <c r="D1447" s="208" t="s">
        <v>1604</v>
      </c>
      <c r="E1447" s="17" t="s">
        <v>1</v>
      </c>
      <c r="F1447" s="209">
        <v>0</v>
      </c>
      <c r="H1447" s="32"/>
    </row>
    <row r="1448" spans="2:8" s="1" customFormat="1" ht="16.899999999999999" customHeight="1">
      <c r="B1448" s="32"/>
      <c r="C1448" s="208" t="s">
        <v>585</v>
      </c>
      <c r="D1448" s="208" t="s">
        <v>1757</v>
      </c>
      <c r="E1448" s="17" t="s">
        <v>1</v>
      </c>
      <c r="F1448" s="209">
        <v>1518.1690000000001</v>
      </c>
      <c r="H1448" s="32"/>
    </row>
    <row r="1449" spans="2:8" s="1" customFormat="1" ht="16.899999999999999" customHeight="1">
      <c r="B1449" s="32"/>
      <c r="C1449" s="204" t="s">
        <v>589</v>
      </c>
      <c r="D1449" s="205" t="s">
        <v>589</v>
      </c>
      <c r="E1449" s="206" t="s">
        <v>1</v>
      </c>
      <c r="F1449" s="207">
        <v>1499.8230000000001</v>
      </c>
      <c r="H1449" s="32"/>
    </row>
    <row r="1450" spans="2:8" s="1" customFormat="1" ht="16.899999999999999" customHeight="1">
      <c r="B1450" s="32"/>
      <c r="C1450" s="208" t="s">
        <v>1</v>
      </c>
      <c r="D1450" s="208" t="s">
        <v>1590</v>
      </c>
      <c r="E1450" s="17" t="s">
        <v>1</v>
      </c>
      <c r="F1450" s="209">
        <v>0</v>
      </c>
      <c r="H1450" s="32"/>
    </row>
    <row r="1451" spans="2:8" s="1" customFormat="1" ht="16.899999999999999" customHeight="1">
      <c r="B1451" s="32"/>
      <c r="C1451" s="208" t="s">
        <v>1</v>
      </c>
      <c r="D1451" s="208" t="s">
        <v>1610</v>
      </c>
      <c r="E1451" s="17" t="s">
        <v>1</v>
      </c>
      <c r="F1451" s="209">
        <v>0</v>
      </c>
      <c r="H1451" s="32"/>
    </row>
    <row r="1452" spans="2:8" s="1" customFormat="1" ht="16.899999999999999" customHeight="1">
      <c r="B1452" s="32"/>
      <c r="C1452" s="208" t="s">
        <v>1</v>
      </c>
      <c r="D1452" s="208" t="s">
        <v>1611</v>
      </c>
      <c r="E1452" s="17" t="s">
        <v>1</v>
      </c>
      <c r="F1452" s="209">
        <v>0</v>
      </c>
      <c r="H1452" s="32"/>
    </row>
    <row r="1453" spans="2:8" s="1" customFormat="1" ht="16.899999999999999" customHeight="1">
      <c r="B1453" s="32"/>
      <c r="C1453" s="208" t="s">
        <v>589</v>
      </c>
      <c r="D1453" s="208" t="s">
        <v>1738</v>
      </c>
      <c r="E1453" s="17" t="s">
        <v>1</v>
      </c>
      <c r="F1453" s="209">
        <v>1499.8230000000001</v>
      </c>
      <c r="H1453" s="32"/>
    </row>
    <row r="1454" spans="2:8" s="1" customFormat="1" ht="16.899999999999999" customHeight="1">
      <c r="B1454" s="32"/>
      <c r="C1454" s="210" t="s">
        <v>7394</v>
      </c>
      <c r="H1454" s="32"/>
    </row>
    <row r="1455" spans="2:8" s="1" customFormat="1" ht="16.899999999999999" customHeight="1">
      <c r="B1455" s="32"/>
      <c r="C1455" s="208" t="s">
        <v>1605</v>
      </c>
      <c r="D1455" s="208" t="s">
        <v>1606</v>
      </c>
      <c r="E1455" s="17" t="s">
        <v>269</v>
      </c>
      <c r="F1455" s="209">
        <v>1245.51</v>
      </c>
      <c r="H1455" s="32"/>
    </row>
    <row r="1456" spans="2:8" s="1" customFormat="1" ht="16.899999999999999" customHeight="1">
      <c r="B1456" s="32"/>
      <c r="C1456" s="204" t="s">
        <v>577</v>
      </c>
      <c r="D1456" s="205" t="s">
        <v>577</v>
      </c>
      <c r="E1456" s="206" t="s">
        <v>1</v>
      </c>
      <c r="F1456" s="207">
        <v>320.69499999999999</v>
      </c>
      <c r="H1456" s="32"/>
    </row>
    <row r="1457" spans="2:8" s="1" customFormat="1" ht="16.899999999999999" customHeight="1">
      <c r="B1457" s="32"/>
      <c r="C1457" s="208" t="s">
        <v>1</v>
      </c>
      <c r="D1457" s="208" t="s">
        <v>1590</v>
      </c>
      <c r="E1457" s="17" t="s">
        <v>1</v>
      </c>
      <c r="F1457" s="209">
        <v>0</v>
      </c>
      <c r="H1457" s="32"/>
    </row>
    <row r="1458" spans="2:8" s="1" customFormat="1" ht="16.899999999999999" customHeight="1">
      <c r="B1458" s="32"/>
      <c r="C1458" s="208" t="s">
        <v>1</v>
      </c>
      <c r="D1458" s="208" t="s">
        <v>1591</v>
      </c>
      <c r="E1458" s="17" t="s">
        <v>1</v>
      </c>
      <c r="F1458" s="209">
        <v>0</v>
      </c>
      <c r="H1458" s="32"/>
    </row>
    <row r="1459" spans="2:8" s="1" customFormat="1" ht="16.899999999999999" customHeight="1">
      <c r="B1459" s="32"/>
      <c r="C1459" s="208" t="s">
        <v>577</v>
      </c>
      <c r="D1459" s="208" t="s">
        <v>1761</v>
      </c>
      <c r="E1459" s="17" t="s">
        <v>1</v>
      </c>
      <c r="F1459" s="209">
        <v>320.69499999999999</v>
      </c>
      <c r="H1459" s="32"/>
    </row>
    <row r="1460" spans="2:8" s="1" customFormat="1" ht="16.899999999999999" customHeight="1">
      <c r="B1460" s="32"/>
      <c r="C1460" s="210" t="s">
        <v>7394</v>
      </c>
      <c r="H1460" s="32"/>
    </row>
    <row r="1461" spans="2:8" s="1" customFormat="1" ht="16.899999999999999" customHeight="1">
      <c r="B1461" s="32"/>
      <c r="C1461" s="208" t="s">
        <v>1585</v>
      </c>
      <c r="D1461" s="208" t="s">
        <v>1586</v>
      </c>
      <c r="E1461" s="17" t="s">
        <v>269</v>
      </c>
      <c r="F1461" s="209">
        <v>1518.1690000000001</v>
      </c>
      <c r="H1461" s="32"/>
    </row>
    <row r="1462" spans="2:8" s="1" customFormat="1" ht="16.899999999999999" customHeight="1">
      <c r="B1462" s="32"/>
      <c r="C1462" s="204" t="s">
        <v>609</v>
      </c>
      <c r="D1462" s="205" t="s">
        <v>609</v>
      </c>
      <c r="E1462" s="206" t="s">
        <v>1</v>
      </c>
      <c r="F1462" s="207">
        <v>1518.1690000000001</v>
      </c>
      <c r="H1462" s="32"/>
    </row>
    <row r="1463" spans="2:8" s="1" customFormat="1" ht="16.899999999999999" customHeight="1">
      <c r="B1463" s="32"/>
      <c r="C1463" s="208" t="s">
        <v>1</v>
      </c>
      <c r="D1463" s="208" t="s">
        <v>1582</v>
      </c>
      <c r="E1463" s="17" t="s">
        <v>1</v>
      </c>
      <c r="F1463" s="209">
        <v>0</v>
      </c>
      <c r="H1463" s="32"/>
    </row>
    <row r="1464" spans="2:8" s="1" customFormat="1" ht="16.899999999999999" customHeight="1">
      <c r="B1464" s="32"/>
      <c r="C1464" s="208" t="s">
        <v>1</v>
      </c>
      <c r="D1464" s="208" t="s">
        <v>1583</v>
      </c>
      <c r="E1464" s="17" t="s">
        <v>1</v>
      </c>
      <c r="F1464" s="209">
        <v>0</v>
      </c>
      <c r="H1464" s="32"/>
    </row>
    <row r="1465" spans="2:8" s="1" customFormat="1" ht="16.899999999999999" customHeight="1">
      <c r="B1465" s="32"/>
      <c r="C1465" s="208" t="s">
        <v>609</v>
      </c>
      <c r="D1465" s="208" t="s">
        <v>1757</v>
      </c>
      <c r="E1465" s="17" t="s">
        <v>1</v>
      </c>
      <c r="F1465" s="209">
        <v>1518.1690000000001</v>
      </c>
      <c r="H1465" s="32"/>
    </row>
    <row r="1466" spans="2:8" s="1" customFormat="1" ht="16.899999999999999" customHeight="1">
      <c r="B1466" s="32"/>
      <c r="C1466" s="204" t="s">
        <v>714</v>
      </c>
      <c r="D1466" s="205" t="s">
        <v>714</v>
      </c>
      <c r="E1466" s="206" t="s">
        <v>1</v>
      </c>
      <c r="F1466" s="207">
        <v>2.8460000000000001</v>
      </c>
      <c r="H1466" s="32"/>
    </row>
    <row r="1467" spans="2:8" s="1" customFormat="1" ht="16.899999999999999" customHeight="1">
      <c r="B1467" s="32"/>
      <c r="C1467" s="208" t="s">
        <v>1</v>
      </c>
      <c r="D1467" s="208" t="s">
        <v>1590</v>
      </c>
      <c r="E1467" s="17" t="s">
        <v>1</v>
      </c>
      <c r="F1467" s="209">
        <v>0</v>
      </c>
      <c r="H1467" s="32"/>
    </row>
    <row r="1468" spans="2:8" s="1" customFormat="1" ht="16.899999999999999" customHeight="1">
      <c r="B1468" s="32"/>
      <c r="C1468" s="208" t="s">
        <v>714</v>
      </c>
      <c r="D1468" s="208" t="s">
        <v>1778</v>
      </c>
      <c r="E1468" s="17" t="s">
        <v>1</v>
      </c>
      <c r="F1468" s="209">
        <v>2.8460000000000001</v>
      </c>
      <c r="H1468" s="32"/>
    </row>
    <row r="1469" spans="2:8" s="1" customFormat="1" ht="16.899999999999999" customHeight="1">
      <c r="B1469" s="32"/>
      <c r="C1469" s="204" t="s">
        <v>720</v>
      </c>
      <c r="D1469" s="205" t="s">
        <v>720</v>
      </c>
      <c r="E1469" s="206" t="s">
        <v>1</v>
      </c>
      <c r="F1469" s="207">
        <v>0.78500000000000003</v>
      </c>
      <c r="H1469" s="32"/>
    </row>
    <row r="1470" spans="2:8" s="1" customFormat="1" ht="16.899999999999999" customHeight="1">
      <c r="B1470" s="32"/>
      <c r="C1470" s="208" t="s">
        <v>1</v>
      </c>
      <c r="D1470" s="208" t="s">
        <v>1590</v>
      </c>
      <c r="E1470" s="17" t="s">
        <v>1</v>
      </c>
      <c r="F1470" s="209">
        <v>0</v>
      </c>
      <c r="H1470" s="32"/>
    </row>
    <row r="1471" spans="2:8" s="1" customFormat="1" ht="16.899999999999999" customHeight="1">
      <c r="B1471" s="32"/>
      <c r="C1471" s="208" t="s">
        <v>720</v>
      </c>
      <c r="D1471" s="208" t="s">
        <v>1780</v>
      </c>
      <c r="E1471" s="17" t="s">
        <v>1</v>
      </c>
      <c r="F1471" s="209">
        <v>0.78500000000000003</v>
      </c>
      <c r="H1471" s="32"/>
    </row>
    <row r="1472" spans="2:8" s="1" customFormat="1" ht="16.899999999999999" customHeight="1">
      <c r="B1472" s="32"/>
      <c r="C1472" s="204" t="s">
        <v>735</v>
      </c>
      <c r="D1472" s="205" t="s">
        <v>735</v>
      </c>
      <c r="E1472" s="206" t="s">
        <v>1</v>
      </c>
      <c r="F1472" s="207">
        <v>0.51200000000000001</v>
      </c>
      <c r="H1472" s="32"/>
    </row>
    <row r="1473" spans="2:8" s="1" customFormat="1" ht="16.899999999999999" customHeight="1">
      <c r="B1473" s="32"/>
      <c r="C1473" s="208" t="s">
        <v>1</v>
      </c>
      <c r="D1473" s="208" t="s">
        <v>1590</v>
      </c>
      <c r="E1473" s="17" t="s">
        <v>1</v>
      </c>
      <c r="F1473" s="209">
        <v>0</v>
      </c>
      <c r="H1473" s="32"/>
    </row>
    <row r="1474" spans="2:8" s="1" customFormat="1" ht="22.5">
      <c r="B1474" s="32"/>
      <c r="C1474" s="208" t="s">
        <v>735</v>
      </c>
      <c r="D1474" s="208" t="s">
        <v>1782</v>
      </c>
      <c r="E1474" s="17" t="s">
        <v>1</v>
      </c>
      <c r="F1474" s="209">
        <v>0.51200000000000001</v>
      </c>
      <c r="H1474" s="32"/>
    </row>
    <row r="1475" spans="2:8" s="1" customFormat="1" ht="16.899999999999999" customHeight="1">
      <c r="B1475" s="32"/>
      <c r="C1475" s="204" t="s">
        <v>738</v>
      </c>
      <c r="D1475" s="205" t="s">
        <v>738</v>
      </c>
      <c r="E1475" s="206" t="s">
        <v>1</v>
      </c>
      <c r="F1475" s="207">
        <v>2</v>
      </c>
      <c r="H1475" s="32"/>
    </row>
    <row r="1476" spans="2:8" s="1" customFormat="1" ht="16.899999999999999" customHeight="1">
      <c r="B1476" s="32"/>
      <c r="C1476" s="208" t="s">
        <v>1</v>
      </c>
      <c r="D1476" s="208" t="s">
        <v>1590</v>
      </c>
      <c r="E1476" s="17" t="s">
        <v>1</v>
      </c>
      <c r="F1476" s="209">
        <v>0</v>
      </c>
      <c r="H1476" s="32"/>
    </row>
    <row r="1477" spans="2:8" s="1" customFormat="1" ht="16.899999999999999" customHeight="1">
      <c r="B1477" s="32"/>
      <c r="C1477" s="208" t="s">
        <v>738</v>
      </c>
      <c r="D1477" s="208" t="s">
        <v>1784</v>
      </c>
      <c r="E1477" s="17" t="s">
        <v>1</v>
      </c>
      <c r="F1477" s="209">
        <v>2</v>
      </c>
      <c r="H1477" s="32"/>
    </row>
    <row r="1478" spans="2:8" s="1" customFormat="1" ht="16.899999999999999" customHeight="1">
      <c r="B1478" s="32"/>
      <c r="C1478" s="204" t="s">
        <v>264</v>
      </c>
      <c r="D1478" s="205" t="s">
        <v>264</v>
      </c>
      <c r="E1478" s="206" t="s">
        <v>1</v>
      </c>
      <c r="F1478" s="207">
        <v>50.4</v>
      </c>
      <c r="H1478" s="32"/>
    </row>
    <row r="1479" spans="2:8" s="1" customFormat="1" ht="16.899999999999999" customHeight="1">
      <c r="B1479" s="32"/>
      <c r="C1479" s="208" t="s">
        <v>1</v>
      </c>
      <c r="D1479" s="208" t="s">
        <v>1590</v>
      </c>
      <c r="E1479" s="17" t="s">
        <v>1</v>
      </c>
      <c r="F1479" s="209">
        <v>0</v>
      </c>
      <c r="H1479" s="32"/>
    </row>
    <row r="1480" spans="2:8" s="1" customFormat="1" ht="16.899999999999999" customHeight="1">
      <c r="B1480" s="32"/>
      <c r="C1480" s="208" t="s">
        <v>264</v>
      </c>
      <c r="D1480" s="208" t="s">
        <v>1804</v>
      </c>
      <c r="E1480" s="17" t="s">
        <v>1</v>
      </c>
      <c r="F1480" s="209">
        <v>50.4</v>
      </c>
      <c r="H1480" s="32"/>
    </row>
    <row r="1481" spans="2:8" s="1" customFormat="1" ht="16.899999999999999" customHeight="1">
      <c r="B1481" s="32"/>
      <c r="C1481" s="210" t="s">
        <v>7394</v>
      </c>
      <c r="H1481" s="32"/>
    </row>
    <row r="1482" spans="2:8" s="1" customFormat="1" ht="16.899999999999999" customHeight="1">
      <c r="B1482" s="32"/>
      <c r="C1482" s="208" t="s">
        <v>1676</v>
      </c>
      <c r="D1482" s="208" t="s">
        <v>1677</v>
      </c>
      <c r="E1482" s="17" t="s">
        <v>308</v>
      </c>
      <c r="F1482" s="209">
        <v>225.7</v>
      </c>
      <c r="H1482" s="32"/>
    </row>
    <row r="1483" spans="2:8" s="1" customFormat="1" ht="16.899999999999999" customHeight="1">
      <c r="B1483" s="32"/>
      <c r="C1483" s="204" t="s">
        <v>457</v>
      </c>
      <c r="D1483" s="205" t="s">
        <v>457</v>
      </c>
      <c r="E1483" s="206" t="s">
        <v>1</v>
      </c>
      <c r="F1483" s="207">
        <v>33.340000000000003</v>
      </c>
      <c r="H1483" s="32"/>
    </row>
    <row r="1484" spans="2:8" s="1" customFormat="1" ht="16.899999999999999" customHeight="1">
      <c r="B1484" s="32"/>
      <c r="C1484" s="208" t="s">
        <v>1</v>
      </c>
      <c r="D1484" s="208" t="s">
        <v>1590</v>
      </c>
      <c r="E1484" s="17" t="s">
        <v>1</v>
      </c>
      <c r="F1484" s="209">
        <v>0</v>
      </c>
      <c r="H1484" s="32"/>
    </row>
    <row r="1485" spans="2:8" s="1" customFormat="1" ht="16.899999999999999" customHeight="1">
      <c r="B1485" s="32"/>
      <c r="C1485" s="208" t="s">
        <v>457</v>
      </c>
      <c r="D1485" s="208" t="s">
        <v>1814</v>
      </c>
      <c r="E1485" s="17" t="s">
        <v>1</v>
      </c>
      <c r="F1485" s="209">
        <v>33.340000000000003</v>
      </c>
      <c r="H1485" s="32"/>
    </row>
    <row r="1486" spans="2:8" s="1" customFormat="1" ht="16.899999999999999" customHeight="1">
      <c r="B1486" s="32"/>
      <c r="C1486" s="210" t="s">
        <v>7394</v>
      </c>
      <c r="H1486" s="32"/>
    </row>
    <row r="1487" spans="2:8" s="1" customFormat="1" ht="16.899999999999999" customHeight="1">
      <c r="B1487" s="32"/>
      <c r="C1487" s="208" t="s">
        <v>1683</v>
      </c>
      <c r="D1487" s="208" t="s">
        <v>1684</v>
      </c>
      <c r="E1487" s="17" t="s">
        <v>269</v>
      </c>
      <c r="F1487" s="209">
        <v>149.30000000000001</v>
      </c>
      <c r="H1487" s="32"/>
    </row>
    <row r="1488" spans="2:8" s="1" customFormat="1" ht="16.899999999999999" customHeight="1">
      <c r="B1488" s="32"/>
      <c r="C1488" s="204" t="s">
        <v>463</v>
      </c>
      <c r="D1488" s="205" t="s">
        <v>463</v>
      </c>
      <c r="E1488" s="206" t="s">
        <v>1</v>
      </c>
      <c r="F1488" s="207">
        <v>1</v>
      </c>
      <c r="H1488" s="32"/>
    </row>
    <row r="1489" spans="2:8" s="1" customFormat="1" ht="16.899999999999999" customHeight="1">
      <c r="B1489" s="32"/>
      <c r="C1489" s="208" t="s">
        <v>1</v>
      </c>
      <c r="D1489" s="208" t="s">
        <v>1590</v>
      </c>
      <c r="E1489" s="17" t="s">
        <v>1</v>
      </c>
      <c r="F1489" s="209">
        <v>0</v>
      </c>
      <c r="H1489" s="32"/>
    </row>
    <row r="1490" spans="2:8" s="1" customFormat="1" ht="16.899999999999999" customHeight="1">
      <c r="B1490" s="32"/>
      <c r="C1490" s="208" t="s">
        <v>463</v>
      </c>
      <c r="D1490" s="208" t="s">
        <v>1821</v>
      </c>
      <c r="E1490" s="17" t="s">
        <v>1</v>
      </c>
      <c r="F1490" s="209">
        <v>1</v>
      </c>
      <c r="H1490" s="32"/>
    </row>
    <row r="1491" spans="2:8" s="1" customFormat="1" ht="16.899999999999999" customHeight="1">
      <c r="B1491" s="32"/>
      <c r="C1491" s="210" t="s">
        <v>7394</v>
      </c>
      <c r="H1491" s="32"/>
    </row>
    <row r="1492" spans="2:8" s="1" customFormat="1" ht="16.899999999999999" customHeight="1">
      <c r="B1492" s="32"/>
      <c r="C1492" s="208" t="s">
        <v>1693</v>
      </c>
      <c r="D1492" s="208" t="s">
        <v>1694</v>
      </c>
      <c r="E1492" s="17" t="s">
        <v>363</v>
      </c>
      <c r="F1492" s="209">
        <v>7</v>
      </c>
      <c r="H1492" s="32"/>
    </row>
    <row r="1493" spans="2:8" s="1" customFormat="1" ht="16.899999999999999" customHeight="1">
      <c r="B1493" s="32"/>
      <c r="C1493" s="204" t="s">
        <v>286</v>
      </c>
      <c r="D1493" s="205" t="s">
        <v>286</v>
      </c>
      <c r="E1493" s="206" t="s">
        <v>1</v>
      </c>
      <c r="F1493" s="207">
        <v>1</v>
      </c>
      <c r="H1493" s="32"/>
    </row>
    <row r="1494" spans="2:8" s="1" customFormat="1" ht="16.899999999999999" customHeight="1">
      <c r="B1494" s="32"/>
      <c r="C1494" s="208" t="s">
        <v>1</v>
      </c>
      <c r="D1494" s="208" t="s">
        <v>1590</v>
      </c>
      <c r="E1494" s="17" t="s">
        <v>1</v>
      </c>
      <c r="F1494" s="209">
        <v>0</v>
      </c>
      <c r="H1494" s="32"/>
    </row>
    <row r="1495" spans="2:8" s="1" customFormat="1" ht="16.899999999999999" customHeight="1">
      <c r="B1495" s="32"/>
      <c r="C1495" s="208" t="s">
        <v>286</v>
      </c>
      <c r="D1495" s="208" t="s">
        <v>1821</v>
      </c>
      <c r="E1495" s="17" t="s">
        <v>1</v>
      </c>
      <c r="F1495" s="209">
        <v>1</v>
      </c>
      <c r="H1495" s="32"/>
    </row>
    <row r="1496" spans="2:8" s="1" customFormat="1" ht="16.899999999999999" customHeight="1">
      <c r="B1496" s="32"/>
      <c r="C1496" s="210" t="s">
        <v>7394</v>
      </c>
      <c r="H1496" s="32"/>
    </row>
    <row r="1497" spans="2:8" s="1" customFormat="1" ht="22.5">
      <c r="B1497" s="32"/>
      <c r="C1497" s="208" t="s">
        <v>1707</v>
      </c>
      <c r="D1497" s="208" t="s">
        <v>1708</v>
      </c>
      <c r="E1497" s="17" t="s">
        <v>363</v>
      </c>
      <c r="F1497" s="209">
        <v>2</v>
      </c>
      <c r="H1497" s="32"/>
    </row>
    <row r="1498" spans="2:8" s="1" customFormat="1" ht="16.899999999999999" customHeight="1">
      <c r="B1498" s="32"/>
      <c r="C1498" s="204" t="s">
        <v>523</v>
      </c>
      <c r="D1498" s="205" t="s">
        <v>523</v>
      </c>
      <c r="E1498" s="206" t="s">
        <v>1</v>
      </c>
      <c r="F1498" s="207">
        <v>1</v>
      </c>
      <c r="H1498" s="32"/>
    </row>
    <row r="1499" spans="2:8" s="1" customFormat="1" ht="16.899999999999999" customHeight="1">
      <c r="B1499" s="32"/>
      <c r="C1499" s="208" t="s">
        <v>1</v>
      </c>
      <c r="D1499" s="208" t="s">
        <v>1590</v>
      </c>
      <c r="E1499" s="17" t="s">
        <v>1</v>
      </c>
      <c r="F1499" s="209">
        <v>0</v>
      </c>
      <c r="H1499" s="32"/>
    </row>
    <row r="1500" spans="2:8" s="1" customFormat="1" ht="16.899999999999999" customHeight="1">
      <c r="B1500" s="32"/>
      <c r="C1500" s="208" t="s">
        <v>1</v>
      </c>
      <c r="D1500" s="208" t="s">
        <v>1705</v>
      </c>
      <c r="E1500" s="17" t="s">
        <v>1</v>
      </c>
      <c r="F1500" s="209">
        <v>0</v>
      </c>
      <c r="H1500" s="32"/>
    </row>
    <row r="1501" spans="2:8" s="1" customFormat="1" ht="16.899999999999999" customHeight="1">
      <c r="B1501" s="32"/>
      <c r="C1501" s="208" t="s">
        <v>523</v>
      </c>
      <c r="D1501" s="208" t="s">
        <v>1828</v>
      </c>
      <c r="E1501" s="17" t="s">
        <v>1</v>
      </c>
      <c r="F1501" s="209">
        <v>1</v>
      </c>
      <c r="H1501" s="32"/>
    </row>
    <row r="1502" spans="2:8" s="1" customFormat="1" ht="16.899999999999999" customHeight="1">
      <c r="B1502" s="32"/>
      <c r="C1502" s="210" t="s">
        <v>7394</v>
      </c>
      <c r="H1502" s="32"/>
    </row>
    <row r="1503" spans="2:8" s="1" customFormat="1" ht="16.899999999999999" customHeight="1">
      <c r="B1503" s="32"/>
      <c r="C1503" s="208" t="s">
        <v>1702</v>
      </c>
      <c r="D1503" s="208" t="s">
        <v>1694</v>
      </c>
      <c r="E1503" s="17" t="s">
        <v>363</v>
      </c>
      <c r="F1503" s="209">
        <v>2</v>
      </c>
      <c r="H1503" s="32"/>
    </row>
    <row r="1504" spans="2:8" s="1" customFormat="1" ht="16.899999999999999" customHeight="1">
      <c r="B1504" s="32"/>
      <c r="C1504" s="204" t="s">
        <v>529</v>
      </c>
      <c r="D1504" s="205" t="s">
        <v>529</v>
      </c>
      <c r="E1504" s="206" t="s">
        <v>1</v>
      </c>
      <c r="F1504" s="207">
        <v>50.4</v>
      </c>
      <c r="H1504" s="32"/>
    </row>
    <row r="1505" spans="2:8" s="1" customFormat="1" ht="16.899999999999999" customHeight="1">
      <c r="B1505" s="32"/>
      <c r="C1505" s="208" t="s">
        <v>1</v>
      </c>
      <c r="D1505" s="208" t="s">
        <v>1590</v>
      </c>
      <c r="E1505" s="17" t="s">
        <v>1</v>
      </c>
      <c r="F1505" s="209">
        <v>0</v>
      </c>
      <c r="H1505" s="32"/>
    </row>
    <row r="1506" spans="2:8" s="1" customFormat="1" ht="16.899999999999999" customHeight="1">
      <c r="B1506" s="32"/>
      <c r="C1506" s="208" t="s">
        <v>529</v>
      </c>
      <c r="D1506" s="208" t="s">
        <v>1804</v>
      </c>
      <c r="E1506" s="17" t="s">
        <v>1</v>
      </c>
      <c r="F1506" s="209">
        <v>50.4</v>
      </c>
      <c r="H1506" s="32"/>
    </row>
    <row r="1507" spans="2:8" s="1" customFormat="1" ht="16.899999999999999" customHeight="1">
      <c r="B1507" s="32"/>
      <c r="C1507" s="210" t="s">
        <v>7394</v>
      </c>
      <c r="H1507" s="32"/>
    </row>
    <row r="1508" spans="2:8" s="1" customFormat="1" ht="16.899999999999999" customHeight="1">
      <c r="B1508" s="32"/>
      <c r="C1508" s="208" t="s">
        <v>1712</v>
      </c>
      <c r="D1508" s="208" t="s">
        <v>1713</v>
      </c>
      <c r="E1508" s="17" t="s">
        <v>308</v>
      </c>
      <c r="F1508" s="209">
        <v>225.7</v>
      </c>
      <c r="H1508" s="32"/>
    </row>
    <row r="1509" spans="2:8" s="1" customFormat="1" ht="16.899999999999999" customHeight="1">
      <c r="B1509" s="32"/>
      <c r="C1509" s="204" t="s">
        <v>486</v>
      </c>
      <c r="D1509" s="205" t="s">
        <v>486</v>
      </c>
      <c r="E1509" s="206" t="s">
        <v>1</v>
      </c>
      <c r="F1509" s="207">
        <v>5.08</v>
      </c>
      <c r="H1509" s="32"/>
    </row>
    <row r="1510" spans="2:8" s="1" customFormat="1" ht="16.899999999999999" customHeight="1">
      <c r="B1510" s="32"/>
      <c r="C1510" s="208" t="s">
        <v>1</v>
      </c>
      <c r="D1510" s="208" t="s">
        <v>1590</v>
      </c>
      <c r="E1510" s="17" t="s">
        <v>1</v>
      </c>
      <c r="F1510" s="209">
        <v>0</v>
      </c>
      <c r="H1510" s="32"/>
    </row>
    <row r="1511" spans="2:8" s="1" customFormat="1" ht="16.899999999999999" customHeight="1">
      <c r="B1511" s="32"/>
      <c r="C1511" s="208" t="s">
        <v>486</v>
      </c>
      <c r="D1511" s="208" t="s">
        <v>1786</v>
      </c>
      <c r="E1511" s="17" t="s">
        <v>1</v>
      </c>
      <c r="F1511" s="209">
        <v>5.08</v>
      </c>
      <c r="H1511" s="32"/>
    </row>
    <row r="1512" spans="2:8" s="1" customFormat="1" ht="16.899999999999999" customHeight="1">
      <c r="B1512" s="32"/>
      <c r="C1512" s="210" t="s">
        <v>7394</v>
      </c>
      <c r="H1512" s="32"/>
    </row>
    <row r="1513" spans="2:8" s="1" customFormat="1" ht="16.899999999999999" customHeight="1">
      <c r="B1513" s="32"/>
      <c r="C1513" s="208" t="s">
        <v>1644</v>
      </c>
      <c r="D1513" s="208" t="s">
        <v>1645</v>
      </c>
      <c r="E1513" s="17" t="s">
        <v>269</v>
      </c>
      <c r="F1513" s="209">
        <v>24.904</v>
      </c>
      <c r="H1513" s="32"/>
    </row>
    <row r="1514" spans="2:8" s="1" customFormat="1" ht="16.899999999999999" customHeight="1">
      <c r="B1514" s="32"/>
      <c r="C1514" s="204" t="s">
        <v>492</v>
      </c>
      <c r="D1514" s="205" t="s">
        <v>492</v>
      </c>
      <c r="E1514" s="206" t="s">
        <v>1</v>
      </c>
      <c r="F1514" s="207">
        <v>3.81</v>
      </c>
      <c r="H1514" s="32"/>
    </row>
    <row r="1515" spans="2:8" s="1" customFormat="1" ht="16.899999999999999" customHeight="1">
      <c r="B1515" s="32"/>
      <c r="C1515" s="208" t="s">
        <v>1</v>
      </c>
      <c r="D1515" s="208" t="s">
        <v>1590</v>
      </c>
      <c r="E1515" s="17" t="s">
        <v>1</v>
      </c>
      <c r="F1515" s="209">
        <v>0</v>
      </c>
      <c r="H1515" s="32"/>
    </row>
    <row r="1516" spans="2:8" s="1" customFormat="1" ht="16.899999999999999" customHeight="1">
      <c r="B1516" s="32"/>
      <c r="C1516" s="208" t="s">
        <v>492</v>
      </c>
      <c r="D1516" s="208" t="s">
        <v>1795</v>
      </c>
      <c r="E1516" s="17" t="s">
        <v>1</v>
      </c>
      <c r="F1516" s="209">
        <v>3.81</v>
      </c>
      <c r="H1516" s="32"/>
    </row>
    <row r="1517" spans="2:8" s="1" customFormat="1" ht="16.899999999999999" customHeight="1">
      <c r="B1517" s="32"/>
      <c r="C1517" s="210" t="s">
        <v>7394</v>
      </c>
      <c r="H1517" s="32"/>
    </row>
    <row r="1518" spans="2:8" s="1" customFormat="1" ht="16.899999999999999" customHeight="1">
      <c r="B1518" s="32"/>
      <c r="C1518" s="208" t="s">
        <v>1655</v>
      </c>
      <c r="D1518" s="208" t="s">
        <v>1656</v>
      </c>
      <c r="E1518" s="17" t="s">
        <v>269</v>
      </c>
      <c r="F1518" s="209">
        <v>27.241</v>
      </c>
      <c r="H1518" s="32"/>
    </row>
    <row r="1519" spans="2:8" s="1" customFormat="1" ht="16.899999999999999" customHeight="1">
      <c r="B1519" s="32"/>
      <c r="C1519" s="204" t="s">
        <v>1529</v>
      </c>
      <c r="D1519" s="205" t="s">
        <v>1529</v>
      </c>
      <c r="E1519" s="206" t="s">
        <v>1</v>
      </c>
      <c r="F1519" s="207">
        <v>23.5</v>
      </c>
      <c r="H1519" s="32"/>
    </row>
    <row r="1520" spans="2:8" s="1" customFormat="1" ht="16.899999999999999" customHeight="1">
      <c r="B1520" s="32"/>
      <c r="C1520" s="208" t="s">
        <v>1529</v>
      </c>
      <c r="D1520" s="208" t="s">
        <v>1805</v>
      </c>
      <c r="E1520" s="17" t="s">
        <v>1</v>
      </c>
      <c r="F1520" s="209">
        <v>23.5</v>
      </c>
      <c r="H1520" s="32"/>
    </row>
    <row r="1521" spans="2:8" s="1" customFormat="1" ht="16.899999999999999" customHeight="1">
      <c r="B1521" s="32"/>
      <c r="C1521" s="210" t="s">
        <v>7394</v>
      </c>
      <c r="H1521" s="32"/>
    </row>
    <row r="1522" spans="2:8" s="1" customFormat="1" ht="16.899999999999999" customHeight="1">
      <c r="B1522" s="32"/>
      <c r="C1522" s="208" t="s">
        <v>1666</v>
      </c>
      <c r="D1522" s="208" t="s">
        <v>1667</v>
      </c>
      <c r="E1522" s="17" t="s">
        <v>308</v>
      </c>
      <c r="F1522" s="209">
        <v>225.7</v>
      </c>
      <c r="H1522" s="32"/>
    </row>
    <row r="1523" spans="2:8" s="1" customFormat="1" ht="16.899999999999999" customHeight="1">
      <c r="B1523" s="32"/>
      <c r="C1523" s="204" t="s">
        <v>320</v>
      </c>
      <c r="D1523" s="205" t="s">
        <v>320</v>
      </c>
      <c r="E1523" s="206" t="s">
        <v>1</v>
      </c>
      <c r="F1523" s="207">
        <v>-27.241</v>
      </c>
      <c r="H1523" s="32"/>
    </row>
    <row r="1524" spans="2:8" s="1" customFormat="1" ht="16.899999999999999" customHeight="1">
      <c r="B1524" s="32"/>
      <c r="C1524" s="208" t="s">
        <v>1</v>
      </c>
      <c r="D1524" s="208" t="s">
        <v>1612</v>
      </c>
      <c r="E1524" s="17" t="s">
        <v>1</v>
      </c>
      <c r="F1524" s="209">
        <v>0</v>
      </c>
      <c r="H1524" s="32"/>
    </row>
    <row r="1525" spans="2:8" s="1" customFormat="1" ht="16.899999999999999" customHeight="1">
      <c r="B1525" s="32"/>
      <c r="C1525" s="208" t="s">
        <v>320</v>
      </c>
      <c r="D1525" s="208" t="s">
        <v>1739</v>
      </c>
      <c r="E1525" s="17" t="s">
        <v>1</v>
      </c>
      <c r="F1525" s="209">
        <v>-27.241</v>
      </c>
      <c r="H1525" s="32"/>
    </row>
    <row r="1526" spans="2:8" s="1" customFormat="1" ht="16.899999999999999" customHeight="1">
      <c r="B1526" s="32"/>
      <c r="C1526" s="210" t="s">
        <v>7394</v>
      </c>
      <c r="H1526" s="32"/>
    </row>
    <row r="1527" spans="2:8" s="1" customFormat="1" ht="16.899999999999999" customHeight="1">
      <c r="B1527" s="32"/>
      <c r="C1527" s="208" t="s">
        <v>1605</v>
      </c>
      <c r="D1527" s="208" t="s">
        <v>1606</v>
      </c>
      <c r="E1527" s="17" t="s">
        <v>269</v>
      </c>
      <c r="F1527" s="209">
        <v>1245.51</v>
      </c>
      <c r="H1527" s="32"/>
    </row>
    <row r="1528" spans="2:8" s="1" customFormat="1" ht="16.899999999999999" customHeight="1">
      <c r="B1528" s="32"/>
      <c r="C1528" s="204" t="s">
        <v>327</v>
      </c>
      <c r="D1528" s="205" t="s">
        <v>327</v>
      </c>
      <c r="E1528" s="206" t="s">
        <v>1</v>
      </c>
      <c r="F1528" s="207">
        <v>21.457000000000001</v>
      </c>
      <c r="H1528" s="32"/>
    </row>
    <row r="1529" spans="2:8" s="1" customFormat="1" ht="16.899999999999999" customHeight="1">
      <c r="B1529" s="32"/>
      <c r="C1529" s="208" t="s">
        <v>327</v>
      </c>
      <c r="D1529" s="208" t="s">
        <v>1762</v>
      </c>
      <c r="E1529" s="17" t="s">
        <v>1</v>
      </c>
      <c r="F1529" s="209">
        <v>21.457000000000001</v>
      </c>
      <c r="H1529" s="32"/>
    </row>
    <row r="1530" spans="2:8" s="1" customFormat="1" ht="16.899999999999999" customHeight="1">
      <c r="B1530" s="32"/>
      <c r="C1530" s="210" t="s">
        <v>7394</v>
      </c>
      <c r="H1530" s="32"/>
    </row>
    <row r="1531" spans="2:8" s="1" customFormat="1" ht="16.899999999999999" customHeight="1">
      <c r="B1531" s="32"/>
      <c r="C1531" s="208" t="s">
        <v>1585</v>
      </c>
      <c r="D1531" s="208" t="s">
        <v>1586</v>
      </c>
      <c r="E1531" s="17" t="s">
        <v>269</v>
      </c>
      <c r="F1531" s="209">
        <v>1518.1690000000001</v>
      </c>
      <c r="H1531" s="32"/>
    </row>
    <row r="1532" spans="2:8" s="1" customFormat="1" ht="16.899999999999999" customHeight="1">
      <c r="B1532" s="32"/>
      <c r="C1532" s="204" t="s">
        <v>333</v>
      </c>
      <c r="D1532" s="205" t="s">
        <v>333</v>
      </c>
      <c r="E1532" s="206" t="s">
        <v>1</v>
      </c>
      <c r="F1532" s="207">
        <v>2732.7040000000002</v>
      </c>
      <c r="H1532" s="32"/>
    </row>
    <row r="1533" spans="2:8" s="1" customFormat="1" ht="16.899999999999999" customHeight="1">
      <c r="B1533" s="32"/>
      <c r="C1533" s="208" t="s">
        <v>333</v>
      </c>
      <c r="D1533" s="208" t="s">
        <v>1758</v>
      </c>
      <c r="E1533" s="17" t="s">
        <v>1</v>
      </c>
      <c r="F1533" s="209">
        <v>2732.7040000000002</v>
      </c>
      <c r="H1533" s="32"/>
    </row>
    <row r="1534" spans="2:8" s="1" customFormat="1" ht="16.899999999999999" customHeight="1">
      <c r="B1534" s="32"/>
      <c r="C1534" s="204" t="s">
        <v>1533</v>
      </c>
      <c r="D1534" s="205" t="s">
        <v>1533</v>
      </c>
      <c r="E1534" s="206" t="s">
        <v>1</v>
      </c>
      <c r="F1534" s="207">
        <v>23.5</v>
      </c>
      <c r="H1534" s="32"/>
    </row>
    <row r="1535" spans="2:8" s="1" customFormat="1" ht="16.899999999999999" customHeight="1">
      <c r="B1535" s="32"/>
      <c r="C1535" s="208" t="s">
        <v>1533</v>
      </c>
      <c r="D1535" s="208" t="s">
        <v>1805</v>
      </c>
      <c r="E1535" s="17" t="s">
        <v>1</v>
      </c>
      <c r="F1535" s="209">
        <v>23.5</v>
      </c>
      <c r="H1535" s="32"/>
    </row>
    <row r="1536" spans="2:8" s="1" customFormat="1" ht="16.899999999999999" customHeight="1">
      <c r="B1536" s="32"/>
      <c r="C1536" s="210" t="s">
        <v>7394</v>
      </c>
      <c r="H1536" s="32"/>
    </row>
    <row r="1537" spans="2:8" s="1" customFormat="1" ht="16.899999999999999" customHeight="1">
      <c r="B1537" s="32"/>
      <c r="C1537" s="208" t="s">
        <v>1676</v>
      </c>
      <c r="D1537" s="208" t="s">
        <v>1677</v>
      </c>
      <c r="E1537" s="17" t="s">
        <v>308</v>
      </c>
      <c r="F1537" s="209">
        <v>225.7</v>
      </c>
      <c r="H1537" s="32"/>
    </row>
    <row r="1538" spans="2:8" s="1" customFormat="1" ht="16.899999999999999" customHeight="1">
      <c r="B1538" s="32"/>
      <c r="C1538" s="204" t="s">
        <v>1536</v>
      </c>
      <c r="D1538" s="205" t="s">
        <v>1536</v>
      </c>
      <c r="E1538" s="206" t="s">
        <v>1</v>
      </c>
      <c r="F1538" s="207">
        <v>15.545</v>
      </c>
      <c r="H1538" s="32"/>
    </row>
    <row r="1539" spans="2:8" s="1" customFormat="1" ht="16.899999999999999" customHeight="1">
      <c r="B1539" s="32"/>
      <c r="C1539" s="208" t="s">
        <v>1536</v>
      </c>
      <c r="D1539" s="208" t="s">
        <v>1815</v>
      </c>
      <c r="E1539" s="17" t="s">
        <v>1</v>
      </c>
      <c r="F1539" s="209">
        <v>15.545</v>
      </c>
      <c r="H1539" s="32"/>
    </row>
    <row r="1540" spans="2:8" s="1" customFormat="1" ht="16.899999999999999" customHeight="1">
      <c r="B1540" s="32"/>
      <c r="C1540" s="210" t="s">
        <v>7394</v>
      </c>
      <c r="H1540" s="32"/>
    </row>
    <row r="1541" spans="2:8" s="1" customFormat="1" ht="16.899999999999999" customHeight="1">
      <c r="B1541" s="32"/>
      <c r="C1541" s="208" t="s">
        <v>1683</v>
      </c>
      <c r="D1541" s="208" t="s">
        <v>1684</v>
      </c>
      <c r="E1541" s="17" t="s">
        <v>269</v>
      </c>
      <c r="F1541" s="209">
        <v>149.30000000000001</v>
      </c>
      <c r="H1541" s="32"/>
    </row>
    <row r="1542" spans="2:8" s="1" customFormat="1" ht="16.899999999999999" customHeight="1">
      <c r="B1542" s="32"/>
      <c r="C1542" s="204" t="s">
        <v>1541</v>
      </c>
      <c r="D1542" s="205" t="s">
        <v>1541</v>
      </c>
      <c r="E1542" s="206" t="s">
        <v>1</v>
      </c>
      <c r="F1542" s="207">
        <v>1</v>
      </c>
      <c r="H1542" s="32"/>
    </row>
    <row r="1543" spans="2:8" s="1" customFormat="1" ht="16.899999999999999" customHeight="1">
      <c r="B1543" s="32"/>
      <c r="C1543" s="208" t="s">
        <v>1541</v>
      </c>
      <c r="D1543" s="208" t="s">
        <v>1822</v>
      </c>
      <c r="E1543" s="17" t="s">
        <v>1</v>
      </c>
      <c r="F1543" s="209">
        <v>1</v>
      </c>
      <c r="H1543" s="32"/>
    </row>
    <row r="1544" spans="2:8" s="1" customFormat="1" ht="16.899999999999999" customHeight="1">
      <c r="B1544" s="32"/>
      <c r="C1544" s="210" t="s">
        <v>7394</v>
      </c>
      <c r="H1544" s="32"/>
    </row>
    <row r="1545" spans="2:8" s="1" customFormat="1" ht="16.899999999999999" customHeight="1">
      <c r="B1545" s="32"/>
      <c r="C1545" s="208" t="s">
        <v>1693</v>
      </c>
      <c r="D1545" s="208" t="s">
        <v>1694</v>
      </c>
      <c r="E1545" s="17" t="s">
        <v>363</v>
      </c>
      <c r="F1545" s="209">
        <v>7</v>
      </c>
      <c r="H1545" s="32"/>
    </row>
    <row r="1546" spans="2:8" s="1" customFormat="1" ht="16.899999999999999" customHeight="1">
      <c r="B1546" s="32"/>
      <c r="C1546" s="204" t="s">
        <v>1531</v>
      </c>
      <c r="D1546" s="205" t="s">
        <v>1531</v>
      </c>
      <c r="E1546" s="206" t="s">
        <v>1</v>
      </c>
      <c r="F1546" s="207">
        <v>82.3</v>
      </c>
      <c r="H1546" s="32"/>
    </row>
    <row r="1547" spans="2:8" s="1" customFormat="1" ht="16.899999999999999" customHeight="1">
      <c r="B1547" s="32"/>
      <c r="C1547" s="208" t="s">
        <v>1531</v>
      </c>
      <c r="D1547" s="208" t="s">
        <v>1806</v>
      </c>
      <c r="E1547" s="17" t="s">
        <v>1</v>
      </c>
      <c r="F1547" s="209">
        <v>82.3</v>
      </c>
      <c r="H1547" s="32"/>
    </row>
    <row r="1548" spans="2:8" s="1" customFormat="1" ht="16.899999999999999" customHeight="1">
      <c r="B1548" s="32"/>
      <c r="C1548" s="210" t="s">
        <v>7394</v>
      </c>
      <c r="H1548" s="32"/>
    </row>
    <row r="1549" spans="2:8" s="1" customFormat="1" ht="16.899999999999999" customHeight="1">
      <c r="B1549" s="32"/>
      <c r="C1549" s="208" t="s">
        <v>1666</v>
      </c>
      <c r="D1549" s="208" t="s">
        <v>1667</v>
      </c>
      <c r="E1549" s="17" t="s">
        <v>308</v>
      </c>
      <c r="F1549" s="209">
        <v>225.7</v>
      </c>
      <c r="H1549" s="32"/>
    </row>
    <row r="1550" spans="2:8" s="1" customFormat="1" ht="16.899999999999999" customHeight="1">
      <c r="B1550" s="32"/>
      <c r="C1550" s="204" t="s">
        <v>623</v>
      </c>
      <c r="D1550" s="205" t="s">
        <v>623</v>
      </c>
      <c r="E1550" s="206" t="s">
        <v>1</v>
      </c>
      <c r="F1550" s="207">
        <v>-24.904</v>
      </c>
      <c r="H1550" s="32"/>
    </row>
    <row r="1551" spans="2:8" s="1" customFormat="1" ht="16.899999999999999" customHeight="1">
      <c r="B1551" s="32"/>
      <c r="C1551" s="208" t="s">
        <v>1</v>
      </c>
      <c r="D1551" s="208" t="s">
        <v>1613</v>
      </c>
      <c r="E1551" s="17" t="s">
        <v>1</v>
      </c>
      <c r="F1551" s="209">
        <v>0</v>
      </c>
      <c r="H1551" s="32"/>
    </row>
    <row r="1552" spans="2:8" s="1" customFormat="1" ht="16.899999999999999" customHeight="1">
      <c r="B1552" s="32"/>
      <c r="C1552" s="208" t="s">
        <v>623</v>
      </c>
      <c r="D1552" s="208" t="s">
        <v>1740</v>
      </c>
      <c r="E1552" s="17" t="s">
        <v>1</v>
      </c>
      <c r="F1552" s="209">
        <v>-24.904</v>
      </c>
      <c r="H1552" s="32"/>
    </row>
    <row r="1553" spans="2:8" s="1" customFormat="1" ht="16.899999999999999" customHeight="1">
      <c r="B1553" s="32"/>
      <c r="C1553" s="210" t="s">
        <v>7394</v>
      </c>
      <c r="H1553" s="32"/>
    </row>
    <row r="1554" spans="2:8" s="1" customFormat="1" ht="16.899999999999999" customHeight="1">
      <c r="B1554" s="32"/>
      <c r="C1554" s="208" t="s">
        <v>1605</v>
      </c>
      <c r="D1554" s="208" t="s">
        <v>1606</v>
      </c>
      <c r="E1554" s="17" t="s">
        <v>269</v>
      </c>
      <c r="F1554" s="209">
        <v>1245.51</v>
      </c>
      <c r="H1554" s="32"/>
    </row>
    <row r="1555" spans="2:8" s="1" customFormat="1" ht="16.899999999999999" customHeight="1">
      <c r="B1555" s="32"/>
      <c r="C1555" s="204" t="s">
        <v>628</v>
      </c>
      <c r="D1555" s="205" t="s">
        <v>628</v>
      </c>
      <c r="E1555" s="206" t="s">
        <v>1</v>
      </c>
      <c r="F1555" s="207">
        <v>26.12</v>
      </c>
      <c r="H1555" s="32"/>
    </row>
    <row r="1556" spans="2:8" s="1" customFormat="1" ht="16.899999999999999" customHeight="1">
      <c r="B1556" s="32"/>
      <c r="C1556" s="208" t="s">
        <v>628</v>
      </c>
      <c r="D1556" s="208" t="s">
        <v>1763</v>
      </c>
      <c r="E1556" s="17" t="s">
        <v>1</v>
      </c>
      <c r="F1556" s="209">
        <v>26.12</v>
      </c>
      <c r="H1556" s="32"/>
    </row>
    <row r="1557" spans="2:8" s="1" customFormat="1" ht="16.899999999999999" customHeight="1">
      <c r="B1557" s="32"/>
      <c r="C1557" s="210" t="s">
        <v>7394</v>
      </c>
      <c r="H1557" s="32"/>
    </row>
    <row r="1558" spans="2:8" s="1" customFormat="1" ht="16.899999999999999" customHeight="1">
      <c r="B1558" s="32"/>
      <c r="C1558" s="208" t="s">
        <v>1585</v>
      </c>
      <c r="D1558" s="208" t="s">
        <v>1586</v>
      </c>
      <c r="E1558" s="17" t="s">
        <v>269</v>
      </c>
      <c r="F1558" s="209">
        <v>1518.1690000000001</v>
      </c>
      <c r="H1558" s="32"/>
    </row>
    <row r="1559" spans="2:8" s="1" customFormat="1" ht="16.899999999999999" customHeight="1">
      <c r="B1559" s="32"/>
      <c r="C1559" s="204" t="s">
        <v>1534</v>
      </c>
      <c r="D1559" s="205" t="s">
        <v>1534</v>
      </c>
      <c r="E1559" s="206" t="s">
        <v>1</v>
      </c>
      <c r="F1559" s="207">
        <v>82.3</v>
      </c>
      <c r="H1559" s="32"/>
    </row>
    <row r="1560" spans="2:8" s="1" customFormat="1" ht="16.899999999999999" customHeight="1">
      <c r="B1560" s="32"/>
      <c r="C1560" s="208" t="s">
        <v>1534</v>
      </c>
      <c r="D1560" s="208" t="s">
        <v>1806</v>
      </c>
      <c r="E1560" s="17" t="s">
        <v>1</v>
      </c>
      <c r="F1560" s="209">
        <v>82.3</v>
      </c>
      <c r="H1560" s="32"/>
    </row>
    <row r="1561" spans="2:8" s="1" customFormat="1" ht="16.899999999999999" customHeight="1">
      <c r="B1561" s="32"/>
      <c r="C1561" s="210" t="s">
        <v>7394</v>
      </c>
      <c r="H1561" s="32"/>
    </row>
    <row r="1562" spans="2:8" s="1" customFormat="1" ht="16.899999999999999" customHeight="1">
      <c r="B1562" s="32"/>
      <c r="C1562" s="208" t="s">
        <v>1676</v>
      </c>
      <c r="D1562" s="208" t="s">
        <v>1677</v>
      </c>
      <c r="E1562" s="17" t="s">
        <v>308</v>
      </c>
      <c r="F1562" s="209">
        <v>225.7</v>
      </c>
      <c r="H1562" s="32"/>
    </row>
    <row r="1563" spans="2:8" s="1" customFormat="1" ht="16.899999999999999" customHeight="1">
      <c r="B1563" s="32"/>
      <c r="C1563" s="204" t="s">
        <v>1538</v>
      </c>
      <c r="D1563" s="205" t="s">
        <v>1538</v>
      </c>
      <c r="E1563" s="206" t="s">
        <v>1</v>
      </c>
      <c r="F1563" s="207">
        <v>54.441000000000003</v>
      </c>
      <c r="H1563" s="32"/>
    </row>
    <row r="1564" spans="2:8" s="1" customFormat="1" ht="16.899999999999999" customHeight="1">
      <c r="B1564" s="32"/>
      <c r="C1564" s="208" t="s">
        <v>1538</v>
      </c>
      <c r="D1564" s="208" t="s">
        <v>1816</v>
      </c>
      <c r="E1564" s="17" t="s">
        <v>1</v>
      </c>
      <c r="F1564" s="209">
        <v>54.441000000000003</v>
      </c>
      <c r="H1564" s="32"/>
    </row>
    <row r="1565" spans="2:8" s="1" customFormat="1" ht="16.899999999999999" customHeight="1">
      <c r="B1565" s="32"/>
      <c r="C1565" s="210" t="s">
        <v>7394</v>
      </c>
      <c r="H1565" s="32"/>
    </row>
    <row r="1566" spans="2:8" s="1" customFormat="1" ht="16.899999999999999" customHeight="1">
      <c r="B1566" s="32"/>
      <c r="C1566" s="208" t="s">
        <v>1683</v>
      </c>
      <c r="D1566" s="208" t="s">
        <v>1684</v>
      </c>
      <c r="E1566" s="17" t="s">
        <v>269</v>
      </c>
      <c r="F1566" s="209">
        <v>149.30000000000001</v>
      </c>
      <c r="H1566" s="32"/>
    </row>
    <row r="1567" spans="2:8" s="1" customFormat="1" ht="16.899999999999999" customHeight="1">
      <c r="B1567" s="32"/>
      <c r="C1567" s="208" t="s">
        <v>1655</v>
      </c>
      <c r="D1567" s="208" t="s">
        <v>1656</v>
      </c>
      <c r="E1567" s="17" t="s">
        <v>269</v>
      </c>
      <c r="F1567" s="209">
        <v>27.241</v>
      </c>
      <c r="H1567" s="32"/>
    </row>
    <row r="1568" spans="2:8" s="1" customFormat="1" ht="16.899999999999999" customHeight="1">
      <c r="B1568" s="32"/>
      <c r="C1568" s="204" t="s">
        <v>1674</v>
      </c>
      <c r="D1568" s="205" t="s">
        <v>1674</v>
      </c>
      <c r="E1568" s="206" t="s">
        <v>1</v>
      </c>
      <c r="F1568" s="207">
        <v>69.5</v>
      </c>
      <c r="H1568" s="32"/>
    </row>
    <row r="1569" spans="2:8" s="1" customFormat="1" ht="16.899999999999999" customHeight="1">
      <c r="B1569" s="32"/>
      <c r="C1569" s="208" t="s">
        <v>1674</v>
      </c>
      <c r="D1569" s="208" t="s">
        <v>1807</v>
      </c>
      <c r="E1569" s="17" t="s">
        <v>1</v>
      </c>
      <c r="F1569" s="209">
        <v>69.5</v>
      </c>
      <c r="H1569" s="32"/>
    </row>
    <row r="1570" spans="2:8" s="1" customFormat="1" ht="16.899999999999999" customHeight="1">
      <c r="B1570" s="32"/>
      <c r="C1570" s="210" t="s">
        <v>7394</v>
      </c>
      <c r="H1570" s="32"/>
    </row>
    <row r="1571" spans="2:8" s="1" customFormat="1" ht="16.899999999999999" customHeight="1">
      <c r="B1571" s="32"/>
      <c r="C1571" s="208" t="s">
        <v>1666</v>
      </c>
      <c r="D1571" s="208" t="s">
        <v>1667</v>
      </c>
      <c r="E1571" s="17" t="s">
        <v>308</v>
      </c>
      <c r="F1571" s="209">
        <v>225.7</v>
      </c>
      <c r="H1571" s="32"/>
    </row>
    <row r="1572" spans="2:8" s="1" customFormat="1" ht="16.899999999999999" customHeight="1">
      <c r="B1572" s="32"/>
      <c r="C1572" s="204" t="s">
        <v>1558</v>
      </c>
      <c r="D1572" s="205" t="s">
        <v>1558</v>
      </c>
      <c r="E1572" s="206" t="s">
        <v>1</v>
      </c>
      <c r="F1572" s="207">
        <v>-149.30000000000001</v>
      </c>
      <c r="H1572" s="32"/>
    </row>
    <row r="1573" spans="2:8" s="1" customFormat="1" ht="16.899999999999999" customHeight="1">
      <c r="B1573" s="32"/>
      <c r="C1573" s="208" t="s">
        <v>1</v>
      </c>
      <c r="D1573" s="208" t="s">
        <v>1614</v>
      </c>
      <c r="E1573" s="17" t="s">
        <v>1</v>
      </c>
      <c r="F1573" s="209">
        <v>0</v>
      </c>
      <c r="H1573" s="32"/>
    </row>
    <row r="1574" spans="2:8" s="1" customFormat="1" ht="16.899999999999999" customHeight="1">
      <c r="B1574" s="32"/>
      <c r="C1574" s="208" t="s">
        <v>1558</v>
      </c>
      <c r="D1574" s="208" t="s">
        <v>1741</v>
      </c>
      <c r="E1574" s="17" t="s">
        <v>1</v>
      </c>
      <c r="F1574" s="209">
        <v>-149.30000000000001</v>
      </c>
      <c r="H1574" s="32"/>
    </row>
    <row r="1575" spans="2:8" s="1" customFormat="1" ht="16.899999999999999" customHeight="1">
      <c r="B1575" s="32"/>
      <c r="C1575" s="210" t="s">
        <v>7394</v>
      </c>
      <c r="H1575" s="32"/>
    </row>
    <row r="1576" spans="2:8" s="1" customFormat="1" ht="16.899999999999999" customHeight="1">
      <c r="B1576" s="32"/>
      <c r="C1576" s="208" t="s">
        <v>1605</v>
      </c>
      <c r="D1576" s="208" t="s">
        <v>1606</v>
      </c>
      <c r="E1576" s="17" t="s">
        <v>269</v>
      </c>
      <c r="F1576" s="209">
        <v>1245.51</v>
      </c>
      <c r="H1576" s="32"/>
    </row>
    <row r="1577" spans="2:8" s="1" customFormat="1" ht="16.899999999999999" customHeight="1">
      <c r="B1577" s="32"/>
      <c r="C1577" s="204" t="s">
        <v>1567</v>
      </c>
      <c r="D1577" s="205" t="s">
        <v>1567</v>
      </c>
      <c r="E1577" s="206" t="s">
        <v>1</v>
      </c>
      <c r="F1577" s="207">
        <v>131.76499999999999</v>
      </c>
      <c r="H1577" s="32"/>
    </row>
    <row r="1578" spans="2:8" s="1" customFormat="1" ht="16.899999999999999" customHeight="1">
      <c r="B1578" s="32"/>
      <c r="C1578" s="208" t="s">
        <v>1567</v>
      </c>
      <c r="D1578" s="208" t="s">
        <v>1764</v>
      </c>
      <c r="E1578" s="17" t="s">
        <v>1</v>
      </c>
      <c r="F1578" s="209">
        <v>131.76499999999999</v>
      </c>
      <c r="H1578" s="32"/>
    </row>
    <row r="1579" spans="2:8" s="1" customFormat="1" ht="16.899999999999999" customHeight="1">
      <c r="B1579" s="32"/>
      <c r="C1579" s="210" t="s">
        <v>7394</v>
      </c>
      <c r="H1579" s="32"/>
    </row>
    <row r="1580" spans="2:8" s="1" customFormat="1" ht="16.899999999999999" customHeight="1">
      <c r="B1580" s="32"/>
      <c r="C1580" s="208" t="s">
        <v>1585</v>
      </c>
      <c r="D1580" s="208" t="s">
        <v>1586</v>
      </c>
      <c r="E1580" s="17" t="s">
        <v>269</v>
      </c>
      <c r="F1580" s="209">
        <v>1518.1690000000001</v>
      </c>
      <c r="H1580" s="32"/>
    </row>
    <row r="1581" spans="2:8" s="1" customFormat="1" ht="16.899999999999999" customHeight="1">
      <c r="B1581" s="32"/>
      <c r="C1581" s="204" t="s">
        <v>1681</v>
      </c>
      <c r="D1581" s="205" t="s">
        <v>1681</v>
      </c>
      <c r="E1581" s="206" t="s">
        <v>1</v>
      </c>
      <c r="F1581" s="207">
        <v>69.5</v>
      </c>
      <c r="H1581" s="32"/>
    </row>
    <row r="1582" spans="2:8" s="1" customFormat="1" ht="16.899999999999999" customHeight="1">
      <c r="B1582" s="32"/>
      <c r="C1582" s="208" t="s">
        <v>1681</v>
      </c>
      <c r="D1582" s="208" t="s">
        <v>1807</v>
      </c>
      <c r="E1582" s="17" t="s">
        <v>1</v>
      </c>
      <c r="F1582" s="209">
        <v>69.5</v>
      </c>
      <c r="H1582" s="32"/>
    </row>
    <row r="1583" spans="2:8" s="1" customFormat="1" ht="16.899999999999999" customHeight="1">
      <c r="B1583" s="32"/>
      <c r="C1583" s="210" t="s">
        <v>7394</v>
      </c>
      <c r="H1583" s="32"/>
    </row>
    <row r="1584" spans="2:8" s="1" customFormat="1" ht="16.899999999999999" customHeight="1">
      <c r="B1584" s="32"/>
      <c r="C1584" s="208" t="s">
        <v>1676</v>
      </c>
      <c r="D1584" s="208" t="s">
        <v>1677</v>
      </c>
      <c r="E1584" s="17" t="s">
        <v>308</v>
      </c>
      <c r="F1584" s="209">
        <v>225.7</v>
      </c>
      <c r="H1584" s="32"/>
    </row>
    <row r="1585" spans="2:8" s="1" customFormat="1" ht="16.899999999999999" customHeight="1">
      <c r="B1585" s="32"/>
      <c r="C1585" s="204" t="s">
        <v>1691</v>
      </c>
      <c r="D1585" s="205" t="s">
        <v>1691</v>
      </c>
      <c r="E1585" s="206" t="s">
        <v>1</v>
      </c>
      <c r="F1585" s="207">
        <v>45.973999999999997</v>
      </c>
      <c r="H1585" s="32"/>
    </row>
    <row r="1586" spans="2:8" s="1" customFormat="1" ht="16.899999999999999" customHeight="1">
      <c r="B1586" s="32"/>
      <c r="C1586" s="208" t="s">
        <v>1691</v>
      </c>
      <c r="D1586" s="208" t="s">
        <v>1817</v>
      </c>
      <c r="E1586" s="17" t="s">
        <v>1</v>
      </c>
      <c r="F1586" s="209">
        <v>45.973999999999997</v>
      </c>
      <c r="H1586" s="32"/>
    </row>
    <row r="1587" spans="2:8" s="1" customFormat="1" ht="16.899999999999999" customHeight="1">
      <c r="B1587" s="32"/>
      <c r="C1587" s="210" t="s">
        <v>7394</v>
      </c>
      <c r="H1587" s="32"/>
    </row>
    <row r="1588" spans="2:8" s="1" customFormat="1" ht="16.899999999999999" customHeight="1">
      <c r="B1588" s="32"/>
      <c r="C1588" s="208" t="s">
        <v>1</v>
      </c>
      <c r="D1588" s="208" t="s">
        <v>1615</v>
      </c>
      <c r="E1588" s="17" t="s">
        <v>1</v>
      </c>
      <c r="F1588" s="209">
        <v>0</v>
      </c>
      <c r="H1588" s="32"/>
    </row>
    <row r="1589" spans="2:8" s="1" customFormat="1" ht="16.899999999999999" customHeight="1">
      <c r="B1589" s="32"/>
      <c r="C1589" s="208" t="s">
        <v>1560</v>
      </c>
      <c r="D1589" s="208" t="s">
        <v>1775</v>
      </c>
      <c r="E1589" s="17" t="s">
        <v>1</v>
      </c>
      <c r="F1589" s="209">
        <v>-40.555999999999997</v>
      </c>
      <c r="H1589" s="32"/>
    </row>
    <row r="1590" spans="2:8" s="1" customFormat="1" ht="16.899999999999999" customHeight="1">
      <c r="B1590" s="32"/>
      <c r="C1590" s="210" t="s">
        <v>7394</v>
      </c>
      <c r="H1590" s="32"/>
    </row>
    <row r="1591" spans="2:8" s="1" customFormat="1" ht="16.899999999999999" customHeight="1">
      <c r="B1591" s="32"/>
      <c r="C1591" s="208" t="s">
        <v>1605</v>
      </c>
      <c r="D1591" s="208" t="s">
        <v>1606</v>
      </c>
      <c r="E1591" s="17" t="s">
        <v>269</v>
      </c>
      <c r="F1591" s="209">
        <v>1245.51</v>
      </c>
      <c r="H1591" s="32"/>
    </row>
    <row r="1592" spans="2:8" s="1" customFormat="1" ht="16.899999999999999" customHeight="1">
      <c r="B1592" s="32"/>
      <c r="C1592" s="204" t="s">
        <v>1569</v>
      </c>
      <c r="D1592" s="205" t="s">
        <v>1569</v>
      </c>
      <c r="E1592" s="206" t="s">
        <v>1</v>
      </c>
      <c r="F1592" s="207">
        <v>19.123999999999999</v>
      </c>
      <c r="H1592" s="32"/>
    </row>
    <row r="1593" spans="2:8" s="1" customFormat="1" ht="16.899999999999999" customHeight="1">
      <c r="B1593" s="32"/>
      <c r="C1593" s="208" t="s">
        <v>1569</v>
      </c>
      <c r="D1593" s="208" t="s">
        <v>1765</v>
      </c>
      <c r="E1593" s="17" t="s">
        <v>1</v>
      </c>
      <c r="F1593" s="209">
        <v>19.123999999999999</v>
      </c>
      <c r="H1593" s="32"/>
    </row>
    <row r="1594" spans="2:8" s="1" customFormat="1" ht="16.899999999999999" customHeight="1">
      <c r="B1594" s="32"/>
      <c r="C1594" s="210" t="s">
        <v>7394</v>
      </c>
      <c r="H1594" s="32"/>
    </row>
    <row r="1595" spans="2:8" s="1" customFormat="1" ht="16.899999999999999" customHeight="1">
      <c r="B1595" s="32"/>
      <c r="C1595" s="208" t="s">
        <v>1585</v>
      </c>
      <c r="D1595" s="208" t="s">
        <v>1586</v>
      </c>
      <c r="E1595" s="17" t="s">
        <v>269</v>
      </c>
      <c r="F1595" s="209">
        <v>1518.1690000000001</v>
      </c>
      <c r="H1595" s="32"/>
    </row>
    <row r="1596" spans="2:8" s="1" customFormat="1" ht="16.899999999999999" customHeight="1">
      <c r="B1596" s="32"/>
      <c r="C1596" s="204" t="s">
        <v>1811</v>
      </c>
      <c r="D1596" s="205" t="s">
        <v>1811</v>
      </c>
      <c r="E1596" s="206" t="s">
        <v>1</v>
      </c>
      <c r="F1596" s="207">
        <v>225.7</v>
      </c>
      <c r="H1596" s="32"/>
    </row>
    <row r="1597" spans="2:8" s="1" customFormat="1" ht="16.899999999999999" customHeight="1">
      <c r="B1597" s="32"/>
      <c r="C1597" s="208" t="s">
        <v>1811</v>
      </c>
      <c r="D1597" s="208" t="s">
        <v>1812</v>
      </c>
      <c r="E1597" s="17" t="s">
        <v>1</v>
      </c>
      <c r="F1597" s="209">
        <v>225.7</v>
      </c>
      <c r="H1597" s="32"/>
    </row>
    <row r="1598" spans="2:8" s="1" customFormat="1" ht="16.899999999999999" customHeight="1">
      <c r="B1598" s="32"/>
      <c r="C1598" s="204" t="s">
        <v>1818</v>
      </c>
      <c r="D1598" s="205" t="s">
        <v>1818</v>
      </c>
      <c r="E1598" s="206" t="s">
        <v>1</v>
      </c>
      <c r="F1598" s="207">
        <v>149.30000000000001</v>
      </c>
      <c r="H1598" s="32"/>
    </row>
    <row r="1599" spans="2:8" s="1" customFormat="1" ht="16.899999999999999" customHeight="1">
      <c r="B1599" s="32"/>
      <c r="C1599" s="208" t="s">
        <v>1818</v>
      </c>
      <c r="D1599" s="208" t="s">
        <v>1819</v>
      </c>
      <c r="E1599" s="17" t="s">
        <v>1</v>
      </c>
      <c r="F1599" s="209">
        <v>149.30000000000001</v>
      </c>
      <c r="H1599" s="32"/>
    </row>
    <row r="1600" spans="2:8" s="1" customFormat="1" ht="16.899999999999999" customHeight="1">
      <c r="B1600" s="32"/>
      <c r="C1600" s="204" t="s">
        <v>1194</v>
      </c>
      <c r="D1600" s="205" t="s">
        <v>1194</v>
      </c>
      <c r="E1600" s="206" t="s">
        <v>1</v>
      </c>
      <c r="F1600" s="207">
        <v>7</v>
      </c>
      <c r="H1600" s="32"/>
    </row>
    <row r="1601" spans="2:8" s="1" customFormat="1" ht="16.899999999999999" customHeight="1">
      <c r="B1601" s="32"/>
      <c r="C1601" s="208" t="s">
        <v>1194</v>
      </c>
      <c r="D1601" s="208" t="s">
        <v>1825</v>
      </c>
      <c r="E1601" s="17" t="s">
        <v>1</v>
      </c>
      <c r="F1601" s="209">
        <v>7</v>
      </c>
      <c r="H1601" s="32"/>
    </row>
    <row r="1602" spans="2:8" s="1" customFormat="1" ht="16.899999999999999" customHeight="1">
      <c r="B1602" s="32"/>
      <c r="C1602" s="204" t="s">
        <v>987</v>
      </c>
      <c r="D1602" s="205" t="s">
        <v>987</v>
      </c>
      <c r="E1602" s="206" t="s">
        <v>1</v>
      </c>
      <c r="F1602" s="207">
        <v>225.7</v>
      </c>
      <c r="H1602" s="32"/>
    </row>
    <row r="1603" spans="2:8" s="1" customFormat="1" ht="16.899999999999999" customHeight="1">
      <c r="B1603" s="32"/>
      <c r="C1603" s="208" t="s">
        <v>987</v>
      </c>
      <c r="D1603" s="208" t="s">
        <v>1834</v>
      </c>
      <c r="E1603" s="17" t="s">
        <v>1</v>
      </c>
      <c r="F1603" s="209">
        <v>225.7</v>
      </c>
      <c r="H1603" s="32"/>
    </row>
    <row r="1604" spans="2:8" s="1" customFormat="1" ht="16.899999999999999" customHeight="1">
      <c r="B1604" s="32"/>
      <c r="C1604" s="204" t="s">
        <v>1371</v>
      </c>
      <c r="D1604" s="205" t="s">
        <v>1371</v>
      </c>
      <c r="E1604" s="206" t="s">
        <v>1</v>
      </c>
      <c r="F1604" s="207">
        <v>1.575</v>
      </c>
      <c r="H1604" s="32"/>
    </row>
    <row r="1605" spans="2:8" s="1" customFormat="1" ht="16.899999999999999" customHeight="1">
      <c r="B1605" s="32"/>
      <c r="C1605" s="208" t="s">
        <v>1371</v>
      </c>
      <c r="D1605" s="208" t="s">
        <v>1790</v>
      </c>
      <c r="E1605" s="17" t="s">
        <v>1</v>
      </c>
      <c r="F1605" s="209">
        <v>1.575</v>
      </c>
      <c r="H1605" s="32"/>
    </row>
    <row r="1606" spans="2:8" s="1" customFormat="1" ht="16.899999999999999" customHeight="1">
      <c r="B1606" s="32"/>
      <c r="C1606" s="210" t="s">
        <v>7394</v>
      </c>
      <c r="H1606" s="32"/>
    </row>
    <row r="1607" spans="2:8" s="1" customFormat="1" ht="16.899999999999999" customHeight="1">
      <c r="B1607" s="32"/>
      <c r="C1607" s="208" t="s">
        <v>1644</v>
      </c>
      <c r="D1607" s="208" t="s">
        <v>1645</v>
      </c>
      <c r="E1607" s="17" t="s">
        <v>269</v>
      </c>
      <c r="F1607" s="209">
        <v>24.904</v>
      </c>
      <c r="H1607" s="32"/>
    </row>
    <row r="1608" spans="2:8" s="1" customFormat="1" ht="16.899999999999999" customHeight="1">
      <c r="B1608" s="32"/>
      <c r="C1608" s="208" t="s">
        <v>2425</v>
      </c>
      <c r="D1608" s="208" t="s">
        <v>2426</v>
      </c>
      <c r="E1608" s="17" t="s">
        <v>269</v>
      </c>
      <c r="F1608" s="209">
        <v>12.417</v>
      </c>
      <c r="H1608" s="32"/>
    </row>
    <row r="1609" spans="2:8" s="1" customFormat="1" ht="16.899999999999999" customHeight="1">
      <c r="B1609" s="32"/>
      <c r="C1609" s="204" t="s">
        <v>979</v>
      </c>
      <c r="D1609" s="205" t="s">
        <v>979</v>
      </c>
      <c r="E1609" s="206" t="s">
        <v>1</v>
      </c>
      <c r="F1609" s="207">
        <v>260.21300000000002</v>
      </c>
      <c r="H1609" s="32"/>
    </row>
    <row r="1610" spans="2:8" s="1" customFormat="1" ht="16.899999999999999" customHeight="1">
      <c r="B1610" s="32"/>
      <c r="C1610" s="208" t="s">
        <v>1</v>
      </c>
      <c r="D1610" s="208" t="s">
        <v>1921</v>
      </c>
      <c r="E1610" s="17" t="s">
        <v>1</v>
      </c>
      <c r="F1610" s="209">
        <v>0</v>
      </c>
      <c r="H1610" s="32"/>
    </row>
    <row r="1611" spans="2:8" s="1" customFormat="1" ht="16.899999999999999" customHeight="1">
      <c r="B1611" s="32"/>
      <c r="C1611" s="208" t="s">
        <v>1</v>
      </c>
      <c r="D1611" s="208" t="s">
        <v>1610</v>
      </c>
      <c r="E1611" s="17" t="s">
        <v>1</v>
      </c>
      <c r="F1611" s="209">
        <v>0</v>
      </c>
      <c r="H1611" s="32"/>
    </row>
    <row r="1612" spans="2:8" s="1" customFormat="1" ht="16.899999999999999" customHeight="1">
      <c r="B1612" s="32"/>
      <c r="C1612" s="208" t="s">
        <v>1</v>
      </c>
      <c r="D1612" s="208" t="s">
        <v>2435</v>
      </c>
      <c r="E1612" s="17" t="s">
        <v>1</v>
      </c>
      <c r="F1612" s="209">
        <v>0</v>
      </c>
      <c r="H1612" s="32"/>
    </row>
    <row r="1613" spans="2:8" s="1" customFormat="1" ht="16.899999999999999" customHeight="1">
      <c r="B1613" s="32"/>
      <c r="C1613" s="208" t="s">
        <v>979</v>
      </c>
      <c r="D1613" s="208" t="s">
        <v>2119</v>
      </c>
      <c r="E1613" s="17" t="s">
        <v>1</v>
      </c>
      <c r="F1613" s="209">
        <v>260.21300000000002</v>
      </c>
      <c r="H1613" s="32"/>
    </row>
    <row r="1614" spans="2:8" s="1" customFormat="1" ht="16.899999999999999" customHeight="1">
      <c r="B1614" s="32"/>
      <c r="C1614" s="210" t="s">
        <v>7394</v>
      </c>
      <c r="H1614" s="32"/>
    </row>
    <row r="1615" spans="2:8" s="1" customFormat="1" ht="16.899999999999999" customHeight="1">
      <c r="B1615" s="32"/>
      <c r="C1615" s="208" t="s">
        <v>1605</v>
      </c>
      <c r="D1615" s="208" t="s">
        <v>1606</v>
      </c>
      <c r="E1615" s="17" t="s">
        <v>269</v>
      </c>
      <c r="F1615" s="209">
        <v>1760.2239999999999</v>
      </c>
      <c r="H1615" s="32"/>
    </row>
    <row r="1616" spans="2:8" s="1" customFormat="1" ht="16.899999999999999" customHeight="1">
      <c r="B1616" s="32"/>
      <c r="C1616" s="204" t="s">
        <v>1020</v>
      </c>
      <c r="D1616" s="205" t="s">
        <v>1020</v>
      </c>
      <c r="E1616" s="206" t="s">
        <v>1</v>
      </c>
      <c r="F1616" s="207">
        <v>38</v>
      </c>
      <c r="H1616" s="32"/>
    </row>
    <row r="1617" spans="2:8" s="1" customFormat="1" ht="16.899999999999999" customHeight="1">
      <c r="B1617" s="32"/>
      <c r="C1617" s="208" t="s">
        <v>1</v>
      </c>
      <c r="D1617" s="208" t="s">
        <v>1921</v>
      </c>
      <c r="E1617" s="17" t="s">
        <v>1</v>
      </c>
      <c r="F1617" s="209">
        <v>0</v>
      </c>
      <c r="H1617" s="32"/>
    </row>
    <row r="1618" spans="2:8" s="1" customFormat="1" ht="16.899999999999999" customHeight="1">
      <c r="B1618" s="32"/>
      <c r="C1618" s="208" t="s">
        <v>1020</v>
      </c>
      <c r="D1618" s="208" t="s">
        <v>2481</v>
      </c>
      <c r="E1618" s="17" t="s">
        <v>1</v>
      </c>
      <c r="F1618" s="209">
        <v>38</v>
      </c>
      <c r="H1618" s="32"/>
    </row>
    <row r="1619" spans="2:8" s="1" customFormat="1" ht="16.899999999999999" customHeight="1">
      <c r="B1619" s="32"/>
      <c r="C1619" s="204" t="s">
        <v>457</v>
      </c>
      <c r="D1619" s="205" t="s">
        <v>457</v>
      </c>
      <c r="E1619" s="206" t="s">
        <v>1</v>
      </c>
      <c r="F1619" s="207">
        <v>1</v>
      </c>
      <c r="H1619" s="32"/>
    </row>
    <row r="1620" spans="2:8" s="1" customFormat="1" ht="16.899999999999999" customHeight="1">
      <c r="B1620" s="32"/>
      <c r="C1620" s="208" t="s">
        <v>1</v>
      </c>
      <c r="D1620" s="208" t="s">
        <v>1921</v>
      </c>
      <c r="E1620" s="17" t="s">
        <v>1</v>
      </c>
      <c r="F1620" s="209">
        <v>0</v>
      </c>
      <c r="H1620" s="32"/>
    </row>
    <row r="1621" spans="2:8" s="1" customFormat="1" ht="16.899999999999999" customHeight="1">
      <c r="B1621" s="32"/>
      <c r="C1621" s="208" t="s">
        <v>1</v>
      </c>
      <c r="D1621" s="208" t="s">
        <v>2906</v>
      </c>
      <c r="E1621" s="17" t="s">
        <v>1</v>
      </c>
      <c r="F1621" s="209">
        <v>0</v>
      </c>
      <c r="H1621" s="32"/>
    </row>
    <row r="1622" spans="2:8" s="1" customFormat="1" ht="16.899999999999999" customHeight="1">
      <c r="B1622" s="32"/>
      <c r="C1622" s="208" t="s">
        <v>1</v>
      </c>
      <c r="D1622" s="208" t="s">
        <v>2910</v>
      </c>
      <c r="E1622" s="17" t="s">
        <v>1</v>
      </c>
      <c r="F1622" s="209">
        <v>0</v>
      </c>
      <c r="H1622" s="32"/>
    </row>
    <row r="1623" spans="2:8" s="1" customFormat="1" ht="16.899999999999999" customHeight="1">
      <c r="B1623" s="32"/>
      <c r="C1623" s="208" t="s">
        <v>457</v>
      </c>
      <c r="D1623" s="208" t="s">
        <v>2918</v>
      </c>
      <c r="E1623" s="17" t="s">
        <v>1</v>
      </c>
      <c r="F1623" s="209">
        <v>1</v>
      </c>
      <c r="H1623" s="32"/>
    </row>
    <row r="1624" spans="2:8" s="1" customFormat="1" ht="16.899999999999999" customHeight="1">
      <c r="B1624" s="32"/>
      <c r="C1624" s="204" t="s">
        <v>1023</v>
      </c>
      <c r="D1624" s="205" t="s">
        <v>1023</v>
      </c>
      <c r="E1624" s="206" t="s">
        <v>1</v>
      </c>
      <c r="F1624" s="207">
        <v>38</v>
      </c>
      <c r="H1624" s="32"/>
    </row>
    <row r="1625" spans="2:8" s="1" customFormat="1" ht="16.899999999999999" customHeight="1">
      <c r="B1625" s="32"/>
      <c r="C1625" s="208" t="s">
        <v>1023</v>
      </c>
      <c r="D1625" s="208" t="s">
        <v>2484</v>
      </c>
      <c r="E1625" s="17" t="s">
        <v>1</v>
      </c>
      <c r="F1625" s="209">
        <v>38</v>
      </c>
      <c r="H1625" s="32"/>
    </row>
    <row r="1626" spans="2:8" s="1" customFormat="1" ht="16.899999999999999" customHeight="1">
      <c r="B1626" s="32"/>
      <c r="C1626" s="204" t="s">
        <v>1014</v>
      </c>
      <c r="D1626" s="205" t="s">
        <v>1014</v>
      </c>
      <c r="E1626" s="206" t="s">
        <v>1</v>
      </c>
      <c r="F1626" s="207">
        <v>7.008</v>
      </c>
      <c r="H1626" s="32"/>
    </row>
    <row r="1627" spans="2:8" s="1" customFormat="1" ht="16.899999999999999" customHeight="1">
      <c r="B1627" s="32"/>
      <c r="C1627" s="208" t="s">
        <v>1</v>
      </c>
      <c r="D1627" s="208" t="s">
        <v>1921</v>
      </c>
      <c r="E1627" s="17" t="s">
        <v>1</v>
      </c>
      <c r="F1627" s="209">
        <v>0</v>
      </c>
      <c r="H1627" s="32"/>
    </row>
    <row r="1628" spans="2:8" s="1" customFormat="1" ht="16.899999999999999" customHeight="1">
      <c r="B1628" s="32"/>
      <c r="C1628" s="208" t="s">
        <v>1</v>
      </c>
      <c r="D1628" s="208" t="s">
        <v>2389</v>
      </c>
      <c r="E1628" s="17" t="s">
        <v>1</v>
      </c>
      <c r="F1628" s="209">
        <v>0</v>
      </c>
      <c r="H1628" s="32"/>
    </row>
    <row r="1629" spans="2:8" s="1" customFormat="1" ht="16.899999999999999" customHeight="1">
      <c r="B1629" s="32"/>
      <c r="C1629" s="208" t="s">
        <v>1014</v>
      </c>
      <c r="D1629" s="208" t="s">
        <v>2459</v>
      </c>
      <c r="E1629" s="17" t="s">
        <v>1</v>
      </c>
      <c r="F1629" s="209">
        <v>7.008</v>
      </c>
      <c r="H1629" s="32"/>
    </row>
    <row r="1630" spans="2:8" s="1" customFormat="1" ht="16.899999999999999" customHeight="1">
      <c r="B1630" s="32"/>
      <c r="C1630" s="210" t="s">
        <v>7394</v>
      </c>
      <c r="H1630" s="32"/>
    </row>
    <row r="1631" spans="2:8" s="1" customFormat="1" ht="16.899999999999999" customHeight="1">
      <c r="B1631" s="32"/>
      <c r="C1631" s="204" t="s">
        <v>1218</v>
      </c>
      <c r="D1631" s="205" t="s">
        <v>1218</v>
      </c>
      <c r="E1631" s="206" t="s">
        <v>1</v>
      </c>
      <c r="F1631" s="207">
        <v>63</v>
      </c>
      <c r="H1631" s="32"/>
    </row>
    <row r="1632" spans="2:8" s="1" customFormat="1" ht="16.899999999999999" customHeight="1">
      <c r="B1632" s="32"/>
      <c r="C1632" s="208" t="s">
        <v>1</v>
      </c>
      <c r="D1632" s="208" t="s">
        <v>1921</v>
      </c>
      <c r="E1632" s="17" t="s">
        <v>1</v>
      </c>
      <c r="F1632" s="209">
        <v>0</v>
      </c>
      <c r="H1632" s="32"/>
    </row>
    <row r="1633" spans="2:8" s="1" customFormat="1" ht="16.899999999999999" customHeight="1">
      <c r="B1633" s="32"/>
      <c r="C1633" s="208" t="s">
        <v>1</v>
      </c>
      <c r="D1633" s="208" t="s">
        <v>2332</v>
      </c>
      <c r="E1633" s="17" t="s">
        <v>1</v>
      </c>
      <c r="F1633" s="209">
        <v>0</v>
      </c>
      <c r="H1633" s="32"/>
    </row>
    <row r="1634" spans="2:8" s="1" customFormat="1" ht="16.899999999999999" customHeight="1">
      <c r="B1634" s="32"/>
      <c r="C1634" s="208" t="s">
        <v>1218</v>
      </c>
      <c r="D1634" s="208" t="s">
        <v>2468</v>
      </c>
      <c r="E1634" s="17" t="s">
        <v>1</v>
      </c>
      <c r="F1634" s="209">
        <v>63</v>
      </c>
      <c r="H1634" s="32"/>
    </row>
    <row r="1635" spans="2:8" s="1" customFormat="1" ht="16.899999999999999" customHeight="1">
      <c r="B1635" s="32"/>
      <c r="C1635" s="210" t="s">
        <v>7394</v>
      </c>
      <c r="H1635" s="32"/>
    </row>
    <row r="1636" spans="2:8" s="1" customFormat="1" ht="16.899999999999999" customHeight="1">
      <c r="B1636" s="32"/>
      <c r="C1636" s="208" t="s">
        <v>296</v>
      </c>
      <c r="D1636" s="208" t="s">
        <v>297</v>
      </c>
      <c r="E1636" s="17" t="s">
        <v>298</v>
      </c>
      <c r="F1636" s="209">
        <v>152</v>
      </c>
      <c r="H1636" s="32"/>
    </row>
    <row r="1637" spans="2:8" s="1" customFormat="1" ht="16.899999999999999" customHeight="1">
      <c r="B1637" s="32"/>
      <c r="C1637" s="204" t="s">
        <v>1224</v>
      </c>
      <c r="D1637" s="205" t="s">
        <v>1224</v>
      </c>
      <c r="E1637" s="206" t="s">
        <v>1</v>
      </c>
      <c r="F1637" s="207">
        <v>38</v>
      </c>
      <c r="H1637" s="32"/>
    </row>
    <row r="1638" spans="2:8" s="1" customFormat="1" ht="16.899999999999999" customHeight="1">
      <c r="B1638" s="32"/>
      <c r="C1638" s="208" t="s">
        <v>1</v>
      </c>
      <c r="D1638" s="208" t="s">
        <v>1921</v>
      </c>
      <c r="E1638" s="17" t="s">
        <v>1</v>
      </c>
      <c r="F1638" s="209">
        <v>0</v>
      </c>
      <c r="H1638" s="32"/>
    </row>
    <row r="1639" spans="2:8" s="1" customFormat="1" ht="16.899999999999999" customHeight="1">
      <c r="B1639" s="32"/>
      <c r="C1639" s="208" t="s">
        <v>1224</v>
      </c>
      <c r="D1639" s="208" t="s">
        <v>2475</v>
      </c>
      <c r="E1639" s="17" t="s">
        <v>1</v>
      </c>
      <c r="F1639" s="209">
        <v>38</v>
      </c>
      <c r="H1639" s="32"/>
    </row>
    <row r="1640" spans="2:8" s="1" customFormat="1" ht="16.899999999999999" customHeight="1">
      <c r="B1640" s="32"/>
      <c r="C1640" s="204" t="s">
        <v>1233</v>
      </c>
      <c r="D1640" s="205" t="s">
        <v>1233</v>
      </c>
      <c r="E1640" s="206" t="s">
        <v>1</v>
      </c>
      <c r="F1640" s="207">
        <v>63</v>
      </c>
      <c r="H1640" s="32"/>
    </row>
    <row r="1641" spans="2:8" s="1" customFormat="1" ht="16.899999999999999" customHeight="1">
      <c r="B1641" s="32"/>
      <c r="C1641" s="208" t="s">
        <v>1</v>
      </c>
      <c r="D1641" s="208" t="s">
        <v>1921</v>
      </c>
      <c r="E1641" s="17" t="s">
        <v>1</v>
      </c>
      <c r="F1641" s="209">
        <v>0</v>
      </c>
      <c r="H1641" s="32"/>
    </row>
    <row r="1642" spans="2:8" s="1" customFormat="1" ht="16.899999999999999" customHeight="1">
      <c r="B1642" s="32"/>
      <c r="C1642" s="208" t="s">
        <v>1</v>
      </c>
      <c r="D1642" s="208" t="s">
        <v>2332</v>
      </c>
      <c r="E1642" s="17" t="s">
        <v>1</v>
      </c>
      <c r="F1642" s="209">
        <v>0</v>
      </c>
      <c r="H1642" s="32"/>
    </row>
    <row r="1643" spans="2:8" s="1" customFormat="1" ht="16.899999999999999" customHeight="1">
      <c r="B1643" s="32"/>
      <c r="C1643" s="208" t="s">
        <v>1233</v>
      </c>
      <c r="D1643" s="208" t="s">
        <v>2558</v>
      </c>
      <c r="E1643" s="17" t="s">
        <v>1</v>
      </c>
      <c r="F1643" s="209">
        <v>63</v>
      </c>
      <c r="H1643" s="32"/>
    </row>
    <row r="1644" spans="2:8" s="1" customFormat="1" ht="16.899999999999999" customHeight="1">
      <c r="B1644" s="32"/>
      <c r="C1644" s="204" t="s">
        <v>463</v>
      </c>
      <c r="D1644" s="205" t="s">
        <v>463</v>
      </c>
      <c r="E1644" s="206" t="s">
        <v>1</v>
      </c>
      <c r="F1644" s="207">
        <v>20</v>
      </c>
      <c r="H1644" s="32"/>
    </row>
    <row r="1645" spans="2:8" s="1" customFormat="1" ht="16.899999999999999" customHeight="1">
      <c r="B1645" s="32"/>
      <c r="C1645" s="208" t="s">
        <v>1</v>
      </c>
      <c r="D1645" s="208" t="s">
        <v>1921</v>
      </c>
      <c r="E1645" s="17" t="s">
        <v>1</v>
      </c>
      <c r="F1645" s="209">
        <v>0</v>
      </c>
      <c r="H1645" s="32"/>
    </row>
    <row r="1646" spans="2:8" s="1" customFormat="1" ht="16.899999999999999" customHeight="1">
      <c r="B1646" s="32"/>
      <c r="C1646" s="208" t="s">
        <v>1</v>
      </c>
      <c r="D1646" s="208" t="s">
        <v>2332</v>
      </c>
      <c r="E1646" s="17" t="s">
        <v>1</v>
      </c>
      <c r="F1646" s="209">
        <v>0</v>
      </c>
      <c r="H1646" s="32"/>
    </row>
    <row r="1647" spans="2:8" s="1" customFormat="1" ht="16.899999999999999" customHeight="1">
      <c r="B1647" s="32"/>
      <c r="C1647" s="208" t="s">
        <v>463</v>
      </c>
      <c r="D1647" s="208" t="s">
        <v>2359</v>
      </c>
      <c r="E1647" s="17" t="s">
        <v>1</v>
      </c>
      <c r="F1647" s="209">
        <v>20</v>
      </c>
      <c r="H1647" s="32"/>
    </row>
    <row r="1648" spans="2:8" s="1" customFormat="1" ht="16.899999999999999" customHeight="1">
      <c r="B1648" s="32"/>
      <c r="C1648" s="210" t="s">
        <v>7394</v>
      </c>
      <c r="H1648" s="32"/>
    </row>
    <row r="1649" spans="2:8" s="1" customFormat="1" ht="16.899999999999999" customHeight="1">
      <c r="B1649" s="32"/>
      <c r="C1649" s="208" t="s">
        <v>2820</v>
      </c>
      <c r="D1649" s="208" t="s">
        <v>2821</v>
      </c>
      <c r="E1649" s="17" t="s">
        <v>308</v>
      </c>
      <c r="F1649" s="209">
        <v>28</v>
      </c>
      <c r="H1649" s="32"/>
    </row>
    <row r="1650" spans="2:8" s="1" customFormat="1" ht="16.899999999999999" customHeight="1">
      <c r="B1650" s="32"/>
      <c r="C1650" s="204" t="s">
        <v>1326</v>
      </c>
      <c r="D1650" s="205" t="s">
        <v>1326</v>
      </c>
      <c r="E1650" s="206" t="s">
        <v>1</v>
      </c>
      <c r="F1650" s="207">
        <v>63</v>
      </c>
      <c r="H1650" s="32"/>
    </row>
    <row r="1651" spans="2:8" s="1" customFormat="1" ht="16.899999999999999" customHeight="1">
      <c r="B1651" s="32"/>
      <c r="C1651" s="208" t="s">
        <v>1</v>
      </c>
      <c r="D1651" s="208" t="s">
        <v>1921</v>
      </c>
      <c r="E1651" s="17" t="s">
        <v>1</v>
      </c>
      <c r="F1651" s="209">
        <v>0</v>
      </c>
      <c r="H1651" s="32"/>
    </row>
    <row r="1652" spans="2:8" s="1" customFormat="1" ht="16.899999999999999" customHeight="1">
      <c r="B1652" s="32"/>
      <c r="C1652" s="208" t="s">
        <v>1</v>
      </c>
      <c r="D1652" s="208" t="s">
        <v>2332</v>
      </c>
      <c r="E1652" s="17" t="s">
        <v>1</v>
      </c>
      <c r="F1652" s="209">
        <v>0</v>
      </c>
      <c r="H1652" s="32"/>
    </row>
    <row r="1653" spans="2:8" s="1" customFormat="1" ht="16.899999999999999" customHeight="1">
      <c r="B1653" s="32"/>
      <c r="C1653" s="208" t="s">
        <v>1326</v>
      </c>
      <c r="D1653" s="208" t="s">
        <v>2558</v>
      </c>
      <c r="E1653" s="17" t="s">
        <v>1</v>
      </c>
      <c r="F1653" s="209">
        <v>63</v>
      </c>
      <c r="H1653" s="32"/>
    </row>
    <row r="1654" spans="2:8" s="1" customFormat="1" ht="16.899999999999999" customHeight="1">
      <c r="B1654" s="32"/>
      <c r="C1654" s="204" t="s">
        <v>1333</v>
      </c>
      <c r="D1654" s="205" t="s">
        <v>1333</v>
      </c>
      <c r="E1654" s="206" t="s">
        <v>1</v>
      </c>
      <c r="F1654" s="207">
        <v>63</v>
      </c>
      <c r="H1654" s="32"/>
    </row>
    <row r="1655" spans="2:8" s="1" customFormat="1" ht="16.899999999999999" customHeight="1">
      <c r="B1655" s="32"/>
      <c r="C1655" s="208" t="s">
        <v>1</v>
      </c>
      <c r="D1655" s="208" t="s">
        <v>1921</v>
      </c>
      <c r="E1655" s="17" t="s">
        <v>1</v>
      </c>
      <c r="F1655" s="209">
        <v>0</v>
      </c>
      <c r="H1655" s="32"/>
    </row>
    <row r="1656" spans="2:8" s="1" customFormat="1" ht="16.899999999999999" customHeight="1">
      <c r="B1656" s="32"/>
      <c r="C1656" s="208" t="s">
        <v>1</v>
      </c>
      <c r="D1656" s="208" t="s">
        <v>2332</v>
      </c>
      <c r="E1656" s="17" t="s">
        <v>1</v>
      </c>
      <c r="F1656" s="209">
        <v>0</v>
      </c>
      <c r="H1656" s="32"/>
    </row>
    <row r="1657" spans="2:8" s="1" customFormat="1" ht="16.899999999999999" customHeight="1">
      <c r="B1657" s="32"/>
      <c r="C1657" s="208" t="s">
        <v>1333</v>
      </c>
      <c r="D1657" s="208" t="s">
        <v>2558</v>
      </c>
      <c r="E1657" s="17" t="s">
        <v>1</v>
      </c>
      <c r="F1657" s="209">
        <v>63</v>
      </c>
      <c r="H1657" s="32"/>
    </row>
    <row r="1658" spans="2:8" s="1" customFormat="1" ht="16.899999999999999" customHeight="1">
      <c r="B1658" s="32"/>
      <c r="C1658" s="204" t="s">
        <v>1357</v>
      </c>
      <c r="D1658" s="205" t="s">
        <v>1357</v>
      </c>
      <c r="E1658" s="206" t="s">
        <v>1</v>
      </c>
      <c r="F1658" s="207">
        <v>63</v>
      </c>
      <c r="H1658" s="32"/>
    </row>
    <row r="1659" spans="2:8" s="1" customFormat="1" ht="16.899999999999999" customHeight="1">
      <c r="B1659" s="32"/>
      <c r="C1659" s="208" t="s">
        <v>1</v>
      </c>
      <c r="D1659" s="208" t="s">
        <v>1921</v>
      </c>
      <c r="E1659" s="17" t="s">
        <v>1</v>
      </c>
      <c r="F1659" s="209">
        <v>0</v>
      </c>
      <c r="H1659" s="32"/>
    </row>
    <row r="1660" spans="2:8" s="1" customFormat="1" ht="16.899999999999999" customHeight="1">
      <c r="B1660" s="32"/>
      <c r="C1660" s="208" t="s">
        <v>1</v>
      </c>
      <c r="D1660" s="208" t="s">
        <v>2332</v>
      </c>
      <c r="E1660" s="17" t="s">
        <v>1</v>
      </c>
      <c r="F1660" s="209">
        <v>0</v>
      </c>
      <c r="H1660" s="32"/>
    </row>
    <row r="1661" spans="2:8" s="1" customFormat="1" ht="16.899999999999999" customHeight="1">
      <c r="B1661" s="32"/>
      <c r="C1661" s="208" t="s">
        <v>1357</v>
      </c>
      <c r="D1661" s="208" t="s">
        <v>2558</v>
      </c>
      <c r="E1661" s="17" t="s">
        <v>1</v>
      </c>
      <c r="F1661" s="209">
        <v>63</v>
      </c>
      <c r="H1661" s="32"/>
    </row>
    <row r="1662" spans="2:8" s="1" customFormat="1" ht="16.899999999999999" customHeight="1">
      <c r="B1662" s="32"/>
      <c r="C1662" s="204" t="s">
        <v>1363</v>
      </c>
      <c r="D1662" s="205" t="s">
        <v>1363</v>
      </c>
      <c r="E1662" s="206" t="s">
        <v>1</v>
      </c>
      <c r="F1662" s="207">
        <v>63</v>
      </c>
      <c r="H1662" s="32"/>
    </row>
    <row r="1663" spans="2:8" s="1" customFormat="1" ht="16.899999999999999" customHeight="1">
      <c r="B1663" s="32"/>
      <c r="C1663" s="208" t="s">
        <v>1</v>
      </c>
      <c r="D1663" s="208" t="s">
        <v>1921</v>
      </c>
      <c r="E1663" s="17" t="s">
        <v>1</v>
      </c>
      <c r="F1663" s="209">
        <v>0</v>
      </c>
      <c r="H1663" s="32"/>
    </row>
    <row r="1664" spans="2:8" s="1" customFormat="1" ht="16.899999999999999" customHeight="1">
      <c r="B1664" s="32"/>
      <c r="C1664" s="208" t="s">
        <v>1</v>
      </c>
      <c r="D1664" s="208" t="s">
        <v>2332</v>
      </c>
      <c r="E1664" s="17" t="s">
        <v>1</v>
      </c>
      <c r="F1664" s="209">
        <v>0</v>
      </c>
      <c r="H1664" s="32"/>
    </row>
    <row r="1665" spans="2:8" s="1" customFormat="1" ht="16.899999999999999" customHeight="1">
      <c r="B1665" s="32"/>
      <c r="C1665" s="208" t="s">
        <v>1363</v>
      </c>
      <c r="D1665" s="208" t="s">
        <v>2558</v>
      </c>
      <c r="E1665" s="17" t="s">
        <v>1</v>
      </c>
      <c r="F1665" s="209">
        <v>63</v>
      </c>
      <c r="H1665" s="32"/>
    </row>
    <row r="1666" spans="2:8" s="1" customFormat="1" ht="16.899999999999999" customHeight="1">
      <c r="B1666" s="32"/>
      <c r="C1666" s="204" t="s">
        <v>1402</v>
      </c>
      <c r="D1666" s="205" t="s">
        <v>1402</v>
      </c>
      <c r="E1666" s="206" t="s">
        <v>1</v>
      </c>
      <c r="F1666" s="207">
        <v>63</v>
      </c>
      <c r="H1666" s="32"/>
    </row>
    <row r="1667" spans="2:8" s="1" customFormat="1" ht="16.899999999999999" customHeight="1">
      <c r="B1667" s="32"/>
      <c r="C1667" s="208" t="s">
        <v>1</v>
      </c>
      <c r="D1667" s="208" t="s">
        <v>1921</v>
      </c>
      <c r="E1667" s="17" t="s">
        <v>1</v>
      </c>
      <c r="F1667" s="209">
        <v>0</v>
      </c>
      <c r="H1667" s="32"/>
    </row>
    <row r="1668" spans="2:8" s="1" customFormat="1" ht="16.899999999999999" customHeight="1">
      <c r="B1668" s="32"/>
      <c r="C1668" s="208" t="s">
        <v>1</v>
      </c>
      <c r="D1668" s="208" t="s">
        <v>2332</v>
      </c>
      <c r="E1668" s="17" t="s">
        <v>1</v>
      </c>
      <c r="F1668" s="209">
        <v>0</v>
      </c>
      <c r="H1668" s="32"/>
    </row>
    <row r="1669" spans="2:8" s="1" customFormat="1" ht="16.899999999999999" customHeight="1">
      <c r="B1669" s="32"/>
      <c r="C1669" s="208" t="s">
        <v>1402</v>
      </c>
      <c r="D1669" s="208" t="s">
        <v>2558</v>
      </c>
      <c r="E1669" s="17" t="s">
        <v>1</v>
      </c>
      <c r="F1669" s="209">
        <v>63</v>
      </c>
      <c r="H1669" s="32"/>
    </row>
    <row r="1670" spans="2:8" s="1" customFormat="1" ht="16.899999999999999" customHeight="1">
      <c r="B1670" s="32"/>
      <c r="C1670" s="204" t="s">
        <v>1411</v>
      </c>
      <c r="D1670" s="205" t="s">
        <v>1411</v>
      </c>
      <c r="E1670" s="206" t="s">
        <v>1</v>
      </c>
      <c r="F1670" s="207">
        <v>78</v>
      </c>
      <c r="H1670" s="32"/>
    </row>
    <row r="1671" spans="2:8" s="1" customFormat="1" ht="16.899999999999999" customHeight="1">
      <c r="B1671" s="32"/>
      <c r="C1671" s="208" t="s">
        <v>1</v>
      </c>
      <c r="D1671" s="208" t="s">
        <v>1921</v>
      </c>
      <c r="E1671" s="17" t="s">
        <v>1</v>
      </c>
      <c r="F1671" s="209">
        <v>0</v>
      </c>
      <c r="H1671" s="32"/>
    </row>
    <row r="1672" spans="2:8" s="1" customFormat="1" ht="16.899999999999999" customHeight="1">
      <c r="B1672" s="32"/>
      <c r="C1672" s="208" t="s">
        <v>1</v>
      </c>
      <c r="D1672" s="208" t="s">
        <v>2336</v>
      </c>
      <c r="E1672" s="17" t="s">
        <v>1</v>
      </c>
      <c r="F1672" s="209">
        <v>0</v>
      </c>
      <c r="H1672" s="32"/>
    </row>
    <row r="1673" spans="2:8" s="1" customFormat="1" ht="16.899999999999999" customHeight="1">
      <c r="B1673" s="32"/>
      <c r="C1673" s="208" t="s">
        <v>1411</v>
      </c>
      <c r="D1673" s="208" t="s">
        <v>2470</v>
      </c>
      <c r="E1673" s="17" t="s">
        <v>1</v>
      </c>
      <c r="F1673" s="209">
        <v>78</v>
      </c>
      <c r="H1673" s="32"/>
    </row>
    <row r="1674" spans="2:8" s="1" customFormat="1" ht="16.899999999999999" customHeight="1">
      <c r="B1674" s="32"/>
      <c r="C1674" s="204" t="s">
        <v>1469</v>
      </c>
      <c r="D1674" s="205" t="s">
        <v>1469</v>
      </c>
      <c r="E1674" s="206" t="s">
        <v>1</v>
      </c>
      <c r="F1674" s="207">
        <v>78</v>
      </c>
      <c r="H1674" s="32"/>
    </row>
    <row r="1675" spans="2:8" s="1" customFormat="1" ht="16.899999999999999" customHeight="1">
      <c r="B1675" s="32"/>
      <c r="C1675" s="208" t="s">
        <v>1</v>
      </c>
      <c r="D1675" s="208" t="s">
        <v>1921</v>
      </c>
      <c r="E1675" s="17" t="s">
        <v>1</v>
      </c>
      <c r="F1675" s="209">
        <v>0</v>
      </c>
      <c r="H1675" s="32"/>
    </row>
    <row r="1676" spans="2:8" s="1" customFormat="1" ht="16.899999999999999" customHeight="1">
      <c r="B1676" s="32"/>
      <c r="C1676" s="208" t="s">
        <v>1</v>
      </c>
      <c r="D1676" s="208" t="s">
        <v>2336</v>
      </c>
      <c r="E1676" s="17" t="s">
        <v>1</v>
      </c>
      <c r="F1676" s="209">
        <v>0</v>
      </c>
      <c r="H1676" s="32"/>
    </row>
    <row r="1677" spans="2:8" s="1" customFormat="1" ht="16.899999999999999" customHeight="1">
      <c r="B1677" s="32"/>
      <c r="C1677" s="204" t="s">
        <v>1543</v>
      </c>
      <c r="D1677" s="205" t="s">
        <v>1543</v>
      </c>
      <c r="E1677" s="206" t="s">
        <v>1</v>
      </c>
      <c r="F1677" s="207">
        <v>3</v>
      </c>
      <c r="H1677" s="32"/>
    </row>
    <row r="1678" spans="2:8" s="1" customFormat="1" ht="16.899999999999999" customHeight="1">
      <c r="B1678" s="32"/>
      <c r="C1678" s="208" t="s">
        <v>1543</v>
      </c>
      <c r="D1678" s="208" t="s">
        <v>1823</v>
      </c>
      <c r="E1678" s="17" t="s">
        <v>1</v>
      </c>
      <c r="F1678" s="209">
        <v>3</v>
      </c>
      <c r="H1678" s="32"/>
    </row>
    <row r="1679" spans="2:8" s="1" customFormat="1" ht="16.899999999999999" customHeight="1">
      <c r="B1679" s="32"/>
      <c r="C1679" s="210" t="s">
        <v>7394</v>
      </c>
      <c r="H1679" s="32"/>
    </row>
    <row r="1680" spans="2:8" s="1" customFormat="1" ht="16.899999999999999" customHeight="1">
      <c r="B1680" s="32"/>
      <c r="C1680" s="208" t="s">
        <v>1693</v>
      </c>
      <c r="D1680" s="208" t="s">
        <v>1694</v>
      </c>
      <c r="E1680" s="17" t="s">
        <v>363</v>
      </c>
      <c r="F1680" s="209">
        <v>7</v>
      </c>
      <c r="H1680" s="32"/>
    </row>
    <row r="1681" spans="2:8" s="1" customFormat="1" ht="16.899999999999999" customHeight="1">
      <c r="B1681" s="32"/>
      <c r="C1681" s="204" t="s">
        <v>469</v>
      </c>
      <c r="D1681" s="205" t="s">
        <v>469</v>
      </c>
      <c r="E1681" s="206" t="s">
        <v>1</v>
      </c>
      <c r="F1681" s="207">
        <v>2</v>
      </c>
      <c r="H1681" s="32"/>
    </row>
    <row r="1682" spans="2:8" s="1" customFormat="1" ht="16.899999999999999" customHeight="1">
      <c r="B1682" s="32"/>
      <c r="C1682" s="208" t="s">
        <v>469</v>
      </c>
      <c r="D1682" s="208" t="s">
        <v>1832</v>
      </c>
      <c r="E1682" s="17" t="s">
        <v>1</v>
      </c>
      <c r="F1682" s="209">
        <v>2</v>
      </c>
      <c r="H1682" s="32"/>
    </row>
    <row r="1683" spans="2:8" s="1" customFormat="1" ht="16.899999999999999" customHeight="1">
      <c r="B1683" s="32"/>
      <c r="C1683" s="204" t="s">
        <v>541</v>
      </c>
      <c r="D1683" s="205" t="s">
        <v>541</v>
      </c>
      <c r="E1683" s="206" t="s">
        <v>1</v>
      </c>
      <c r="F1683" s="207">
        <v>2</v>
      </c>
      <c r="H1683" s="32"/>
    </row>
    <row r="1684" spans="2:8" s="1" customFormat="1" ht="16.899999999999999" customHeight="1">
      <c r="B1684" s="32"/>
      <c r="C1684" s="208" t="s">
        <v>541</v>
      </c>
      <c r="D1684" s="208" t="s">
        <v>1830</v>
      </c>
      <c r="E1684" s="17" t="s">
        <v>1</v>
      </c>
      <c r="F1684" s="209">
        <v>2</v>
      </c>
      <c r="H1684" s="32"/>
    </row>
    <row r="1685" spans="2:8" s="1" customFormat="1" ht="16.899999999999999" customHeight="1">
      <c r="B1685" s="32"/>
      <c r="C1685" s="204" t="s">
        <v>726</v>
      </c>
      <c r="D1685" s="205" t="s">
        <v>726</v>
      </c>
      <c r="E1685" s="206" t="s">
        <v>1</v>
      </c>
      <c r="F1685" s="207">
        <v>82.3</v>
      </c>
      <c r="H1685" s="32"/>
    </row>
    <row r="1686" spans="2:8" s="1" customFormat="1" ht="16.899999999999999" customHeight="1">
      <c r="B1686" s="32"/>
      <c r="C1686" s="208" t="s">
        <v>726</v>
      </c>
      <c r="D1686" s="208" t="s">
        <v>1806</v>
      </c>
      <c r="E1686" s="17" t="s">
        <v>1</v>
      </c>
      <c r="F1686" s="209">
        <v>82.3</v>
      </c>
      <c r="H1686" s="32"/>
    </row>
    <row r="1687" spans="2:8" s="1" customFormat="1" ht="16.899999999999999" customHeight="1">
      <c r="B1687" s="32"/>
      <c r="C1687" s="210" t="s">
        <v>7394</v>
      </c>
      <c r="H1687" s="32"/>
    </row>
    <row r="1688" spans="2:8" s="1" customFormat="1" ht="16.899999999999999" customHeight="1">
      <c r="B1688" s="32"/>
      <c r="C1688" s="208" t="s">
        <v>1712</v>
      </c>
      <c r="D1688" s="208" t="s">
        <v>1713</v>
      </c>
      <c r="E1688" s="17" t="s">
        <v>308</v>
      </c>
      <c r="F1688" s="209">
        <v>225.7</v>
      </c>
      <c r="H1688" s="32"/>
    </row>
    <row r="1689" spans="2:8" s="1" customFormat="1" ht="16.899999999999999" customHeight="1">
      <c r="B1689" s="32"/>
      <c r="C1689" s="204" t="s">
        <v>773</v>
      </c>
      <c r="D1689" s="205" t="s">
        <v>773</v>
      </c>
      <c r="E1689" s="206" t="s">
        <v>1</v>
      </c>
      <c r="F1689" s="207">
        <v>8.2959999999999994</v>
      </c>
      <c r="H1689" s="32"/>
    </row>
    <row r="1690" spans="2:8" s="1" customFormat="1" ht="16.899999999999999" customHeight="1">
      <c r="B1690" s="32"/>
      <c r="C1690" s="208" t="s">
        <v>773</v>
      </c>
      <c r="D1690" s="208" t="s">
        <v>1788</v>
      </c>
      <c r="E1690" s="17" t="s">
        <v>1</v>
      </c>
      <c r="F1690" s="209">
        <v>8.2959999999999994</v>
      </c>
      <c r="H1690" s="32"/>
    </row>
    <row r="1691" spans="2:8" s="1" customFormat="1" ht="16.899999999999999" customHeight="1">
      <c r="B1691" s="32"/>
      <c r="C1691" s="210" t="s">
        <v>7394</v>
      </c>
      <c r="H1691" s="32"/>
    </row>
    <row r="1692" spans="2:8" s="1" customFormat="1" ht="16.899999999999999" customHeight="1">
      <c r="B1692" s="32"/>
      <c r="C1692" s="208" t="s">
        <v>1644</v>
      </c>
      <c r="D1692" s="208" t="s">
        <v>1645</v>
      </c>
      <c r="E1692" s="17" t="s">
        <v>269</v>
      </c>
      <c r="F1692" s="209">
        <v>24.904</v>
      </c>
      <c r="H1692" s="32"/>
    </row>
    <row r="1693" spans="2:8" s="1" customFormat="1" ht="16.899999999999999" customHeight="1">
      <c r="B1693" s="32"/>
      <c r="C1693" s="204" t="s">
        <v>946</v>
      </c>
      <c r="D1693" s="205" t="s">
        <v>946</v>
      </c>
      <c r="E1693" s="206" t="s">
        <v>1</v>
      </c>
      <c r="F1693" s="207">
        <v>6.2220000000000004</v>
      </c>
      <c r="H1693" s="32"/>
    </row>
    <row r="1694" spans="2:8" s="1" customFormat="1" ht="16.899999999999999" customHeight="1">
      <c r="B1694" s="32"/>
      <c r="C1694" s="208" t="s">
        <v>946</v>
      </c>
      <c r="D1694" s="208" t="s">
        <v>1797</v>
      </c>
      <c r="E1694" s="17" t="s">
        <v>1</v>
      </c>
      <c r="F1694" s="209">
        <v>6.2220000000000004</v>
      </c>
      <c r="H1694" s="32"/>
    </row>
    <row r="1695" spans="2:8" s="1" customFormat="1" ht="16.899999999999999" customHeight="1">
      <c r="B1695" s="32"/>
      <c r="C1695" s="210" t="s">
        <v>7394</v>
      </c>
      <c r="H1695" s="32"/>
    </row>
    <row r="1696" spans="2:8" s="1" customFormat="1" ht="16.899999999999999" customHeight="1">
      <c r="B1696" s="32"/>
      <c r="C1696" s="208" t="s">
        <v>1683</v>
      </c>
      <c r="D1696" s="208" t="s">
        <v>1684</v>
      </c>
      <c r="E1696" s="17" t="s">
        <v>269</v>
      </c>
      <c r="F1696" s="209">
        <v>149.30000000000001</v>
      </c>
      <c r="H1696" s="32"/>
    </row>
    <row r="1697" spans="2:8" s="1" customFormat="1" ht="16.899999999999999" customHeight="1">
      <c r="B1697" s="32"/>
      <c r="C1697" s="204" t="s">
        <v>1192</v>
      </c>
      <c r="D1697" s="205" t="s">
        <v>1192</v>
      </c>
      <c r="E1697" s="206" t="s">
        <v>1</v>
      </c>
      <c r="F1697" s="207">
        <v>2</v>
      </c>
      <c r="H1697" s="32"/>
    </row>
    <row r="1698" spans="2:8" s="1" customFormat="1" ht="16.899999999999999" customHeight="1">
      <c r="B1698" s="32"/>
      <c r="C1698" s="208" t="s">
        <v>1192</v>
      </c>
      <c r="D1698" s="208" t="s">
        <v>1824</v>
      </c>
      <c r="E1698" s="17" t="s">
        <v>1</v>
      </c>
      <c r="F1698" s="209">
        <v>2</v>
      </c>
      <c r="H1698" s="32"/>
    </row>
    <row r="1699" spans="2:8" s="1" customFormat="1" ht="16.899999999999999" customHeight="1">
      <c r="B1699" s="32"/>
      <c r="C1699" s="210" t="s">
        <v>7394</v>
      </c>
      <c r="H1699" s="32"/>
    </row>
    <row r="1700" spans="2:8" s="1" customFormat="1" ht="16.899999999999999" customHeight="1">
      <c r="B1700" s="32"/>
      <c r="C1700" s="208" t="s">
        <v>1693</v>
      </c>
      <c r="D1700" s="208" t="s">
        <v>1694</v>
      </c>
      <c r="E1700" s="17" t="s">
        <v>363</v>
      </c>
      <c r="F1700" s="209">
        <v>7</v>
      </c>
      <c r="H1700" s="32"/>
    </row>
    <row r="1701" spans="2:8" s="1" customFormat="1" ht="16.899999999999999" customHeight="1">
      <c r="B1701" s="32"/>
      <c r="C1701" s="204" t="s">
        <v>985</v>
      </c>
      <c r="D1701" s="205" t="s">
        <v>985</v>
      </c>
      <c r="E1701" s="206" t="s">
        <v>1</v>
      </c>
      <c r="F1701" s="207">
        <v>69.5</v>
      </c>
      <c r="H1701" s="32"/>
    </row>
    <row r="1702" spans="2:8" s="1" customFormat="1" ht="16.899999999999999" customHeight="1">
      <c r="B1702" s="32"/>
      <c r="C1702" s="208" t="s">
        <v>985</v>
      </c>
      <c r="D1702" s="208" t="s">
        <v>1807</v>
      </c>
      <c r="E1702" s="17" t="s">
        <v>1</v>
      </c>
      <c r="F1702" s="209">
        <v>69.5</v>
      </c>
      <c r="H1702" s="32"/>
    </row>
    <row r="1703" spans="2:8" s="1" customFormat="1" ht="16.899999999999999" customHeight="1">
      <c r="B1703" s="32"/>
      <c r="C1703" s="210" t="s">
        <v>7394</v>
      </c>
      <c r="H1703" s="32"/>
    </row>
    <row r="1704" spans="2:8" s="1" customFormat="1" ht="16.899999999999999" customHeight="1">
      <c r="B1704" s="32"/>
      <c r="C1704" s="208" t="s">
        <v>1712</v>
      </c>
      <c r="D1704" s="208" t="s">
        <v>1713</v>
      </c>
      <c r="E1704" s="17" t="s">
        <v>308</v>
      </c>
      <c r="F1704" s="209">
        <v>225.7</v>
      </c>
      <c r="H1704" s="32"/>
    </row>
    <row r="1705" spans="2:8" s="1" customFormat="1" ht="16.899999999999999" customHeight="1">
      <c r="B1705" s="32"/>
      <c r="C1705" s="204" t="s">
        <v>1369</v>
      </c>
      <c r="D1705" s="205" t="s">
        <v>1369</v>
      </c>
      <c r="E1705" s="206" t="s">
        <v>1</v>
      </c>
      <c r="F1705" s="207">
        <v>7.0060000000000002</v>
      </c>
      <c r="H1705" s="32"/>
    </row>
    <row r="1706" spans="2:8" s="1" customFormat="1" ht="16.899999999999999" customHeight="1">
      <c r="B1706" s="32"/>
      <c r="C1706" s="208" t="s">
        <v>1369</v>
      </c>
      <c r="D1706" s="208" t="s">
        <v>1789</v>
      </c>
      <c r="E1706" s="17" t="s">
        <v>1</v>
      </c>
      <c r="F1706" s="209">
        <v>7.0060000000000002</v>
      </c>
      <c r="H1706" s="32"/>
    </row>
    <row r="1707" spans="2:8" s="1" customFormat="1" ht="16.899999999999999" customHeight="1">
      <c r="B1707" s="32"/>
      <c r="C1707" s="210" t="s">
        <v>7394</v>
      </c>
      <c r="H1707" s="32"/>
    </row>
    <row r="1708" spans="2:8" s="1" customFormat="1" ht="16.899999999999999" customHeight="1">
      <c r="B1708" s="32"/>
      <c r="C1708" s="208" t="s">
        <v>1644</v>
      </c>
      <c r="D1708" s="208" t="s">
        <v>1645</v>
      </c>
      <c r="E1708" s="17" t="s">
        <v>269</v>
      </c>
      <c r="F1708" s="209">
        <v>24.904</v>
      </c>
      <c r="H1708" s="32"/>
    </row>
    <row r="1709" spans="2:8" s="1" customFormat="1" ht="16.899999999999999" customHeight="1">
      <c r="B1709" s="32"/>
      <c r="C1709" s="204" t="s">
        <v>1251</v>
      </c>
      <c r="D1709" s="205" t="s">
        <v>1251</v>
      </c>
      <c r="E1709" s="206" t="s">
        <v>1</v>
      </c>
      <c r="F1709" s="207">
        <v>5.2539999999999996</v>
      </c>
      <c r="H1709" s="32"/>
    </row>
    <row r="1710" spans="2:8" s="1" customFormat="1" ht="16.899999999999999" customHeight="1">
      <c r="B1710" s="32"/>
      <c r="C1710" s="208" t="s">
        <v>1251</v>
      </c>
      <c r="D1710" s="208" t="s">
        <v>1798</v>
      </c>
      <c r="E1710" s="17" t="s">
        <v>1</v>
      </c>
      <c r="F1710" s="209">
        <v>5.2539999999999996</v>
      </c>
      <c r="H1710" s="32"/>
    </row>
    <row r="1711" spans="2:8" s="1" customFormat="1" ht="16.899999999999999" customHeight="1">
      <c r="B1711" s="32"/>
      <c r="C1711" s="210" t="s">
        <v>7394</v>
      </c>
      <c r="H1711" s="32"/>
    </row>
    <row r="1712" spans="2:8" s="1" customFormat="1" ht="16.899999999999999" customHeight="1">
      <c r="B1712" s="32"/>
      <c r="C1712" s="208" t="s">
        <v>1655</v>
      </c>
      <c r="D1712" s="208" t="s">
        <v>1656</v>
      </c>
      <c r="E1712" s="17" t="s">
        <v>269</v>
      </c>
      <c r="F1712" s="209">
        <v>27.241</v>
      </c>
      <c r="H1712" s="32"/>
    </row>
    <row r="1713" spans="2:8" s="1" customFormat="1" ht="16.899999999999999" customHeight="1">
      <c r="B1713" s="32"/>
      <c r="C1713" s="204" t="s">
        <v>1808</v>
      </c>
      <c r="D1713" s="205" t="s">
        <v>1808</v>
      </c>
      <c r="E1713" s="206" t="s">
        <v>1</v>
      </c>
      <c r="F1713" s="207">
        <v>225.7</v>
      </c>
      <c r="H1713" s="32"/>
    </row>
    <row r="1714" spans="2:8" s="1" customFormat="1" ht="16.899999999999999" customHeight="1">
      <c r="B1714" s="32"/>
      <c r="C1714" s="208" t="s">
        <v>1808</v>
      </c>
      <c r="D1714" s="208" t="s">
        <v>1809</v>
      </c>
      <c r="E1714" s="17" t="s">
        <v>1</v>
      </c>
      <c r="F1714" s="209">
        <v>225.7</v>
      </c>
      <c r="H1714" s="32"/>
    </row>
    <row r="1715" spans="2:8" s="1" customFormat="1" ht="16.899999999999999" customHeight="1">
      <c r="B1715" s="32"/>
      <c r="C1715" s="204" t="s">
        <v>1560</v>
      </c>
      <c r="D1715" s="205" t="s">
        <v>1560</v>
      </c>
      <c r="E1715" s="206" t="s">
        <v>1</v>
      </c>
      <c r="F1715" s="207">
        <v>-40.555999999999997</v>
      </c>
      <c r="H1715" s="32"/>
    </row>
    <row r="1716" spans="2:8" s="1" customFormat="1" ht="16.899999999999999" customHeight="1">
      <c r="B1716" s="32"/>
      <c r="C1716" s="204" t="s">
        <v>1553</v>
      </c>
      <c r="D1716" s="205" t="s">
        <v>1553</v>
      </c>
      <c r="E1716" s="206" t="s">
        <v>1</v>
      </c>
      <c r="F1716" s="207">
        <v>7.6550000000000002</v>
      </c>
      <c r="H1716" s="32"/>
    </row>
    <row r="1717" spans="2:8" s="1" customFormat="1" ht="16.899999999999999" customHeight="1">
      <c r="B1717" s="32"/>
      <c r="C1717" s="208" t="s">
        <v>1553</v>
      </c>
      <c r="D1717" s="208" t="s">
        <v>1799</v>
      </c>
      <c r="E1717" s="17" t="s">
        <v>1</v>
      </c>
      <c r="F1717" s="209">
        <v>7.6550000000000002</v>
      </c>
      <c r="H1717" s="32"/>
    </row>
    <row r="1718" spans="2:8" s="1" customFormat="1" ht="16.899999999999999" customHeight="1">
      <c r="B1718" s="32"/>
      <c r="C1718" s="210" t="s">
        <v>7394</v>
      </c>
      <c r="H1718" s="32"/>
    </row>
    <row r="1719" spans="2:8" s="1" customFormat="1" ht="16.899999999999999" customHeight="1">
      <c r="B1719" s="32"/>
      <c r="C1719" s="208" t="s">
        <v>1655</v>
      </c>
      <c r="D1719" s="208" t="s">
        <v>1656</v>
      </c>
      <c r="E1719" s="17" t="s">
        <v>269</v>
      </c>
      <c r="F1719" s="209">
        <v>27.241</v>
      </c>
      <c r="H1719" s="32"/>
    </row>
    <row r="1720" spans="2:8" s="1" customFormat="1" ht="16.899999999999999" customHeight="1">
      <c r="B1720" s="32"/>
      <c r="C1720" s="204" t="s">
        <v>1562</v>
      </c>
      <c r="D1720" s="205" t="s">
        <v>1562</v>
      </c>
      <c r="E1720" s="206" t="s">
        <v>1</v>
      </c>
      <c r="F1720" s="207">
        <v>-12.311999999999999</v>
      </c>
      <c r="H1720" s="32"/>
    </row>
    <row r="1721" spans="2:8" s="1" customFormat="1" ht="16.899999999999999" customHeight="1">
      <c r="B1721" s="32"/>
      <c r="C1721" s="208" t="s">
        <v>1</v>
      </c>
      <c r="D1721" s="208" t="s">
        <v>1617</v>
      </c>
      <c r="E1721" s="17" t="s">
        <v>1</v>
      </c>
      <c r="F1721" s="209">
        <v>0</v>
      </c>
      <c r="H1721" s="32"/>
    </row>
    <row r="1722" spans="2:8" s="1" customFormat="1" ht="16.899999999999999" customHeight="1">
      <c r="B1722" s="32"/>
      <c r="C1722" s="208" t="s">
        <v>1562</v>
      </c>
      <c r="D1722" s="208" t="s">
        <v>1776</v>
      </c>
      <c r="E1722" s="17" t="s">
        <v>1</v>
      </c>
      <c r="F1722" s="209">
        <v>-12.311999999999999</v>
      </c>
      <c r="H1722" s="32"/>
    </row>
    <row r="1723" spans="2:8" s="1" customFormat="1" ht="16.899999999999999" customHeight="1">
      <c r="B1723" s="32"/>
      <c r="C1723" s="210" t="s">
        <v>7394</v>
      </c>
      <c r="H1723" s="32"/>
    </row>
    <row r="1724" spans="2:8" s="1" customFormat="1" ht="16.899999999999999" customHeight="1">
      <c r="B1724" s="32"/>
      <c r="C1724" s="208" t="s">
        <v>1605</v>
      </c>
      <c r="D1724" s="208" t="s">
        <v>1606</v>
      </c>
      <c r="E1724" s="17" t="s">
        <v>269</v>
      </c>
      <c r="F1724" s="209">
        <v>1245.51</v>
      </c>
      <c r="H1724" s="32"/>
    </row>
    <row r="1725" spans="2:8" s="1" customFormat="1" ht="16.899999999999999" customHeight="1">
      <c r="B1725" s="32"/>
      <c r="C1725" s="204" t="s">
        <v>1571</v>
      </c>
      <c r="D1725" s="205" t="s">
        <v>1571</v>
      </c>
      <c r="E1725" s="206" t="s">
        <v>1</v>
      </c>
      <c r="F1725" s="207">
        <v>502.935</v>
      </c>
      <c r="H1725" s="32"/>
    </row>
    <row r="1726" spans="2:8" s="1" customFormat="1" ht="16.899999999999999" customHeight="1">
      <c r="B1726" s="32"/>
      <c r="C1726" s="208" t="s">
        <v>1571</v>
      </c>
      <c r="D1726" s="208" t="s">
        <v>1766</v>
      </c>
      <c r="E1726" s="17" t="s">
        <v>1</v>
      </c>
      <c r="F1726" s="209">
        <v>502.935</v>
      </c>
      <c r="H1726" s="32"/>
    </row>
    <row r="1727" spans="2:8" s="1" customFormat="1" ht="16.899999999999999" customHeight="1">
      <c r="B1727" s="32"/>
      <c r="C1727" s="210" t="s">
        <v>7394</v>
      </c>
      <c r="H1727" s="32"/>
    </row>
    <row r="1728" spans="2:8" s="1" customFormat="1" ht="16.899999999999999" customHeight="1">
      <c r="B1728" s="32"/>
      <c r="C1728" s="208" t="s">
        <v>1585</v>
      </c>
      <c r="D1728" s="208" t="s">
        <v>1586</v>
      </c>
      <c r="E1728" s="17" t="s">
        <v>269</v>
      </c>
      <c r="F1728" s="209">
        <v>1518.1690000000001</v>
      </c>
      <c r="H1728" s="32"/>
    </row>
    <row r="1729" spans="2:8" s="1" customFormat="1" ht="16.899999999999999" customHeight="1">
      <c r="B1729" s="32"/>
      <c r="C1729" s="204" t="s">
        <v>1653</v>
      </c>
      <c r="D1729" s="205" t="s">
        <v>1653</v>
      </c>
      <c r="E1729" s="206" t="s">
        <v>1</v>
      </c>
      <c r="F1729" s="207">
        <v>0.57799999999999996</v>
      </c>
      <c r="H1729" s="32"/>
    </row>
    <row r="1730" spans="2:8" s="1" customFormat="1" ht="16.899999999999999" customHeight="1">
      <c r="B1730" s="32"/>
      <c r="C1730" s="208" t="s">
        <v>1653</v>
      </c>
      <c r="D1730" s="208" t="s">
        <v>1791</v>
      </c>
      <c r="E1730" s="17" t="s">
        <v>1</v>
      </c>
      <c r="F1730" s="209">
        <v>0.57799999999999996</v>
      </c>
      <c r="H1730" s="32"/>
    </row>
    <row r="1731" spans="2:8" s="1" customFormat="1" ht="16.899999999999999" customHeight="1">
      <c r="B1731" s="32"/>
      <c r="C1731" s="210" t="s">
        <v>7394</v>
      </c>
      <c r="H1731" s="32"/>
    </row>
    <row r="1732" spans="2:8" s="1" customFormat="1" ht="16.899999999999999" customHeight="1">
      <c r="B1732" s="32"/>
      <c r="C1732" s="208" t="s">
        <v>1644</v>
      </c>
      <c r="D1732" s="208" t="s">
        <v>1645</v>
      </c>
      <c r="E1732" s="17" t="s">
        <v>269</v>
      </c>
      <c r="F1732" s="209">
        <v>24.904</v>
      </c>
      <c r="H1732" s="32"/>
    </row>
    <row r="1733" spans="2:8" s="1" customFormat="1" ht="16.899999999999999" customHeight="1">
      <c r="B1733" s="32"/>
      <c r="C1733" s="204" t="s">
        <v>614</v>
      </c>
      <c r="D1733" s="205" t="s">
        <v>614</v>
      </c>
      <c r="E1733" s="206" t="s">
        <v>1</v>
      </c>
      <c r="F1733" s="207">
        <v>2.5230000000000001</v>
      </c>
      <c r="H1733" s="32"/>
    </row>
    <row r="1734" spans="2:8" s="1" customFormat="1" ht="16.899999999999999" customHeight="1">
      <c r="B1734" s="32"/>
      <c r="C1734" s="208" t="s">
        <v>614</v>
      </c>
      <c r="D1734" s="208" t="s">
        <v>1800</v>
      </c>
      <c r="E1734" s="17" t="s">
        <v>1</v>
      </c>
      <c r="F1734" s="209">
        <v>2.5230000000000001</v>
      </c>
      <c r="H1734" s="32"/>
    </row>
    <row r="1735" spans="2:8" s="1" customFormat="1" ht="16.899999999999999" customHeight="1">
      <c r="B1735" s="32"/>
      <c r="C1735" s="210" t="s">
        <v>7394</v>
      </c>
      <c r="H1735" s="32"/>
    </row>
    <row r="1736" spans="2:8" s="1" customFormat="1" ht="16.899999999999999" customHeight="1">
      <c r="B1736" s="32"/>
      <c r="C1736" s="208" t="s">
        <v>1655</v>
      </c>
      <c r="D1736" s="208" t="s">
        <v>1656</v>
      </c>
      <c r="E1736" s="17" t="s">
        <v>269</v>
      </c>
      <c r="F1736" s="209">
        <v>27.241</v>
      </c>
      <c r="H1736" s="32"/>
    </row>
    <row r="1737" spans="2:8" s="1" customFormat="1" ht="16.899999999999999" customHeight="1">
      <c r="B1737" s="32"/>
      <c r="C1737" s="204" t="s">
        <v>1619</v>
      </c>
      <c r="D1737" s="205" t="s">
        <v>1619</v>
      </c>
      <c r="E1737" s="206" t="s">
        <v>1</v>
      </c>
      <c r="F1737" s="207">
        <v>1245.51</v>
      </c>
      <c r="H1737" s="32"/>
    </row>
    <row r="1738" spans="2:8" s="1" customFormat="1" ht="16.899999999999999" customHeight="1">
      <c r="B1738" s="32"/>
      <c r="C1738" s="208" t="s">
        <v>1619</v>
      </c>
      <c r="D1738" s="208" t="s">
        <v>1620</v>
      </c>
      <c r="E1738" s="17" t="s">
        <v>1</v>
      </c>
      <c r="F1738" s="209">
        <v>1245.51</v>
      </c>
      <c r="H1738" s="32"/>
    </row>
    <row r="1739" spans="2:8" s="1" customFormat="1" ht="16.899999999999999" customHeight="1">
      <c r="B1739" s="32"/>
      <c r="C1739" s="204" t="s">
        <v>1573</v>
      </c>
      <c r="D1739" s="205" t="s">
        <v>1573</v>
      </c>
      <c r="E1739" s="206" t="s">
        <v>1</v>
      </c>
      <c r="F1739" s="207">
        <v>62.037999999999997</v>
      </c>
      <c r="H1739" s="32"/>
    </row>
    <row r="1740" spans="2:8" s="1" customFormat="1" ht="16.899999999999999" customHeight="1">
      <c r="B1740" s="32"/>
      <c r="C1740" s="208" t="s">
        <v>1573</v>
      </c>
      <c r="D1740" s="208" t="s">
        <v>1767</v>
      </c>
      <c r="E1740" s="17" t="s">
        <v>1</v>
      </c>
      <c r="F1740" s="209">
        <v>62.037999999999997</v>
      </c>
      <c r="H1740" s="32"/>
    </row>
    <row r="1741" spans="2:8" s="1" customFormat="1" ht="16.899999999999999" customHeight="1">
      <c r="B1741" s="32"/>
      <c r="C1741" s="210" t="s">
        <v>7394</v>
      </c>
      <c r="H1741" s="32"/>
    </row>
    <row r="1742" spans="2:8" s="1" customFormat="1" ht="16.899999999999999" customHeight="1">
      <c r="B1742" s="32"/>
      <c r="C1742" s="208" t="s">
        <v>1585</v>
      </c>
      <c r="D1742" s="208" t="s">
        <v>1586</v>
      </c>
      <c r="E1742" s="17" t="s">
        <v>269</v>
      </c>
      <c r="F1742" s="209">
        <v>1518.1690000000001</v>
      </c>
      <c r="H1742" s="32"/>
    </row>
    <row r="1743" spans="2:8" s="1" customFormat="1" ht="16.899999999999999" customHeight="1">
      <c r="B1743" s="32"/>
      <c r="C1743" s="204" t="s">
        <v>1792</v>
      </c>
      <c r="D1743" s="205" t="s">
        <v>1792</v>
      </c>
      <c r="E1743" s="206" t="s">
        <v>1</v>
      </c>
      <c r="F1743" s="207">
        <v>24.904</v>
      </c>
      <c r="H1743" s="32"/>
    </row>
    <row r="1744" spans="2:8" s="1" customFormat="1" ht="16.899999999999999" customHeight="1">
      <c r="B1744" s="32"/>
      <c r="C1744" s="208" t="s">
        <v>1792</v>
      </c>
      <c r="D1744" s="208" t="s">
        <v>1793</v>
      </c>
      <c r="E1744" s="17" t="s">
        <v>1</v>
      </c>
      <c r="F1744" s="209">
        <v>24.904</v>
      </c>
      <c r="H1744" s="32"/>
    </row>
    <row r="1745" spans="2:8" s="1" customFormat="1" ht="16.899999999999999" customHeight="1">
      <c r="B1745" s="32"/>
      <c r="C1745" s="204" t="s">
        <v>1801</v>
      </c>
      <c r="D1745" s="205" t="s">
        <v>1801</v>
      </c>
      <c r="E1745" s="206" t="s">
        <v>1</v>
      </c>
      <c r="F1745" s="207">
        <v>27.241</v>
      </c>
      <c r="H1745" s="32"/>
    </row>
    <row r="1746" spans="2:8" s="1" customFormat="1" ht="16.899999999999999" customHeight="1">
      <c r="B1746" s="32"/>
      <c r="C1746" s="208" t="s">
        <v>1801</v>
      </c>
      <c r="D1746" s="208" t="s">
        <v>1802</v>
      </c>
      <c r="E1746" s="17" t="s">
        <v>1</v>
      </c>
      <c r="F1746" s="209">
        <v>27.241</v>
      </c>
      <c r="H1746" s="32"/>
    </row>
    <row r="1747" spans="2:8" s="1" customFormat="1" ht="16.899999999999999" customHeight="1">
      <c r="B1747" s="32"/>
      <c r="C1747" s="204" t="s">
        <v>1599</v>
      </c>
      <c r="D1747" s="205" t="s">
        <v>1599</v>
      </c>
      <c r="E1747" s="206" t="s">
        <v>1</v>
      </c>
      <c r="F1747" s="207">
        <v>25.169</v>
      </c>
      <c r="H1747" s="32"/>
    </row>
    <row r="1748" spans="2:8" s="1" customFormat="1" ht="16.899999999999999" customHeight="1">
      <c r="B1748" s="32"/>
      <c r="C1748" s="208" t="s">
        <v>1599</v>
      </c>
      <c r="D1748" s="208" t="s">
        <v>1768</v>
      </c>
      <c r="E1748" s="17" t="s">
        <v>1</v>
      </c>
      <c r="F1748" s="209">
        <v>25.169</v>
      </c>
      <c r="H1748" s="32"/>
    </row>
    <row r="1749" spans="2:8" s="1" customFormat="1" ht="16.899999999999999" customHeight="1">
      <c r="B1749" s="32"/>
      <c r="C1749" s="210" t="s">
        <v>7394</v>
      </c>
      <c r="H1749" s="32"/>
    </row>
    <row r="1750" spans="2:8" s="1" customFormat="1" ht="16.899999999999999" customHeight="1">
      <c r="B1750" s="32"/>
      <c r="C1750" s="208" t="s">
        <v>1585</v>
      </c>
      <c r="D1750" s="208" t="s">
        <v>1586</v>
      </c>
      <c r="E1750" s="17" t="s">
        <v>269</v>
      </c>
      <c r="F1750" s="209">
        <v>1518.1690000000001</v>
      </c>
      <c r="H1750" s="32"/>
    </row>
    <row r="1751" spans="2:8" s="1" customFormat="1" ht="16.899999999999999" customHeight="1">
      <c r="B1751" s="32"/>
      <c r="C1751" s="204" t="s">
        <v>1752</v>
      </c>
      <c r="D1751" s="205" t="s">
        <v>1752</v>
      </c>
      <c r="E1751" s="206" t="s">
        <v>1</v>
      </c>
      <c r="F1751" s="207">
        <v>372.173</v>
      </c>
      <c r="H1751" s="32"/>
    </row>
    <row r="1752" spans="2:8" s="1" customFormat="1" ht="16.899999999999999" customHeight="1">
      <c r="B1752" s="32"/>
      <c r="C1752" s="208" t="s">
        <v>1752</v>
      </c>
      <c r="D1752" s="208" t="s">
        <v>1769</v>
      </c>
      <c r="E1752" s="17" t="s">
        <v>1</v>
      </c>
      <c r="F1752" s="209">
        <v>372.173</v>
      </c>
      <c r="H1752" s="32"/>
    </row>
    <row r="1753" spans="2:8" s="1" customFormat="1" ht="16.899999999999999" customHeight="1">
      <c r="B1753" s="32"/>
      <c r="C1753" s="210" t="s">
        <v>7394</v>
      </c>
      <c r="H1753" s="32"/>
    </row>
    <row r="1754" spans="2:8" s="1" customFormat="1" ht="16.899999999999999" customHeight="1">
      <c r="B1754" s="32"/>
      <c r="C1754" s="208" t="s">
        <v>1585</v>
      </c>
      <c r="D1754" s="208" t="s">
        <v>1586</v>
      </c>
      <c r="E1754" s="17" t="s">
        <v>269</v>
      </c>
      <c r="F1754" s="209">
        <v>1518.1690000000001</v>
      </c>
      <c r="H1754" s="32"/>
    </row>
    <row r="1755" spans="2:8" s="1" customFormat="1" ht="16.899999999999999" customHeight="1">
      <c r="B1755" s="32"/>
      <c r="C1755" s="204" t="s">
        <v>1754</v>
      </c>
      <c r="D1755" s="205" t="s">
        <v>1754</v>
      </c>
      <c r="E1755" s="206" t="s">
        <v>1</v>
      </c>
      <c r="F1755" s="207">
        <v>36.692999999999998</v>
      </c>
      <c r="H1755" s="32"/>
    </row>
    <row r="1756" spans="2:8" s="1" customFormat="1" ht="16.899999999999999" customHeight="1">
      <c r="B1756" s="32"/>
      <c r="C1756" s="208" t="s">
        <v>1754</v>
      </c>
      <c r="D1756" s="208" t="s">
        <v>1770</v>
      </c>
      <c r="E1756" s="17" t="s">
        <v>1</v>
      </c>
      <c r="F1756" s="209">
        <v>36.692999999999998</v>
      </c>
      <c r="H1756" s="32"/>
    </row>
    <row r="1757" spans="2:8" s="1" customFormat="1" ht="16.899999999999999" customHeight="1">
      <c r="B1757" s="32"/>
      <c r="C1757" s="210" t="s">
        <v>7394</v>
      </c>
      <c r="H1757" s="32"/>
    </row>
    <row r="1758" spans="2:8" s="1" customFormat="1" ht="16.899999999999999" customHeight="1">
      <c r="B1758" s="32"/>
      <c r="C1758" s="208" t="s">
        <v>1585</v>
      </c>
      <c r="D1758" s="208" t="s">
        <v>1586</v>
      </c>
      <c r="E1758" s="17" t="s">
        <v>269</v>
      </c>
      <c r="F1758" s="209">
        <v>1518.1690000000001</v>
      </c>
      <c r="H1758" s="32"/>
    </row>
    <row r="1759" spans="2:8" s="1" customFormat="1" ht="16.899999999999999" customHeight="1">
      <c r="B1759" s="32"/>
      <c r="C1759" s="204" t="s">
        <v>1771</v>
      </c>
      <c r="D1759" s="205" t="s">
        <v>1771</v>
      </c>
      <c r="E1759" s="206" t="s">
        <v>1</v>
      </c>
      <c r="F1759" s="207">
        <v>1518.1690000000001</v>
      </c>
      <c r="H1759" s="32"/>
    </row>
    <row r="1760" spans="2:8" s="1" customFormat="1" ht="16.899999999999999" customHeight="1">
      <c r="B1760" s="32"/>
      <c r="C1760" s="208" t="s">
        <v>1771</v>
      </c>
      <c r="D1760" s="208" t="s">
        <v>1772</v>
      </c>
      <c r="E1760" s="17" t="s">
        <v>1</v>
      </c>
      <c r="F1760" s="209">
        <v>1518.1690000000001</v>
      </c>
      <c r="H1760" s="32"/>
    </row>
    <row r="1761" spans="2:8" s="1" customFormat="1" ht="26.45" customHeight="1">
      <c r="B1761" s="32"/>
      <c r="C1761" s="203" t="s">
        <v>7409</v>
      </c>
      <c r="D1761" s="203" t="s">
        <v>153</v>
      </c>
      <c r="H1761" s="32"/>
    </row>
    <row r="1762" spans="2:8" s="1" customFormat="1" ht="16.899999999999999" customHeight="1">
      <c r="B1762" s="32"/>
      <c r="C1762" s="204" t="s">
        <v>256</v>
      </c>
      <c r="D1762" s="205" t="s">
        <v>256</v>
      </c>
      <c r="E1762" s="206" t="s">
        <v>1</v>
      </c>
      <c r="F1762" s="207">
        <v>3.7</v>
      </c>
      <c r="H1762" s="32"/>
    </row>
    <row r="1763" spans="2:8" s="1" customFormat="1" ht="16.899999999999999" customHeight="1">
      <c r="B1763" s="32"/>
      <c r="C1763" s="208" t="s">
        <v>1</v>
      </c>
      <c r="D1763" s="208" t="s">
        <v>1590</v>
      </c>
      <c r="E1763" s="17" t="s">
        <v>1</v>
      </c>
      <c r="F1763" s="209">
        <v>0</v>
      </c>
      <c r="H1763" s="32"/>
    </row>
    <row r="1764" spans="2:8" s="1" customFormat="1" ht="16.899999999999999" customHeight="1">
      <c r="B1764" s="32"/>
      <c r="C1764" s="208" t="s">
        <v>256</v>
      </c>
      <c r="D1764" s="208" t="s">
        <v>1863</v>
      </c>
      <c r="E1764" s="17" t="s">
        <v>1</v>
      </c>
      <c r="F1764" s="209">
        <v>3.7</v>
      </c>
      <c r="H1764" s="32"/>
    </row>
    <row r="1765" spans="2:8" s="1" customFormat="1" ht="16.899999999999999" customHeight="1">
      <c r="B1765" s="32"/>
      <c r="C1765" s="204" t="s">
        <v>585</v>
      </c>
      <c r="D1765" s="205" t="s">
        <v>585</v>
      </c>
      <c r="E1765" s="206" t="s">
        <v>1</v>
      </c>
      <c r="F1765" s="207">
        <v>19.814</v>
      </c>
      <c r="H1765" s="32"/>
    </row>
    <row r="1766" spans="2:8" s="1" customFormat="1" ht="16.899999999999999" customHeight="1">
      <c r="B1766" s="32"/>
      <c r="C1766" s="208" t="s">
        <v>1</v>
      </c>
      <c r="D1766" s="208" t="s">
        <v>1590</v>
      </c>
      <c r="E1766" s="17" t="s">
        <v>1</v>
      </c>
      <c r="F1766" s="209">
        <v>0</v>
      </c>
      <c r="H1766" s="32"/>
    </row>
    <row r="1767" spans="2:8" s="1" customFormat="1" ht="16.899999999999999" customHeight="1">
      <c r="B1767" s="32"/>
      <c r="C1767" s="208" t="s">
        <v>1</v>
      </c>
      <c r="D1767" s="208" t="s">
        <v>1591</v>
      </c>
      <c r="E1767" s="17" t="s">
        <v>1</v>
      </c>
      <c r="F1767" s="209">
        <v>0</v>
      </c>
      <c r="H1767" s="32"/>
    </row>
    <row r="1768" spans="2:8" s="1" customFormat="1" ht="16.899999999999999" customHeight="1">
      <c r="B1768" s="32"/>
      <c r="C1768" s="208" t="s">
        <v>585</v>
      </c>
      <c r="D1768" s="208" t="s">
        <v>1850</v>
      </c>
      <c r="E1768" s="17" t="s">
        <v>1</v>
      </c>
      <c r="F1768" s="209">
        <v>19.814</v>
      </c>
      <c r="H1768" s="32"/>
    </row>
    <row r="1769" spans="2:8" s="1" customFormat="1" ht="16.899999999999999" customHeight="1">
      <c r="B1769" s="32"/>
      <c r="C1769" s="210" t="s">
        <v>7394</v>
      </c>
      <c r="H1769" s="32"/>
    </row>
    <row r="1770" spans="2:8" s="1" customFormat="1" ht="16.899999999999999" customHeight="1">
      <c r="B1770" s="32"/>
      <c r="C1770" s="208" t="s">
        <v>1585</v>
      </c>
      <c r="D1770" s="208" t="s">
        <v>1586</v>
      </c>
      <c r="E1770" s="17" t="s">
        <v>269</v>
      </c>
      <c r="F1770" s="209">
        <v>38.161000000000001</v>
      </c>
      <c r="H1770" s="32"/>
    </row>
    <row r="1771" spans="2:8" s="1" customFormat="1" ht="16.899999999999999" customHeight="1">
      <c r="B1771" s="32"/>
      <c r="C1771" s="204" t="s">
        <v>589</v>
      </c>
      <c r="D1771" s="205" t="s">
        <v>589</v>
      </c>
      <c r="E1771" s="206" t="s">
        <v>1</v>
      </c>
      <c r="F1771" s="207">
        <v>38.161000000000001</v>
      </c>
      <c r="H1771" s="32"/>
    </row>
    <row r="1772" spans="2:8" s="1" customFormat="1" ht="16.899999999999999" customHeight="1">
      <c r="B1772" s="32"/>
      <c r="C1772" s="208" t="s">
        <v>1</v>
      </c>
      <c r="D1772" s="208" t="s">
        <v>1582</v>
      </c>
      <c r="E1772" s="17" t="s">
        <v>1</v>
      </c>
      <c r="F1772" s="209">
        <v>0</v>
      </c>
      <c r="H1772" s="32"/>
    </row>
    <row r="1773" spans="2:8" s="1" customFormat="1" ht="16.899999999999999" customHeight="1">
      <c r="B1773" s="32"/>
      <c r="C1773" s="208" t="s">
        <v>1</v>
      </c>
      <c r="D1773" s="208" t="s">
        <v>1583</v>
      </c>
      <c r="E1773" s="17" t="s">
        <v>1</v>
      </c>
      <c r="F1773" s="209">
        <v>0</v>
      </c>
      <c r="H1773" s="32"/>
    </row>
    <row r="1774" spans="2:8" s="1" customFormat="1" ht="16.899999999999999" customHeight="1">
      <c r="B1774" s="32"/>
      <c r="C1774" s="208" t="s">
        <v>589</v>
      </c>
      <c r="D1774" s="208" t="s">
        <v>1839</v>
      </c>
      <c r="E1774" s="17" t="s">
        <v>1</v>
      </c>
      <c r="F1774" s="209">
        <v>38.161000000000001</v>
      </c>
      <c r="H1774" s="32"/>
    </row>
    <row r="1775" spans="2:8" s="1" customFormat="1" ht="16.899999999999999" customHeight="1">
      <c r="B1775" s="32"/>
      <c r="C1775" s="204" t="s">
        <v>264</v>
      </c>
      <c r="D1775" s="205" t="s">
        <v>264</v>
      </c>
      <c r="E1775" s="206" t="s">
        <v>1</v>
      </c>
      <c r="F1775" s="207">
        <v>3.7</v>
      </c>
      <c r="H1775" s="32"/>
    </row>
    <row r="1776" spans="2:8" s="1" customFormat="1" ht="16.899999999999999" customHeight="1">
      <c r="B1776" s="32"/>
      <c r="C1776" s="208" t="s">
        <v>1</v>
      </c>
      <c r="D1776" s="208" t="s">
        <v>1590</v>
      </c>
      <c r="E1776" s="17" t="s">
        <v>1</v>
      </c>
      <c r="F1776" s="209">
        <v>0</v>
      </c>
      <c r="H1776" s="32"/>
    </row>
    <row r="1777" spans="2:8" s="1" customFormat="1" ht="16.899999999999999" customHeight="1">
      <c r="B1777" s="32"/>
      <c r="C1777" s="208" t="s">
        <v>264</v>
      </c>
      <c r="D1777" s="208" t="s">
        <v>1863</v>
      </c>
      <c r="E1777" s="17" t="s">
        <v>1</v>
      </c>
      <c r="F1777" s="209">
        <v>3.7</v>
      </c>
      <c r="H1777" s="32"/>
    </row>
    <row r="1778" spans="2:8" s="1" customFormat="1" ht="16.899999999999999" customHeight="1">
      <c r="B1778" s="32"/>
      <c r="C1778" s="204" t="s">
        <v>457</v>
      </c>
      <c r="D1778" s="205" t="s">
        <v>457</v>
      </c>
      <c r="E1778" s="206" t="s">
        <v>1</v>
      </c>
      <c r="F1778" s="207">
        <v>2.448</v>
      </c>
      <c r="H1778" s="32"/>
    </row>
    <row r="1779" spans="2:8" s="1" customFormat="1" ht="16.899999999999999" customHeight="1">
      <c r="B1779" s="32"/>
      <c r="C1779" s="208" t="s">
        <v>1</v>
      </c>
      <c r="D1779" s="208" t="s">
        <v>1590</v>
      </c>
      <c r="E1779" s="17" t="s">
        <v>1</v>
      </c>
      <c r="F1779" s="209">
        <v>0</v>
      </c>
      <c r="H1779" s="32"/>
    </row>
    <row r="1780" spans="2:8" s="1" customFormat="1" ht="16.899999999999999" customHeight="1">
      <c r="B1780" s="32"/>
      <c r="C1780" s="208" t="s">
        <v>457</v>
      </c>
      <c r="D1780" s="208" t="s">
        <v>1867</v>
      </c>
      <c r="E1780" s="17" t="s">
        <v>1</v>
      </c>
      <c r="F1780" s="209">
        <v>2.448</v>
      </c>
      <c r="H1780" s="32"/>
    </row>
    <row r="1781" spans="2:8" s="1" customFormat="1" ht="16.899999999999999" customHeight="1">
      <c r="B1781" s="32"/>
      <c r="C1781" s="204" t="s">
        <v>463</v>
      </c>
      <c r="D1781" s="205" t="s">
        <v>463</v>
      </c>
      <c r="E1781" s="206" t="s">
        <v>1</v>
      </c>
      <c r="F1781" s="207">
        <v>1</v>
      </c>
      <c r="H1781" s="32"/>
    </row>
    <row r="1782" spans="2:8" s="1" customFormat="1" ht="16.899999999999999" customHeight="1">
      <c r="B1782" s="32"/>
      <c r="C1782" s="208" t="s">
        <v>1</v>
      </c>
      <c r="D1782" s="208" t="s">
        <v>1590</v>
      </c>
      <c r="E1782" s="17" t="s">
        <v>1</v>
      </c>
      <c r="F1782" s="209">
        <v>0</v>
      </c>
      <c r="H1782" s="32"/>
    </row>
    <row r="1783" spans="2:8" s="1" customFormat="1" ht="16.899999999999999" customHeight="1">
      <c r="B1783" s="32"/>
      <c r="C1783" s="208" t="s">
        <v>463</v>
      </c>
      <c r="D1783" s="208" t="s">
        <v>1870</v>
      </c>
      <c r="E1783" s="17" t="s">
        <v>1</v>
      </c>
      <c r="F1783" s="209">
        <v>1</v>
      </c>
      <c r="H1783" s="32"/>
    </row>
    <row r="1784" spans="2:8" s="1" customFormat="1" ht="16.899999999999999" customHeight="1">
      <c r="B1784" s="32"/>
      <c r="C1784" s="204" t="s">
        <v>286</v>
      </c>
      <c r="D1784" s="205" t="s">
        <v>286</v>
      </c>
      <c r="E1784" s="206" t="s">
        <v>1</v>
      </c>
      <c r="F1784" s="207">
        <v>3.7</v>
      </c>
      <c r="H1784" s="32"/>
    </row>
    <row r="1785" spans="2:8" s="1" customFormat="1" ht="16.899999999999999" customHeight="1">
      <c r="B1785" s="32"/>
      <c r="C1785" s="208" t="s">
        <v>1</v>
      </c>
      <c r="D1785" s="208" t="s">
        <v>1590</v>
      </c>
      <c r="E1785" s="17" t="s">
        <v>1</v>
      </c>
      <c r="F1785" s="209">
        <v>0</v>
      </c>
      <c r="H1785" s="32"/>
    </row>
    <row r="1786" spans="2:8" s="1" customFormat="1" ht="16.899999999999999" customHeight="1">
      <c r="B1786" s="32"/>
      <c r="C1786" s="208" t="s">
        <v>286</v>
      </c>
      <c r="D1786" s="208" t="s">
        <v>1863</v>
      </c>
      <c r="E1786" s="17" t="s">
        <v>1</v>
      </c>
      <c r="F1786" s="209">
        <v>3.7</v>
      </c>
      <c r="H1786" s="32"/>
    </row>
    <row r="1787" spans="2:8" s="1" customFormat="1" ht="16.899999999999999" customHeight="1">
      <c r="B1787" s="32"/>
      <c r="C1787" s="204" t="s">
        <v>523</v>
      </c>
      <c r="D1787" s="205" t="s">
        <v>523</v>
      </c>
      <c r="E1787" s="206" t="s">
        <v>1</v>
      </c>
      <c r="F1787" s="207">
        <v>0.373</v>
      </c>
      <c r="H1787" s="32"/>
    </row>
    <row r="1788" spans="2:8" s="1" customFormat="1" ht="16.899999999999999" customHeight="1">
      <c r="B1788" s="32"/>
      <c r="C1788" s="208" t="s">
        <v>1</v>
      </c>
      <c r="D1788" s="208" t="s">
        <v>1590</v>
      </c>
      <c r="E1788" s="17" t="s">
        <v>1</v>
      </c>
      <c r="F1788" s="209">
        <v>0</v>
      </c>
      <c r="H1788" s="32"/>
    </row>
    <row r="1789" spans="2:8" s="1" customFormat="1" ht="16.899999999999999" customHeight="1">
      <c r="B1789" s="32"/>
      <c r="C1789" s="208" t="s">
        <v>523</v>
      </c>
      <c r="D1789" s="208" t="s">
        <v>1856</v>
      </c>
      <c r="E1789" s="17" t="s">
        <v>1</v>
      </c>
      <c r="F1789" s="209">
        <v>0.373</v>
      </c>
      <c r="H1789" s="32"/>
    </row>
    <row r="1790" spans="2:8" s="1" customFormat="1" ht="16.899999999999999" customHeight="1">
      <c r="B1790" s="32"/>
      <c r="C1790" s="210" t="s">
        <v>7394</v>
      </c>
      <c r="H1790" s="32"/>
    </row>
    <row r="1791" spans="2:8" s="1" customFormat="1" ht="16.899999999999999" customHeight="1">
      <c r="B1791" s="32"/>
      <c r="C1791" s="208" t="s">
        <v>1644</v>
      </c>
      <c r="D1791" s="208" t="s">
        <v>1645</v>
      </c>
      <c r="E1791" s="17" t="s">
        <v>269</v>
      </c>
      <c r="F1791" s="209">
        <v>0.59799999999999998</v>
      </c>
      <c r="H1791" s="32"/>
    </row>
    <row r="1792" spans="2:8" s="1" customFormat="1" ht="16.899999999999999" customHeight="1">
      <c r="B1792" s="32"/>
      <c r="C1792" s="204" t="s">
        <v>529</v>
      </c>
      <c r="D1792" s="205" t="s">
        <v>529</v>
      </c>
      <c r="E1792" s="206" t="s">
        <v>1</v>
      </c>
      <c r="F1792" s="207">
        <v>0.28000000000000003</v>
      </c>
      <c r="H1792" s="32"/>
    </row>
    <row r="1793" spans="2:8" s="1" customFormat="1" ht="16.899999999999999" customHeight="1">
      <c r="B1793" s="32"/>
      <c r="C1793" s="208" t="s">
        <v>1</v>
      </c>
      <c r="D1793" s="208" t="s">
        <v>1590</v>
      </c>
      <c r="E1793" s="17" t="s">
        <v>1</v>
      </c>
      <c r="F1793" s="209">
        <v>0</v>
      </c>
      <c r="H1793" s="32"/>
    </row>
    <row r="1794" spans="2:8" s="1" customFormat="1" ht="16.899999999999999" customHeight="1">
      <c r="B1794" s="32"/>
      <c r="C1794" s="208" t="s">
        <v>529</v>
      </c>
      <c r="D1794" s="208" t="s">
        <v>1859</v>
      </c>
      <c r="E1794" s="17" t="s">
        <v>1</v>
      </c>
      <c r="F1794" s="209">
        <v>0.28000000000000003</v>
      </c>
      <c r="H1794" s="32"/>
    </row>
    <row r="1795" spans="2:8" s="1" customFormat="1" ht="16.899999999999999" customHeight="1">
      <c r="B1795" s="32"/>
      <c r="C1795" s="210" t="s">
        <v>7394</v>
      </c>
      <c r="H1795" s="32"/>
    </row>
    <row r="1796" spans="2:8" s="1" customFormat="1" ht="16.899999999999999" customHeight="1">
      <c r="B1796" s="32"/>
      <c r="C1796" s="208" t="s">
        <v>1655</v>
      </c>
      <c r="D1796" s="208" t="s">
        <v>1656</v>
      </c>
      <c r="E1796" s="17" t="s">
        <v>269</v>
      </c>
      <c r="F1796" s="209">
        <v>1.3740000000000001</v>
      </c>
      <c r="H1796" s="32"/>
    </row>
    <row r="1797" spans="2:8" s="1" customFormat="1" ht="16.899999999999999" customHeight="1">
      <c r="B1797" s="32"/>
      <c r="C1797" s="204" t="s">
        <v>486</v>
      </c>
      <c r="D1797" s="205" t="s">
        <v>486</v>
      </c>
      <c r="E1797" s="206" t="s">
        <v>1</v>
      </c>
      <c r="F1797" s="207">
        <v>38.161000000000001</v>
      </c>
      <c r="H1797" s="32"/>
    </row>
    <row r="1798" spans="2:8" s="1" customFormat="1" ht="16.899999999999999" customHeight="1">
      <c r="B1798" s="32"/>
      <c r="C1798" s="208" t="s">
        <v>1</v>
      </c>
      <c r="D1798" s="208" t="s">
        <v>1604</v>
      </c>
      <c r="E1798" s="17" t="s">
        <v>1</v>
      </c>
      <c r="F1798" s="209">
        <v>0</v>
      </c>
      <c r="H1798" s="32"/>
    </row>
    <row r="1799" spans="2:8" s="1" customFormat="1" ht="16.899999999999999" customHeight="1">
      <c r="B1799" s="32"/>
      <c r="C1799" s="208" t="s">
        <v>486</v>
      </c>
      <c r="D1799" s="208" t="s">
        <v>1839</v>
      </c>
      <c r="E1799" s="17" t="s">
        <v>1</v>
      </c>
      <c r="F1799" s="209">
        <v>38.161000000000001</v>
      </c>
      <c r="H1799" s="32"/>
    </row>
    <row r="1800" spans="2:8" s="1" customFormat="1" ht="16.899999999999999" customHeight="1">
      <c r="B1800" s="32"/>
      <c r="C1800" s="204" t="s">
        <v>492</v>
      </c>
      <c r="D1800" s="205" t="s">
        <v>492</v>
      </c>
      <c r="E1800" s="206" t="s">
        <v>1</v>
      </c>
      <c r="F1800" s="207">
        <v>38.161000000000001</v>
      </c>
      <c r="H1800" s="32"/>
    </row>
    <row r="1801" spans="2:8" s="1" customFormat="1" ht="16.899999999999999" customHeight="1">
      <c r="B1801" s="32"/>
      <c r="C1801" s="208" t="s">
        <v>1</v>
      </c>
      <c r="D1801" s="208" t="s">
        <v>1590</v>
      </c>
      <c r="E1801" s="17" t="s">
        <v>1</v>
      </c>
      <c r="F1801" s="209">
        <v>0</v>
      </c>
      <c r="H1801" s="32"/>
    </row>
    <row r="1802" spans="2:8" s="1" customFormat="1" ht="16.899999999999999" customHeight="1">
      <c r="B1802" s="32"/>
      <c r="C1802" s="208" t="s">
        <v>1</v>
      </c>
      <c r="D1802" s="208" t="s">
        <v>1610</v>
      </c>
      <c r="E1802" s="17" t="s">
        <v>1</v>
      </c>
      <c r="F1802" s="209">
        <v>0</v>
      </c>
      <c r="H1802" s="32"/>
    </row>
    <row r="1803" spans="2:8" s="1" customFormat="1" ht="16.899999999999999" customHeight="1">
      <c r="B1803" s="32"/>
      <c r="C1803" s="208" t="s">
        <v>1</v>
      </c>
      <c r="D1803" s="208" t="s">
        <v>1611</v>
      </c>
      <c r="E1803" s="17" t="s">
        <v>1</v>
      </c>
      <c r="F1803" s="209">
        <v>0</v>
      </c>
      <c r="H1803" s="32"/>
    </row>
    <row r="1804" spans="2:8" s="1" customFormat="1" ht="16.899999999999999" customHeight="1">
      <c r="B1804" s="32"/>
      <c r="C1804" s="208" t="s">
        <v>492</v>
      </c>
      <c r="D1804" s="208" t="s">
        <v>1839</v>
      </c>
      <c r="E1804" s="17" t="s">
        <v>1</v>
      </c>
      <c r="F1804" s="209">
        <v>38.161000000000001</v>
      </c>
      <c r="H1804" s="32"/>
    </row>
    <row r="1805" spans="2:8" s="1" customFormat="1" ht="16.899999999999999" customHeight="1">
      <c r="B1805" s="32"/>
      <c r="C1805" s="210" t="s">
        <v>7394</v>
      </c>
      <c r="H1805" s="32"/>
    </row>
    <row r="1806" spans="2:8" s="1" customFormat="1" ht="16.899999999999999" customHeight="1">
      <c r="B1806" s="32"/>
      <c r="C1806" s="208" t="s">
        <v>1605</v>
      </c>
      <c r="D1806" s="208" t="s">
        <v>1606</v>
      </c>
      <c r="E1806" s="17" t="s">
        <v>269</v>
      </c>
      <c r="F1806" s="209">
        <v>28.43</v>
      </c>
      <c r="H1806" s="32"/>
    </row>
    <row r="1807" spans="2:8" s="1" customFormat="1" ht="16.899999999999999" customHeight="1">
      <c r="B1807" s="32"/>
      <c r="C1807" s="204" t="s">
        <v>312</v>
      </c>
      <c r="D1807" s="205" t="s">
        <v>312</v>
      </c>
      <c r="E1807" s="206" t="s">
        <v>1</v>
      </c>
      <c r="F1807" s="207">
        <v>18.347000000000001</v>
      </c>
      <c r="H1807" s="32"/>
    </row>
    <row r="1808" spans="2:8" s="1" customFormat="1" ht="16.899999999999999" customHeight="1">
      <c r="B1808" s="32"/>
      <c r="C1808" s="208" t="s">
        <v>312</v>
      </c>
      <c r="D1808" s="208" t="s">
        <v>1851</v>
      </c>
      <c r="E1808" s="17" t="s">
        <v>1</v>
      </c>
      <c r="F1808" s="209">
        <v>18.347000000000001</v>
      </c>
      <c r="H1808" s="32"/>
    </row>
    <row r="1809" spans="2:8" s="1" customFormat="1" ht="16.899999999999999" customHeight="1">
      <c r="B1809" s="32"/>
      <c r="C1809" s="210" t="s">
        <v>7394</v>
      </c>
      <c r="H1809" s="32"/>
    </row>
    <row r="1810" spans="2:8" s="1" customFormat="1" ht="16.899999999999999" customHeight="1">
      <c r="B1810" s="32"/>
      <c r="C1810" s="208" t="s">
        <v>1585</v>
      </c>
      <c r="D1810" s="208" t="s">
        <v>1586</v>
      </c>
      <c r="E1810" s="17" t="s">
        <v>269</v>
      </c>
      <c r="F1810" s="209">
        <v>38.161000000000001</v>
      </c>
      <c r="H1810" s="32"/>
    </row>
    <row r="1811" spans="2:8" s="1" customFormat="1" ht="16.899999999999999" customHeight="1">
      <c r="B1811" s="32"/>
      <c r="C1811" s="204" t="s">
        <v>320</v>
      </c>
      <c r="D1811" s="205" t="s">
        <v>320</v>
      </c>
      <c r="E1811" s="206" t="s">
        <v>1</v>
      </c>
      <c r="F1811" s="207">
        <v>68.69</v>
      </c>
      <c r="H1811" s="32"/>
    </row>
    <row r="1812" spans="2:8" s="1" customFormat="1" ht="16.899999999999999" customHeight="1">
      <c r="B1812" s="32"/>
      <c r="C1812" s="208" t="s">
        <v>320</v>
      </c>
      <c r="D1812" s="208" t="s">
        <v>1847</v>
      </c>
      <c r="E1812" s="17" t="s">
        <v>1</v>
      </c>
      <c r="F1812" s="209">
        <v>68.69</v>
      </c>
      <c r="H1812" s="32"/>
    </row>
    <row r="1813" spans="2:8" s="1" customFormat="1" ht="16.899999999999999" customHeight="1">
      <c r="B1813" s="32"/>
      <c r="C1813" s="204" t="s">
        <v>273</v>
      </c>
      <c r="D1813" s="205" t="s">
        <v>273</v>
      </c>
      <c r="E1813" s="206" t="s">
        <v>1</v>
      </c>
      <c r="F1813" s="207">
        <v>0.22500000000000001</v>
      </c>
      <c r="H1813" s="32"/>
    </row>
    <row r="1814" spans="2:8" s="1" customFormat="1" ht="16.899999999999999" customHeight="1">
      <c r="B1814" s="32"/>
      <c r="C1814" s="208" t="s">
        <v>273</v>
      </c>
      <c r="D1814" s="208" t="s">
        <v>1857</v>
      </c>
      <c r="E1814" s="17" t="s">
        <v>1</v>
      </c>
      <c r="F1814" s="209">
        <v>0.22500000000000001</v>
      </c>
      <c r="H1814" s="32"/>
    </row>
    <row r="1815" spans="2:8" s="1" customFormat="1" ht="16.899999999999999" customHeight="1">
      <c r="B1815" s="32"/>
      <c r="C1815" s="210" t="s">
        <v>7394</v>
      </c>
      <c r="H1815" s="32"/>
    </row>
    <row r="1816" spans="2:8" s="1" customFormat="1" ht="16.899999999999999" customHeight="1">
      <c r="B1816" s="32"/>
      <c r="C1816" s="208" t="s">
        <v>1644</v>
      </c>
      <c r="D1816" s="208" t="s">
        <v>1645</v>
      </c>
      <c r="E1816" s="17" t="s">
        <v>269</v>
      </c>
      <c r="F1816" s="209">
        <v>0.59799999999999998</v>
      </c>
      <c r="H1816" s="32"/>
    </row>
    <row r="1817" spans="2:8" s="1" customFormat="1" ht="16.899999999999999" customHeight="1">
      <c r="B1817" s="32"/>
      <c r="C1817" s="204" t="s">
        <v>280</v>
      </c>
      <c r="D1817" s="205" t="s">
        <v>280</v>
      </c>
      <c r="E1817" s="206" t="s">
        <v>1</v>
      </c>
      <c r="F1817" s="207">
        <v>1.0940000000000001</v>
      </c>
      <c r="H1817" s="32"/>
    </row>
    <row r="1818" spans="2:8" s="1" customFormat="1" ht="16.899999999999999" customHeight="1">
      <c r="B1818" s="32"/>
      <c r="C1818" s="208" t="s">
        <v>280</v>
      </c>
      <c r="D1818" s="208" t="s">
        <v>1860</v>
      </c>
      <c r="E1818" s="17" t="s">
        <v>1</v>
      </c>
      <c r="F1818" s="209">
        <v>1.0940000000000001</v>
      </c>
      <c r="H1818" s="32"/>
    </row>
    <row r="1819" spans="2:8" s="1" customFormat="1" ht="16.899999999999999" customHeight="1">
      <c r="B1819" s="32"/>
      <c r="C1819" s="210" t="s">
        <v>7394</v>
      </c>
      <c r="H1819" s="32"/>
    </row>
    <row r="1820" spans="2:8" s="1" customFormat="1" ht="16.899999999999999" customHeight="1">
      <c r="B1820" s="32"/>
      <c r="C1820" s="208" t="s">
        <v>1655</v>
      </c>
      <c r="D1820" s="208" t="s">
        <v>1656</v>
      </c>
      <c r="E1820" s="17" t="s">
        <v>269</v>
      </c>
      <c r="F1820" s="209">
        <v>1.3740000000000001</v>
      </c>
      <c r="H1820" s="32"/>
    </row>
    <row r="1821" spans="2:8" s="1" customFormat="1" ht="16.899999999999999" customHeight="1">
      <c r="B1821" s="32"/>
      <c r="C1821" s="204" t="s">
        <v>302</v>
      </c>
      <c r="D1821" s="205" t="s">
        <v>302</v>
      </c>
      <c r="E1821" s="206" t="s">
        <v>1</v>
      </c>
      <c r="F1821" s="207">
        <v>-1.3740000000000001</v>
      </c>
      <c r="H1821" s="32"/>
    </row>
    <row r="1822" spans="2:8" s="1" customFormat="1" ht="16.899999999999999" customHeight="1">
      <c r="B1822" s="32"/>
      <c r="C1822" s="208" t="s">
        <v>1</v>
      </c>
      <c r="D1822" s="208" t="s">
        <v>1612</v>
      </c>
      <c r="E1822" s="17" t="s">
        <v>1</v>
      </c>
      <c r="F1822" s="209">
        <v>0</v>
      </c>
      <c r="H1822" s="32"/>
    </row>
    <row r="1823" spans="2:8" s="1" customFormat="1" ht="16.899999999999999" customHeight="1">
      <c r="B1823" s="32"/>
      <c r="C1823" s="208" t="s">
        <v>302</v>
      </c>
      <c r="D1823" s="208" t="s">
        <v>1840</v>
      </c>
      <c r="E1823" s="17" t="s">
        <v>1</v>
      </c>
      <c r="F1823" s="209">
        <v>-1.3740000000000001</v>
      </c>
      <c r="H1823" s="32"/>
    </row>
    <row r="1824" spans="2:8" s="1" customFormat="1" ht="16.899999999999999" customHeight="1">
      <c r="B1824" s="32"/>
      <c r="C1824" s="210" t="s">
        <v>7394</v>
      </c>
      <c r="H1824" s="32"/>
    </row>
    <row r="1825" spans="2:8" s="1" customFormat="1" ht="16.899999999999999" customHeight="1">
      <c r="B1825" s="32"/>
      <c r="C1825" s="208" t="s">
        <v>1605</v>
      </c>
      <c r="D1825" s="208" t="s">
        <v>1606</v>
      </c>
      <c r="E1825" s="17" t="s">
        <v>269</v>
      </c>
      <c r="F1825" s="209">
        <v>28.43</v>
      </c>
      <c r="H1825" s="32"/>
    </row>
    <row r="1826" spans="2:8" s="1" customFormat="1" ht="16.899999999999999" customHeight="1">
      <c r="B1826" s="32"/>
      <c r="C1826" s="204" t="s">
        <v>991</v>
      </c>
      <c r="D1826" s="205" t="s">
        <v>991</v>
      </c>
      <c r="E1826" s="206" t="s">
        <v>1</v>
      </c>
      <c r="F1826" s="207">
        <v>38.161000000000001</v>
      </c>
      <c r="H1826" s="32"/>
    </row>
    <row r="1827" spans="2:8" s="1" customFormat="1" ht="16.899999999999999" customHeight="1">
      <c r="B1827" s="32"/>
      <c r="C1827" s="208" t="s">
        <v>991</v>
      </c>
      <c r="D1827" s="208" t="s">
        <v>1852</v>
      </c>
      <c r="E1827" s="17" t="s">
        <v>1</v>
      </c>
      <c r="F1827" s="209">
        <v>38.161000000000001</v>
      </c>
      <c r="H1827" s="32"/>
    </row>
    <row r="1828" spans="2:8" s="1" customFormat="1" ht="16.899999999999999" customHeight="1">
      <c r="B1828" s="32"/>
      <c r="C1828" s="204" t="s">
        <v>541</v>
      </c>
      <c r="D1828" s="205" t="s">
        <v>541</v>
      </c>
      <c r="E1828" s="206" t="s">
        <v>1</v>
      </c>
      <c r="F1828" s="207">
        <v>0.59799999999999998</v>
      </c>
      <c r="H1828" s="32"/>
    </row>
    <row r="1829" spans="2:8" s="1" customFormat="1" ht="16.899999999999999" customHeight="1">
      <c r="B1829" s="32"/>
      <c r="C1829" s="208" t="s">
        <v>541</v>
      </c>
      <c r="D1829" s="208" t="s">
        <v>1830</v>
      </c>
      <c r="E1829" s="17" t="s">
        <v>1</v>
      </c>
      <c r="F1829" s="209">
        <v>0.59799999999999998</v>
      </c>
      <c r="H1829" s="32"/>
    </row>
    <row r="1830" spans="2:8" s="1" customFormat="1" ht="16.899999999999999" customHeight="1">
      <c r="B1830" s="32"/>
      <c r="C1830" s="204" t="s">
        <v>726</v>
      </c>
      <c r="D1830" s="205" t="s">
        <v>726</v>
      </c>
      <c r="E1830" s="206" t="s">
        <v>1</v>
      </c>
      <c r="F1830" s="207">
        <v>1.3740000000000001</v>
      </c>
      <c r="H1830" s="32"/>
    </row>
    <row r="1831" spans="2:8" s="1" customFormat="1" ht="16.899999999999999" customHeight="1">
      <c r="B1831" s="32"/>
      <c r="C1831" s="208" t="s">
        <v>726</v>
      </c>
      <c r="D1831" s="208" t="s">
        <v>1861</v>
      </c>
      <c r="E1831" s="17" t="s">
        <v>1</v>
      </c>
      <c r="F1831" s="209">
        <v>1.3740000000000001</v>
      </c>
      <c r="H1831" s="32"/>
    </row>
    <row r="1832" spans="2:8" s="1" customFormat="1" ht="16.899999999999999" customHeight="1">
      <c r="B1832" s="32"/>
      <c r="C1832" s="204" t="s">
        <v>946</v>
      </c>
      <c r="D1832" s="205" t="s">
        <v>946</v>
      </c>
      <c r="E1832" s="206" t="s">
        <v>1</v>
      </c>
      <c r="F1832" s="207">
        <v>-0.59799999999999998</v>
      </c>
      <c r="H1832" s="32"/>
    </row>
    <row r="1833" spans="2:8" s="1" customFormat="1" ht="16.899999999999999" customHeight="1">
      <c r="B1833" s="32"/>
      <c r="C1833" s="208" t="s">
        <v>1</v>
      </c>
      <c r="D1833" s="208" t="s">
        <v>1613</v>
      </c>
      <c r="E1833" s="17" t="s">
        <v>1</v>
      </c>
      <c r="F1833" s="209">
        <v>0</v>
      </c>
      <c r="H1833" s="32"/>
    </row>
    <row r="1834" spans="2:8" s="1" customFormat="1" ht="16.899999999999999" customHeight="1">
      <c r="B1834" s="32"/>
      <c r="C1834" s="208" t="s">
        <v>946</v>
      </c>
      <c r="D1834" s="208" t="s">
        <v>1841</v>
      </c>
      <c r="E1834" s="17" t="s">
        <v>1</v>
      </c>
      <c r="F1834" s="209">
        <v>-0.59799999999999998</v>
      </c>
      <c r="H1834" s="32"/>
    </row>
    <row r="1835" spans="2:8" s="1" customFormat="1" ht="16.899999999999999" customHeight="1">
      <c r="B1835" s="32"/>
      <c r="C1835" s="210" t="s">
        <v>7394</v>
      </c>
      <c r="H1835" s="32"/>
    </row>
    <row r="1836" spans="2:8" s="1" customFormat="1" ht="16.899999999999999" customHeight="1">
      <c r="B1836" s="32"/>
      <c r="C1836" s="208" t="s">
        <v>1605</v>
      </c>
      <c r="D1836" s="208" t="s">
        <v>1606</v>
      </c>
      <c r="E1836" s="17" t="s">
        <v>269</v>
      </c>
      <c r="F1836" s="209">
        <v>28.43</v>
      </c>
      <c r="H1836" s="32"/>
    </row>
    <row r="1837" spans="2:8" s="1" customFormat="1" ht="16.899999999999999" customHeight="1">
      <c r="B1837" s="32"/>
      <c r="C1837" s="204" t="s">
        <v>1251</v>
      </c>
      <c r="D1837" s="205" t="s">
        <v>1251</v>
      </c>
      <c r="E1837" s="206" t="s">
        <v>1</v>
      </c>
      <c r="F1837" s="207">
        <v>-2.448</v>
      </c>
      <c r="H1837" s="32"/>
    </row>
    <row r="1838" spans="2:8" s="1" customFormat="1" ht="16.899999999999999" customHeight="1">
      <c r="B1838" s="32"/>
      <c r="C1838" s="208" t="s">
        <v>1</v>
      </c>
      <c r="D1838" s="208" t="s">
        <v>1614</v>
      </c>
      <c r="E1838" s="17" t="s">
        <v>1</v>
      </c>
      <c r="F1838" s="209">
        <v>0</v>
      </c>
      <c r="H1838" s="32"/>
    </row>
    <row r="1839" spans="2:8" s="1" customFormat="1" ht="16.899999999999999" customHeight="1">
      <c r="B1839" s="32"/>
      <c r="C1839" s="208" t="s">
        <v>1251</v>
      </c>
      <c r="D1839" s="208" t="s">
        <v>1842</v>
      </c>
      <c r="E1839" s="17" t="s">
        <v>1</v>
      </c>
      <c r="F1839" s="209">
        <v>-2.448</v>
      </c>
      <c r="H1839" s="32"/>
    </row>
    <row r="1840" spans="2:8" s="1" customFormat="1" ht="16.899999999999999" customHeight="1">
      <c r="B1840" s="32"/>
      <c r="C1840" s="210" t="s">
        <v>7394</v>
      </c>
      <c r="H1840" s="32"/>
    </row>
    <row r="1841" spans="2:8" s="1" customFormat="1" ht="16.899999999999999" customHeight="1">
      <c r="B1841" s="32"/>
      <c r="C1841" s="208" t="s">
        <v>1605</v>
      </c>
      <c r="D1841" s="208" t="s">
        <v>1606</v>
      </c>
      <c r="E1841" s="17" t="s">
        <v>269</v>
      </c>
      <c r="F1841" s="209">
        <v>28.43</v>
      </c>
      <c r="H1841" s="32"/>
    </row>
    <row r="1842" spans="2:8" s="1" customFormat="1" ht="16.899999999999999" customHeight="1">
      <c r="B1842" s="32"/>
      <c r="C1842" s="204" t="s">
        <v>1553</v>
      </c>
      <c r="D1842" s="205" t="s">
        <v>1553</v>
      </c>
      <c r="E1842" s="206" t="s">
        <v>1</v>
      </c>
      <c r="F1842" s="207">
        <v>-5.3109999999999999</v>
      </c>
      <c r="H1842" s="32"/>
    </row>
    <row r="1843" spans="2:8" s="1" customFormat="1" ht="16.899999999999999" customHeight="1">
      <c r="B1843" s="32"/>
      <c r="C1843" s="208" t="s">
        <v>1</v>
      </c>
      <c r="D1843" s="208" t="s">
        <v>1615</v>
      </c>
      <c r="E1843" s="17" t="s">
        <v>1</v>
      </c>
      <c r="F1843" s="209">
        <v>0</v>
      </c>
      <c r="H1843" s="32"/>
    </row>
    <row r="1844" spans="2:8" s="1" customFormat="1" ht="16.899999999999999" customHeight="1">
      <c r="B1844" s="32"/>
      <c r="C1844" s="208" t="s">
        <v>1553</v>
      </c>
      <c r="D1844" s="208" t="s">
        <v>1618</v>
      </c>
      <c r="E1844" s="17" t="s">
        <v>1</v>
      </c>
      <c r="F1844" s="209">
        <v>-5.3109999999999999</v>
      </c>
      <c r="H1844" s="32"/>
    </row>
    <row r="1845" spans="2:8" s="1" customFormat="1" ht="16.899999999999999" customHeight="1">
      <c r="B1845" s="32"/>
      <c r="C1845" s="210" t="s">
        <v>7394</v>
      </c>
      <c r="H1845" s="32"/>
    </row>
    <row r="1846" spans="2:8" s="1" customFormat="1" ht="16.899999999999999" customHeight="1">
      <c r="B1846" s="32"/>
      <c r="C1846" s="208" t="s">
        <v>1605</v>
      </c>
      <c r="D1846" s="208" t="s">
        <v>1606</v>
      </c>
      <c r="E1846" s="17" t="s">
        <v>269</v>
      </c>
      <c r="F1846" s="209">
        <v>28.43</v>
      </c>
      <c r="H1846" s="32"/>
    </row>
    <row r="1847" spans="2:8" s="1" customFormat="1" ht="16.899999999999999" customHeight="1">
      <c r="B1847" s="32"/>
      <c r="C1847" s="204" t="s">
        <v>614</v>
      </c>
      <c r="D1847" s="205" t="s">
        <v>614</v>
      </c>
      <c r="E1847" s="206" t="s">
        <v>1</v>
      </c>
      <c r="F1847" s="207">
        <v>28.43</v>
      </c>
      <c r="H1847" s="32"/>
    </row>
    <row r="1848" spans="2:8" s="1" customFormat="1" ht="16.899999999999999" customHeight="1">
      <c r="B1848" s="32"/>
      <c r="C1848" s="208" t="s">
        <v>614</v>
      </c>
      <c r="D1848" s="208" t="s">
        <v>1665</v>
      </c>
      <c r="E1848" s="17" t="s">
        <v>1</v>
      </c>
      <c r="F1848" s="209">
        <v>28.43</v>
      </c>
      <c r="H1848" s="32"/>
    </row>
    <row r="1849" spans="2:8" s="1" customFormat="1" ht="26.45" customHeight="1">
      <c r="B1849" s="32"/>
      <c r="C1849" s="203" t="s">
        <v>7410</v>
      </c>
      <c r="D1849" s="203" t="s">
        <v>158</v>
      </c>
      <c r="H1849" s="32"/>
    </row>
    <row r="1850" spans="2:8" s="1" customFormat="1" ht="16.899999999999999" customHeight="1">
      <c r="B1850" s="32"/>
      <c r="C1850" s="204" t="s">
        <v>256</v>
      </c>
      <c r="D1850" s="205" t="s">
        <v>256</v>
      </c>
      <c r="E1850" s="206" t="s">
        <v>1</v>
      </c>
      <c r="F1850" s="207">
        <v>2</v>
      </c>
      <c r="H1850" s="32"/>
    </row>
    <row r="1851" spans="2:8" s="1" customFormat="1" ht="16.899999999999999" customHeight="1">
      <c r="B1851" s="32"/>
      <c r="C1851" s="208" t="s">
        <v>1</v>
      </c>
      <c r="D1851" s="208" t="s">
        <v>1921</v>
      </c>
      <c r="E1851" s="17" t="s">
        <v>1</v>
      </c>
      <c r="F1851" s="209">
        <v>0</v>
      </c>
      <c r="H1851" s="32"/>
    </row>
    <row r="1852" spans="2:8" s="1" customFormat="1" ht="16.899999999999999" customHeight="1">
      <c r="B1852" s="32"/>
      <c r="C1852" s="208" t="s">
        <v>1</v>
      </c>
      <c r="D1852" s="208" t="s">
        <v>2030</v>
      </c>
      <c r="E1852" s="17" t="s">
        <v>1</v>
      </c>
      <c r="F1852" s="209">
        <v>0</v>
      </c>
      <c r="H1852" s="32"/>
    </row>
    <row r="1853" spans="2:8" s="1" customFormat="1" ht="16.899999999999999" customHeight="1">
      <c r="B1853" s="32"/>
      <c r="C1853" s="208" t="s">
        <v>256</v>
      </c>
      <c r="D1853" s="208" t="s">
        <v>2031</v>
      </c>
      <c r="E1853" s="17" t="s">
        <v>1</v>
      </c>
      <c r="F1853" s="209">
        <v>2</v>
      </c>
      <c r="H1853" s="32"/>
    </row>
    <row r="1854" spans="2:8" s="1" customFormat="1" ht="16.899999999999999" customHeight="1">
      <c r="B1854" s="32"/>
      <c r="C1854" s="210" t="s">
        <v>7394</v>
      </c>
      <c r="H1854" s="32"/>
    </row>
    <row r="1855" spans="2:8" s="1" customFormat="1" ht="33.75">
      <c r="B1855" s="32"/>
      <c r="C1855" s="208" t="s">
        <v>2025</v>
      </c>
      <c r="D1855" s="208" t="s">
        <v>2026</v>
      </c>
      <c r="E1855" s="17" t="s">
        <v>2027</v>
      </c>
      <c r="F1855" s="209">
        <v>5</v>
      </c>
      <c r="H1855" s="32"/>
    </row>
    <row r="1856" spans="2:8" s="1" customFormat="1" ht="16.899999999999999" customHeight="1">
      <c r="B1856" s="32"/>
      <c r="C1856" s="204" t="s">
        <v>585</v>
      </c>
      <c r="D1856" s="205" t="s">
        <v>585</v>
      </c>
      <c r="E1856" s="206" t="s">
        <v>1</v>
      </c>
      <c r="F1856" s="207">
        <v>122.8</v>
      </c>
      <c r="H1856" s="32"/>
    </row>
    <row r="1857" spans="2:8" s="1" customFormat="1" ht="16.899999999999999" customHeight="1">
      <c r="B1857" s="32"/>
      <c r="C1857" s="208" t="s">
        <v>1</v>
      </c>
      <c r="D1857" s="208" t="s">
        <v>1921</v>
      </c>
      <c r="E1857" s="17" t="s">
        <v>1</v>
      </c>
      <c r="F1857" s="209">
        <v>0</v>
      </c>
      <c r="H1857" s="32"/>
    </row>
    <row r="1858" spans="2:8" s="1" customFormat="1" ht="16.899999999999999" customHeight="1">
      <c r="B1858" s="32"/>
      <c r="C1858" s="208" t="s">
        <v>585</v>
      </c>
      <c r="D1858" s="208" t="s">
        <v>2015</v>
      </c>
      <c r="E1858" s="17" t="s">
        <v>1</v>
      </c>
      <c r="F1858" s="209">
        <v>122.8</v>
      </c>
      <c r="H1858" s="32"/>
    </row>
    <row r="1859" spans="2:8" s="1" customFormat="1" ht="16.899999999999999" customHeight="1">
      <c r="B1859" s="32"/>
      <c r="C1859" s="204" t="s">
        <v>589</v>
      </c>
      <c r="D1859" s="205" t="s">
        <v>589</v>
      </c>
      <c r="E1859" s="206" t="s">
        <v>1</v>
      </c>
      <c r="F1859" s="207">
        <v>122.8</v>
      </c>
      <c r="H1859" s="32"/>
    </row>
    <row r="1860" spans="2:8" s="1" customFormat="1" ht="16.899999999999999" customHeight="1">
      <c r="B1860" s="32"/>
      <c r="C1860" s="208" t="s">
        <v>1</v>
      </c>
      <c r="D1860" s="208" t="s">
        <v>1921</v>
      </c>
      <c r="E1860" s="17" t="s">
        <v>1</v>
      </c>
      <c r="F1860" s="209">
        <v>0</v>
      </c>
      <c r="H1860" s="32"/>
    </row>
    <row r="1861" spans="2:8" s="1" customFormat="1" ht="16.899999999999999" customHeight="1">
      <c r="B1861" s="32"/>
      <c r="C1861" s="208" t="s">
        <v>589</v>
      </c>
      <c r="D1861" s="208" t="s">
        <v>2009</v>
      </c>
      <c r="E1861" s="17" t="s">
        <v>1</v>
      </c>
      <c r="F1861" s="209">
        <v>122.8</v>
      </c>
      <c r="H1861" s="32"/>
    </row>
    <row r="1862" spans="2:8" s="1" customFormat="1" ht="16.899999999999999" customHeight="1">
      <c r="B1862" s="32"/>
      <c r="C1862" s="204" t="s">
        <v>577</v>
      </c>
      <c r="D1862" s="205" t="s">
        <v>577</v>
      </c>
      <c r="E1862" s="206" t="s">
        <v>1</v>
      </c>
      <c r="F1862" s="207">
        <v>141.19999999999999</v>
      </c>
      <c r="H1862" s="32"/>
    </row>
    <row r="1863" spans="2:8" s="1" customFormat="1" ht="16.899999999999999" customHeight="1">
      <c r="B1863" s="32"/>
      <c r="C1863" s="208" t="s">
        <v>1</v>
      </c>
      <c r="D1863" s="208" t="s">
        <v>1921</v>
      </c>
      <c r="E1863" s="17" t="s">
        <v>1</v>
      </c>
      <c r="F1863" s="209">
        <v>0</v>
      </c>
      <c r="H1863" s="32"/>
    </row>
    <row r="1864" spans="2:8" s="1" customFormat="1" ht="16.899999999999999" customHeight="1">
      <c r="B1864" s="32"/>
      <c r="C1864" s="208" t="s">
        <v>577</v>
      </c>
      <c r="D1864" s="208" t="s">
        <v>1989</v>
      </c>
      <c r="E1864" s="17" t="s">
        <v>1</v>
      </c>
      <c r="F1864" s="209">
        <v>141.19999999999999</v>
      </c>
      <c r="H1864" s="32"/>
    </row>
    <row r="1865" spans="2:8" s="1" customFormat="1" ht="16.899999999999999" customHeight="1">
      <c r="B1865" s="32"/>
      <c r="C1865" s="210" t="s">
        <v>7394</v>
      </c>
      <c r="H1865" s="32"/>
    </row>
    <row r="1866" spans="2:8" s="1" customFormat="1" ht="16.899999999999999" customHeight="1">
      <c r="B1866" s="32"/>
      <c r="C1866" s="208" t="s">
        <v>1712</v>
      </c>
      <c r="D1866" s="208" t="s">
        <v>1713</v>
      </c>
      <c r="E1866" s="17" t="s">
        <v>308</v>
      </c>
      <c r="F1866" s="209">
        <v>309.10000000000002</v>
      </c>
      <c r="H1866" s="32"/>
    </row>
    <row r="1867" spans="2:8" s="1" customFormat="1" ht="16.899999999999999" customHeight="1">
      <c r="B1867" s="32"/>
      <c r="C1867" s="204" t="s">
        <v>714</v>
      </c>
      <c r="D1867" s="205" t="s">
        <v>714</v>
      </c>
      <c r="E1867" s="206" t="s">
        <v>1</v>
      </c>
      <c r="F1867" s="207">
        <v>15.137</v>
      </c>
      <c r="H1867" s="32"/>
    </row>
    <row r="1868" spans="2:8" s="1" customFormat="1" ht="16.899999999999999" customHeight="1">
      <c r="B1868" s="32"/>
      <c r="C1868" s="208" t="s">
        <v>1</v>
      </c>
      <c r="D1868" s="208" t="s">
        <v>1921</v>
      </c>
      <c r="E1868" s="17" t="s">
        <v>1</v>
      </c>
      <c r="F1868" s="209">
        <v>0</v>
      </c>
      <c r="H1868" s="32"/>
    </row>
    <row r="1869" spans="2:8" s="1" customFormat="1" ht="16.899999999999999" customHeight="1">
      <c r="B1869" s="32"/>
      <c r="C1869" s="208" t="s">
        <v>714</v>
      </c>
      <c r="D1869" s="208" t="s">
        <v>1970</v>
      </c>
      <c r="E1869" s="17" t="s">
        <v>1</v>
      </c>
      <c r="F1869" s="209">
        <v>15.137</v>
      </c>
      <c r="H1869" s="32"/>
    </row>
    <row r="1870" spans="2:8" s="1" customFormat="1" ht="16.899999999999999" customHeight="1">
      <c r="B1870" s="32"/>
      <c r="C1870" s="210" t="s">
        <v>7394</v>
      </c>
      <c r="H1870" s="32"/>
    </row>
    <row r="1871" spans="2:8" s="1" customFormat="1" ht="16.899999999999999" customHeight="1">
      <c r="B1871" s="32"/>
      <c r="C1871" s="208" t="s">
        <v>1967</v>
      </c>
      <c r="D1871" s="208" t="s">
        <v>1645</v>
      </c>
      <c r="E1871" s="17" t="s">
        <v>269</v>
      </c>
      <c r="F1871" s="209">
        <v>39.417999999999999</v>
      </c>
      <c r="H1871" s="32"/>
    </row>
    <row r="1872" spans="2:8" s="1" customFormat="1" ht="16.899999999999999" customHeight="1">
      <c r="B1872" s="32"/>
      <c r="C1872" s="204" t="s">
        <v>720</v>
      </c>
      <c r="D1872" s="205" t="s">
        <v>720</v>
      </c>
      <c r="E1872" s="206" t="s">
        <v>1</v>
      </c>
      <c r="F1872" s="207">
        <v>9.4600000000000009</v>
      </c>
      <c r="H1872" s="32"/>
    </row>
    <row r="1873" spans="2:8" s="1" customFormat="1" ht="16.899999999999999" customHeight="1">
      <c r="B1873" s="32"/>
      <c r="C1873" s="208" t="s">
        <v>1</v>
      </c>
      <c r="D1873" s="208" t="s">
        <v>1921</v>
      </c>
      <c r="E1873" s="17" t="s">
        <v>1</v>
      </c>
      <c r="F1873" s="209">
        <v>0</v>
      </c>
      <c r="H1873" s="32"/>
    </row>
    <row r="1874" spans="2:8" s="1" customFormat="1" ht="16.899999999999999" customHeight="1">
      <c r="B1874" s="32"/>
      <c r="C1874" s="208" t="s">
        <v>720</v>
      </c>
      <c r="D1874" s="208" t="s">
        <v>1983</v>
      </c>
      <c r="E1874" s="17" t="s">
        <v>1</v>
      </c>
      <c r="F1874" s="209">
        <v>9.4600000000000009</v>
      </c>
      <c r="H1874" s="32"/>
    </row>
    <row r="1875" spans="2:8" s="1" customFormat="1" ht="16.899999999999999" customHeight="1">
      <c r="B1875" s="32"/>
      <c r="C1875" s="210" t="s">
        <v>7394</v>
      </c>
      <c r="H1875" s="32"/>
    </row>
    <row r="1876" spans="2:8" s="1" customFormat="1" ht="16.899999999999999" customHeight="1">
      <c r="B1876" s="32"/>
      <c r="C1876" s="208" t="s">
        <v>1655</v>
      </c>
      <c r="D1876" s="208" t="s">
        <v>1656</v>
      </c>
      <c r="E1876" s="17" t="s">
        <v>269</v>
      </c>
      <c r="F1876" s="209">
        <v>29.100999999999999</v>
      </c>
      <c r="H1876" s="32"/>
    </row>
    <row r="1877" spans="2:8" s="1" customFormat="1" ht="16.899999999999999" customHeight="1">
      <c r="B1877" s="32"/>
      <c r="C1877" s="204" t="s">
        <v>735</v>
      </c>
      <c r="D1877" s="205" t="s">
        <v>735</v>
      </c>
      <c r="E1877" s="206" t="s">
        <v>1</v>
      </c>
      <c r="F1877" s="207">
        <v>1.1160000000000001</v>
      </c>
      <c r="H1877" s="32"/>
    </row>
    <row r="1878" spans="2:8" s="1" customFormat="1" ht="16.899999999999999" customHeight="1">
      <c r="B1878" s="32"/>
      <c r="C1878" s="208" t="s">
        <v>1</v>
      </c>
      <c r="D1878" s="208" t="s">
        <v>1921</v>
      </c>
      <c r="E1878" s="17" t="s">
        <v>1</v>
      </c>
      <c r="F1878" s="209">
        <v>0</v>
      </c>
      <c r="H1878" s="32"/>
    </row>
    <row r="1879" spans="2:8" s="1" customFormat="1" ht="16.899999999999999" customHeight="1">
      <c r="B1879" s="32"/>
      <c r="C1879" s="208" t="s">
        <v>1</v>
      </c>
      <c r="D1879" s="208" t="s">
        <v>1962</v>
      </c>
      <c r="E1879" s="17" t="s">
        <v>1</v>
      </c>
      <c r="F1879" s="209">
        <v>0</v>
      </c>
      <c r="H1879" s="32"/>
    </row>
    <row r="1880" spans="2:8" s="1" customFormat="1" ht="16.899999999999999" customHeight="1">
      <c r="B1880" s="32"/>
      <c r="C1880" s="208" t="s">
        <v>1</v>
      </c>
      <c r="D1880" s="208" t="s">
        <v>1963</v>
      </c>
      <c r="E1880" s="17" t="s">
        <v>1</v>
      </c>
      <c r="F1880" s="209">
        <v>0</v>
      </c>
      <c r="H1880" s="32"/>
    </row>
    <row r="1881" spans="2:8" s="1" customFormat="1" ht="16.899999999999999" customHeight="1">
      <c r="B1881" s="32"/>
      <c r="C1881" s="208" t="s">
        <v>735</v>
      </c>
      <c r="D1881" s="208" t="s">
        <v>1964</v>
      </c>
      <c r="E1881" s="17" t="s">
        <v>1</v>
      </c>
      <c r="F1881" s="209">
        <v>1.1160000000000001</v>
      </c>
      <c r="H1881" s="32"/>
    </row>
    <row r="1882" spans="2:8" s="1" customFormat="1" ht="16.899999999999999" customHeight="1">
      <c r="B1882" s="32"/>
      <c r="C1882" s="210" t="s">
        <v>7394</v>
      </c>
      <c r="H1882" s="32"/>
    </row>
    <row r="1883" spans="2:8" s="1" customFormat="1" ht="16.899999999999999" customHeight="1">
      <c r="B1883" s="32"/>
      <c r="C1883" s="208" t="s">
        <v>1957</v>
      </c>
      <c r="D1883" s="208" t="s">
        <v>1958</v>
      </c>
      <c r="E1883" s="17" t="s">
        <v>269</v>
      </c>
      <c r="F1883" s="209">
        <v>1.8540000000000001</v>
      </c>
      <c r="H1883" s="32"/>
    </row>
    <row r="1884" spans="2:8" s="1" customFormat="1" ht="16.899999999999999" customHeight="1">
      <c r="B1884" s="32"/>
      <c r="C1884" s="204" t="s">
        <v>738</v>
      </c>
      <c r="D1884" s="205" t="s">
        <v>738</v>
      </c>
      <c r="E1884" s="206" t="s">
        <v>1</v>
      </c>
      <c r="F1884" s="207">
        <v>24.591999999999999</v>
      </c>
      <c r="H1884" s="32"/>
    </row>
    <row r="1885" spans="2:8" s="1" customFormat="1" ht="16.899999999999999" customHeight="1">
      <c r="B1885" s="32"/>
      <c r="C1885" s="208" t="s">
        <v>1</v>
      </c>
      <c r="D1885" s="208" t="s">
        <v>1921</v>
      </c>
      <c r="E1885" s="17" t="s">
        <v>1</v>
      </c>
      <c r="F1885" s="209">
        <v>0</v>
      </c>
      <c r="H1885" s="32"/>
    </row>
    <row r="1886" spans="2:8" s="1" customFormat="1" ht="16.899999999999999" customHeight="1">
      <c r="B1886" s="32"/>
      <c r="C1886" s="208" t="s">
        <v>738</v>
      </c>
      <c r="D1886" s="208" t="s">
        <v>1979</v>
      </c>
      <c r="E1886" s="17" t="s">
        <v>1</v>
      </c>
      <c r="F1886" s="209">
        <v>24.591999999999999</v>
      </c>
      <c r="H1886" s="32"/>
    </row>
    <row r="1887" spans="2:8" s="1" customFormat="1" ht="16.899999999999999" customHeight="1">
      <c r="B1887" s="32"/>
      <c r="C1887" s="210" t="s">
        <v>7394</v>
      </c>
      <c r="H1887" s="32"/>
    </row>
    <row r="1888" spans="2:8" s="1" customFormat="1" ht="16.899999999999999" customHeight="1">
      <c r="B1888" s="32"/>
      <c r="C1888" s="208" t="s">
        <v>1976</v>
      </c>
      <c r="D1888" s="208" t="s">
        <v>1645</v>
      </c>
      <c r="E1888" s="17" t="s">
        <v>269</v>
      </c>
      <c r="F1888" s="209">
        <v>45.21</v>
      </c>
      <c r="H1888" s="32"/>
    </row>
    <row r="1889" spans="2:8" s="1" customFormat="1" ht="16.899999999999999" customHeight="1">
      <c r="B1889" s="32"/>
      <c r="C1889" s="204" t="s">
        <v>264</v>
      </c>
      <c r="D1889" s="205" t="s">
        <v>264</v>
      </c>
      <c r="E1889" s="206" t="s">
        <v>1</v>
      </c>
      <c r="F1889" s="207">
        <v>1562.681</v>
      </c>
      <c r="H1889" s="32"/>
    </row>
    <row r="1890" spans="2:8" s="1" customFormat="1" ht="16.899999999999999" customHeight="1">
      <c r="B1890" s="32"/>
      <c r="C1890" s="208" t="s">
        <v>1</v>
      </c>
      <c r="D1890" s="208" t="s">
        <v>1917</v>
      </c>
      <c r="E1890" s="17" t="s">
        <v>1</v>
      </c>
      <c r="F1890" s="209">
        <v>0</v>
      </c>
      <c r="H1890" s="32"/>
    </row>
    <row r="1891" spans="2:8" s="1" customFormat="1" ht="16.899999999999999" customHeight="1">
      <c r="B1891" s="32"/>
      <c r="C1891" s="208" t="s">
        <v>264</v>
      </c>
      <c r="D1891" s="208" t="s">
        <v>1918</v>
      </c>
      <c r="E1891" s="17" t="s">
        <v>1</v>
      </c>
      <c r="F1891" s="209">
        <v>1562.681</v>
      </c>
      <c r="H1891" s="32"/>
    </row>
    <row r="1892" spans="2:8" s="1" customFormat="1" ht="16.899999999999999" customHeight="1">
      <c r="B1892" s="32"/>
      <c r="C1892" s="204" t="s">
        <v>457</v>
      </c>
      <c r="D1892" s="205" t="s">
        <v>457</v>
      </c>
      <c r="E1892" s="206" t="s">
        <v>1</v>
      </c>
      <c r="F1892" s="207">
        <v>350.03500000000003</v>
      </c>
      <c r="H1892" s="32"/>
    </row>
    <row r="1893" spans="2:8" s="1" customFormat="1" ht="16.899999999999999" customHeight="1">
      <c r="B1893" s="32"/>
      <c r="C1893" s="208" t="s">
        <v>1</v>
      </c>
      <c r="D1893" s="208" t="s">
        <v>1921</v>
      </c>
      <c r="E1893" s="17" t="s">
        <v>1</v>
      </c>
      <c r="F1893" s="209">
        <v>0</v>
      </c>
      <c r="H1893" s="32"/>
    </row>
    <row r="1894" spans="2:8" s="1" customFormat="1" ht="16.899999999999999" customHeight="1">
      <c r="B1894" s="32"/>
      <c r="C1894" s="208" t="s">
        <v>1</v>
      </c>
      <c r="D1894" s="208" t="s">
        <v>1591</v>
      </c>
      <c r="E1894" s="17" t="s">
        <v>1</v>
      </c>
      <c r="F1894" s="209">
        <v>0</v>
      </c>
      <c r="H1894" s="32"/>
    </row>
    <row r="1895" spans="2:8" s="1" customFormat="1" ht="16.899999999999999" customHeight="1">
      <c r="B1895" s="32"/>
      <c r="C1895" s="208" t="s">
        <v>457</v>
      </c>
      <c r="D1895" s="208" t="s">
        <v>1922</v>
      </c>
      <c r="E1895" s="17" t="s">
        <v>1</v>
      </c>
      <c r="F1895" s="209">
        <v>350.03500000000003</v>
      </c>
      <c r="H1895" s="32"/>
    </row>
    <row r="1896" spans="2:8" s="1" customFormat="1" ht="16.899999999999999" customHeight="1">
      <c r="B1896" s="32"/>
      <c r="C1896" s="210" t="s">
        <v>7394</v>
      </c>
      <c r="H1896" s="32"/>
    </row>
    <row r="1897" spans="2:8" s="1" customFormat="1" ht="16.899999999999999" customHeight="1">
      <c r="B1897" s="32"/>
      <c r="C1897" s="208" t="s">
        <v>1585</v>
      </c>
      <c r="D1897" s="208" t="s">
        <v>1586</v>
      </c>
      <c r="E1897" s="17" t="s">
        <v>269</v>
      </c>
      <c r="F1897" s="209">
        <v>868.15599999999995</v>
      </c>
      <c r="H1897" s="32"/>
    </row>
    <row r="1898" spans="2:8" s="1" customFormat="1" ht="16.899999999999999" customHeight="1">
      <c r="B1898" s="32"/>
      <c r="C1898" s="204" t="s">
        <v>463</v>
      </c>
      <c r="D1898" s="205" t="s">
        <v>463</v>
      </c>
      <c r="E1898" s="206" t="s">
        <v>1</v>
      </c>
      <c r="F1898" s="207">
        <v>868.15599999999995</v>
      </c>
      <c r="H1898" s="32"/>
    </row>
    <row r="1899" spans="2:8" s="1" customFormat="1" ht="16.899999999999999" customHeight="1">
      <c r="B1899" s="32"/>
      <c r="C1899" s="208" t="s">
        <v>1</v>
      </c>
      <c r="D1899" s="208" t="s">
        <v>1604</v>
      </c>
      <c r="E1899" s="17" t="s">
        <v>1</v>
      </c>
      <c r="F1899" s="209">
        <v>0</v>
      </c>
      <c r="H1899" s="32"/>
    </row>
    <row r="1900" spans="2:8" s="1" customFormat="1" ht="16.899999999999999" customHeight="1">
      <c r="B1900" s="32"/>
      <c r="C1900" s="208" t="s">
        <v>463</v>
      </c>
      <c r="D1900" s="208" t="s">
        <v>1884</v>
      </c>
      <c r="E1900" s="17" t="s">
        <v>1</v>
      </c>
      <c r="F1900" s="209">
        <v>868.15599999999995</v>
      </c>
      <c r="H1900" s="32"/>
    </row>
    <row r="1901" spans="2:8" s="1" customFormat="1" ht="16.899999999999999" customHeight="1">
      <c r="B1901" s="32"/>
      <c r="C1901" s="204" t="s">
        <v>286</v>
      </c>
      <c r="D1901" s="205" t="s">
        <v>286</v>
      </c>
      <c r="E1901" s="206" t="s">
        <v>1</v>
      </c>
      <c r="F1901" s="207">
        <v>868.15599999999995</v>
      </c>
      <c r="H1901" s="32"/>
    </row>
    <row r="1902" spans="2:8" s="1" customFormat="1" ht="16.899999999999999" customHeight="1">
      <c r="B1902" s="32"/>
      <c r="C1902" s="208" t="s">
        <v>1</v>
      </c>
      <c r="D1902" s="208" t="s">
        <v>1921</v>
      </c>
      <c r="E1902" s="17" t="s">
        <v>1</v>
      </c>
      <c r="F1902" s="209">
        <v>0</v>
      </c>
      <c r="H1902" s="32"/>
    </row>
    <row r="1903" spans="2:8" s="1" customFormat="1" ht="16.899999999999999" customHeight="1">
      <c r="B1903" s="32"/>
      <c r="C1903" s="208" t="s">
        <v>1</v>
      </c>
      <c r="D1903" s="208" t="s">
        <v>1610</v>
      </c>
      <c r="E1903" s="17" t="s">
        <v>1</v>
      </c>
      <c r="F1903" s="209">
        <v>0</v>
      </c>
      <c r="H1903" s="32"/>
    </row>
    <row r="1904" spans="2:8" s="1" customFormat="1" ht="16.899999999999999" customHeight="1">
      <c r="B1904" s="32"/>
      <c r="C1904" s="208" t="s">
        <v>1</v>
      </c>
      <c r="D1904" s="208" t="s">
        <v>1611</v>
      </c>
      <c r="E1904" s="17" t="s">
        <v>1</v>
      </c>
      <c r="F1904" s="209">
        <v>0</v>
      </c>
      <c r="H1904" s="32"/>
    </row>
    <row r="1905" spans="2:8" s="1" customFormat="1" ht="16.899999999999999" customHeight="1">
      <c r="B1905" s="32"/>
      <c r="C1905" s="208" t="s">
        <v>286</v>
      </c>
      <c r="D1905" s="208" t="s">
        <v>1884</v>
      </c>
      <c r="E1905" s="17" t="s">
        <v>1</v>
      </c>
      <c r="F1905" s="209">
        <v>868.15599999999995</v>
      </c>
      <c r="H1905" s="32"/>
    </row>
    <row r="1906" spans="2:8" s="1" customFormat="1" ht="16.899999999999999" customHeight="1">
      <c r="B1906" s="32"/>
      <c r="C1906" s="210" t="s">
        <v>7394</v>
      </c>
      <c r="H1906" s="32"/>
    </row>
    <row r="1907" spans="2:8" s="1" customFormat="1" ht="16.899999999999999" customHeight="1">
      <c r="B1907" s="32"/>
      <c r="C1907" s="208" t="s">
        <v>1605</v>
      </c>
      <c r="D1907" s="208" t="s">
        <v>1606</v>
      </c>
      <c r="E1907" s="17" t="s">
        <v>269</v>
      </c>
      <c r="F1907" s="209">
        <v>372.71699999999998</v>
      </c>
      <c r="H1907" s="32"/>
    </row>
    <row r="1908" spans="2:8" s="1" customFormat="1" ht="16.899999999999999" customHeight="1">
      <c r="B1908" s="32"/>
      <c r="C1908" s="204" t="s">
        <v>523</v>
      </c>
      <c r="D1908" s="205" t="s">
        <v>523</v>
      </c>
      <c r="E1908" s="206" t="s">
        <v>1</v>
      </c>
      <c r="F1908" s="207">
        <v>168.39500000000001</v>
      </c>
      <c r="H1908" s="32"/>
    </row>
    <row r="1909" spans="2:8" s="1" customFormat="1" ht="16.899999999999999" customHeight="1">
      <c r="B1909" s="32"/>
      <c r="C1909" s="208" t="s">
        <v>1</v>
      </c>
      <c r="D1909" s="208" t="s">
        <v>1921</v>
      </c>
      <c r="E1909" s="17" t="s">
        <v>1</v>
      </c>
      <c r="F1909" s="209">
        <v>0</v>
      </c>
      <c r="H1909" s="32"/>
    </row>
    <row r="1910" spans="2:8" s="1" customFormat="1" ht="16.899999999999999" customHeight="1">
      <c r="B1910" s="32"/>
      <c r="C1910" s="208" t="s">
        <v>523</v>
      </c>
      <c r="D1910" s="208" t="s">
        <v>1949</v>
      </c>
      <c r="E1910" s="17" t="s">
        <v>1</v>
      </c>
      <c r="F1910" s="209">
        <v>168.39500000000001</v>
      </c>
      <c r="H1910" s="32"/>
    </row>
    <row r="1911" spans="2:8" s="1" customFormat="1" ht="16.899999999999999" customHeight="1">
      <c r="B1911" s="32"/>
      <c r="C1911" s="210" t="s">
        <v>7394</v>
      </c>
      <c r="H1911" s="32"/>
    </row>
    <row r="1912" spans="2:8" s="1" customFormat="1" ht="16.899999999999999" customHeight="1">
      <c r="B1912" s="32"/>
      <c r="C1912" s="208" t="s">
        <v>1944</v>
      </c>
      <c r="D1912" s="208" t="s">
        <v>1945</v>
      </c>
      <c r="E1912" s="17" t="s">
        <v>269</v>
      </c>
      <c r="F1912" s="209">
        <v>342.62799999999999</v>
      </c>
      <c r="H1912" s="32"/>
    </row>
    <row r="1913" spans="2:8" s="1" customFormat="1" ht="16.899999999999999" customHeight="1">
      <c r="B1913" s="32"/>
      <c r="C1913" s="204" t="s">
        <v>529</v>
      </c>
      <c r="D1913" s="205" t="s">
        <v>529</v>
      </c>
      <c r="E1913" s="206" t="s">
        <v>1</v>
      </c>
      <c r="F1913" s="207">
        <v>4</v>
      </c>
      <c r="H1913" s="32"/>
    </row>
    <row r="1914" spans="2:8" s="1" customFormat="1" ht="16.899999999999999" customHeight="1">
      <c r="B1914" s="32"/>
      <c r="C1914" s="208" t="s">
        <v>1</v>
      </c>
      <c r="D1914" s="208" t="s">
        <v>1921</v>
      </c>
      <c r="E1914" s="17" t="s">
        <v>1</v>
      </c>
      <c r="F1914" s="209">
        <v>0</v>
      </c>
      <c r="H1914" s="32"/>
    </row>
    <row r="1915" spans="2:8" s="1" customFormat="1" ht="16.899999999999999" customHeight="1">
      <c r="B1915" s="32"/>
      <c r="C1915" s="208" t="s">
        <v>529</v>
      </c>
      <c r="D1915" s="208" t="s">
        <v>1996</v>
      </c>
      <c r="E1915" s="17" t="s">
        <v>1</v>
      </c>
      <c r="F1915" s="209">
        <v>4</v>
      </c>
      <c r="H1915" s="32"/>
    </row>
    <row r="1916" spans="2:8" s="1" customFormat="1" ht="16.899999999999999" customHeight="1">
      <c r="B1916" s="32"/>
      <c r="C1916" s="210" t="s">
        <v>7394</v>
      </c>
      <c r="H1916" s="32"/>
    </row>
    <row r="1917" spans="2:8" s="1" customFormat="1" ht="16.899999999999999" customHeight="1">
      <c r="B1917" s="32"/>
      <c r="C1917" s="208" t="s">
        <v>1993</v>
      </c>
      <c r="D1917" s="208" t="s">
        <v>1694</v>
      </c>
      <c r="E1917" s="17" t="s">
        <v>363</v>
      </c>
      <c r="F1917" s="209">
        <v>7</v>
      </c>
      <c r="H1917" s="32"/>
    </row>
    <row r="1918" spans="2:8" s="1" customFormat="1" ht="16.899999999999999" customHeight="1">
      <c r="B1918" s="32"/>
      <c r="C1918" s="204" t="s">
        <v>486</v>
      </c>
      <c r="D1918" s="205" t="s">
        <v>486</v>
      </c>
      <c r="E1918" s="206" t="s">
        <v>1</v>
      </c>
      <c r="F1918" s="207">
        <v>141.19999999999999</v>
      </c>
      <c r="H1918" s="32"/>
    </row>
    <row r="1919" spans="2:8" s="1" customFormat="1" ht="16.899999999999999" customHeight="1">
      <c r="B1919" s="32"/>
      <c r="C1919" s="208" t="s">
        <v>1</v>
      </c>
      <c r="D1919" s="208" t="s">
        <v>1921</v>
      </c>
      <c r="E1919" s="17" t="s">
        <v>1</v>
      </c>
      <c r="F1919" s="209">
        <v>0</v>
      </c>
      <c r="H1919" s="32"/>
    </row>
    <row r="1920" spans="2:8" s="1" customFormat="1" ht="16.899999999999999" customHeight="1">
      <c r="B1920" s="32"/>
      <c r="C1920" s="208" t="s">
        <v>486</v>
      </c>
      <c r="D1920" s="208" t="s">
        <v>1989</v>
      </c>
      <c r="E1920" s="17" t="s">
        <v>1</v>
      </c>
      <c r="F1920" s="209">
        <v>141.19999999999999</v>
      </c>
      <c r="H1920" s="32"/>
    </row>
    <row r="1921" spans="2:8" s="1" customFormat="1" ht="16.899999999999999" customHeight="1">
      <c r="B1921" s="32"/>
      <c r="C1921" s="210" t="s">
        <v>7394</v>
      </c>
      <c r="H1921" s="32"/>
    </row>
    <row r="1922" spans="2:8" s="1" customFormat="1" ht="16.899999999999999" customHeight="1">
      <c r="B1922" s="32"/>
      <c r="C1922" s="208" t="s">
        <v>1666</v>
      </c>
      <c r="D1922" s="208" t="s">
        <v>1667</v>
      </c>
      <c r="E1922" s="17" t="s">
        <v>308</v>
      </c>
      <c r="F1922" s="209">
        <v>186.3</v>
      </c>
      <c r="H1922" s="32"/>
    </row>
    <row r="1923" spans="2:8" s="1" customFormat="1" ht="16.899999999999999" customHeight="1">
      <c r="B1923" s="32"/>
      <c r="C1923" s="204" t="s">
        <v>492</v>
      </c>
      <c r="D1923" s="205" t="s">
        <v>492</v>
      </c>
      <c r="E1923" s="206" t="s">
        <v>1</v>
      </c>
      <c r="F1923" s="207">
        <v>141.19999999999999</v>
      </c>
      <c r="H1923" s="32"/>
    </row>
    <row r="1924" spans="2:8" s="1" customFormat="1" ht="16.899999999999999" customHeight="1">
      <c r="B1924" s="32"/>
      <c r="C1924" s="208" t="s">
        <v>1</v>
      </c>
      <c r="D1924" s="208" t="s">
        <v>1921</v>
      </c>
      <c r="E1924" s="17" t="s">
        <v>1</v>
      </c>
      <c r="F1924" s="209">
        <v>0</v>
      </c>
      <c r="H1924" s="32"/>
    </row>
    <row r="1925" spans="2:8" s="1" customFormat="1" ht="16.899999999999999" customHeight="1">
      <c r="B1925" s="32"/>
      <c r="C1925" s="208" t="s">
        <v>492</v>
      </c>
      <c r="D1925" s="208" t="s">
        <v>2004</v>
      </c>
      <c r="E1925" s="17" t="s">
        <v>1</v>
      </c>
      <c r="F1925" s="209">
        <v>141.19999999999999</v>
      </c>
      <c r="H1925" s="32"/>
    </row>
    <row r="1926" spans="2:8" s="1" customFormat="1" ht="16.899999999999999" customHeight="1">
      <c r="B1926" s="32"/>
      <c r="C1926" s="210" t="s">
        <v>7394</v>
      </c>
      <c r="H1926" s="32"/>
    </row>
    <row r="1927" spans="2:8" s="1" customFormat="1" ht="16.899999999999999" customHeight="1">
      <c r="B1927" s="32"/>
      <c r="C1927" s="208" t="s">
        <v>2000</v>
      </c>
      <c r="D1927" s="208" t="s">
        <v>2001</v>
      </c>
      <c r="E1927" s="17" t="s">
        <v>308</v>
      </c>
      <c r="F1927" s="209">
        <v>186.3</v>
      </c>
      <c r="H1927" s="32"/>
    </row>
    <row r="1928" spans="2:8" s="1" customFormat="1" ht="16.899999999999999" customHeight="1">
      <c r="B1928" s="32"/>
      <c r="C1928" s="204" t="s">
        <v>1529</v>
      </c>
      <c r="D1928" s="205" t="s">
        <v>1529</v>
      </c>
      <c r="E1928" s="206" t="s">
        <v>1</v>
      </c>
      <c r="F1928" s="207">
        <v>3</v>
      </c>
      <c r="H1928" s="32"/>
    </row>
    <row r="1929" spans="2:8" s="1" customFormat="1" ht="16.899999999999999" customHeight="1">
      <c r="B1929" s="32"/>
      <c r="C1929" s="208" t="s">
        <v>1529</v>
      </c>
      <c r="D1929" s="208" t="s">
        <v>2032</v>
      </c>
      <c r="E1929" s="17" t="s">
        <v>1</v>
      </c>
      <c r="F1929" s="209">
        <v>3</v>
      </c>
      <c r="H1929" s="32"/>
    </row>
    <row r="1930" spans="2:8" s="1" customFormat="1" ht="16.899999999999999" customHeight="1">
      <c r="B1930" s="32"/>
      <c r="C1930" s="210" t="s">
        <v>7394</v>
      </c>
      <c r="H1930" s="32"/>
    </row>
    <row r="1931" spans="2:8" s="1" customFormat="1" ht="33.75">
      <c r="B1931" s="32"/>
      <c r="C1931" s="208" t="s">
        <v>2025</v>
      </c>
      <c r="D1931" s="208" t="s">
        <v>2026</v>
      </c>
      <c r="E1931" s="17" t="s">
        <v>2027</v>
      </c>
      <c r="F1931" s="209">
        <v>5</v>
      </c>
      <c r="H1931" s="32"/>
    </row>
    <row r="1932" spans="2:8" s="1" customFormat="1" ht="16.899999999999999" customHeight="1">
      <c r="B1932" s="32"/>
      <c r="C1932" s="204" t="s">
        <v>327</v>
      </c>
      <c r="D1932" s="205" t="s">
        <v>327</v>
      </c>
      <c r="E1932" s="206" t="s">
        <v>1</v>
      </c>
      <c r="F1932" s="207">
        <v>29.7</v>
      </c>
      <c r="H1932" s="32"/>
    </row>
    <row r="1933" spans="2:8" s="1" customFormat="1" ht="16.899999999999999" customHeight="1">
      <c r="B1933" s="32"/>
      <c r="C1933" s="208" t="s">
        <v>327</v>
      </c>
      <c r="D1933" s="208" t="s">
        <v>1990</v>
      </c>
      <c r="E1933" s="17" t="s">
        <v>1</v>
      </c>
      <c r="F1933" s="209">
        <v>29.7</v>
      </c>
      <c r="H1933" s="32"/>
    </row>
    <row r="1934" spans="2:8" s="1" customFormat="1" ht="16.899999999999999" customHeight="1">
      <c r="B1934" s="32"/>
      <c r="C1934" s="210" t="s">
        <v>7394</v>
      </c>
      <c r="H1934" s="32"/>
    </row>
    <row r="1935" spans="2:8" s="1" customFormat="1" ht="16.899999999999999" customHeight="1">
      <c r="B1935" s="32"/>
      <c r="C1935" s="208" t="s">
        <v>1712</v>
      </c>
      <c r="D1935" s="208" t="s">
        <v>1713</v>
      </c>
      <c r="E1935" s="17" t="s">
        <v>308</v>
      </c>
      <c r="F1935" s="209">
        <v>309.10000000000002</v>
      </c>
      <c r="H1935" s="32"/>
    </row>
    <row r="1936" spans="2:8" s="1" customFormat="1" ht="16.899999999999999" customHeight="1">
      <c r="B1936" s="32"/>
      <c r="C1936" s="204" t="s">
        <v>333</v>
      </c>
      <c r="D1936" s="205" t="s">
        <v>333</v>
      </c>
      <c r="E1936" s="206" t="s">
        <v>1</v>
      </c>
      <c r="F1936" s="207">
        <v>3</v>
      </c>
      <c r="H1936" s="32"/>
    </row>
    <row r="1937" spans="2:8" s="1" customFormat="1" ht="16.899999999999999" customHeight="1">
      <c r="B1937" s="32"/>
      <c r="C1937" s="208" t="s">
        <v>1</v>
      </c>
      <c r="D1937" s="208" t="s">
        <v>1921</v>
      </c>
      <c r="E1937" s="17" t="s">
        <v>1</v>
      </c>
      <c r="F1937" s="209">
        <v>0</v>
      </c>
      <c r="H1937" s="32"/>
    </row>
    <row r="1938" spans="2:8" s="1" customFormat="1" ht="16.899999999999999" customHeight="1">
      <c r="B1938" s="32"/>
      <c r="C1938" s="208" t="s">
        <v>333</v>
      </c>
      <c r="D1938" s="208" t="s">
        <v>2024</v>
      </c>
      <c r="E1938" s="17" t="s">
        <v>1</v>
      </c>
      <c r="F1938" s="209">
        <v>3</v>
      </c>
      <c r="H1938" s="32"/>
    </row>
    <row r="1939" spans="2:8" s="1" customFormat="1" ht="16.899999999999999" customHeight="1">
      <c r="B1939" s="32"/>
      <c r="C1939" s="204" t="s">
        <v>340</v>
      </c>
      <c r="D1939" s="205" t="s">
        <v>340</v>
      </c>
      <c r="E1939" s="206" t="s">
        <v>1</v>
      </c>
      <c r="F1939" s="207">
        <v>3.1840000000000002</v>
      </c>
      <c r="H1939" s="32"/>
    </row>
    <row r="1940" spans="2:8" s="1" customFormat="1" ht="16.899999999999999" customHeight="1">
      <c r="B1940" s="32"/>
      <c r="C1940" s="208" t="s">
        <v>340</v>
      </c>
      <c r="D1940" s="208" t="s">
        <v>1971</v>
      </c>
      <c r="E1940" s="17" t="s">
        <v>1</v>
      </c>
      <c r="F1940" s="209">
        <v>3.1840000000000002</v>
      </c>
      <c r="H1940" s="32"/>
    </row>
    <row r="1941" spans="2:8" s="1" customFormat="1" ht="16.899999999999999" customHeight="1">
      <c r="B1941" s="32"/>
      <c r="C1941" s="210" t="s">
        <v>7394</v>
      </c>
      <c r="H1941" s="32"/>
    </row>
    <row r="1942" spans="2:8" s="1" customFormat="1" ht="16.899999999999999" customHeight="1">
      <c r="B1942" s="32"/>
      <c r="C1942" s="208" t="s">
        <v>1967</v>
      </c>
      <c r="D1942" s="208" t="s">
        <v>1645</v>
      </c>
      <c r="E1942" s="17" t="s">
        <v>269</v>
      </c>
      <c r="F1942" s="209">
        <v>39.417999999999999</v>
      </c>
      <c r="H1942" s="32"/>
    </row>
    <row r="1943" spans="2:8" s="1" customFormat="1" ht="16.899999999999999" customHeight="1">
      <c r="B1943" s="32"/>
      <c r="C1943" s="204" t="s">
        <v>347</v>
      </c>
      <c r="D1943" s="205" t="s">
        <v>347</v>
      </c>
      <c r="E1943" s="206" t="s">
        <v>1</v>
      </c>
      <c r="F1943" s="207">
        <v>1.99</v>
      </c>
      <c r="H1943" s="32"/>
    </row>
    <row r="1944" spans="2:8" s="1" customFormat="1" ht="16.899999999999999" customHeight="1">
      <c r="B1944" s="32"/>
      <c r="C1944" s="208" t="s">
        <v>347</v>
      </c>
      <c r="D1944" s="208" t="s">
        <v>1984</v>
      </c>
      <c r="E1944" s="17" t="s">
        <v>1</v>
      </c>
      <c r="F1944" s="209">
        <v>1.99</v>
      </c>
      <c r="H1944" s="32"/>
    </row>
    <row r="1945" spans="2:8" s="1" customFormat="1" ht="16.899999999999999" customHeight="1">
      <c r="B1945" s="32"/>
      <c r="C1945" s="210" t="s">
        <v>7394</v>
      </c>
      <c r="H1945" s="32"/>
    </row>
    <row r="1946" spans="2:8" s="1" customFormat="1" ht="16.899999999999999" customHeight="1">
      <c r="B1946" s="32"/>
      <c r="C1946" s="208" t="s">
        <v>1655</v>
      </c>
      <c r="D1946" s="208" t="s">
        <v>1656</v>
      </c>
      <c r="E1946" s="17" t="s">
        <v>269</v>
      </c>
      <c r="F1946" s="209">
        <v>29.100999999999999</v>
      </c>
      <c r="H1946" s="32"/>
    </row>
    <row r="1947" spans="2:8" s="1" customFormat="1" ht="16.899999999999999" customHeight="1">
      <c r="B1947" s="32"/>
      <c r="C1947" s="204" t="s">
        <v>353</v>
      </c>
      <c r="D1947" s="205" t="s">
        <v>353</v>
      </c>
      <c r="E1947" s="206" t="s">
        <v>1</v>
      </c>
      <c r="F1947" s="207">
        <v>0.73799999999999999</v>
      </c>
      <c r="H1947" s="32"/>
    </row>
    <row r="1948" spans="2:8" s="1" customFormat="1" ht="16.899999999999999" customHeight="1">
      <c r="B1948" s="32"/>
      <c r="C1948" s="208" t="s">
        <v>353</v>
      </c>
      <c r="D1948" s="208" t="s">
        <v>1965</v>
      </c>
      <c r="E1948" s="17" t="s">
        <v>1</v>
      </c>
      <c r="F1948" s="209">
        <v>0.73799999999999999</v>
      </c>
      <c r="H1948" s="32"/>
    </row>
    <row r="1949" spans="2:8" s="1" customFormat="1" ht="16.899999999999999" customHeight="1">
      <c r="B1949" s="32"/>
      <c r="C1949" s="210" t="s">
        <v>7394</v>
      </c>
      <c r="H1949" s="32"/>
    </row>
    <row r="1950" spans="2:8" s="1" customFormat="1" ht="16.899999999999999" customHeight="1">
      <c r="B1950" s="32"/>
      <c r="C1950" s="208" t="s">
        <v>1957</v>
      </c>
      <c r="D1950" s="208" t="s">
        <v>1958</v>
      </c>
      <c r="E1950" s="17" t="s">
        <v>269</v>
      </c>
      <c r="F1950" s="209">
        <v>1.8540000000000001</v>
      </c>
      <c r="H1950" s="32"/>
    </row>
    <row r="1951" spans="2:8" s="1" customFormat="1" ht="16.899999999999999" customHeight="1">
      <c r="B1951" s="32"/>
      <c r="C1951" s="204" t="s">
        <v>358</v>
      </c>
      <c r="D1951" s="205" t="s">
        <v>358</v>
      </c>
      <c r="E1951" s="206" t="s">
        <v>1</v>
      </c>
      <c r="F1951" s="207">
        <v>20.617999999999999</v>
      </c>
      <c r="H1951" s="32"/>
    </row>
    <row r="1952" spans="2:8" s="1" customFormat="1" ht="16.899999999999999" customHeight="1">
      <c r="B1952" s="32"/>
      <c r="C1952" s="208" t="s">
        <v>358</v>
      </c>
      <c r="D1952" s="208" t="s">
        <v>1980</v>
      </c>
      <c r="E1952" s="17" t="s">
        <v>1</v>
      </c>
      <c r="F1952" s="209">
        <v>20.617999999999999</v>
      </c>
      <c r="H1952" s="32"/>
    </row>
    <row r="1953" spans="2:8" s="1" customFormat="1" ht="16.899999999999999" customHeight="1">
      <c r="B1953" s="32"/>
      <c r="C1953" s="210" t="s">
        <v>7394</v>
      </c>
      <c r="H1953" s="32"/>
    </row>
    <row r="1954" spans="2:8" s="1" customFormat="1" ht="16.899999999999999" customHeight="1">
      <c r="B1954" s="32"/>
      <c r="C1954" s="208" t="s">
        <v>1976</v>
      </c>
      <c r="D1954" s="208" t="s">
        <v>1645</v>
      </c>
      <c r="E1954" s="17" t="s">
        <v>269</v>
      </c>
      <c r="F1954" s="209">
        <v>45.21</v>
      </c>
      <c r="H1954" s="32"/>
    </row>
    <row r="1955" spans="2:8" s="1" customFormat="1" ht="16.899999999999999" customHeight="1">
      <c r="B1955" s="32"/>
      <c r="C1955" s="204" t="s">
        <v>1536</v>
      </c>
      <c r="D1955" s="205" t="s">
        <v>1536</v>
      </c>
      <c r="E1955" s="206" t="s">
        <v>1</v>
      </c>
      <c r="F1955" s="207">
        <v>34.463000000000001</v>
      </c>
      <c r="H1955" s="32"/>
    </row>
    <row r="1956" spans="2:8" s="1" customFormat="1" ht="16.899999999999999" customHeight="1">
      <c r="B1956" s="32"/>
      <c r="C1956" s="208" t="s">
        <v>1536</v>
      </c>
      <c r="D1956" s="208" t="s">
        <v>1923</v>
      </c>
      <c r="E1956" s="17" t="s">
        <v>1</v>
      </c>
      <c r="F1956" s="209">
        <v>34.463000000000001</v>
      </c>
      <c r="H1956" s="32"/>
    </row>
    <row r="1957" spans="2:8" s="1" customFormat="1" ht="16.899999999999999" customHeight="1">
      <c r="B1957" s="32"/>
      <c r="C1957" s="210" t="s">
        <v>7394</v>
      </c>
      <c r="H1957" s="32"/>
    </row>
    <row r="1958" spans="2:8" s="1" customFormat="1" ht="16.899999999999999" customHeight="1">
      <c r="B1958" s="32"/>
      <c r="C1958" s="208" t="s">
        <v>1585</v>
      </c>
      <c r="D1958" s="208" t="s">
        <v>1586</v>
      </c>
      <c r="E1958" s="17" t="s">
        <v>269</v>
      </c>
      <c r="F1958" s="209">
        <v>868.15599999999995</v>
      </c>
      <c r="H1958" s="32"/>
    </row>
    <row r="1959" spans="2:8" s="1" customFormat="1" ht="16.899999999999999" customHeight="1">
      <c r="B1959" s="32"/>
      <c r="C1959" s="204" t="s">
        <v>258</v>
      </c>
      <c r="D1959" s="205" t="s">
        <v>258</v>
      </c>
      <c r="E1959" s="206" t="s">
        <v>1</v>
      </c>
      <c r="F1959" s="207">
        <v>-29.100999999999999</v>
      </c>
      <c r="H1959" s="32"/>
    </row>
    <row r="1960" spans="2:8" s="1" customFormat="1" ht="16.899999999999999" customHeight="1">
      <c r="B1960" s="32"/>
      <c r="C1960" s="208" t="s">
        <v>1</v>
      </c>
      <c r="D1960" s="208" t="s">
        <v>1935</v>
      </c>
      <c r="E1960" s="17" t="s">
        <v>1</v>
      </c>
      <c r="F1960" s="209">
        <v>0</v>
      </c>
      <c r="H1960" s="32"/>
    </row>
    <row r="1961" spans="2:8" s="1" customFormat="1" ht="16.899999999999999" customHeight="1">
      <c r="B1961" s="32"/>
      <c r="C1961" s="208" t="s">
        <v>258</v>
      </c>
      <c r="D1961" s="208" t="s">
        <v>1886</v>
      </c>
      <c r="E1961" s="17" t="s">
        <v>1</v>
      </c>
      <c r="F1961" s="209">
        <v>-29.100999999999999</v>
      </c>
      <c r="H1961" s="32"/>
    </row>
    <row r="1962" spans="2:8" s="1" customFormat="1" ht="16.899999999999999" customHeight="1">
      <c r="B1962" s="32"/>
      <c r="C1962" s="210" t="s">
        <v>7394</v>
      </c>
      <c r="H1962" s="32"/>
    </row>
    <row r="1963" spans="2:8" s="1" customFormat="1" ht="16.899999999999999" customHeight="1">
      <c r="B1963" s="32"/>
      <c r="C1963" s="208" t="s">
        <v>1605</v>
      </c>
      <c r="D1963" s="208" t="s">
        <v>1606</v>
      </c>
      <c r="E1963" s="17" t="s">
        <v>269</v>
      </c>
      <c r="F1963" s="209">
        <v>372.71699999999998</v>
      </c>
      <c r="H1963" s="32"/>
    </row>
    <row r="1964" spans="2:8" s="1" customFormat="1" ht="16.899999999999999" customHeight="1">
      <c r="B1964" s="32"/>
      <c r="C1964" s="204" t="s">
        <v>273</v>
      </c>
      <c r="D1964" s="205" t="s">
        <v>273</v>
      </c>
      <c r="E1964" s="206" t="s">
        <v>1</v>
      </c>
      <c r="F1964" s="207">
        <v>35.42</v>
      </c>
      <c r="H1964" s="32"/>
    </row>
    <row r="1965" spans="2:8" s="1" customFormat="1" ht="16.899999999999999" customHeight="1">
      <c r="B1965" s="32"/>
      <c r="C1965" s="208" t="s">
        <v>273</v>
      </c>
      <c r="D1965" s="208" t="s">
        <v>1950</v>
      </c>
      <c r="E1965" s="17" t="s">
        <v>1</v>
      </c>
      <c r="F1965" s="209">
        <v>35.42</v>
      </c>
      <c r="H1965" s="32"/>
    </row>
    <row r="1966" spans="2:8" s="1" customFormat="1" ht="16.899999999999999" customHeight="1">
      <c r="B1966" s="32"/>
      <c r="C1966" s="210" t="s">
        <v>7394</v>
      </c>
      <c r="H1966" s="32"/>
    </row>
    <row r="1967" spans="2:8" s="1" customFormat="1" ht="16.899999999999999" customHeight="1">
      <c r="B1967" s="32"/>
      <c r="C1967" s="208" t="s">
        <v>1944</v>
      </c>
      <c r="D1967" s="208" t="s">
        <v>1945</v>
      </c>
      <c r="E1967" s="17" t="s">
        <v>269</v>
      </c>
      <c r="F1967" s="209">
        <v>342.62799999999999</v>
      </c>
      <c r="H1967" s="32"/>
    </row>
    <row r="1968" spans="2:8" s="1" customFormat="1" ht="16.899999999999999" customHeight="1">
      <c r="B1968" s="32"/>
      <c r="C1968" s="204" t="s">
        <v>280</v>
      </c>
      <c r="D1968" s="205" t="s">
        <v>280</v>
      </c>
      <c r="E1968" s="206" t="s">
        <v>1</v>
      </c>
      <c r="F1968" s="207">
        <v>2</v>
      </c>
      <c r="H1968" s="32"/>
    </row>
    <row r="1969" spans="2:8" s="1" customFormat="1" ht="16.899999999999999" customHeight="1">
      <c r="B1969" s="32"/>
      <c r="C1969" s="208" t="s">
        <v>280</v>
      </c>
      <c r="D1969" s="208" t="s">
        <v>1997</v>
      </c>
      <c r="E1969" s="17" t="s">
        <v>1</v>
      </c>
      <c r="F1969" s="209">
        <v>2</v>
      </c>
      <c r="H1969" s="32"/>
    </row>
    <row r="1970" spans="2:8" s="1" customFormat="1" ht="16.899999999999999" customHeight="1">
      <c r="B1970" s="32"/>
      <c r="C1970" s="210" t="s">
        <v>7394</v>
      </c>
      <c r="H1970" s="32"/>
    </row>
    <row r="1971" spans="2:8" s="1" customFormat="1" ht="16.899999999999999" customHeight="1">
      <c r="B1971" s="32"/>
      <c r="C1971" s="208" t="s">
        <v>1993</v>
      </c>
      <c r="D1971" s="208" t="s">
        <v>1694</v>
      </c>
      <c r="E1971" s="17" t="s">
        <v>363</v>
      </c>
      <c r="F1971" s="209">
        <v>7</v>
      </c>
      <c r="H1971" s="32"/>
    </row>
    <row r="1972" spans="2:8" s="1" customFormat="1" ht="16.899999999999999" customHeight="1">
      <c r="B1972" s="32"/>
      <c r="C1972" s="204" t="s">
        <v>293</v>
      </c>
      <c r="D1972" s="205" t="s">
        <v>293</v>
      </c>
      <c r="E1972" s="206" t="s">
        <v>1</v>
      </c>
      <c r="F1972" s="207">
        <v>29.7</v>
      </c>
      <c r="H1972" s="32"/>
    </row>
    <row r="1973" spans="2:8" s="1" customFormat="1" ht="16.899999999999999" customHeight="1">
      <c r="B1973" s="32"/>
      <c r="C1973" s="208" t="s">
        <v>293</v>
      </c>
      <c r="D1973" s="208" t="s">
        <v>1990</v>
      </c>
      <c r="E1973" s="17" t="s">
        <v>1</v>
      </c>
      <c r="F1973" s="209">
        <v>29.7</v>
      </c>
      <c r="H1973" s="32"/>
    </row>
    <row r="1974" spans="2:8" s="1" customFormat="1" ht="16.899999999999999" customHeight="1">
      <c r="B1974" s="32"/>
      <c r="C1974" s="210" t="s">
        <v>7394</v>
      </c>
      <c r="H1974" s="32"/>
    </row>
    <row r="1975" spans="2:8" s="1" customFormat="1" ht="16.899999999999999" customHeight="1">
      <c r="B1975" s="32"/>
      <c r="C1975" s="208" t="s">
        <v>1666</v>
      </c>
      <c r="D1975" s="208" t="s">
        <v>1667</v>
      </c>
      <c r="E1975" s="17" t="s">
        <v>308</v>
      </c>
      <c r="F1975" s="209">
        <v>186.3</v>
      </c>
      <c r="H1975" s="32"/>
    </row>
    <row r="1976" spans="2:8" s="1" customFormat="1" ht="16.899999999999999" customHeight="1">
      <c r="B1976" s="32"/>
      <c r="C1976" s="204" t="s">
        <v>302</v>
      </c>
      <c r="D1976" s="205" t="s">
        <v>302</v>
      </c>
      <c r="E1976" s="206" t="s">
        <v>1</v>
      </c>
      <c r="F1976" s="207">
        <v>29.7</v>
      </c>
      <c r="H1976" s="32"/>
    </row>
    <row r="1977" spans="2:8" s="1" customFormat="1" ht="16.899999999999999" customHeight="1">
      <c r="B1977" s="32"/>
      <c r="C1977" s="208" t="s">
        <v>302</v>
      </c>
      <c r="D1977" s="208" t="s">
        <v>2005</v>
      </c>
      <c r="E1977" s="17" t="s">
        <v>1</v>
      </c>
      <c r="F1977" s="209">
        <v>29.7</v>
      </c>
      <c r="H1977" s="32"/>
    </row>
    <row r="1978" spans="2:8" s="1" customFormat="1" ht="16.899999999999999" customHeight="1">
      <c r="B1978" s="32"/>
      <c r="C1978" s="210" t="s">
        <v>7394</v>
      </c>
      <c r="H1978" s="32"/>
    </row>
    <row r="1979" spans="2:8" s="1" customFormat="1" ht="16.899999999999999" customHeight="1">
      <c r="B1979" s="32"/>
      <c r="C1979" s="208" t="s">
        <v>2000</v>
      </c>
      <c r="D1979" s="208" t="s">
        <v>2001</v>
      </c>
      <c r="E1979" s="17" t="s">
        <v>308</v>
      </c>
      <c r="F1979" s="209">
        <v>186.3</v>
      </c>
      <c r="H1979" s="32"/>
    </row>
    <row r="1980" spans="2:8" s="1" customFormat="1" ht="16.899999999999999" customHeight="1">
      <c r="B1980" s="32"/>
      <c r="C1980" s="204" t="s">
        <v>1531</v>
      </c>
      <c r="D1980" s="205" t="s">
        <v>1531</v>
      </c>
      <c r="E1980" s="206" t="s">
        <v>1</v>
      </c>
      <c r="F1980" s="207">
        <v>5</v>
      </c>
      <c r="H1980" s="32"/>
    </row>
    <row r="1981" spans="2:8" s="1" customFormat="1" ht="16.899999999999999" customHeight="1">
      <c r="B1981" s="32"/>
      <c r="C1981" s="208" t="s">
        <v>1531</v>
      </c>
      <c r="D1981" s="208" t="s">
        <v>2033</v>
      </c>
      <c r="E1981" s="17" t="s">
        <v>1</v>
      </c>
      <c r="F1981" s="209">
        <v>5</v>
      </c>
      <c r="H1981" s="32"/>
    </row>
    <row r="1982" spans="2:8" s="1" customFormat="1" ht="16.899999999999999" customHeight="1">
      <c r="B1982" s="32"/>
      <c r="C1982" s="204" t="s">
        <v>628</v>
      </c>
      <c r="D1982" s="205" t="s">
        <v>628</v>
      </c>
      <c r="E1982" s="206" t="s">
        <v>1</v>
      </c>
      <c r="F1982" s="207">
        <v>15.4</v>
      </c>
      <c r="H1982" s="32"/>
    </row>
    <row r="1983" spans="2:8" s="1" customFormat="1" ht="16.899999999999999" customHeight="1">
      <c r="B1983" s="32"/>
      <c r="C1983" s="208" t="s">
        <v>628</v>
      </c>
      <c r="D1983" s="208" t="s">
        <v>1991</v>
      </c>
      <c r="E1983" s="17" t="s">
        <v>1</v>
      </c>
      <c r="F1983" s="209">
        <v>15.4</v>
      </c>
      <c r="H1983" s="32"/>
    </row>
    <row r="1984" spans="2:8" s="1" customFormat="1" ht="16.899999999999999" customHeight="1">
      <c r="B1984" s="32"/>
      <c r="C1984" s="210" t="s">
        <v>7394</v>
      </c>
      <c r="H1984" s="32"/>
    </row>
    <row r="1985" spans="2:8" s="1" customFormat="1" ht="16.899999999999999" customHeight="1">
      <c r="B1985" s="32"/>
      <c r="C1985" s="208" t="s">
        <v>1712</v>
      </c>
      <c r="D1985" s="208" t="s">
        <v>1713</v>
      </c>
      <c r="E1985" s="17" t="s">
        <v>308</v>
      </c>
      <c r="F1985" s="209">
        <v>309.10000000000002</v>
      </c>
      <c r="H1985" s="32"/>
    </row>
    <row r="1986" spans="2:8" s="1" customFormat="1" ht="16.899999999999999" customHeight="1">
      <c r="B1986" s="32"/>
      <c r="C1986" s="204" t="s">
        <v>638</v>
      </c>
      <c r="D1986" s="205" t="s">
        <v>638</v>
      </c>
      <c r="E1986" s="206" t="s">
        <v>1</v>
      </c>
      <c r="F1986" s="207">
        <v>1.651</v>
      </c>
      <c r="H1986" s="32"/>
    </row>
    <row r="1987" spans="2:8" s="1" customFormat="1" ht="16.899999999999999" customHeight="1">
      <c r="B1987" s="32"/>
      <c r="C1987" s="208" t="s">
        <v>638</v>
      </c>
      <c r="D1987" s="208" t="s">
        <v>1972</v>
      </c>
      <c r="E1987" s="17" t="s">
        <v>1</v>
      </c>
      <c r="F1987" s="209">
        <v>1.651</v>
      </c>
      <c r="H1987" s="32"/>
    </row>
    <row r="1988" spans="2:8" s="1" customFormat="1" ht="16.899999999999999" customHeight="1">
      <c r="B1988" s="32"/>
      <c r="C1988" s="210" t="s">
        <v>7394</v>
      </c>
      <c r="H1988" s="32"/>
    </row>
    <row r="1989" spans="2:8" s="1" customFormat="1" ht="16.899999999999999" customHeight="1">
      <c r="B1989" s="32"/>
      <c r="C1989" s="208" t="s">
        <v>1967</v>
      </c>
      <c r="D1989" s="208" t="s">
        <v>1645</v>
      </c>
      <c r="E1989" s="17" t="s">
        <v>269</v>
      </c>
      <c r="F1989" s="209">
        <v>39.417999999999999</v>
      </c>
      <c r="H1989" s="32"/>
    </row>
    <row r="1990" spans="2:8" s="1" customFormat="1" ht="16.899999999999999" customHeight="1">
      <c r="B1990" s="32"/>
      <c r="C1990" s="204" t="s">
        <v>643</v>
      </c>
      <c r="D1990" s="205" t="s">
        <v>643</v>
      </c>
      <c r="E1990" s="206" t="s">
        <v>1</v>
      </c>
      <c r="F1990" s="207">
        <v>1.032</v>
      </c>
      <c r="H1990" s="32"/>
    </row>
    <row r="1991" spans="2:8" s="1" customFormat="1" ht="16.899999999999999" customHeight="1">
      <c r="B1991" s="32"/>
      <c r="C1991" s="208" t="s">
        <v>643</v>
      </c>
      <c r="D1991" s="208" t="s">
        <v>1985</v>
      </c>
      <c r="E1991" s="17" t="s">
        <v>1</v>
      </c>
      <c r="F1991" s="209">
        <v>1.032</v>
      </c>
      <c r="H1991" s="32"/>
    </row>
    <row r="1992" spans="2:8" s="1" customFormat="1" ht="16.899999999999999" customHeight="1">
      <c r="B1992" s="32"/>
      <c r="C1992" s="210" t="s">
        <v>7394</v>
      </c>
      <c r="H1992" s="32"/>
    </row>
    <row r="1993" spans="2:8" s="1" customFormat="1" ht="16.899999999999999" customHeight="1">
      <c r="B1993" s="32"/>
      <c r="C1993" s="208" t="s">
        <v>1655</v>
      </c>
      <c r="D1993" s="208" t="s">
        <v>1656</v>
      </c>
      <c r="E1993" s="17" t="s">
        <v>269</v>
      </c>
      <c r="F1993" s="209">
        <v>29.100999999999999</v>
      </c>
      <c r="H1993" s="32"/>
    </row>
    <row r="1994" spans="2:8" s="1" customFormat="1" ht="16.899999999999999" customHeight="1">
      <c r="B1994" s="32"/>
      <c r="C1994" s="204" t="s">
        <v>646</v>
      </c>
      <c r="D1994" s="205" t="s">
        <v>646</v>
      </c>
      <c r="E1994" s="206" t="s">
        <v>1</v>
      </c>
      <c r="F1994" s="207">
        <v>1.8540000000000001</v>
      </c>
      <c r="H1994" s="32"/>
    </row>
    <row r="1995" spans="2:8" s="1" customFormat="1" ht="16.899999999999999" customHeight="1">
      <c r="B1995" s="32"/>
      <c r="C1995" s="208" t="s">
        <v>646</v>
      </c>
      <c r="D1995" s="208" t="s">
        <v>1966</v>
      </c>
      <c r="E1995" s="17" t="s">
        <v>1</v>
      </c>
      <c r="F1995" s="209">
        <v>1.8540000000000001</v>
      </c>
      <c r="H1995" s="32"/>
    </row>
    <row r="1996" spans="2:8" s="1" customFormat="1" ht="16.899999999999999" customHeight="1">
      <c r="B1996" s="32"/>
      <c r="C1996" s="204" t="s">
        <v>376</v>
      </c>
      <c r="D1996" s="205" t="s">
        <v>376</v>
      </c>
      <c r="E1996" s="206" t="s">
        <v>1</v>
      </c>
      <c r="F1996" s="207">
        <v>45.21</v>
      </c>
      <c r="H1996" s="32"/>
    </row>
    <row r="1997" spans="2:8" s="1" customFormat="1" ht="16.899999999999999" customHeight="1">
      <c r="B1997" s="32"/>
      <c r="C1997" s="208" t="s">
        <v>376</v>
      </c>
      <c r="D1997" s="208" t="s">
        <v>1981</v>
      </c>
      <c r="E1997" s="17" t="s">
        <v>1</v>
      </c>
      <c r="F1997" s="209">
        <v>45.21</v>
      </c>
      <c r="H1997" s="32"/>
    </row>
    <row r="1998" spans="2:8" s="1" customFormat="1" ht="16.899999999999999" customHeight="1">
      <c r="B1998" s="32"/>
      <c r="C1998" s="204" t="s">
        <v>1538</v>
      </c>
      <c r="D1998" s="205" t="s">
        <v>1538</v>
      </c>
      <c r="E1998" s="206" t="s">
        <v>1</v>
      </c>
      <c r="F1998" s="207">
        <v>73.626000000000005</v>
      </c>
      <c r="H1998" s="32"/>
    </row>
    <row r="1999" spans="2:8" s="1" customFormat="1" ht="16.899999999999999" customHeight="1">
      <c r="B1999" s="32"/>
      <c r="C1999" s="208" t="s">
        <v>1538</v>
      </c>
      <c r="D1999" s="208" t="s">
        <v>1924</v>
      </c>
      <c r="E1999" s="17" t="s">
        <v>1</v>
      </c>
      <c r="F1999" s="209">
        <v>73.626000000000005</v>
      </c>
      <c r="H1999" s="32"/>
    </row>
    <row r="2000" spans="2:8" s="1" customFormat="1" ht="16.899999999999999" customHeight="1">
      <c r="B2000" s="32"/>
      <c r="C2000" s="210" t="s">
        <v>7394</v>
      </c>
      <c r="H2000" s="32"/>
    </row>
    <row r="2001" spans="2:8" s="1" customFormat="1" ht="16.899999999999999" customHeight="1">
      <c r="B2001" s="32"/>
      <c r="C2001" s="208" t="s">
        <v>1585</v>
      </c>
      <c r="D2001" s="208" t="s">
        <v>1586</v>
      </c>
      <c r="E2001" s="17" t="s">
        <v>269</v>
      </c>
      <c r="F2001" s="209">
        <v>868.15599999999995</v>
      </c>
      <c r="H2001" s="32"/>
    </row>
    <row r="2002" spans="2:8" s="1" customFormat="1" ht="16.899999999999999" customHeight="1">
      <c r="B2002" s="32"/>
      <c r="C2002" s="204" t="s">
        <v>469</v>
      </c>
      <c r="D2002" s="205" t="s">
        <v>469</v>
      </c>
      <c r="E2002" s="206" t="s">
        <v>1</v>
      </c>
      <c r="F2002" s="207">
        <v>-39.417999999999999</v>
      </c>
      <c r="H2002" s="32"/>
    </row>
    <row r="2003" spans="2:8" s="1" customFormat="1" ht="16.899999999999999" customHeight="1">
      <c r="B2003" s="32"/>
      <c r="C2003" s="208" t="s">
        <v>1</v>
      </c>
      <c r="D2003" s="208" t="s">
        <v>1936</v>
      </c>
      <c r="E2003" s="17" t="s">
        <v>1</v>
      </c>
      <c r="F2003" s="209">
        <v>0</v>
      </c>
      <c r="H2003" s="32"/>
    </row>
    <row r="2004" spans="2:8" s="1" customFormat="1" ht="16.899999999999999" customHeight="1">
      <c r="B2004" s="32"/>
      <c r="C2004" s="208" t="s">
        <v>469</v>
      </c>
      <c r="D2004" s="208" t="s">
        <v>1887</v>
      </c>
      <c r="E2004" s="17" t="s">
        <v>1</v>
      </c>
      <c r="F2004" s="209">
        <v>-39.417999999999999</v>
      </c>
      <c r="H2004" s="32"/>
    </row>
    <row r="2005" spans="2:8" s="1" customFormat="1" ht="16.899999999999999" customHeight="1">
      <c r="B2005" s="32"/>
      <c r="C2005" s="210" t="s">
        <v>7394</v>
      </c>
      <c r="H2005" s="32"/>
    </row>
    <row r="2006" spans="2:8" s="1" customFormat="1" ht="16.899999999999999" customHeight="1">
      <c r="B2006" s="32"/>
      <c r="C2006" s="208" t="s">
        <v>1605</v>
      </c>
      <c r="D2006" s="208" t="s">
        <v>1606</v>
      </c>
      <c r="E2006" s="17" t="s">
        <v>269</v>
      </c>
      <c r="F2006" s="209">
        <v>372.71699999999998</v>
      </c>
      <c r="H2006" s="32"/>
    </row>
    <row r="2007" spans="2:8" s="1" customFormat="1" ht="16.899999999999999" customHeight="1">
      <c r="B2007" s="32"/>
      <c r="C2007" s="204" t="s">
        <v>541</v>
      </c>
      <c r="D2007" s="205" t="s">
        <v>541</v>
      </c>
      <c r="E2007" s="206" t="s">
        <v>1</v>
      </c>
      <c r="F2007" s="207">
        <v>18.366</v>
      </c>
      <c r="H2007" s="32"/>
    </row>
    <row r="2008" spans="2:8" s="1" customFormat="1" ht="16.899999999999999" customHeight="1">
      <c r="B2008" s="32"/>
      <c r="C2008" s="208" t="s">
        <v>541</v>
      </c>
      <c r="D2008" s="208" t="s">
        <v>1951</v>
      </c>
      <c r="E2008" s="17" t="s">
        <v>1</v>
      </c>
      <c r="F2008" s="209">
        <v>18.366</v>
      </c>
      <c r="H2008" s="32"/>
    </row>
    <row r="2009" spans="2:8" s="1" customFormat="1" ht="16.899999999999999" customHeight="1">
      <c r="B2009" s="32"/>
      <c r="C2009" s="210" t="s">
        <v>7394</v>
      </c>
      <c r="H2009" s="32"/>
    </row>
    <row r="2010" spans="2:8" s="1" customFormat="1" ht="16.899999999999999" customHeight="1">
      <c r="B2010" s="32"/>
      <c r="C2010" s="208" t="s">
        <v>1944</v>
      </c>
      <c r="D2010" s="208" t="s">
        <v>1945</v>
      </c>
      <c r="E2010" s="17" t="s">
        <v>269</v>
      </c>
      <c r="F2010" s="209">
        <v>342.62799999999999</v>
      </c>
      <c r="H2010" s="32"/>
    </row>
    <row r="2011" spans="2:8" s="1" customFormat="1" ht="16.899999999999999" customHeight="1">
      <c r="B2011" s="32"/>
      <c r="C2011" s="204" t="s">
        <v>726</v>
      </c>
      <c r="D2011" s="205" t="s">
        <v>726</v>
      </c>
      <c r="E2011" s="206" t="s">
        <v>1</v>
      </c>
      <c r="F2011" s="207">
        <v>1</v>
      </c>
      <c r="H2011" s="32"/>
    </row>
    <row r="2012" spans="2:8" s="1" customFormat="1" ht="16.899999999999999" customHeight="1">
      <c r="B2012" s="32"/>
      <c r="C2012" s="208" t="s">
        <v>726</v>
      </c>
      <c r="D2012" s="208" t="s">
        <v>1998</v>
      </c>
      <c r="E2012" s="17" t="s">
        <v>1</v>
      </c>
      <c r="F2012" s="209">
        <v>1</v>
      </c>
      <c r="H2012" s="32"/>
    </row>
    <row r="2013" spans="2:8" s="1" customFormat="1" ht="16.899999999999999" customHeight="1">
      <c r="B2013" s="32"/>
      <c r="C2013" s="210" t="s">
        <v>7394</v>
      </c>
      <c r="H2013" s="32"/>
    </row>
    <row r="2014" spans="2:8" s="1" customFormat="1" ht="16.899999999999999" customHeight="1">
      <c r="B2014" s="32"/>
      <c r="C2014" s="208" t="s">
        <v>1993</v>
      </c>
      <c r="D2014" s="208" t="s">
        <v>1694</v>
      </c>
      <c r="E2014" s="17" t="s">
        <v>363</v>
      </c>
      <c r="F2014" s="209">
        <v>7</v>
      </c>
      <c r="H2014" s="32"/>
    </row>
    <row r="2015" spans="2:8" s="1" customFormat="1" ht="16.899999999999999" customHeight="1">
      <c r="B2015" s="32"/>
      <c r="C2015" s="204" t="s">
        <v>773</v>
      </c>
      <c r="D2015" s="205" t="s">
        <v>773</v>
      </c>
      <c r="E2015" s="206" t="s">
        <v>1</v>
      </c>
      <c r="F2015" s="207">
        <v>15.4</v>
      </c>
      <c r="H2015" s="32"/>
    </row>
    <row r="2016" spans="2:8" s="1" customFormat="1" ht="16.899999999999999" customHeight="1">
      <c r="B2016" s="32"/>
      <c r="C2016" s="208" t="s">
        <v>773</v>
      </c>
      <c r="D2016" s="208" t="s">
        <v>1991</v>
      </c>
      <c r="E2016" s="17" t="s">
        <v>1</v>
      </c>
      <c r="F2016" s="209">
        <v>15.4</v>
      </c>
      <c r="H2016" s="32"/>
    </row>
    <row r="2017" spans="2:8" s="1" customFormat="1" ht="16.899999999999999" customHeight="1">
      <c r="B2017" s="32"/>
      <c r="C2017" s="210" t="s">
        <v>7394</v>
      </c>
      <c r="H2017" s="32"/>
    </row>
    <row r="2018" spans="2:8" s="1" customFormat="1" ht="16.899999999999999" customHeight="1">
      <c r="B2018" s="32"/>
      <c r="C2018" s="208" t="s">
        <v>1666</v>
      </c>
      <c r="D2018" s="208" t="s">
        <v>1667</v>
      </c>
      <c r="E2018" s="17" t="s">
        <v>308</v>
      </c>
      <c r="F2018" s="209">
        <v>186.3</v>
      </c>
      <c r="H2018" s="32"/>
    </row>
    <row r="2019" spans="2:8" s="1" customFormat="1" ht="16.899999999999999" customHeight="1">
      <c r="B2019" s="32"/>
      <c r="C2019" s="204" t="s">
        <v>946</v>
      </c>
      <c r="D2019" s="205" t="s">
        <v>946</v>
      </c>
      <c r="E2019" s="206" t="s">
        <v>1</v>
      </c>
      <c r="F2019" s="207">
        <v>15.4</v>
      </c>
      <c r="H2019" s="32"/>
    </row>
    <row r="2020" spans="2:8" s="1" customFormat="1" ht="16.899999999999999" customHeight="1">
      <c r="B2020" s="32"/>
      <c r="C2020" s="208" t="s">
        <v>946</v>
      </c>
      <c r="D2020" s="208" t="s">
        <v>2006</v>
      </c>
      <c r="E2020" s="17" t="s">
        <v>1</v>
      </c>
      <c r="F2020" s="209">
        <v>15.4</v>
      </c>
      <c r="H2020" s="32"/>
    </row>
    <row r="2021" spans="2:8" s="1" customFormat="1" ht="16.899999999999999" customHeight="1">
      <c r="B2021" s="32"/>
      <c r="C2021" s="210" t="s">
        <v>7394</v>
      </c>
      <c r="H2021" s="32"/>
    </row>
    <row r="2022" spans="2:8" s="1" customFormat="1" ht="16.899999999999999" customHeight="1">
      <c r="B2022" s="32"/>
      <c r="C2022" s="208" t="s">
        <v>2000</v>
      </c>
      <c r="D2022" s="208" t="s">
        <v>2001</v>
      </c>
      <c r="E2022" s="17" t="s">
        <v>308</v>
      </c>
      <c r="F2022" s="209">
        <v>186.3</v>
      </c>
      <c r="H2022" s="32"/>
    </row>
    <row r="2023" spans="2:8" s="1" customFormat="1" ht="16.899999999999999" customHeight="1">
      <c r="B2023" s="32"/>
      <c r="C2023" s="204" t="s">
        <v>1567</v>
      </c>
      <c r="D2023" s="205" t="s">
        <v>1567</v>
      </c>
      <c r="E2023" s="206" t="s">
        <v>1</v>
      </c>
      <c r="F2023" s="207">
        <v>122.8</v>
      </c>
      <c r="H2023" s="32"/>
    </row>
    <row r="2024" spans="2:8" s="1" customFormat="1" ht="16.899999999999999" customHeight="1">
      <c r="B2024" s="32"/>
      <c r="C2024" s="208" t="s">
        <v>1567</v>
      </c>
      <c r="D2024" s="208" t="s">
        <v>2009</v>
      </c>
      <c r="E2024" s="17" t="s">
        <v>1</v>
      </c>
      <c r="F2024" s="209">
        <v>122.8</v>
      </c>
      <c r="H2024" s="32"/>
    </row>
    <row r="2025" spans="2:8" s="1" customFormat="1" ht="16.899999999999999" customHeight="1">
      <c r="B2025" s="32"/>
      <c r="C2025" s="210" t="s">
        <v>7394</v>
      </c>
      <c r="H2025" s="32"/>
    </row>
    <row r="2026" spans="2:8" s="1" customFormat="1" ht="16.899999999999999" customHeight="1">
      <c r="B2026" s="32"/>
      <c r="C2026" s="208" t="s">
        <v>1712</v>
      </c>
      <c r="D2026" s="208" t="s">
        <v>1713</v>
      </c>
      <c r="E2026" s="17" t="s">
        <v>308</v>
      </c>
      <c r="F2026" s="209">
        <v>309.10000000000002</v>
      </c>
      <c r="H2026" s="32"/>
    </row>
    <row r="2027" spans="2:8" s="1" customFormat="1" ht="16.899999999999999" customHeight="1">
      <c r="B2027" s="32"/>
      <c r="C2027" s="204" t="s">
        <v>1453</v>
      </c>
      <c r="D2027" s="205" t="s">
        <v>1453</v>
      </c>
      <c r="E2027" s="206" t="s">
        <v>1</v>
      </c>
      <c r="F2027" s="207">
        <v>14.343</v>
      </c>
      <c r="H2027" s="32"/>
    </row>
    <row r="2028" spans="2:8" s="1" customFormat="1" ht="16.899999999999999" customHeight="1">
      <c r="B2028" s="32"/>
      <c r="C2028" s="208" t="s">
        <v>1453</v>
      </c>
      <c r="D2028" s="208" t="s">
        <v>1973</v>
      </c>
      <c r="E2028" s="17" t="s">
        <v>1</v>
      </c>
      <c r="F2028" s="209">
        <v>14.343</v>
      </c>
      <c r="H2028" s="32"/>
    </row>
    <row r="2029" spans="2:8" s="1" customFormat="1" ht="16.899999999999999" customHeight="1">
      <c r="B2029" s="32"/>
      <c r="C2029" s="210" t="s">
        <v>7394</v>
      </c>
      <c r="H2029" s="32"/>
    </row>
    <row r="2030" spans="2:8" s="1" customFormat="1" ht="16.899999999999999" customHeight="1">
      <c r="B2030" s="32"/>
      <c r="C2030" s="208" t="s">
        <v>1967</v>
      </c>
      <c r="D2030" s="208" t="s">
        <v>1645</v>
      </c>
      <c r="E2030" s="17" t="s">
        <v>269</v>
      </c>
      <c r="F2030" s="209">
        <v>39.417999999999999</v>
      </c>
      <c r="H2030" s="32"/>
    </row>
    <row r="2031" spans="2:8" s="1" customFormat="1" ht="16.899999999999999" customHeight="1">
      <c r="B2031" s="32"/>
      <c r="C2031" s="204" t="s">
        <v>1505</v>
      </c>
      <c r="D2031" s="205" t="s">
        <v>1505</v>
      </c>
      <c r="E2031" s="206" t="s">
        <v>1</v>
      </c>
      <c r="F2031" s="207">
        <v>8.9640000000000004</v>
      </c>
      <c r="H2031" s="32"/>
    </row>
    <row r="2032" spans="2:8" s="1" customFormat="1" ht="16.899999999999999" customHeight="1">
      <c r="B2032" s="32"/>
      <c r="C2032" s="208" t="s">
        <v>1505</v>
      </c>
      <c r="D2032" s="208" t="s">
        <v>1986</v>
      </c>
      <c r="E2032" s="17" t="s">
        <v>1</v>
      </c>
      <c r="F2032" s="209">
        <v>8.9640000000000004</v>
      </c>
      <c r="H2032" s="32"/>
    </row>
    <row r="2033" spans="2:8" s="1" customFormat="1" ht="16.899999999999999" customHeight="1">
      <c r="B2033" s="32"/>
      <c r="C2033" s="210" t="s">
        <v>7394</v>
      </c>
      <c r="H2033" s="32"/>
    </row>
    <row r="2034" spans="2:8" s="1" customFormat="1" ht="16.899999999999999" customHeight="1">
      <c r="B2034" s="32"/>
      <c r="C2034" s="208" t="s">
        <v>1655</v>
      </c>
      <c r="D2034" s="208" t="s">
        <v>1656</v>
      </c>
      <c r="E2034" s="17" t="s">
        <v>269</v>
      </c>
      <c r="F2034" s="209">
        <v>29.100999999999999</v>
      </c>
      <c r="H2034" s="32"/>
    </row>
    <row r="2035" spans="2:8" s="1" customFormat="1" ht="16.899999999999999" customHeight="1">
      <c r="B2035" s="32"/>
      <c r="C2035" s="204" t="s">
        <v>1691</v>
      </c>
      <c r="D2035" s="205" t="s">
        <v>1691</v>
      </c>
      <c r="E2035" s="206" t="s">
        <v>1</v>
      </c>
      <c r="F2035" s="207">
        <v>17.231000000000002</v>
      </c>
      <c r="H2035" s="32"/>
    </row>
    <row r="2036" spans="2:8" s="1" customFormat="1" ht="16.899999999999999" customHeight="1">
      <c r="B2036" s="32"/>
      <c r="C2036" s="208" t="s">
        <v>1691</v>
      </c>
      <c r="D2036" s="208" t="s">
        <v>1925</v>
      </c>
      <c r="E2036" s="17" t="s">
        <v>1</v>
      </c>
      <c r="F2036" s="209">
        <v>17.231000000000002</v>
      </c>
      <c r="H2036" s="32"/>
    </row>
    <row r="2037" spans="2:8" s="1" customFormat="1" ht="16.899999999999999" customHeight="1">
      <c r="B2037" s="32"/>
      <c r="C2037" s="210" t="s">
        <v>7394</v>
      </c>
      <c r="H2037" s="32"/>
    </row>
    <row r="2038" spans="2:8" s="1" customFormat="1" ht="16.899999999999999" customHeight="1">
      <c r="B2038" s="32"/>
      <c r="C2038" s="208" t="s">
        <v>1585</v>
      </c>
      <c r="D2038" s="208" t="s">
        <v>1586</v>
      </c>
      <c r="E2038" s="17" t="s">
        <v>269</v>
      </c>
      <c r="F2038" s="209">
        <v>868.15599999999995</v>
      </c>
      <c r="H2038" s="32"/>
    </row>
    <row r="2039" spans="2:8" s="1" customFormat="1" ht="16.899999999999999" customHeight="1">
      <c r="B2039" s="32"/>
      <c r="C2039" s="204" t="s">
        <v>535</v>
      </c>
      <c r="D2039" s="205" t="s">
        <v>535</v>
      </c>
      <c r="E2039" s="206" t="s">
        <v>1</v>
      </c>
      <c r="F2039" s="207">
        <v>-45.21</v>
      </c>
      <c r="H2039" s="32"/>
    </row>
    <row r="2040" spans="2:8" s="1" customFormat="1" ht="16.899999999999999" customHeight="1">
      <c r="B2040" s="32"/>
      <c r="C2040" s="208" t="s">
        <v>1</v>
      </c>
      <c r="D2040" s="208" t="s">
        <v>1937</v>
      </c>
      <c r="E2040" s="17" t="s">
        <v>1</v>
      </c>
      <c r="F2040" s="209">
        <v>0</v>
      </c>
      <c r="H2040" s="32"/>
    </row>
    <row r="2041" spans="2:8" s="1" customFormat="1" ht="16.899999999999999" customHeight="1">
      <c r="B2041" s="32"/>
      <c r="C2041" s="208" t="s">
        <v>535</v>
      </c>
      <c r="D2041" s="208" t="s">
        <v>1888</v>
      </c>
      <c r="E2041" s="17" t="s">
        <v>1</v>
      </c>
      <c r="F2041" s="209">
        <v>-45.21</v>
      </c>
      <c r="H2041" s="32"/>
    </row>
    <row r="2042" spans="2:8" s="1" customFormat="1" ht="16.899999999999999" customHeight="1">
      <c r="B2042" s="32"/>
      <c r="C2042" s="210" t="s">
        <v>7394</v>
      </c>
      <c r="H2042" s="32"/>
    </row>
    <row r="2043" spans="2:8" s="1" customFormat="1" ht="16.899999999999999" customHeight="1">
      <c r="B2043" s="32"/>
      <c r="C2043" s="208" t="s">
        <v>1605</v>
      </c>
      <c r="D2043" s="208" t="s">
        <v>1606</v>
      </c>
      <c r="E2043" s="17" t="s">
        <v>269</v>
      </c>
      <c r="F2043" s="209">
        <v>372.71699999999998</v>
      </c>
      <c r="H2043" s="32"/>
    </row>
    <row r="2044" spans="2:8" s="1" customFormat="1" ht="16.899999999999999" customHeight="1">
      <c r="B2044" s="32"/>
      <c r="C2044" s="204" t="s">
        <v>767</v>
      </c>
      <c r="D2044" s="205" t="s">
        <v>767</v>
      </c>
      <c r="E2044" s="206" t="s">
        <v>1</v>
      </c>
      <c r="F2044" s="207">
        <v>181.08099999999999</v>
      </c>
      <c r="H2044" s="32"/>
    </row>
    <row r="2045" spans="2:8" s="1" customFormat="1" ht="16.899999999999999" customHeight="1">
      <c r="B2045" s="32"/>
      <c r="C2045" s="208" t="s">
        <v>767</v>
      </c>
      <c r="D2045" s="208" t="s">
        <v>1952</v>
      </c>
      <c r="E2045" s="17" t="s">
        <v>1</v>
      </c>
      <c r="F2045" s="209">
        <v>181.08099999999999</v>
      </c>
      <c r="H2045" s="32"/>
    </row>
    <row r="2046" spans="2:8" s="1" customFormat="1" ht="16.899999999999999" customHeight="1">
      <c r="B2046" s="32"/>
      <c r="C2046" s="210" t="s">
        <v>7394</v>
      </c>
      <c r="H2046" s="32"/>
    </row>
    <row r="2047" spans="2:8" s="1" customFormat="1" ht="16.899999999999999" customHeight="1">
      <c r="B2047" s="32"/>
      <c r="C2047" s="208" t="s">
        <v>1944</v>
      </c>
      <c r="D2047" s="208" t="s">
        <v>1945</v>
      </c>
      <c r="E2047" s="17" t="s">
        <v>269</v>
      </c>
      <c r="F2047" s="209">
        <v>342.62799999999999</v>
      </c>
      <c r="H2047" s="32"/>
    </row>
    <row r="2048" spans="2:8" s="1" customFormat="1" ht="16.899999999999999" customHeight="1">
      <c r="B2048" s="32"/>
      <c r="C2048" s="204" t="s">
        <v>985</v>
      </c>
      <c r="D2048" s="205" t="s">
        <v>985</v>
      </c>
      <c r="E2048" s="206" t="s">
        <v>1</v>
      </c>
      <c r="F2048" s="207">
        <v>7</v>
      </c>
      <c r="H2048" s="32"/>
    </row>
    <row r="2049" spans="2:8" s="1" customFormat="1" ht="16.899999999999999" customHeight="1">
      <c r="B2049" s="32"/>
      <c r="C2049" s="208" t="s">
        <v>985</v>
      </c>
      <c r="D2049" s="208" t="s">
        <v>1999</v>
      </c>
      <c r="E2049" s="17" t="s">
        <v>1</v>
      </c>
      <c r="F2049" s="209">
        <v>7</v>
      </c>
      <c r="H2049" s="32"/>
    </row>
    <row r="2050" spans="2:8" s="1" customFormat="1" ht="16.899999999999999" customHeight="1">
      <c r="B2050" s="32"/>
      <c r="C2050" s="204" t="s">
        <v>1369</v>
      </c>
      <c r="D2050" s="205" t="s">
        <v>1369</v>
      </c>
      <c r="E2050" s="206" t="s">
        <v>1</v>
      </c>
      <c r="F2050" s="207">
        <v>186.3</v>
      </c>
      <c r="H2050" s="32"/>
    </row>
    <row r="2051" spans="2:8" s="1" customFormat="1" ht="16.899999999999999" customHeight="1">
      <c r="B2051" s="32"/>
      <c r="C2051" s="208" t="s">
        <v>1369</v>
      </c>
      <c r="D2051" s="208" t="s">
        <v>1992</v>
      </c>
      <c r="E2051" s="17" t="s">
        <v>1</v>
      </c>
      <c r="F2051" s="209">
        <v>186.3</v>
      </c>
      <c r="H2051" s="32"/>
    </row>
    <row r="2052" spans="2:8" s="1" customFormat="1" ht="16.899999999999999" customHeight="1">
      <c r="B2052" s="32"/>
      <c r="C2052" s="204" t="s">
        <v>1251</v>
      </c>
      <c r="D2052" s="205" t="s">
        <v>1251</v>
      </c>
      <c r="E2052" s="206" t="s">
        <v>1</v>
      </c>
      <c r="F2052" s="207">
        <v>186.3</v>
      </c>
      <c r="H2052" s="32"/>
    </row>
    <row r="2053" spans="2:8" s="1" customFormat="1" ht="16.899999999999999" customHeight="1">
      <c r="B2053" s="32"/>
      <c r="C2053" s="208" t="s">
        <v>1251</v>
      </c>
      <c r="D2053" s="208" t="s">
        <v>2007</v>
      </c>
      <c r="E2053" s="17" t="s">
        <v>1</v>
      </c>
      <c r="F2053" s="209">
        <v>186.3</v>
      </c>
      <c r="H2053" s="32"/>
    </row>
    <row r="2054" spans="2:8" s="1" customFormat="1" ht="16.899999999999999" customHeight="1">
      <c r="B2054" s="32"/>
      <c r="C2054" s="204" t="s">
        <v>1569</v>
      </c>
      <c r="D2054" s="205" t="s">
        <v>1569</v>
      </c>
      <c r="E2054" s="206" t="s">
        <v>1</v>
      </c>
      <c r="F2054" s="207">
        <v>309.10000000000002</v>
      </c>
      <c r="H2054" s="32"/>
    </row>
    <row r="2055" spans="2:8" s="1" customFormat="1" ht="16.899999999999999" customHeight="1">
      <c r="B2055" s="32"/>
      <c r="C2055" s="208" t="s">
        <v>1569</v>
      </c>
      <c r="D2055" s="208" t="s">
        <v>2010</v>
      </c>
      <c r="E2055" s="17" t="s">
        <v>1</v>
      </c>
      <c r="F2055" s="209">
        <v>309.10000000000002</v>
      </c>
      <c r="H2055" s="32"/>
    </row>
    <row r="2056" spans="2:8" s="1" customFormat="1" ht="16.899999999999999" customHeight="1">
      <c r="B2056" s="32"/>
      <c r="C2056" s="204" t="s">
        <v>1454</v>
      </c>
      <c r="D2056" s="205" t="s">
        <v>1454</v>
      </c>
      <c r="E2056" s="206" t="s">
        <v>1</v>
      </c>
      <c r="F2056" s="207">
        <v>5.1029999999999998</v>
      </c>
      <c r="H2056" s="32"/>
    </row>
    <row r="2057" spans="2:8" s="1" customFormat="1" ht="16.899999999999999" customHeight="1">
      <c r="B2057" s="32"/>
      <c r="C2057" s="208" t="s">
        <v>1454</v>
      </c>
      <c r="D2057" s="208" t="s">
        <v>1974</v>
      </c>
      <c r="E2057" s="17" t="s">
        <v>1</v>
      </c>
      <c r="F2057" s="209">
        <v>5.1029999999999998</v>
      </c>
      <c r="H2057" s="32"/>
    </row>
    <row r="2058" spans="2:8" s="1" customFormat="1" ht="16.899999999999999" customHeight="1">
      <c r="B2058" s="32"/>
      <c r="C2058" s="210" t="s">
        <v>7394</v>
      </c>
      <c r="H2058" s="32"/>
    </row>
    <row r="2059" spans="2:8" s="1" customFormat="1" ht="16.899999999999999" customHeight="1">
      <c r="B2059" s="32"/>
      <c r="C2059" s="208" t="s">
        <v>1967</v>
      </c>
      <c r="D2059" s="208" t="s">
        <v>1645</v>
      </c>
      <c r="E2059" s="17" t="s">
        <v>269</v>
      </c>
      <c r="F2059" s="209">
        <v>39.417999999999999</v>
      </c>
      <c r="H2059" s="32"/>
    </row>
    <row r="2060" spans="2:8" s="1" customFormat="1" ht="16.899999999999999" customHeight="1">
      <c r="B2060" s="32"/>
      <c r="C2060" s="204" t="s">
        <v>1507</v>
      </c>
      <c r="D2060" s="205" t="s">
        <v>1507</v>
      </c>
      <c r="E2060" s="206" t="s">
        <v>1</v>
      </c>
      <c r="F2060" s="207">
        <v>7.6550000000000002</v>
      </c>
      <c r="H2060" s="32"/>
    </row>
    <row r="2061" spans="2:8" s="1" customFormat="1" ht="16.899999999999999" customHeight="1">
      <c r="B2061" s="32"/>
      <c r="C2061" s="208" t="s">
        <v>1507</v>
      </c>
      <c r="D2061" s="208" t="s">
        <v>1799</v>
      </c>
      <c r="E2061" s="17" t="s">
        <v>1</v>
      </c>
      <c r="F2061" s="209">
        <v>7.6550000000000002</v>
      </c>
      <c r="H2061" s="32"/>
    </row>
    <row r="2062" spans="2:8" s="1" customFormat="1" ht="16.899999999999999" customHeight="1">
      <c r="B2062" s="32"/>
      <c r="C2062" s="210" t="s">
        <v>7394</v>
      </c>
      <c r="H2062" s="32"/>
    </row>
    <row r="2063" spans="2:8" s="1" customFormat="1" ht="16.899999999999999" customHeight="1">
      <c r="B2063" s="32"/>
      <c r="C2063" s="208" t="s">
        <v>1655</v>
      </c>
      <c r="D2063" s="208" t="s">
        <v>1656</v>
      </c>
      <c r="E2063" s="17" t="s">
        <v>269</v>
      </c>
      <c r="F2063" s="209">
        <v>29.100999999999999</v>
      </c>
      <c r="H2063" s="32"/>
    </row>
    <row r="2064" spans="2:8" s="1" customFormat="1" ht="16.899999999999999" customHeight="1">
      <c r="B2064" s="32"/>
      <c r="C2064" s="204" t="s">
        <v>1818</v>
      </c>
      <c r="D2064" s="205" t="s">
        <v>1818</v>
      </c>
      <c r="E2064" s="206" t="s">
        <v>1</v>
      </c>
      <c r="F2064" s="207">
        <v>29.922000000000001</v>
      </c>
      <c r="H2064" s="32"/>
    </row>
    <row r="2065" spans="2:8" s="1" customFormat="1" ht="16.899999999999999" customHeight="1">
      <c r="B2065" s="32"/>
      <c r="C2065" s="208" t="s">
        <v>1818</v>
      </c>
      <c r="D2065" s="208" t="s">
        <v>1926</v>
      </c>
      <c r="E2065" s="17" t="s">
        <v>1</v>
      </c>
      <c r="F2065" s="209">
        <v>29.922000000000001</v>
      </c>
      <c r="H2065" s="32"/>
    </row>
    <row r="2066" spans="2:8" s="1" customFormat="1" ht="16.899999999999999" customHeight="1">
      <c r="B2066" s="32"/>
      <c r="C2066" s="210" t="s">
        <v>7394</v>
      </c>
      <c r="H2066" s="32"/>
    </row>
    <row r="2067" spans="2:8" s="1" customFormat="1" ht="16.899999999999999" customHeight="1">
      <c r="B2067" s="32"/>
      <c r="C2067" s="208" t="s">
        <v>1585</v>
      </c>
      <c r="D2067" s="208" t="s">
        <v>1586</v>
      </c>
      <c r="E2067" s="17" t="s">
        <v>269</v>
      </c>
      <c r="F2067" s="209">
        <v>868.15599999999995</v>
      </c>
      <c r="H2067" s="32"/>
    </row>
    <row r="2068" spans="2:8" s="1" customFormat="1" ht="16.899999999999999" customHeight="1">
      <c r="B2068" s="32"/>
      <c r="C2068" s="204" t="s">
        <v>537</v>
      </c>
      <c r="D2068" s="205" t="s">
        <v>537</v>
      </c>
      <c r="E2068" s="206" t="s">
        <v>1</v>
      </c>
      <c r="F2068" s="207">
        <v>-342.62799999999999</v>
      </c>
      <c r="H2068" s="32"/>
    </row>
    <row r="2069" spans="2:8" s="1" customFormat="1" ht="16.899999999999999" customHeight="1">
      <c r="B2069" s="32"/>
      <c r="C2069" s="208" t="s">
        <v>1</v>
      </c>
      <c r="D2069" s="208" t="s">
        <v>1938</v>
      </c>
      <c r="E2069" s="17" t="s">
        <v>1</v>
      </c>
      <c r="F2069" s="209">
        <v>0</v>
      </c>
      <c r="H2069" s="32"/>
    </row>
    <row r="2070" spans="2:8" s="1" customFormat="1" ht="16.899999999999999" customHeight="1">
      <c r="B2070" s="32"/>
      <c r="C2070" s="208" t="s">
        <v>537</v>
      </c>
      <c r="D2070" s="208" t="s">
        <v>1889</v>
      </c>
      <c r="E2070" s="17" t="s">
        <v>1</v>
      </c>
      <c r="F2070" s="209">
        <v>-342.62799999999999</v>
      </c>
      <c r="H2070" s="32"/>
    </row>
    <row r="2071" spans="2:8" s="1" customFormat="1" ht="16.899999999999999" customHeight="1">
      <c r="B2071" s="32"/>
      <c r="C2071" s="210" t="s">
        <v>7394</v>
      </c>
      <c r="H2071" s="32"/>
    </row>
    <row r="2072" spans="2:8" s="1" customFormat="1" ht="16.899999999999999" customHeight="1">
      <c r="B2072" s="32"/>
      <c r="C2072" s="208" t="s">
        <v>1605</v>
      </c>
      <c r="D2072" s="208" t="s">
        <v>1606</v>
      </c>
      <c r="E2072" s="17" t="s">
        <v>269</v>
      </c>
      <c r="F2072" s="209">
        <v>372.71699999999998</v>
      </c>
      <c r="H2072" s="32"/>
    </row>
    <row r="2073" spans="2:8" s="1" customFormat="1" ht="16.899999999999999" customHeight="1">
      <c r="B2073" s="32"/>
      <c r="C2073" s="204" t="s">
        <v>769</v>
      </c>
      <c r="D2073" s="205" t="s">
        <v>769</v>
      </c>
      <c r="E2073" s="206" t="s">
        <v>1</v>
      </c>
      <c r="F2073" s="207">
        <v>-15.423999999999999</v>
      </c>
      <c r="H2073" s="32"/>
    </row>
    <row r="2074" spans="2:8" s="1" customFormat="1" ht="16.899999999999999" customHeight="1">
      <c r="B2074" s="32"/>
      <c r="C2074" s="208" t="s">
        <v>769</v>
      </c>
      <c r="D2074" s="208" t="s">
        <v>1953</v>
      </c>
      <c r="E2074" s="17" t="s">
        <v>1</v>
      </c>
      <c r="F2074" s="209">
        <v>-15.423999999999999</v>
      </c>
      <c r="H2074" s="32"/>
    </row>
    <row r="2075" spans="2:8" s="1" customFormat="1" ht="16.899999999999999" customHeight="1">
      <c r="B2075" s="32"/>
      <c r="C2075" s="210" t="s">
        <v>7394</v>
      </c>
      <c r="H2075" s="32"/>
    </row>
    <row r="2076" spans="2:8" s="1" customFormat="1" ht="16.899999999999999" customHeight="1">
      <c r="B2076" s="32"/>
      <c r="C2076" s="208" t="s">
        <v>1944</v>
      </c>
      <c r="D2076" s="208" t="s">
        <v>1945</v>
      </c>
      <c r="E2076" s="17" t="s">
        <v>269</v>
      </c>
      <c r="F2076" s="209">
        <v>342.62799999999999</v>
      </c>
      <c r="H2076" s="32"/>
    </row>
    <row r="2077" spans="2:8" s="1" customFormat="1" ht="16.899999999999999" customHeight="1">
      <c r="B2077" s="32"/>
      <c r="C2077" s="204" t="s">
        <v>1455</v>
      </c>
      <c r="D2077" s="205" t="s">
        <v>1455</v>
      </c>
      <c r="E2077" s="206" t="s">
        <v>1</v>
      </c>
      <c r="F2077" s="207">
        <v>39.417999999999999</v>
      </c>
      <c r="H2077" s="32"/>
    </row>
    <row r="2078" spans="2:8" s="1" customFormat="1" ht="16.899999999999999" customHeight="1">
      <c r="B2078" s="32"/>
      <c r="C2078" s="208" t="s">
        <v>1455</v>
      </c>
      <c r="D2078" s="208" t="s">
        <v>1975</v>
      </c>
      <c r="E2078" s="17" t="s">
        <v>1</v>
      </c>
      <c r="F2078" s="209">
        <v>39.417999999999999</v>
      </c>
      <c r="H2078" s="32"/>
    </row>
    <row r="2079" spans="2:8" s="1" customFormat="1" ht="16.899999999999999" customHeight="1">
      <c r="B2079" s="32"/>
      <c r="C2079" s="204" t="s">
        <v>1509</v>
      </c>
      <c r="D2079" s="205" t="s">
        <v>1509</v>
      </c>
      <c r="E2079" s="206" t="s">
        <v>1</v>
      </c>
      <c r="F2079" s="207">
        <v>29.100999999999999</v>
      </c>
      <c r="H2079" s="32"/>
    </row>
    <row r="2080" spans="2:8" s="1" customFormat="1" ht="16.899999999999999" customHeight="1">
      <c r="B2080" s="32"/>
      <c r="C2080" s="208" t="s">
        <v>1509</v>
      </c>
      <c r="D2080" s="208" t="s">
        <v>1987</v>
      </c>
      <c r="E2080" s="17" t="s">
        <v>1</v>
      </c>
      <c r="F2080" s="209">
        <v>29.100999999999999</v>
      </c>
      <c r="H2080" s="32"/>
    </row>
    <row r="2081" spans="2:8" s="1" customFormat="1" ht="16.899999999999999" customHeight="1">
      <c r="B2081" s="32"/>
      <c r="C2081" s="204" t="s">
        <v>1877</v>
      </c>
      <c r="D2081" s="205" t="s">
        <v>1877</v>
      </c>
      <c r="E2081" s="206" t="s">
        <v>1</v>
      </c>
      <c r="F2081" s="207">
        <v>7.1470000000000002</v>
      </c>
      <c r="H2081" s="32"/>
    </row>
    <row r="2082" spans="2:8" s="1" customFormat="1" ht="16.899999999999999" customHeight="1">
      <c r="B2082" s="32"/>
      <c r="C2082" s="208" t="s">
        <v>1877</v>
      </c>
      <c r="D2082" s="208" t="s">
        <v>1927</v>
      </c>
      <c r="E2082" s="17" t="s">
        <v>1</v>
      </c>
      <c r="F2082" s="209">
        <v>7.1470000000000002</v>
      </c>
      <c r="H2082" s="32"/>
    </row>
    <row r="2083" spans="2:8" s="1" customFormat="1" ht="16.899999999999999" customHeight="1">
      <c r="B2083" s="32"/>
      <c r="C2083" s="210" t="s">
        <v>7394</v>
      </c>
      <c r="H2083" s="32"/>
    </row>
    <row r="2084" spans="2:8" s="1" customFormat="1" ht="16.899999999999999" customHeight="1">
      <c r="B2084" s="32"/>
      <c r="C2084" s="208" t="s">
        <v>1585</v>
      </c>
      <c r="D2084" s="208" t="s">
        <v>1586</v>
      </c>
      <c r="E2084" s="17" t="s">
        <v>269</v>
      </c>
      <c r="F2084" s="209">
        <v>868.15599999999995</v>
      </c>
      <c r="H2084" s="32"/>
    </row>
    <row r="2085" spans="2:8" s="1" customFormat="1" ht="16.899999999999999" customHeight="1">
      <c r="B2085" s="32"/>
      <c r="C2085" s="204" t="s">
        <v>1890</v>
      </c>
      <c r="D2085" s="205" t="s">
        <v>1890</v>
      </c>
      <c r="E2085" s="206" t="s">
        <v>1</v>
      </c>
      <c r="F2085" s="207">
        <v>-15.423999999999999</v>
      </c>
      <c r="H2085" s="32"/>
    </row>
    <row r="2086" spans="2:8" s="1" customFormat="1" ht="16.899999999999999" customHeight="1">
      <c r="B2086" s="32"/>
      <c r="C2086" s="208" t="s">
        <v>1</v>
      </c>
      <c r="D2086" s="208" t="s">
        <v>1939</v>
      </c>
      <c r="E2086" s="17" t="s">
        <v>1</v>
      </c>
      <c r="F2086" s="209">
        <v>0</v>
      </c>
      <c r="H2086" s="32"/>
    </row>
    <row r="2087" spans="2:8" s="1" customFormat="1" ht="16.899999999999999" customHeight="1">
      <c r="B2087" s="32"/>
      <c r="C2087" s="208" t="s">
        <v>1890</v>
      </c>
      <c r="D2087" s="208" t="s">
        <v>1940</v>
      </c>
      <c r="E2087" s="17" t="s">
        <v>1</v>
      </c>
      <c r="F2087" s="209">
        <v>-15.423999999999999</v>
      </c>
      <c r="H2087" s="32"/>
    </row>
    <row r="2088" spans="2:8" s="1" customFormat="1" ht="16.899999999999999" customHeight="1">
      <c r="B2088" s="32"/>
      <c r="C2088" s="210" t="s">
        <v>7394</v>
      </c>
      <c r="H2088" s="32"/>
    </row>
    <row r="2089" spans="2:8" s="1" customFormat="1" ht="16.899999999999999" customHeight="1">
      <c r="B2089" s="32"/>
      <c r="C2089" s="208" t="s">
        <v>1605</v>
      </c>
      <c r="D2089" s="208" t="s">
        <v>1606</v>
      </c>
      <c r="E2089" s="17" t="s">
        <v>269</v>
      </c>
      <c r="F2089" s="209">
        <v>372.71699999999998</v>
      </c>
      <c r="H2089" s="32"/>
    </row>
    <row r="2090" spans="2:8" s="1" customFormat="1" ht="16.899999999999999" customHeight="1">
      <c r="B2090" s="32"/>
      <c r="C2090" s="204" t="s">
        <v>1238</v>
      </c>
      <c r="D2090" s="205" t="s">
        <v>1238</v>
      </c>
      <c r="E2090" s="206" t="s">
        <v>1</v>
      </c>
      <c r="F2090" s="207">
        <v>-45.21</v>
      </c>
      <c r="H2090" s="32"/>
    </row>
    <row r="2091" spans="2:8" s="1" customFormat="1" ht="16.899999999999999" customHeight="1">
      <c r="B2091" s="32"/>
      <c r="C2091" s="208" t="s">
        <v>1238</v>
      </c>
      <c r="D2091" s="208" t="s">
        <v>1954</v>
      </c>
      <c r="E2091" s="17" t="s">
        <v>1</v>
      </c>
      <c r="F2091" s="209">
        <v>-45.21</v>
      </c>
      <c r="H2091" s="32"/>
    </row>
    <row r="2092" spans="2:8" s="1" customFormat="1" ht="16.899999999999999" customHeight="1">
      <c r="B2092" s="32"/>
      <c r="C2092" s="210" t="s">
        <v>7394</v>
      </c>
      <c r="H2092" s="32"/>
    </row>
    <row r="2093" spans="2:8" s="1" customFormat="1" ht="16.899999999999999" customHeight="1">
      <c r="B2093" s="32"/>
      <c r="C2093" s="208" t="s">
        <v>1944</v>
      </c>
      <c r="D2093" s="208" t="s">
        <v>1945</v>
      </c>
      <c r="E2093" s="17" t="s">
        <v>269</v>
      </c>
      <c r="F2093" s="209">
        <v>342.62799999999999</v>
      </c>
      <c r="H2093" s="32"/>
    </row>
    <row r="2094" spans="2:8" s="1" customFormat="1" ht="16.899999999999999" customHeight="1">
      <c r="B2094" s="32"/>
      <c r="C2094" s="204" t="s">
        <v>1879</v>
      </c>
      <c r="D2094" s="205" t="s">
        <v>1879</v>
      </c>
      <c r="E2094" s="206" t="s">
        <v>1</v>
      </c>
      <c r="F2094" s="207">
        <v>331.68299999999999</v>
      </c>
      <c r="H2094" s="32"/>
    </row>
    <row r="2095" spans="2:8" s="1" customFormat="1" ht="16.899999999999999" customHeight="1">
      <c r="B2095" s="32"/>
      <c r="C2095" s="208" t="s">
        <v>1879</v>
      </c>
      <c r="D2095" s="208" t="s">
        <v>1928</v>
      </c>
      <c r="E2095" s="17" t="s">
        <v>1</v>
      </c>
      <c r="F2095" s="209">
        <v>331.68299999999999</v>
      </c>
      <c r="H2095" s="32"/>
    </row>
    <row r="2096" spans="2:8" s="1" customFormat="1" ht="16.899999999999999" customHeight="1">
      <c r="B2096" s="32"/>
      <c r="C2096" s="210" t="s">
        <v>7394</v>
      </c>
      <c r="H2096" s="32"/>
    </row>
    <row r="2097" spans="2:8" s="1" customFormat="1" ht="16.899999999999999" customHeight="1">
      <c r="B2097" s="32"/>
      <c r="C2097" s="208" t="s">
        <v>1585</v>
      </c>
      <c r="D2097" s="208" t="s">
        <v>1586</v>
      </c>
      <c r="E2097" s="17" t="s">
        <v>269</v>
      </c>
      <c r="F2097" s="209">
        <v>868.15599999999995</v>
      </c>
      <c r="H2097" s="32"/>
    </row>
    <row r="2098" spans="2:8" s="1" customFormat="1" ht="16.899999999999999" customHeight="1">
      <c r="B2098" s="32"/>
      <c r="C2098" s="204" t="s">
        <v>1892</v>
      </c>
      <c r="D2098" s="205" t="s">
        <v>1892</v>
      </c>
      <c r="E2098" s="206" t="s">
        <v>1</v>
      </c>
      <c r="F2098" s="207">
        <v>-23.658000000000001</v>
      </c>
      <c r="H2098" s="32"/>
    </row>
    <row r="2099" spans="2:8" s="1" customFormat="1" ht="16.899999999999999" customHeight="1">
      <c r="B2099" s="32"/>
      <c r="C2099" s="208" t="s">
        <v>1</v>
      </c>
      <c r="D2099" s="208" t="s">
        <v>1615</v>
      </c>
      <c r="E2099" s="17" t="s">
        <v>1</v>
      </c>
      <c r="F2099" s="209">
        <v>0</v>
      </c>
      <c r="H2099" s="32"/>
    </row>
    <row r="2100" spans="2:8" s="1" customFormat="1" ht="16.899999999999999" customHeight="1">
      <c r="B2100" s="32"/>
      <c r="C2100" s="208" t="s">
        <v>1892</v>
      </c>
      <c r="D2100" s="208" t="s">
        <v>1941</v>
      </c>
      <c r="E2100" s="17" t="s">
        <v>1</v>
      </c>
      <c r="F2100" s="209">
        <v>-23.658000000000001</v>
      </c>
      <c r="H2100" s="32"/>
    </row>
    <row r="2101" spans="2:8" s="1" customFormat="1" ht="16.899999999999999" customHeight="1">
      <c r="B2101" s="32"/>
      <c r="C2101" s="210" t="s">
        <v>7394</v>
      </c>
      <c r="H2101" s="32"/>
    </row>
    <row r="2102" spans="2:8" s="1" customFormat="1" ht="16.899999999999999" customHeight="1">
      <c r="B2102" s="32"/>
      <c r="C2102" s="208" t="s">
        <v>1605</v>
      </c>
      <c r="D2102" s="208" t="s">
        <v>1606</v>
      </c>
      <c r="E2102" s="17" t="s">
        <v>269</v>
      </c>
      <c r="F2102" s="209">
        <v>372.71699999999998</v>
      </c>
      <c r="H2102" s="32"/>
    </row>
    <row r="2103" spans="2:8" s="1" customFormat="1" ht="16.899999999999999" customHeight="1">
      <c r="B2103" s="32"/>
      <c r="C2103" s="204" t="s">
        <v>1955</v>
      </c>
      <c r="D2103" s="205" t="s">
        <v>1955</v>
      </c>
      <c r="E2103" s="206" t="s">
        <v>1</v>
      </c>
      <c r="F2103" s="207">
        <v>342.62799999999999</v>
      </c>
      <c r="H2103" s="32"/>
    </row>
    <row r="2104" spans="2:8" s="1" customFormat="1" ht="16.899999999999999" customHeight="1">
      <c r="B2104" s="32"/>
      <c r="C2104" s="208" t="s">
        <v>1955</v>
      </c>
      <c r="D2104" s="208" t="s">
        <v>1956</v>
      </c>
      <c r="E2104" s="17" t="s">
        <v>1</v>
      </c>
      <c r="F2104" s="209">
        <v>342.62799999999999</v>
      </c>
      <c r="H2104" s="32"/>
    </row>
    <row r="2105" spans="2:8" s="1" customFormat="1" ht="16.899999999999999" customHeight="1">
      <c r="B2105" s="32"/>
      <c r="C2105" s="204" t="s">
        <v>1882</v>
      </c>
      <c r="D2105" s="205" t="s">
        <v>1882</v>
      </c>
      <c r="E2105" s="206" t="s">
        <v>1</v>
      </c>
      <c r="F2105" s="207">
        <v>24.048999999999999</v>
      </c>
      <c r="H2105" s="32"/>
    </row>
    <row r="2106" spans="2:8" s="1" customFormat="1" ht="16.899999999999999" customHeight="1">
      <c r="B2106" s="32"/>
      <c r="C2106" s="208" t="s">
        <v>1882</v>
      </c>
      <c r="D2106" s="208" t="s">
        <v>1929</v>
      </c>
      <c r="E2106" s="17" t="s">
        <v>1</v>
      </c>
      <c r="F2106" s="209">
        <v>24.048999999999999</v>
      </c>
      <c r="H2106" s="32"/>
    </row>
    <row r="2107" spans="2:8" s="1" customFormat="1" ht="16.899999999999999" customHeight="1">
      <c r="B2107" s="32"/>
      <c r="C2107" s="210" t="s">
        <v>7394</v>
      </c>
      <c r="H2107" s="32"/>
    </row>
    <row r="2108" spans="2:8" s="1" customFormat="1" ht="16.899999999999999" customHeight="1">
      <c r="B2108" s="32"/>
      <c r="C2108" s="208" t="s">
        <v>1585</v>
      </c>
      <c r="D2108" s="208" t="s">
        <v>1586</v>
      </c>
      <c r="E2108" s="17" t="s">
        <v>269</v>
      </c>
      <c r="F2108" s="209">
        <v>868.15599999999995</v>
      </c>
      <c r="H2108" s="32"/>
    </row>
    <row r="2109" spans="2:8" s="1" customFormat="1" ht="16.899999999999999" customHeight="1">
      <c r="B2109" s="32"/>
      <c r="C2109" s="204" t="s">
        <v>1942</v>
      </c>
      <c r="D2109" s="205" t="s">
        <v>1942</v>
      </c>
      <c r="E2109" s="206" t="s">
        <v>1</v>
      </c>
      <c r="F2109" s="207">
        <v>372.71699999999998</v>
      </c>
      <c r="H2109" s="32"/>
    </row>
    <row r="2110" spans="2:8" s="1" customFormat="1" ht="16.899999999999999" customHeight="1">
      <c r="B2110" s="32"/>
      <c r="C2110" s="208" t="s">
        <v>1942</v>
      </c>
      <c r="D2110" s="208" t="s">
        <v>1943</v>
      </c>
      <c r="E2110" s="17" t="s">
        <v>1</v>
      </c>
      <c r="F2110" s="209">
        <v>372.71699999999998</v>
      </c>
      <c r="H2110" s="32"/>
    </row>
    <row r="2111" spans="2:8" s="1" customFormat="1" ht="16.899999999999999" customHeight="1">
      <c r="B2111" s="32"/>
      <c r="C2111" s="204" t="s">
        <v>1930</v>
      </c>
      <c r="D2111" s="205" t="s">
        <v>1930</v>
      </c>
      <c r="E2111" s="206" t="s">
        <v>1</v>
      </c>
      <c r="F2111" s="207">
        <v>868.15599999999995</v>
      </c>
      <c r="H2111" s="32"/>
    </row>
    <row r="2112" spans="2:8" s="1" customFormat="1" ht="16.899999999999999" customHeight="1">
      <c r="B2112" s="32"/>
      <c r="C2112" s="208" t="s">
        <v>1930</v>
      </c>
      <c r="D2112" s="208" t="s">
        <v>1931</v>
      </c>
      <c r="E2112" s="17" t="s">
        <v>1</v>
      </c>
      <c r="F2112" s="209">
        <v>868.15599999999995</v>
      </c>
      <c r="H2112" s="32"/>
    </row>
    <row r="2113" spans="2:8" s="1" customFormat="1" ht="26.45" customHeight="1">
      <c r="B2113" s="32"/>
      <c r="C2113" s="203" t="s">
        <v>7411</v>
      </c>
      <c r="D2113" s="203" t="s">
        <v>160</v>
      </c>
      <c r="H2113" s="32"/>
    </row>
    <row r="2114" spans="2:8" s="1" customFormat="1" ht="16.899999999999999" customHeight="1">
      <c r="B2114" s="32"/>
      <c r="C2114" s="204" t="s">
        <v>256</v>
      </c>
      <c r="D2114" s="205" t="s">
        <v>256</v>
      </c>
      <c r="E2114" s="206" t="s">
        <v>1</v>
      </c>
      <c r="F2114" s="207">
        <v>6.9080000000000004</v>
      </c>
      <c r="H2114" s="32"/>
    </row>
    <row r="2115" spans="2:8" s="1" customFormat="1" ht="16.899999999999999" customHeight="1">
      <c r="B2115" s="32"/>
      <c r="C2115" s="208" t="s">
        <v>1</v>
      </c>
      <c r="D2115" s="208" t="s">
        <v>1921</v>
      </c>
      <c r="E2115" s="17" t="s">
        <v>1</v>
      </c>
      <c r="F2115" s="209">
        <v>0</v>
      </c>
      <c r="H2115" s="32"/>
    </row>
    <row r="2116" spans="2:8" s="1" customFormat="1" ht="16.899999999999999" customHeight="1">
      <c r="B2116" s="32"/>
      <c r="C2116" s="208" t="s">
        <v>1</v>
      </c>
      <c r="D2116" s="208" t="s">
        <v>2806</v>
      </c>
      <c r="E2116" s="17" t="s">
        <v>1</v>
      </c>
      <c r="F2116" s="209">
        <v>0</v>
      </c>
      <c r="H2116" s="32"/>
    </row>
    <row r="2117" spans="2:8" s="1" customFormat="1" ht="16.899999999999999" customHeight="1">
      <c r="B2117" s="32"/>
      <c r="C2117" s="208" t="s">
        <v>256</v>
      </c>
      <c r="D2117" s="208" t="s">
        <v>2818</v>
      </c>
      <c r="E2117" s="17" t="s">
        <v>1</v>
      </c>
      <c r="F2117" s="209">
        <v>6.9080000000000004</v>
      </c>
      <c r="H2117" s="32"/>
    </row>
    <row r="2118" spans="2:8" s="1" customFormat="1" ht="16.899999999999999" customHeight="1">
      <c r="B2118" s="32"/>
      <c r="C2118" s="204" t="s">
        <v>585</v>
      </c>
      <c r="D2118" s="205" t="s">
        <v>585</v>
      </c>
      <c r="E2118" s="206" t="s">
        <v>1</v>
      </c>
      <c r="F2118" s="207">
        <v>141.37</v>
      </c>
      <c r="H2118" s="32"/>
    </row>
    <row r="2119" spans="2:8" s="1" customFormat="1" ht="16.899999999999999" customHeight="1">
      <c r="B2119" s="32"/>
      <c r="C2119" s="208" t="s">
        <v>1</v>
      </c>
      <c r="D2119" s="208" t="s">
        <v>1921</v>
      </c>
      <c r="E2119" s="17" t="s">
        <v>1</v>
      </c>
      <c r="F2119" s="209">
        <v>0</v>
      </c>
      <c r="H2119" s="32"/>
    </row>
    <row r="2120" spans="2:8" s="1" customFormat="1" ht="16.899999999999999" customHeight="1">
      <c r="B2120" s="32"/>
      <c r="C2120" s="208" t="s">
        <v>585</v>
      </c>
      <c r="D2120" s="208" t="s">
        <v>2884</v>
      </c>
      <c r="E2120" s="17" t="s">
        <v>1</v>
      </c>
      <c r="F2120" s="209">
        <v>141.37</v>
      </c>
      <c r="H2120" s="32"/>
    </row>
    <row r="2121" spans="2:8" s="1" customFormat="1" ht="16.899999999999999" customHeight="1">
      <c r="B2121" s="32"/>
      <c r="C2121" s="204" t="s">
        <v>589</v>
      </c>
      <c r="D2121" s="205" t="s">
        <v>589</v>
      </c>
      <c r="E2121" s="206" t="s">
        <v>1</v>
      </c>
      <c r="F2121" s="207">
        <v>16.57</v>
      </c>
      <c r="H2121" s="32"/>
    </row>
    <row r="2122" spans="2:8" s="1" customFormat="1" ht="16.899999999999999" customHeight="1">
      <c r="B2122" s="32"/>
      <c r="C2122" s="208" t="s">
        <v>1</v>
      </c>
      <c r="D2122" s="208" t="s">
        <v>1921</v>
      </c>
      <c r="E2122" s="17" t="s">
        <v>1</v>
      </c>
      <c r="F2122" s="209">
        <v>0</v>
      </c>
      <c r="H2122" s="32"/>
    </row>
    <row r="2123" spans="2:8" s="1" customFormat="1" ht="16.899999999999999" customHeight="1">
      <c r="B2123" s="32"/>
      <c r="C2123" s="208" t="s">
        <v>589</v>
      </c>
      <c r="D2123" s="208" t="s">
        <v>2889</v>
      </c>
      <c r="E2123" s="17" t="s">
        <v>1</v>
      </c>
      <c r="F2123" s="209">
        <v>16.57</v>
      </c>
      <c r="H2123" s="32"/>
    </row>
    <row r="2124" spans="2:8" s="1" customFormat="1" ht="16.899999999999999" customHeight="1">
      <c r="B2124" s="32"/>
      <c r="C2124" s="204" t="s">
        <v>577</v>
      </c>
      <c r="D2124" s="205" t="s">
        <v>577</v>
      </c>
      <c r="E2124" s="206" t="s">
        <v>1</v>
      </c>
      <c r="F2124" s="207">
        <v>24.364999999999998</v>
      </c>
      <c r="H2124" s="32"/>
    </row>
    <row r="2125" spans="2:8" s="1" customFormat="1" ht="16.899999999999999" customHeight="1">
      <c r="B2125" s="32"/>
      <c r="C2125" s="208" t="s">
        <v>1</v>
      </c>
      <c r="D2125" s="208" t="s">
        <v>2894</v>
      </c>
      <c r="E2125" s="17" t="s">
        <v>1</v>
      </c>
      <c r="F2125" s="209">
        <v>0</v>
      </c>
      <c r="H2125" s="32"/>
    </row>
    <row r="2126" spans="2:8" s="1" customFormat="1" ht="16.899999999999999" customHeight="1">
      <c r="B2126" s="32"/>
      <c r="C2126" s="208" t="s">
        <v>577</v>
      </c>
      <c r="D2126" s="208" t="s">
        <v>2895</v>
      </c>
      <c r="E2126" s="17" t="s">
        <v>1</v>
      </c>
      <c r="F2126" s="209">
        <v>24.364999999999998</v>
      </c>
      <c r="H2126" s="32"/>
    </row>
    <row r="2127" spans="2:8" s="1" customFormat="1" ht="16.899999999999999" customHeight="1">
      <c r="B2127" s="32"/>
      <c r="C2127" s="204" t="s">
        <v>609</v>
      </c>
      <c r="D2127" s="205" t="s">
        <v>609</v>
      </c>
      <c r="E2127" s="206" t="s">
        <v>1</v>
      </c>
      <c r="F2127" s="207">
        <v>8.6300000000000008</v>
      </c>
      <c r="H2127" s="32"/>
    </row>
    <row r="2128" spans="2:8" s="1" customFormat="1" ht="16.899999999999999" customHeight="1">
      <c r="B2128" s="32"/>
      <c r="C2128" s="208" t="s">
        <v>1</v>
      </c>
      <c r="D2128" s="208" t="s">
        <v>2849</v>
      </c>
      <c r="E2128" s="17" t="s">
        <v>1</v>
      </c>
      <c r="F2128" s="209">
        <v>0</v>
      </c>
      <c r="H2128" s="32"/>
    </row>
    <row r="2129" spans="2:8" s="1" customFormat="1" ht="16.899999999999999" customHeight="1">
      <c r="B2129" s="32"/>
      <c r="C2129" s="208" t="s">
        <v>1</v>
      </c>
      <c r="D2129" s="208" t="s">
        <v>2850</v>
      </c>
      <c r="E2129" s="17" t="s">
        <v>1</v>
      </c>
      <c r="F2129" s="209">
        <v>0</v>
      </c>
      <c r="H2129" s="32"/>
    </row>
    <row r="2130" spans="2:8" s="1" customFormat="1" ht="16.899999999999999" customHeight="1">
      <c r="B2130" s="32"/>
      <c r="C2130" s="208" t="s">
        <v>609</v>
      </c>
      <c r="D2130" s="208" t="s">
        <v>2851</v>
      </c>
      <c r="E2130" s="17" t="s">
        <v>1</v>
      </c>
      <c r="F2130" s="209">
        <v>8.6300000000000008</v>
      </c>
      <c r="H2130" s="32"/>
    </row>
    <row r="2131" spans="2:8" s="1" customFormat="1" ht="16.899999999999999" customHeight="1">
      <c r="B2131" s="32"/>
      <c r="C2131" s="210" t="s">
        <v>7394</v>
      </c>
      <c r="H2131" s="32"/>
    </row>
    <row r="2132" spans="2:8" s="1" customFormat="1" ht="16.899999999999999" customHeight="1">
      <c r="B2132" s="32"/>
      <c r="C2132" s="208" t="s">
        <v>2844</v>
      </c>
      <c r="D2132" s="208" t="s">
        <v>2845</v>
      </c>
      <c r="E2132" s="17" t="s">
        <v>269</v>
      </c>
      <c r="F2132" s="209">
        <v>63.593000000000004</v>
      </c>
      <c r="H2132" s="32"/>
    </row>
    <row r="2133" spans="2:8" s="1" customFormat="1" ht="16.899999999999999" customHeight="1">
      <c r="B2133" s="32"/>
      <c r="C2133" s="204" t="s">
        <v>714</v>
      </c>
      <c r="D2133" s="205" t="s">
        <v>714</v>
      </c>
      <c r="E2133" s="206" t="s">
        <v>1</v>
      </c>
      <c r="F2133" s="207">
        <v>1.6439999999999999</v>
      </c>
      <c r="H2133" s="32"/>
    </row>
    <row r="2134" spans="2:8" s="1" customFormat="1" ht="16.899999999999999" customHeight="1">
      <c r="B2134" s="32"/>
      <c r="C2134" s="208" t="s">
        <v>1</v>
      </c>
      <c r="D2134" s="208" t="s">
        <v>1921</v>
      </c>
      <c r="E2134" s="17" t="s">
        <v>1</v>
      </c>
      <c r="F2134" s="209">
        <v>0</v>
      </c>
      <c r="H2134" s="32"/>
    </row>
    <row r="2135" spans="2:8" s="1" customFormat="1" ht="16.899999999999999" customHeight="1">
      <c r="B2135" s="32"/>
      <c r="C2135" s="208" t="s">
        <v>714</v>
      </c>
      <c r="D2135" s="208" t="s">
        <v>2901</v>
      </c>
      <c r="E2135" s="17" t="s">
        <v>1</v>
      </c>
      <c r="F2135" s="209">
        <v>1.6439999999999999</v>
      </c>
      <c r="H2135" s="32"/>
    </row>
    <row r="2136" spans="2:8" s="1" customFormat="1" ht="16.899999999999999" customHeight="1">
      <c r="B2136" s="32"/>
      <c r="C2136" s="210" t="s">
        <v>7394</v>
      </c>
      <c r="H2136" s="32"/>
    </row>
    <row r="2137" spans="2:8" s="1" customFormat="1" ht="16.899999999999999" customHeight="1">
      <c r="B2137" s="32"/>
      <c r="C2137" s="208" t="s">
        <v>2897</v>
      </c>
      <c r="D2137" s="208" t="s">
        <v>2898</v>
      </c>
      <c r="E2137" s="17" t="s">
        <v>269</v>
      </c>
      <c r="F2137" s="209">
        <v>73.34</v>
      </c>
      <c r="H2137" s="32"/>
    </row>
    <row r="2138" spans="2:8" s="1" customFormat="1" ht="16.899999999999999" customHeight="1">
      <c r="B2138" s="32"/>
      <c r="C2138" s="204" t="s">
        <v>720</v>
      </c>
      <c r="D2138" s="205" t="s">
        <v>720</v>
      </c>
      <c r="E2138" s="206" t="s">
        <v>1</v>
      </c>
      <c r="F2138" s="207">
        <v>4.5999999999999996</v>
      </c>
      <c r="H2138" s="32"/>
    </row>
    <row r="2139" spans="2:8" s="1" customFormat="1" ht="16.899999999999999" customHeight="1">
      <c r="B2139" s="32"/>
      <c r="C2139" s="208" t="s">
        <v>1</v>
      </c>
      <c r="D2139" s="208" t="s">
        <v>1921</v>
      </c>
      <c r="E2139" s="17" t="s">
        <v>1</v>
      </c>
      <c r="F2139" s="209">
        <v>0</v>
      </c>
      <c r="H2139" s="32"/>
    </row>
    <row r="2140" spans="2:8" s="1" customFormat="1" ht="16.899999999999999" customHeight="1">
      <c r="B2140" s="32"/>
      <c r="C2140" s="208" t="s">
        <v>720</v>
      </c>
      <c r="D2140" s="208" t="s">
        <v>2872</v>
      </c>
      <c r="E2140" s="17" t="s">
        <v>1</v>
      </c>
      <c r="F2140" s="209">
        <v>4.5999999999999996</v>
      </c>
      <c r="H2140" s="32"/>
    </row>
    <row r="2141" spans="2:8" s="1" customFormat="1" ht="16.899999999999999" customHeight="1">
      <c r="B2141" s="32"/>
      <c r="C2141" s="204" t="s">
        <v>735</v>
      </c>
      <c r="D2141" s="205" t="s">
        <v>735</v>
      </c>
      <c r="E2141" s="206" t="s">
        <v>1</v>
      </c>
      <c r="F2141" s="207">
        <v>0.42099999999999999</v>
      </c>
      <c r="H2141" s="32"/>
    </row>
    <row r="2142" spans="2:8" s="1" customFormat="1" ht="16.899999999999999" customHeight="1">
      <c r="B2142" s="32"/>
      <c r="C2142" s="208" t="s">
        <v>1</v>
      </c>
      <c r="D2142" s="208" t="s">
        <v>1921</v>
      </c>
      <c r="E2142" s="17" t="s">
        <v>1</v>
      </c>
      <c r="F2142" s="209">
        <v>0</v>
      </c>
      <c r="H2142" s="32"/>
    </row>
    <row r="2143" spans="2:8" s="1" customFormat="1" ht="16.899999999999999" customHeight="1">
      <c r="B2143" s="32"/>
      <c r="C2143" s="208" t="s">
        <v>735</v>
      </c>
      <c r="D2143" s="208" t="s">
        <v>2923</v>
      </c>
      <c r="E2143" s="17" t="s">
        <v>1</v>
      </c>
      <c r="F2143" s="209">
        <v>0.42099999999999999</v>
      </c>
      <c r="H2143" s="32"/>
    </row>
    <row r="2144" spans="2:8" s="1" customFormat="1" ht="16.899999999999999" customHeight="1">
      <c r="B2144" s="32"/>
      <c r="C2144" s="204" t="s">
        <v>738</v>
      </c>
      <c r="D2144" s="205" t="s">
        <v>738</v>
      </c>
      <c r="E2144" s="206" t="s">
        <v>1</v>
      </c>
      <c r="F2144" s="207">
        <v>94.733999999999995</v>
      </c>
      <c r="H2144" s="32"/>
    </row>
    <row r="2145" spans="2:8" s="1" customFormat="1" ht="16.899999999999999" customHeight="1">
      <c r="B2145" s="32"/>
      <c r="C2145" s="208" t="s">
        <v>1</v>
      </c>
      <c r="D2145" s="208" t="s">
        <v>2205</v>
      </c>
      <c r="E2145" s="17" t="s">
        <v>1</v>
      </c>
      <c r="F2145" s="209">
        <v>0</v>
      </c>
      <c r="H2145" s="32"/>
    </row>
    <row r="2146" spans="2:8" s="1" customFormat="1" ht="16.899999999999999" customHeight="1">
      <c r="B2146" s="32"/>
      <c r="C2146" s="208" t="s">
        <v>738</v>
      </c>
      <c r="D2146" s="208" t="s">
        <v>2207</v>
      </c>
      <c r="E2146" s="17" t="s">
        <v>1</v>
      </c>
      <c r="F2146" s="209">
        <v>94.733999999999995</v>
      </c>
      <c r="H2146" s="32"/>
    </row>
    <row r="2147" spans="2:8" s="1" customFormat="1" ht="16.899999999999999" customHeight="1">
      <c r="B2147" s="32"/>
      <c r="C2147" s="210" t="s">
        <v>7394</v>
      </c>
      <c r="H2147" s="32"/>
    </row>
    <row r="2148" spans="2:8" s="1" customFormat="1" ht="16.899999999999999" customHeight="1">
      <c r="B2148" s="32"/>
      <c r="C2148" s="208" t="s">
        <v>249</v>
      </c>
      <c r="D2148" s="208" t="s">
        <v>1576</v>
      </c>
      <c r="E2148" s="17" t="s">
        <v>251</v>
      </c>
      <c r="F2148" s="209">
        <v>4903.5</v>
      </c>
      <c r="H2148" s="32"/>
    </row>
    <row r="2149" spans="2:8" s="1" customFormat="1" ht="16.899999999999999" customHeight="1">
      <c r="B2149" s="32"/>
      <c r="C2149" s="204" t="s">
        <v>755</v>
      </c>
      <c r="D2149" s="205" t="s">
        <v>755</v>
      </c>
      <c r="E2149" s="206" t="s">
        <v>1</v>
      </c>
      <c r="F2149" s="207">
        <v>46.793999999999997</v>
      </c>
      <c r="H2149" s="32"/>
    </row>
    <row r="2150" spans="2:8" s="1" customFormat="1" ht="16.899999999999999" customHeight="1">
      <c r="B2150" s="32"/>
      <c r="C2150" s="208" t="s">
        <v>1</v>
      </c>
      <c r="D2150" s="208" t="s">
        <v>2229</v>
      </c>
      <c r="E2150" s="17" t="s">
        <v>1</v>
      </c>
      <c r="F2150" s="209">
        <v>0</v>
      </c>
      <c r="H2150" s="32"/>
    </row>
    <row r="2151" spans="2:8" s="1" customFormat="1" ht="16.899999999999999" customHeight="1">
      <c r="B2151" s="32"/>
      <c r="C2151" s="208" t="s">
        <v>755</v>
      </c>
      <c r="D2151" s="208" t="s">
        <v>2231</v>
      </c>
      <c r="E2151" s="17" t="s">
        <v>1</v>
      </c>
      <c r="F2151" s="209">
        <v>46.793999999999997</v>
      </c>
      <c r="H2151" s="32"/>
    </row>
    <row r="2152" spans="2:8" s="1" customFormat="1" ht="16.899999999999999" customHeight="1">
      <c r="B2152" s="32"/>
      <c r="C2152" s="204" t="s">
        <v>761</v>
      </c>
      <c r="D2152" s="205" t="s">
        <v>761</v>
      </c>
      <c r="E2152" s="206" t="s">
        <v>1</v>
      </c>
      <c r="F2152" s="207">
        <v>2.7759999999999998</v>
      </c>
      <c r="H2152" s="32"/>
    </row>
    <row r="2153" spans="2:8" s="1" customFormat="1" ht="16.899999999999999" customHeight="1">
      <c r="B2153" s="32"/>
      <c r="C2153" s="208" t="s">
        <v>1</v>
      </c>
      <c r="D2153" s="208" t="s">
        <v>2253</v>
      </c>
      <c r="E2153" s="17" t="s">
        <v>1</v>
      </c>
      <c r="F2153" s="209">
        <v>0</v>
      </c>
      <c r="H2153" s="32"/>
    </row>
    <row r="2154" spans="2:8" s="1" customFormat="1" ht="16.899999999999999" customHeight="1">
      <c r="B2154" s="32"/>
      <c r="C2154" s="208" t="s">
        <v>761</v>
      </c>
      <c r="D2154" s="208" t="s">
        <v>2256</v>
      </c>
      <c r="E2154" s="17" t="s">
        <v>1</v>
      </c>
      <c r="F2154" s="209">
        <v>2.7759999999999998</v>
      </c>
      <c r="H2154" s="32"/>
    </row>
    <row r="2155" spans="2:8" s="1" customFormat="1" ht="16.899999999999999" customHeight="1">
      <c r="B2155" s="32"/>
      <c r="C2155" s="210" t="s">
        <v>7394</v>
      </c>
      <c r="H2155" s="32"/>
    </row>
    <row r="2156" spans="2:8" s="1" customFormat="1" ht="16.899999999999999" customHeight="1">
      <c r="B2156" s="32"/>
      <c r="C2156" s="208" t="s">
        <v>2245</v>
      </c>
      <c r="D2156" s="208" t="s">
        <v>2246</v>
      </c>
      <c r="E2156" s="17" t="s">
        <v>251</v>
      </c>
      <c r="F2156" s="209">
        <v>7.6120000000000001</v>
      </c>
      <c r="H2156" s="32"/>
    </row>
    <row r="2157" spans="2:8" s="1" customFormat="1" ht="16.899999999999999" customHeight="1">
      <c r="B2157" s="32"/>
      <c r="C2157" s="204" t="s">
        <v>264</v>
      </c>
      <c r="D2157" s="205" t="s">
        <v>264</v>
      </c>
      <c r="E2157" s="206" t="s">
        <v>1</v>
      </c>
      <c r="F2157" s="207">
        <v>1</v>
      </c>
      <c r="H2157" s="32"/>
    </row>
    <row r="2158" spans="2:8" s="1" customFormat="1" ht="16.899999999999999" customHeight="1">
      <c r="B2158" s="32"/>
      <c r="C2158" s="208" t="s">
        <v>1</v>
      </c>
      <c r="D2158" s="208" t="s">
        <v>1921</v>
      </c>
      <c r="E2158" s="17" t="s">
        <v>1</v>
      </c>
      <c r="F2158" s="209">
        <v>0</v>
      </c>
      <c r="H2158" s="32"/>
    </row>
    <row r="2159" spans="2:8" s="1" customFormat="1" ht="16.899999999999999" customHeight="1">
      <c r="B2159" s="32"/>
      <c r="C2159" s="208" t="s">
        <v>1</v>
      </c>
      <c r="D2159" s="208" t="s">
        <v>2906</v>
      </c>
      <c r="E2159" s="17" t="s">
        <v>1</v>
      </c>
      <c r="F2159" s="209">
        <v>0</v>
      </c>
      <c r="H2159" s="32"/>
    </row>
    <row r="2160" spans="2:8" s="1" customFormat="1" ht="16.899999999999999" customHeight="1">
      <c r="B2160" s="32"/>
      <c r="C2160" s="208" t="s">
        <v>1</v>
      </c>
      <c r="D2160" s="208" t="s">
        <v>2907</v>
      </c>
      <c r="E2160" s="17" t="s">
        <v>1</v>
      </c>
      <c r="F2160" s="209">
        <v>0</v>
      </c>
      <c r="H2160" s="32"/>
    </row>
    <row r="2161" spans="2:8" s="1" customFormat="1" ht="16.899999999999999" customHeight="1">
      <c r="B2161" s="32"/>
      <c r="C2161" s="208" t="s">
        <v>264</v>
      </c>
      <c r="D2161" s="208" t="s">
        <v>2908</v>
      </c>
      <c r="E2161" s="17" t="s">
        <v>1</v>
      </c>
      <c r="F2161" s="209">
        <v>1</v>
      </c>
      <c r="H2161" s="32"/>
    </row>
    <row r="2162" spans="2:8" s="1" customFormat="1" ht="16.899999999999999" customHeight="1">
      <c r="B2162" s="32"/>
      <c r="C2162" s="210" t="s">
        <v>7394</v>
      </c>
      <c r="H2162" s="32"/>
    </row>
    <row r="2163" spans="2:8" s="1" customFormat="1" ht="33.75">
      <c r="B2163" s="32"/>
      <c r="C2163" s="208" t="s">
        <v>2025</v>
      </c>
      <c r="D2163" s="208" t="s">
        <v>2026</v>
      </c>
      <c r="E2163" s="17" t="s">
        <v>2027</v>
      </c>
      <c r="F2163" s="209">
        <v>4</v>
      </c>
      <c r="H2163" s="32"/>
    </row>
    <row r="2164" spans="2:8" s="1" customFormat="1" ht="16.899999999999999" customHeight="1">
      <c r="B2164" s="32"/>
      <c r="C2164" s="204" t="s">
        <v>799</v>
      </c>
      <c r="D2164" s="205" t="s">
        <v>799</v>
      </c>
      <c r="E2164" s="206" t="s">
        <v>1</v>
      </c>
      <c r="F2164" s="207">
        <v>2.2050000000000001</v>
      </c>
      <c r="H2164" s="32"/>
    </row>
    <row r="2165" spans="2:8" s="1" customFormat="1" ht="16.899999999999999" customHeight="1">
      <c r="B2165" s="32"/>
      <c r="C2165" s="208" t="s">
        <v>1</v>
      </c>
      <c r="D2165" s="208" t="s">
        <v>2276</v>
      </c>
      <c r="E2165" s="17" t="s">
        <v>1</v>
      </c>
      <c r="F2165" s="209">
        <v>0</v>
      </c>
      <c r="H2165" s="32"/>
    </row>
    <row r="2166" spans="2:8" s="1" customFormat="1" ht="16.899999999999999" customHeight="1">
      <c r="B2166" s="32"/>
      <c r="C2166" s="208" t="s">
        <v>799</v>
      </c>
      <c r="D2166" s="208" t="s">
        <v>2279</v>
      </c>
      <c r="E2166" s="17" t="s">
        <v>1</v>
      </c>
      <c r="F2166" s="209">
        <v>2.2050000000000001</v>
      </c>
      <c r="H2166" s="32"/>
    </row>
    <row r="2167" spans="2:8" s="1" customFormat="1" ht="16.899999999999999" customHeight="1">
      <c r="B2167" s="32"/>
      <c r="C2167" s="210" t="s">
        <v>7394</v>
      </c>
      <c r="H2167" s="32"/>
    </row>
    <row r="2168" spans="2:8" s="1" customFormat="1" ht="16.899999999999999" customHeight="1">
      <c r="B2168" s="32"/>
      <c r="C2168" s="208" t="s">
        <v>2267</v>
      </c>
      <c r="D2168" s="208" t="s">
        <v>2268</v>
      </c>
      <c r="E2168" s="17" t="s">
        <v>251</v>
      </c>
      <c r="F2168" s="209">
        <v>315.42599999999999</v>
      </c>
      <c r="H2168" s="32"/>
    </row>
    <row r="2169" spans="2:8" s="1" customFormat="1" ht="16.899999999999999" customHeight="1">
      <c r="B2169" s="32"/>
      <c r="C2169" s="204" t="s">
        <v>808</v>
      </c>
      <c r="D2169" s="205" t="s">
        <v>808</v>
      </c>
      <c r="E2169" s="206" t="s">
        <v>1</v>
      </c>
      <c r="F2169" s="207">
        <v>139.905</v>
      </c>
      <c r="H2169" s="32"/>
    </row>
    <row r="2170" spans="2:8" s="1" customFormat="1" ht="16.899999999999999" customHeight="1">
      <c r="B2170" s="32"/>
      <c r="C2170" s="208" t="s">
        <v>1</v>
      </c>
      <c r="D2170" s="208" t="s">
        <v>2239</v>
      </c>
      <c r="E2170" s="17" t="s">
        <v>1</v>
      </c>
      <c r="F2170" s="209">
        <v>0</v>
      </c>
      <c r="H2170" s="32"/>
    </row>
    <row r="2171" spans="2:8" s="1" customFormat="1" ht="16.899999999999999" customHeight="1">
      <c r="B2171" s="32"/>
      <c r="C2171" s="208" t="s">
        <v>808</v>
      </c>
      <c r="D2171" s="208" t="s">
        <v>2242</v>
      </c>
      <c r="E2171" s="17" t="s">
        <v>1</v>
      </c>
      <c r="F2171" s="209">
        <v>139.905</v>
      </c>
      <c r="H2171" s="32"/>
    </row>
    <row r="2172" spans="2:8" s="1" customFormat="1" ht="16.899999999999999" customHeight="1">
      <c r="B2172" s="32"/>
      <c r="C2172" s="204" t="s">
        <v>793</v>
      </c>
      <c r="D2172" s="205" t="s">
        <v>793</v>
      </c>
      <c r="E2172" s="206" t="s">
        <v>1</v>
      </c>
      <c r="F2172" s="207">
        <v>0.154</v>
      </c>
      <c r="H2172" s="32"/>
    </row>
    <row r="2173" spans="2:8" s="1" customFormat="1" ht="16.899999999999999" customHeight="1">
      <c r="B2173" s="32"/>
      <c r="C2173" s="208" t="s">
        <v>1</v>
      </c>
      <c r="D2173" s="208" t="s">
        <v>2313</v>
      </c>
      <c r="E2173" s="17" t="s">
        <v>1</v>
      </c>
      <c r="F2173" s="209">
        <v>0</v>
      </c>
      <c r="H2173" s="32"/>
    </row>
    <row r="2174" spans="2:8" s="1" customFormat="1" ht="16.899999999999999" customHeight="1">
      <c r="B2174" s="32"/>
      <c r="C2174" s="208" t="s">
        <v>793</v>
      </c>
      <c r="D2174" s="208" t="s">
        <v>2316</v>
      </c>
      <c r="E2174" s="17" t="s">
        <v>1</v>
      </c>
      <c r="F2174" s="209">
        <v>0.154</v>
      </c>
      <c r="H2174" s="32"/>
    </row>
    <row r="2175" spans="2:8" s="1" customFormat="1" ht="16.899999999999999" customHeight="1">
      <c r="B2175" s="32"/>
      <c r="C2175" s="204" t="s">
        <v>803</v>
      </c>
      <c r="D2175" s="205" t="s">
        <v>803</v>
      </c>
      <c r="E2175" s="206" t="s">
        <v>1</v>
      </c>
      <c r="F2175" s="207">
        <v>5.67</v>
      </c>
      <c r="H2175" s="32"/>
    </row>
    <row r="2176" spans="2:8" s="1" customFormat="1" ht="16.899999999999999" customHeight="1">
      <c r="B2176" s="32"/>
      <c r="C2176" s="208" t="s">
        <v>1</v>
      </c>
      <c r="D2176" s="208" t="s">
        <v>1921</v>
      </c>
      <c r="E2176" s="17" t="s">
        <v>1</v>
      </c>
      <c r="F2176" s="209">
        <v>0</v>
      </c>
      <c r="H2176" s="32"/>
    </row>
    <row r="2177" spans="2:8" s="1" customFormat="1" ht="16.899999999999999" customHeight="1">
      <c r="B2177" s="32"/>
      <c r="C2177" s="208" t="s">
        <v>1</v>
      </c>
      <c r="D2177" s="208" t="s">
        <v>2332</v>
      </c>
      <c r="E2177" s="17" t="s">
        <v>1</v>
      </c>
      <c r="F2177" s="209">
        <v>0</v>
      </c>
      <c r="H2177" s="32"/>
    </row>
    <row r="2178" spans="2:8" s="1" customFormat="1" ht="16.899999999999999" customHeight="1">
      <c r="B2178" s="32"/>
      <c r="C2178" s="208" t="s">
        <v>803</v>
      </c>
      <c r="D2178" s="208" t="s">
        <v>2335</v>
      </c>
      <c r="E2178" s="17" t="s">
        <v>1</v>
      </c>
      <c r="F2178" s="209">
        <v>5.67</v>
      </c>
      <c r="H2178" s="32"/>
    </row>
    <row r="2179" spans="2:8" s="1" customFormat="1" ht="16.899999999999999" customHeight="1">
      <c r="B2179" s="32"/>
      <c r="C2179" s="210" t="s">
        <v>7394</v>
      </c>
      <c r="H2179" s="32"/>
    </row>
    <row r="2180" spans="2:8" s="1" customFormat="1" ht="16.899999999999999" customHeight="1">
      <c r="B2180" s="32"/>
      <c r="C2180" s="208" t="s">
        <v>2320</v>
      </c>
      <c r="D2180" s="208" t="s">
        <v>2321</v>
      </c>
      <c r="E2180" s="17" t="s">
        <v>269</v>
      </c>
      <c r="F2180" s="209">
        <v>21.27</v>
      </c>
      <c r="H2180" s="32"/>
    </row>
    <row r="2181" spans="2:8" s="1" customFormat="1" ht="16.899999999999999" customHeight="1">
      <c r="B2181" s="32"/>
      <c r="C2181" s="204" t="s">
        <v>831</v>
      </c>
      <c r="D2181" s="205" t="s">
        <v>831</v>
      </c>
      <c r="E2181" s="206" t="s">
        <v>1</v>
      </c>
      <c r="F2181" s="207">
        <v>18.899999999999999</v>
      </c>
      <c r="H2181" s="32"/>
    </row>
    <row r="2182" spans="2:8" s="1" customFormat="1" ht="16.899999999999999" customHeight="1">
      <c r="B2182" s="32"/>
      <c r="C2182" s="208" t="s">
        <v>1</v>
      </c>
      <c r="D2182" s="208" t="s">
        <v>1921</v>
      </c>
      <c r="E2182" s="17" t="s">
        <v>1</v>
      </c>
      <c r="F2182" s="209">
        <v>0</v>
      </c>
      <c r="H2182" s="32"/>
    </row>
    <row r="2183" spans="2:8" s="1" customFormat="1" ht="16.899999999999999" customHeight="1">
      <c r="B2183" s="32"/>
      <c r="C2183" s="208" t="s">
        <v>1</v>
      </c>
      <c r="D2183" s="208" t="s">
        <v>2332</v>
      </c>
      <c r="E2183" s="17" t="s">
        <v>1</v>
      </c>
      <c r="F2183" s="209">
        <v>0</v>
      </c>
      <c r="H2183" s="32"/>
    </row>
    <row r="2184" spans="2:8" s="1" customFormat="1" ht="16.899999999999999" customHeight="1">
      <c r="B2184" s="32"/>
      <c r="C2184" s="208" t="s">
        <v>831</v>
      </c>
      <c r="D2184" s="208" t="s">
        <v>2344</v>
      </c>
      <c r="E2184" s="17" t="s">
        <v>1</v>
      </c>
      <c r="F2184" s="209">
        <v>18.899999999999999</v>
      </c>
      <c r="H2184" s="32"/>
    </row>
    <row r="2185" spans="2:8" s="1" customFormat="1" ht="16.899999999999999" customHeight="1">
      <c r="B2185" s="32"/>
      <c r="C2185" s="210" t="s">
        <v>7394</v>
      </c>
      <c r="H2185" s="32"/>
    </row>
    <row r="2186" spans="2:8" s="1" customFormat="1" ht="16.899999999999999" customHeight="1">
      <c r="B2186" s="32"/>
      <c r="C2186" s="208" t="s">
        <v>2339</v>
      </c>
      <c r="D2186" s="208" t="s">
        <v>2340</v>
      </c>
      <c r="E2186" s="17" t="s">
        <v>269</v>
      </c>
      <c r="F2186" s="209">
        <v>52.63</v>
      </c>
      <c r="H2186" s="32"/>
    </row>
    <row r="2187" spans="2:8" s="1" customFormat="1" ht="16.899999999999999" customHeight="1">
      <c r="B2187" s="32"/>
      <c r="C2187" s="204" t="s">
        <v>934</v>
      </c>
      <c r="D2187" s="205" t="s">
        <v>934</v>
      </c>
      <c r="E2187" s="206" t="s">
        <v>1</v>
      </c>
      <c r="F2187" s="207">
        <v>20.95</v>
      </c>
      <c r="H2187" s="32"/>
    </row>
    <row r="2188" spans="2:8" s="1" customFormat="1" ht="16.899999999999999" customHeight="1">
      <c r="B2188" s="32"/>
      <c r="C2188" s="208" t="s">
        <v>1</v>
      </c>
      <c r="D2188" s="208" t="s">
        <v>2374</v>
      </c>
      <c r="E2188" s="17" t="s">
        <v>1</v>
      </c>
      <c r="F2188" s="209">
        <v>0</v>
      </c>
      <c r="H2188" s="32"/>
    </row>
    <row r="2189" spans="2:8" s="1" customFormat="1" ht="22.5">
      <c r="B2189" s="32"/>
      <c r="C2189" s="208" t="s">
        <v>1</v>
      </c>
      <c r="D2189" s="208" t="s">
        <v>2375</v>
      </c>
      <c r="E2189" s="17" t="s">
        <v>1</v>
      </c>
      <c r="F2189" s="209">
        <v>0</v>
      </c>
      <c r="H2189" s="32"/>
    </row>
    <row r="2190" spans="2:8" s="1" customFormat="1" ht="16.899999999999999" customHeight="1">
      <c r="B2190" s="32"/>
      <c r="C2190" s="208" t="s">
        <v>934</v>
      </c>
      <c r="D2190" s="208" t="s">
        <v>2376</v>
      </c>
      <c r="E2190" s="17" t="s">
        <v>1</v>
      </c>
      <c r="F2190" s="209">
        <v>20.95</v>
      </c>
      <c r="H2190" s="32"/>
    </row>
    <row r="2191" spans="2:8" s="1" customFormat="1" ht="16.899999999999999" customHeight="1">
      <c r="B2191" s="32"/>
      <c r="C2191" s="210" t="s">
        <v>7394</v>
      </c>
      <c r="H2191" s="32"/>
    </row>
    <row r="2192" spans="2:8" s="1" customFormat="1" ht="16.899999999999999" customHeight="1">
      <c r="B2192" s="32"/>
      <c r="C2192" s="208" t="s">
        <v>1585</v>
      </c>
      <c r="D2192" s="208" t="s">
        <v>1586</v>
      </c>
      <c r="E2192" s="17" t="s">
        <v>269</v>
      </c>
      <c r="F2192" s="209">
        <v>2422.201</v>
      </c>
      <c r="H2192" s="32"/>
    </row>
    <row r="2193" spans="2:8" s="1" customFormat="1" ht="16.899999999999999" customHeight="1">
      <c r="B2193" s="32"/>
      <c r="C2193" s="204" t="s">
        <v>940</v>
      </c>
      <c r="D2193" s="205" t="s">
        <v>940</v>
      </c>
      <c r="E2193" s="206" t="s">
        <v>1</v>
      </c>
      <c r="F2193" s="207">
        <v>260.21300000000002</v>
      </c>
      <c r="H2193" s="32"/>
    </row>
    <row r="2194" spans="2:8" s="1" customFormat="1" ht="16.899999999999999" customHeight="1">
      <c r="B2194" s="32"/>
      <c r="C2194" s="208" t="s">
        <v>1</v>
      </c>
      <c r="D2194" s="208" t="s">
        <v>2423</v>
      </c>
      <c r="E2194" s="17" t="s">
        <v>1</v>
      </c>
      <c r="F2194" s="209">
        <v>0</v>
      </c>
      <c r="H2194" s="32"/>
    </row>
    <row r="2195" spans="2:8" s="1" customFormat="1" ht="16.899999999999999" customHeight="1">
      <c r="B2195" s="32"/>
      <c r="C2195" s="208" t="s">
        <v>940</v>
      </c>
      <c r="D2195" s="208" t="s">
        <v>2119</v>
      </c>
      <c r="E2195" s="17" t="s">
        <v>1</v>
      </c>
      <c r="F2195" s="209">
        <v>260.21300000000002</v>
      </c>
      <c r="H2195" s="32"/>
    </row>
    <row r="2196" spans="2:8" s="1" customFormat="1" ht="16.899999999999999" customHeight="1">
      <c r="B2196" s="32"/>
      <c r="C2196" s="210" t="s">
        <v>7394</v>
      </c>
      <c r="H2196" s="32"/>
    </row>
    <row r="2197" spans="2:8" s="1" customFormat="1" ht="16.899999999999999" customHeight="1">
      <c r="B2197" s="32"/>
      <c r="C2197" s="208" t="s">
        <v>283</v>
      </c>
      <c r="D2197" s="208" t="s">
        <v>284</v>
      </c>
      <c r="E2197" s="17" t="s">
        <v>269</v>
      </c>
      <c r="F2197" s="209">
        <v>2682.4140000000002</v>
      </c>
      <c r="H2197" s="32"/>
    </row>
    <row r="2198" spans="2:8" s="1" customFormat="1" ht="16.899999999999999" customHeight="1">
      <c r="B2198" s="32"/>
      <c r="C2198" s="204" t="s">
        <v>973</v>
      </c>
      <c r="D2198" s="205" t="s">
        <v>973</v>
      </c>
      <c r="E2198" s="206" t="s">
        <v>1</v>
      </c>
      <c r="F2198" s="207">
        <v>4.2770000000000001</v>
      </c>
      <c r="H2198" s="32"/>
    </row>
    <row r="2199" spans="2:8" s="1" customFormat="1" ht="16.899999999999999" customHeight="1">
      <c r="B2199" s="32"/>
      <c r="C2199" s="208" t="s">
        <v>1</v>
      </c>
      <c r="D2199" s="208" t="s">
        <v>1921</v>
      </c>
      <c r="E2199" s="17" t="s">
        <v>1</v>
      </c>
      <c r="F2199" s="209">
        <v>0</v>
      </c>
      <c r="H2199" s="32"/>
    </row>
    <row r="2200" spans="2:8" s="1" customFormat="1" ht="16.899999999999999" customHeight="1">
      <c r="B2200" s="32"/>
      <c r="C2200" s="208" t="s">
        <v>1</v>
      </c>
      <c r="D2200" s="208" t="s">
        <v>2430</v>
      </c>
      <c r="E2200" s="17" t="s">
        <v>1</v>
      </c>
      <c r="F2200" s="209">
        <v>0</v>
      </c>
      <c r="H2200" s="32"/>
    </row>
    <row r="2201" spans="2:8" s="1" customFormat="1" ht="16.899999999999999" customHeight="1">
      <c r="B2201" s="32"/>
      <c r="C2201" s="208" t="s">
        <v>973</v>
      </c>
      <c r="D2201" s="208" t="s">
        <v>2431</v>
      </c>
      <c r="E2201" s="17" t="s">
        <v>1</v>
      </c>
      <c r="F2201" s="209">
        <v>4.2770000000000001</v>
      </c>
      <c r="H2201" s="32"/>
    </row>
    <row r="2202" spans="2:8" s="1" customFormat="1" ht="16.899999999999999" customHeight="1">
      <c r="B2202" s="32"/>
      <c r="C2202" s="210" t="s">
        <v>7394</v>
      </c>
      <c r="H2202" s="32"/>
    </row>
    <row r="2203" spans="2:8" s="1" customFormat="1" ht="16.899999999999999" customHeight="1">
      <c r="B2203" s="32"/>
      <c r="C2203" s="208" t="s">
        <v>1944</v>
      </c>
      <c r="D2203" s="208" t="s">
        <v>1945</v>
      </c>
      <c r="E2203" s="17" t="s">
        <v>269</v>
      </c>
      <c r="F2203" s="209">
        <v>343.33300000000003</v>
      </c>
      <c r="H2203" s="32"/>
    </row>
    <row r="2204" spans="2:8" s="1" customFormat="1" ht="16.899999999999999" customHeight="1">
      <c r="B2204" s="32"/>
      <c r="C2204" s="204" t="s">
        <v>1038</v>
      </c>
      <c r="D2204" s="205" t="s">
        <v>1038</v>
      </c>
      <c r="E2204" s="206" t="s">
        <v>1</v>
      </c>
      <c r="F2204" s="207">
        <v>5.7</v>
      </c>
      <c r="H2204" s="32"/>
    </row>
    <row r="2205" spans="2:8" s="1" customFormat="1" ht="16.899999999999999" customHeight="1">
      <c r="B2205" s="32"/>
      <c r="C2205" s="208" t="s">
        <v>1</v>
      </c>
      <c r="D2205" s="208" t="s">
        <v>1921</v>
      </c>
      <c r="E2205" s="17" t="s">
        <v>1</v>
      </c>
      <c r="F2205" s="209">
        <v>0</v>
      </c>
      <c r="H2205" s="32"/>
    </row>
    <row r="2206" spans="2:8" s="1" customFormat="1" ht="16.899999999999999" customHeight="1">
      <c r="B2206" s="32"/>
      <c r="C2206" s="208" t="s">
        <v>1038</v>
      </c>
      <c r="D2206" s="208" t="s">
        <v>2371</v>
      </c>
      <c r="E2206" s="17" t="s">
        <v>1</v>
      </c>
      <c r="F2206" s="209">
        <v>5.7</v>
      </c>
      <c r="H2206" s="32"/>
    </row>
    <row r="2207" spans="2:8" s="1" customFormat="1" ht="16.899999999999999" customHeight="1">
      <c r="B2207" s="32"/>
      <c r="C2207" s="204" t="s">
        <v>1147</v>
      </c>
      <c r="D2207" s="205" t="s">
        <v>1147</v>
      </c>
      <c r="E2207" s="206" t="s">
        <v>1</v>
      </c>
      <c r="F2207" s="207">
        <v>1</v>
      </c>
      <c r="H2207" s="32"/>
    </row>
    <row r="2208" spans="2:8" s="1" customFormat="1" ht="16.899999999999999" customHeight="1">
      <c r="B2208" s="32"/>
      <c r="C2208" s="208" t="s">
        <v>1</v>
      </c>
      <c r="D2208" s="208" t="s">
        <v>1921</v>
      </c>
      <c r="E2208" s="17" t="s">
        <v>1</v>
      </c>
      <c r="F2208" s="209">
        <v>0</v>
      </c>
      <c r="H2208" s="32"/>
    </row>
    <row r="2209" spans="2:8" s="1" customFormat="1" ht="16.899999999999999" customHeight="1">
      <c r="B2209" s="32"/>
      <c r="C2209" s="208" t="s">
        <v>1147</v>
      </c>
      <c r="D2209" s="208" t="s">
        <v>82</v>
      </c>
      <c r="E2209" s="17" t="s">
        <v>1</v>
      </c>
      <c r="F2209" s="209">
        <v>1</v>
      </c>
      <c r="H2209" s="32"/>
    </row>
    <row r="2210" spans="2:8" s="1" customFormat="1" ht="16.899999999999999" customHeight="1">
      <c r="B2210" s="32"/>
      <c r="C2210" s="204" t="s">
        <v>1153</v>
      </c>
      <c r="D2210" s="205" t="s">
        <v>1153</v>
      </c>
      <c r="E2210" s="206" t="s">
        <v>1</v>
      </c>
      <c r="F2210" s="207">
        <v>51.84</v>
      </c>
      <c r="H2210" s="32"/>
    </row>
    <row r="2211" spans="2:8" s="1" customFormat="1" ht="16.899999999999999" customHeight="1">
      <c r="B2211" s="32"/>
      <c r="C2211" s="208" t="s">
        <v>1</v>
      </c>
      <c r="D2211" s="208" t="s">
        <v>2374</v>
      </c>
      <c r="E2211" s="17" t="s">
        <v>1</v>
      </c>
      <c r="F2211" s="209">
        <v>0</v>
      </c>
      <c r="H2211" s="32"/>
    </row>
    <row r="2212" spans="2:8" s="1" customFormat="1" ht="22.5">
      <c r="B2212" s="32"/>
      <c r="C2212" s="208" t="s">
        <v>1</v>
      </c>
      <c r="D2212" s="208" t="s">
        <v>2377</v>
      </c>
      <c r="E2212" s="17" t="s">
        <v>1</v>
      </c>
      <c r="F2212" s="209">
        <v>0</v>
      </c>
      <c r="H2212" s="32"/>
    </row>
    <row r="2213" spans="2:8" s="1" customFormat="1" ht="16.899999999999999" customHeight="1">
      <c r="B2213" s="32"/>
      <c r="C2213" s="208" t="s">
        <v>1153</v>
      </c>
      <c r="D2213" s="208" t="s">
        <v>2412</v>
      </c>
      <c r="E2213" s="17" t="s">
        <v>1</v>
      </c>
      <c r="F2213" s="209">
        <v>51.84</v>
      </c>
      <c r="H2213" s="32"/>
    </row>
    <row r="2214" spans="2:8" s="1" customFormat="1" ht="16.899999999999999" customHeight="1">
      <c r="B2214" s="32"/>
      <c r="C2214" s="210" t="s">
        <v>7394</v>
      </c>
      <c r="H2214" s="32"/>
    </row>
    <row r="2215" spans="2:8" s="1" customFormat="1" ht="16.899999999999999" customHeight="1">
      <c r="B2215" s="32"/>
      <c r="C2215" s="208" t="s">
        <v>2408</v>
      </c>
      <c r="D2215" s="208" t="s">
        <v>2409</v>
      </c>
      <c r="E2215" s="17" t="s">
        <v>269</v>
      </c>
      <c r="F2215" s="209">
        <v>260.21300000000002</v>
      </c>
      <c r="H2215" s="32"/>
    </row>
    <row r="2216" spans="2:8" s="1" customFormat="1" ht="16.899999999999999" customHeight="1">
      <c r="B2216" s="32"/>
      <c r="C2216" s="204" t="s">
        <v>1183</v>
      </c>
      <c r="D2216" s="205" t="s">
        <v>1183</v>
      </c>
      <c r="E2216" s="206" t="s">
        <v>1</v>
      </c>
      <c r="F2216" s="207">
        <v>20</v>
      </c>
      <c r="H2216" s="32"/>
    </row>
    <row r="2217" spans="2:8" s="1" customFormat="1" ht="16.899999999999999" customHeight="1">
      <c r="B2217" s="32"/>
      <c r="C2217" s="208" t="s">
        <v>1</v>
      </c>
      <c r="D2217" s="208" t="s">
        <v>1921</v>
      </c>
      <c r="E2217" s="17" t="s">
        <v>1</v>
      </c>
      <c r="F2217" s="209">
        <v>0</v>
      </c>
      <c r="H2217" s="32"/>
    </row>
    <row r="2218" spans="2:8" s="1" customFormat="1" ht="16.899999999999999" customHeight="1">
      <c r="B2218" s="32"/>
      <c r="C2218" s="208" t="s">
        <v>1</v>
      </c>
      <c r="D2218" s="208" t="s">
        <v>2332</v>
      </c>
      <c r="E2218" s="17" t="s">
        <v>1</v>
      </c>
      <c r="F2218" s="209">
        <v>0</v>
      </c>
      <c r="H2218" s="32"/>
    </row>
    <row r="2219" spans="2:8" s="1" customFormat="1" ht="16.899999999999999" customHeight="1">
      <c r="B2219" s="32"/>
      <c r="C2219" s="208" t="s">
        <v>1183</v>
      </c>
      <c r="D2219" s="208" t="s">
        <v>2359</v>
      </c>
      <c r="E2219" s="17" t="s">
        <v>1</v>
      </c>
      <c r="F2219" s="209">
        <v>20</v>
      </c>
      <c r="H2219" s="32"/>
    </row>
    <row r="2220" spans="2:8" s="1" customFormat="1" ht="16.899999999999999" customHeight="1">
      <c r="B2220" s="32"/>
      <c r="C2220" s="210" t="s">
        <v>7394</v>
      </c>
      <c r="H2220" s="32"/>
    </row>
    <row r="2221" spans="2:8" s="1" customFormat="1" ht="16.899999999999999" customHeight="1">
      <c r="B2221" s="32"/>
      <c r="C2221" s="208" t="s">
        <v>2355</v>
      </c>
      <c r="D2221" s="208" t="s">
        <v>2356</v>
      </c>
      <c r="E2221" s="17" t="s">
        <v>308</v>
      </c>
      <c r="F2221" s="209">
        <v>38</v>
      </c>
      <c r="H2221" s="32"/>
    </row>
    <row r="2222" spans="2:8" s="1" customFormat="1" ht="16.899999999999999" customHeight="1">
      <c r="B2222" s="32"/>
      <c r="C2222" s="204" t="s">
        <v>1189</v>
      </c>
      <c r="D2222" s="205" t="s">
        <v>1189</v>
      </c>
      <c r="E2222" s="206" t="s">
        <v>1</v>
      </c>
      <c r="F2222" s="207">
        <v>1.54</v>
      </c>
      <c r="H2222" s="32"/>
    </row>
    <row r="2223" spans="2:8" s="1" customFormat="1" ht="16.899999999999999" customHeight="1">
      <c r="B2223" s="32"/>
      <c r="C2223" s="208" t="s">
        <v>1</v>
      </c>
      <c r="D2223" s="208" t="s">
        <v>1921</v>
      </c>
      <c r="E2223" s="17" t="s">
        <v>1</v>
      </c>
      <c r="F2223" s="209">
        <v>0</v>
      </c>
      <c r="H2223" s="32"/>
    </row>
    <row r="2224" spans="2:8" s="1" customFormat="1" ht="16.899999999999999" customHeight="1">
      <c r="B2224" s="32"/>
      <c r="C2224" s="208" t="s">
        <v>1</v>
      </c>
      <c r="D2224" s="208" t="s">
        <v>2345</v>
      </c>
      <c r="E2224" s="17" t="s">
        <v>1</v>
      </c>
      <c r="F2224" s="209">
        <v>0</v>
      </c>
      <c r="H2224" s="32"/>
    </row>
    <row r="2225" spans="2:8" s="1" customFormat="1" ht="16.899999999999999" customHeight="1">
      <c r="B2225" s="32"/>
      <c r="C2225" s="208" t="s">
        <v>1189</v>
      </c>
      <c r="D2225" s="208" t="s">
        <v>2354</v>
      </c>
      <c r="E2225" s="17" t="s">
        <v>1</v>
      </c>
      <c r="F2225" s="209">
        <v>1.54</v>
      </c>
      <c r="H2225" s="32"/>
    </row>
    <row r="2226" spans="2:8" s="1" customFormat="1" ht="16.899999999999999" customHeight="1">
      <c r="B2226" s="32"/>
      <c r="C2226" s="208" t="s">
        <v>1469</v>
      </c>
      <c r="D2226" s="208" t="s">
        <v>2470</v>
      </c>
      <c r="E2226" s="17" t="s">
        <v>1</v>
      </c>
      <c r="F2226" s="209">
        <v>78</v>
      </c>
      <c r="H2226" s="32"/>
    </row>
    <row r="2227" spans="2:8" s="1" customFormat="1" ht="16.899999999999999" customHeight="1">
      <c r="B2227" s="32"/>
      <c r="C2227" s="204" t="s">
        <v>1478</v>
      </c>
      <c r="D2227" s="205" t="s">
        <v>1478</v>
      </c>
      <c r="E2227" s="206" t="s">
        <v>1</v>
      </c>
      <c r="F2227" s="207">
        <v>78</v>
      </c>
      <c r="H2227" s="32"/>
    </row>
    <row r="2228" spans="2:8" s="1" customFormat="1" ht="16.899999999999999" customHeight="1">
      <c r="B2228" s="32"/>
      <c r="C2228" s="208" t="s">
        <v>1</v>
      </c>
      <c r="D2228" s="208" t="s">
        <v>1921</v>
      </c>
      <c r="E2228" s="17" t="s">
        <v>1</v>
      </c>
      <c r="F2228" s="209">
        <v>0</v>
      </c>
      <c r="H2228" s="32"/>
    </row>
    <row r="2229" spans="2:8" s="1" customFormat="1" ht="16.899999999999999" customHeight="1">
      <c r="B2229" s="32"/>
      <c r="C2229" s="208" t="s">
        <v>1</v>
      </c>
      <c r="D2229" s="208" t="s">
        <v>2336</v>
      </c>
      <c r="E2229" s="17" t="s">
        <v>1</v>
      </c>
      <c r="F2229" s="209">
        <v>0</v>
      </c>
      <c r="H2229" s="32"/>
    </row>
    <row r="2230" spans="2:8" s="1" customFormat="1" ht="16.899999999999999" customHeight="1">
      <c r="B2230" s="32"/>
      <c r="C2230" s="208" t="s">
        <v>1478</v>
      </c>
      <c r="D2230" s="208" t="s">
        <v>2470</v>
      </c>
      <c r="E2230" s="17" t="s">
        <v>1</v>
      </c>
      <c r="F2230" s="209">
        <v>78</v>
      </c>
      <c r="H2230" s="32"/>
    </row>
    <row r="2231" spans="2:8" s="1" customFormat="1" ht="16.899999999999999" customHeight="1">
      <c r="B2231" s="32"/>
      <c r="C2231" s="204" t="s">
        <v>2597</v>
      </c>
      <c r="D2231" s="205" t="s">
        <v>2597</v>
      </c>
      <c r="E2231" s="206" t="s">
        <v>1</v>
      </c>
      <c r="F2231" s="207">
        <v>156</v>
      </c>
      <c r="H2231" s="32"/>
    </row>
    <row r="2232" spans="2:8" s="1" customFormat="1" ht="16.899999999999999" customHeight="1">
      <c r="B2232" s="32"/>
      <c r="C2232" s="208" t="s">
        <v>1</v>
      </c>
      <c r="D2232" s="208" t="s">
        <v>1921</v>
      </c>
      <c r="E2232" s="17" t="s">
        <v>1</v>
      </c>
      <c r="F2232" s="209">
        <v>0</v>
      </c>
      <c r="H2232" s="32"/>
    </row>
    <row r="2233" spans="2:8" s="1" customFormat="1" ht="16.899999999999999" customHeight="1">
      <c r="B2233" s="32"/>
      <c r="C2233" s="208" t="s">
        <v>1</v>
      </c>
      <c r="D2233" s="208" t="s">
        <v>2336</v>
      </c>
      <c r="E2233" s="17" t="s">
        <v>1</v>
      </c>
      <c r="F2233" s="209">
        <v>0</v>
      </c>
      <c r="H2233" s="32"/>
    </row>
    <row r="2234" spans="2:8" s="1" customFormat="1" ht="16.899999999999999" customHeight="1">
      <c r="B2234" s="32"/>
      <c r="C2234" s="208" t="s">
        <v>2597</v>
      </c>
      <c r="D2234" s="208" t="s">
        <v>2598</v>
      </c>
      <c r="E2234" s="17" t="s">
        <v>1</v>
      </c>
      <c r="F2234" s="209">
        <v>156</v>
      </c>
      <c r="H2234" s="32"/>
    </row>
    <row r="2235" spans="2:8" s="1" customFormat="1" ht="16.899999999999999" customHeight="1">
      <c r="B2235" s="32"/>
      <c r="C2235" s="204" t="s">
        <v>2604</v>
      </c>
      <c r="D2235" s="205" t="s">
        <v>2604</v>
      </c>
      <c r="E2235" s="206" t="s">
        <v>1</v>
      </c>
      <c r="F2235" s="207">
        <v>78</v>
      </c>
      <c r="H2235" s="32"/>
    </row>
    <row r="2236" spans="2:8" s="1" customFormat="1" ht="16.899999999999999" customHeight="1">
      <c r="B2236" s="32"/>
      <c r="C2236" s="208" t="s">
        <v>1</v>
      </c>
      <c r="D2236" s="208" t="s">
        <v>1921</v>
      </c>
      <c r="E2236" s="17" t="s">
        <v>1</v>
      </c>
      <c r="F2236" s="209">
        <v>0</v>
      </c>
      <c r="H2236" s="32"/>
    </row>
    <row r="2237" spans="2:8" s="1" customFormat="1" ht="16.899999999999999" customHeight="1">
      <c r="B2237" s="32"/>
      <c r="C2237" s="208" t="s">
        <v>1</v>
      </c>
      <c r="D2237" s="208" t="s">
        <v>2336</v>
      </c>
      <c r="E2237" s="17" t="s">
        <v>1</v>
      </c>
      <c r="F2237" s="209">
        <v>0</v>
      </c>
      <c r="H2237" s="32"/>
    </row>
    <row r="2238" spans="2:8" s="1" customFormat="1" ht="16.899999999999999" customHeight="1">
      <c r="B2238" s="32"/>
      <c r="C2238" s="208" t="s">
        <v>2604</v>
      </c>
      <c r="D2238" s="208" t="s">
        <v>2470</v>
      </c>
      <c r="E2238" s="17" t="s">
        <v>1</v>
      </c>
      <c r="F2238" s="209">
        <v>78</v>
      </c>
      <c r="H2238" s="32"/>
    </row>
    <row r="2239" spans="2:8" s="1" customFormat="1" ht="16.899999999999999" customHeight="1">
      <c r="B2239" s="32"/>
      <c r="C2239" s="204" t="s">
        <v>286</v>
      </c>
      <c r="D2239" s="205" t="s">
        <v>286</v>
      </c>
      <c r="E2239" s="206" t="s">
        <v>1</v>
      </c>
      <c r="F2239" s="207">
        <v>10</v>
      </c>
      <c r="H2239" s="32"/>
    </row>
    <row r="2240" spans="2:8" s="1" customFormat="1" ht="16.899999999999999" customHeight="1">
      <c r="B2240" s="32"/>
      <c r="C2240" s="208" t="s">
        <v>1</v>
      </c>
      <c r="D2240" s="208" t="s">
        <v>1921</v>
      </c>
      <c r="E2240" s="17" t="s">
        <v>1</v>
      </c>
      <c r="F2240" s="209">
        <v>0</v>
      </c>
      <c r="H2240" s="32"/>
    </row>
    <row r="2241" spans="2:8" s="1" customFormat="1" ht="16.899999999999999" customHeight="1">
      <c r="B2241" s="32"/>
      <c r="C2241" s="208" t="s">
        <v>1</v>
      </c>
      <c r="D2241" s="208" t="s">
        <v>2332</v>
      </c>
      <c r="E2241" s="17" t="s">
        <v>1</v>
      </c>
      <c r="F2241" s="209">
        <v>0</v>
      </c>
      <c r="H2241" s="32"/>
    </row>
    <row r="2242" spans="2:8" s="1" customFormat="1" ht="16.899999999999999" customHeight="1">
      <c r="B2242" s="32"/>
      <c r="C2242" s="208" t="s">
        <v>286</v>
      </c>
      <c r="D2242" s="208" t="s">
        <v>2360</v>
      </c>
      <c r="E2242" s="17" t="s">
        <v>1</v>
      </c>
      <c r="F2242" s="209">
        <v>10</v>
      </c>
      <c r="H2242" s="32"/>
    </row>
    <row r="2243" spans="2:8" s="1" customFormat="1" ht="16.899999999999999" customHeight="1">
      <c r="B2243" s="32"/>
      <c r="C2243" s="204" t="s">
        <v>2610</v>
      </c>
      <c r="D2243" s="205" t="s">
        <v>2610</v>
      </c>
      <c r="E2243" s="206" t="s">
        <v>1</v>
      </c>
      <c r="F2243" s="207">
        <v>78</v>
      </c>
      <c r="H2243" s="32"/>
    </row>
    <row r="2244" spans="2:8" s="1" customFormat="1" ht="16.899999999999999" customHeight="1">
      <c r="B2244" s="32"/>
      <c r="C2244" s="208" t="s">
        <v>1</v>
      </c>
      <c r="D2244" s="208" t="s">
        <v>1921</v>
      </c>
      <c r="E2244" s="17" t="s">
        <v>1</v>
      </c>
      <c r="F2244" s="209">
        <v>0</v>
      </c>
      <c r="H2244" s="32"/>
    </row>
    <row r="2245" spans="2:8" s="1" customFormat="1" ht="16.899999999999999" customHeight="1">
      <c r="B2245" s="32"/>
      <c r="C2245" s="208" t="s">
        <v>1</v>
      </c>
      <c r="D2245" s="208" t="s">
        <v>2336</v>
      </c>
      <c r="E2245" s="17" t="s">
        <v>1</v>
      </c>
      <c r="F2245" s="209">
        <v>0</v>
      </c>
      <c r="H2245" s="32"/>
    </row>
    <row r="2246" spans="2:8" s="1" customFormat="1" ht="16.899999999999999" customHeight="1">
      <c r="B2246" s="32"/>
      <c r="C2246" s="208" t="s">
        <v>2610</v>
      </c>
      <c r="D2246" s="208" t="s">
        <v>2470</v>
      </c>
      <c r="E2246" s="17" t="s">
        <v>1</v>
      </c>
      <c r="F2246" s="209">
        <v>78</v>
      </c>
      <c r="H2246" s="32"/>
    </row>
    <row r="2247" spans="2:8" s="1" customFormat="1" ht="16.899999999999999" customHeight="1">
      <c r="B2247" s="32"/>
      <c r="C2247" s="204" t="s">
        <v>2616</v>
      </c>
      <c r="D2247" s="205" t="s">
        <v>2616</v>
      </c>
      <c r="E2247" s="206" t="s">
        <v>1</v>
      </c>
      <c r="F2247" s="207">
        <v>78</v>
      </c>
      <c r="H2247" s="32"/>
    </row>
    <row r="2248" spans="2:8" s="1" customFormat="1" ht="16.899999999999999" customHeight="1">
      <c r="B2248" s="32"/>
      <c r="C2248" s="208" t="s">
        <v>2683</v>
      </c>
      <c r="D2248" s="208" t="s">
        <v>2684</v>
      </c>
      <c r="E2248" s="17" t="s">
        <v>1</v>
      </c>
      <c r="F2248" s="209">
        <v>10.1</v>
      </c>
      <c r="H2248" s="32"/>
    </row>
    <row r="2249" spans="2:8" s="1" customFormat="1" ht="16.899999999999999" customHeight="1">
      <c r="B2249" s="32"/>
      <c r="C2249" s="204" t="s">
        <v>2164</v>
      </c>
      <c r="D2249" s="205" t="s">
        <v>2164</v>
      </c>
      <c r="E2249" s="206" t="s">
        <v>1</v>
      </c>
      <c r="F2249" s="207">
        <v>22.4</v>
      </c>
      <c r="H2249" s="32"/>
    </row>
    <row r="2250" spans="2:8" s="1" customFormat="1" ht="16.899999999999999" customHeight="1">
      <c r="B2250" s="32"/>
      <c r="C2250" s="208" t="s">
        <v>1</v>
      </c>
      <c r="D2250" s="208" t="s">
        <v>1921</v>
      </c>
      <c r="E2250" s="17" t="s">
        <v>1</v>
      </c>
      <c r="F2250" s="209">
        <v>0</v>
      </c>
      <c r="H2250" s="32"/>
    </row>
    <row r="2251" spans="2:8" s="1" customFormat="1" ht="16.899999999999999" customHeight="1">
      <c r="B2251" s="32"/>
      <c r="C2251" s="208" t="s">
        <v>2164</v>
      </c>
      <c r="D2251" s="208" t="s">
        <v>2689</v>
      </c>
      <c r="E2251" s="17" t="s">
        <v>1</v>
      </c>
      <c r="F2251" s="209">
        <v>22.4</v>
      </c>
      <c r="H2251" s="32"/>
    </row>
    <row r="2252" spans="2:8" s="1" customFormat="1" ht="16.899999999999999" customHeight="1">
      <c r="B2252" s="32"/>
      <c r="C2252" s="210" t="s">
        <v>7394</v>
      </c>
      <c r="H2252" s="32"/>
    </row>
    <row r="2253" spans="2:8" s="1" customFormat="1" ht="16.899999999999999" customHeight="1">
      <c r="B2253" s="32"/>
      <c r="C2253" s="208" t="s">
        <v>2686</v>
      </c>
      <c r="D2253" s="208" t="s">
        <v>2687</v>
      </c>
      <c r="E2253" s="17" t="s">
        <v>308</v>
      </c>
      <c r="F2253" s="209">
        <v>22.4</v>
      </c>
      <c r="H2253" s="32"/>
    </row>
    <row r="2254" spans="2:8" s="1" customFormat="1" ht="16.899999999999999" customHeight="1">
      <c r="B2254" s="32"/>
      <c r="C2254" s="204" t="s">
        <v>2166</v>
      </c>
      <c r="D2254" s="205" t="s">
        <v>2166</v>
      </c>
      <c r="E2254" s="206" t="s">
        <v>1</v>
      </c>
      <c r="F2254" s="207">
        <v>150.69999999999999</v>
      </c>
      <c r="H2254" s="32"/>
    </row>
    <row r="2255" spans="2:8" s="1" customFormat="1" ht="16.899999999999999" customHeight="1">
      <c r="B2255" s="32"/>
      <c r="C2255" s="208" t="s">
        <v>1</v>
      </c>
      <c r="D2255" s="208" t="s">
        <v>1921</v>
      </c>
      <c r="E2255" s="17" t="s">
        <v>1</v>
      </c>
      <c r="F2255" s="209">
        <v>0</v>
      </c>
      <c r="H2255" s="32"/>
    </row>
    <row r="2256" spans="2:8" s="1" customFormat="1" ht="16.899999999999999" customHeight="1">
      <c r="B2256" s="32"/>
      <c r="C2256" s="208" t="s">
        <v>2166</v>
      </c>
      <c r="D2256" s="208" t="s">
        <v>2694</v>
      </c>
      <c r="E2256" s="17" t="s">
        <v>1</v>
      </c>
      <c r="F2256" s="209">
        <v>150.69999999999999</v>
      </c>
      <c r="H2256" s="32"/>
    </row>
    <row r="2257" spans="2:8" s="1" customFormat="1" ht="16.899999999999999" customHeight="1">
      <c r="B2257" s="32"/>
      <c r="C2257" s="210" t="s">
        <v>7394</v>
      </c>
      <c r="H2257" s="32"/>
    </row>
    <row r="2258" spans="2:8" s="1" customFormat="1" ht="16.899999999999999" customHeight="1">
      <c r="B2258" s="32"/>
      <c r="C2258" s="208" t="s">
        <v>2691</v>
      </c>
      <c r="D2258" s="208" t="s">
        <v>2692</v>
      </c>
      <c r="E2258" s="17" t="s">
        <v>308</v>
      </c>
      <c r="F2258" s="209">
        <v>183.7</v>
      </c>
      <c r="H2258" s="32"/>
    </row>
    <row r="2259" spans="2:8" s="1" customFormat="1" ht="16.899999999999999" customHeight="1">
      <c r="B2259" s="32"/>
      <c r="C2259" s="204" t="s">
        <v>523</v>
      </c>
      <c r="D2259" s="205" t="s">
        <v>523</v>
      </c>
      <c r="E2259" s="206" t="s">
        <v>1</v>
      </c>
      <c r="F2259" s="207">
        <v>20</v>
      </c>
      <c r="H2259" s="32"/>
    </row>
    <row r="2260" spans="2:8" s="1" customFormat="1" ht="16.899999999999999" customHeight="1">
      <c r="B2260" s="32"/>
      <c r="C2260" s="208" t="s">
        <v>1</v>
      </c>
      <c r="D2260" s="208" t="s">
        <v>1921</v>
      </c>
      <c r="E2260" s="17" t="s">
        <v>1</v>
      </c>
      <c r="F2260" s="209">
        <v>0</v>
      </c>
      <c r="H2260" s="32"/>
    </row>
    <row r="2261" spans="2:8" s="1" customFormat="1" ht="16.899999999999999" customHeight="1">
      <c r="B2261" s="32"/>
      <c r="C2261" s="208" t="s">
        <v>1</v>
      </c>
      <c r="D2261" s="208" t="s">
        <v>2813</v>
      </c>
      <c r="E2261" s="17" t="s">
        <v>1</v>
      </c>
      <c r="F2261" s="209">
        <v>0</v>
      </c>
      <c r="H2261" s="32"/>
    </row>
    <row r="2262" spans="2:8" s="1" customFormat="1" ht="16.899999999999999" customHeight="1">
      <c r="B2262" s="32"/>
      <c r="C2262" s="208" t="s">
        <v>523</v>
      </c>
      <c r="D2262" s="208" t="s">
        <v>394</v>
      </c>
      <c r="E2262" s="17" t="s">
        <v>1</v>
      </c>
      <c r="F2262" s="209">
        <v>20</v>
      </c>
      <c r="H2262" s="32"/>
    </row>
    <row r="2263" spans="2:8" s="1" customFormat="1" ht="16.899999999999999" customHeight="1">
      <c r="B2263" s="32"/>
      <c r="C2263" s="204" t="s">
        <v>2703</v>
      </c>
      <c r="D2263" s="205" t="s">
        <v>2703</v>
      </c>
      <c r="E2263" s="206" t="s">
        <v>1</v>
      </c>
      <c r="F2263" s="207">
        <v>1</v>
      </c>
      <c r="H2263" s="32"/>
    </row>
    <row r="2264" spans="2:8" s="1" customFormat="1" ht="16.899999999999999" customHeight="1">
      <c r="B2264" s="32"/>
      <c r="C2264" s="208" t="s">
        <v>1</v>
      </c>
      <c r="D2264" s="208" t="s">
        <v>2702</v>
      </c>
      <c r="E2264" s="17" t="s">
        <v>1</v>
      </c>
      <c r="F2264" s="209">
        <v>0</v>
      </c>
      <c r="H2264" s="32"/>
    </row>
    <row r="2265" spans="2:8" s="1" customFormat="1" ht="16.899999999999999" customHeight="1">
      <c r="B2265" s="32"/>
      <c r="C2265" s="208" t="s">
        <v>1</v>
      </c>
      <c r="D2265" s="208" t="s">
        <v>2632</v>
      </c>
      <c r="E2265" s="17" t="s">
        <v>1</v>
      </c>
      <c r="F2265" s="209">
        <v>0</v>
      </c>
      <c r="H2265" s="32"/>
    </row>
    <row r="2266" spans="2:8" s="1" customFormat="1" ht="16.899999999999999" customHeight="1">
      <c r="B2266" s="32"/>
      <c r="C2266" s="208" t="s">
        <v>2703</v>
      </c>
      <c r="D2266" s="208" t="s">
        <v>2633</v>
      </c>
      <c r="E2266" s="17" t="s">
        <v>1</v>
      </c>
      <c r="F2266" s="209">
        <v>1</v>
      </c>
      <c r="H2266" s="32"/>
    </row>
    <row r="2267" spans="2:8" s="1" customFormat="1" ht="16.899999999999999" customHeight="1">
      <c r="B2267" s="32"/>
      <c r="C2267" s="204" t="s">
        <v>2171</v>
      </c>
      <c r="D2267" s="205" t="s">
        <v>2171</v>
      </c>
      <c r="E2267" s="206" t="s">
        <v>1</v>
      </c>
      <c r="F2267" s="207">
        <v>14.67</v>
      </c>
      <c r="H2267" s="32"/>
    </row>
    <row r="2268" spans="2:8" s="1" customFormat="1" ht="16.899999999999999" customHeight="1">
      <c r="B2268" s="32"/>
      <c r="C2268" s="208" t="s">
        <v>1</v>
      </c>
      <c r="D2268" s="208" t="s">
        <v>1921</v>
      </c>
      <c r="E2268" s="17" t="s">
        <v>1</v>
      </c>
      <c r="F2268" s="209">
        <v>0</v>
      </c>
      <c r="H2268" s="32"/>
    </row>
    <row r="2269" spans="2:8" s="1" customFormat="1" ht="16.899999999999999" customHeight="1">
      <c r="B2269" s="32"/>
      <c r="C2269" s="208" t="s">
        <v>1</v>
      </c>
      <c r="D2269" s="208" t="s">
        <v>2389</v>
      </c>
      <c r="E2269" s="17" t="s">
        <v>1</v>
      </c>
      <c r="F2269" s="209">
        <v>0</v>
      </c>
      <c r="H2269" s="32"/>
    </row>
    <row r="2270" spans="2:8" s="1" customFormat="1" ht="16.899999999999999" customHeight="1">
      <c r="B2270" s="32"/>
      <c r="C2270" s="208" t="s">
        <v>2171</v>
      </c>
      <c r="D2270" s="208" t="s">
        <v>2715</v>
      </c>
      <c r="E2270" s="17" t="s">
        <v>1</v>
      </c>
      <c r="F2270" s="209">
        <v>14.67</v>
      </c>
      <c r="H2270" s="32"/>
    </row>
    <row r="2271" spans="2:8" s="1" customFormat="1" ht="16.899999999999999" customHeight="1">
      <c r="B2271" s="32"/>
      <c r="C2271" s="210" t="s">
        <v>7394</v>
      </c>
      <c r="H2271" s="32"/>
    </row>
    <row r="2272" spans="2:8" s="1" customFormat="1" ht="16.899999999999999" customHeight="1">
      <c r="B2272" s="32"/>
      <c r="C2272" s="210" t="s">
        <v>7394</v>
      </c>
      <c r="H2272" s="32"/>
    </row>
    <row r="2273" spans="2:8" s="1" customFormat="1" ht="16.899999999999999" customHeight="1">
      <c r="B2273" s="32"/>
      <c r="C2273" s="208" t="s">
        <v>2628</v>
      </c>
      <c r="D2273" s="208" t="s">
        <v>860</v>
      </c>
      <c r="E2273" s="17" t="s">
        <v>363</v>
      </c>
      <c r="F2273" s="209">
        <v>6</v>
      </c>
      <c r="H2273" s="32"/>
    </row>
    <row r="2274" spans="2:8" s="1" customFormat="1" ht="16.899999999999999" customHeight="1">
      <c r="B2274" s="32"/>
      <c r="C2274" s="204" t="s">
        <v>2206</v>
      </c>
      <c r="D2274" s="205" t="s">
        <v>2206</v>
      </c>
      <c r="E2274" s="206" t="s">
        <v>1</v>
      </c>
      <c r="F2274" s="207">
        <v>1</v>
      </c>
      <c r="H2274" s="32"/>
    </row>
    <row r="2275" spans="2:8" s="1" customFormat="1" ht="16.899999999999999" customHeight="1">
      <c r="B2275" s="32"/>
      <c r="C2275" s="208" t="s">
        <v>1</v>
      </c>
      <c r="D2275" s="208" t="s">
        <v>1921</v>
      </c>
      <c r="E2275" s="17" t="s">
        <v>1</v>
      </c>
      <c r="F2275" s="209">
        <v>0</v>
      </c>
      <c r="H2275" s="32"/>
    </row>
    <row r="2276" spans="2:8" s="1" customFormat="1" ht="16.899999999999999" customHeight="1">
      <c r="B2276" s="32"/>
      <c r="C2276" s="208" t="s">
        <v>1</v>
      </c>
      <c r="D2276" s="208" t="s">
        <v>2632</v>
      </c>
      <c r="E2276" s="17" t="s">
        <v>1</v>
      </c>
      <c r="F2276" s="209">
        <v>0</v>
      </c>
      <c r="H2276" s="32"/>
    </row>
    <row r="2277" spans="2:8" s="1" customFormat="1" ht="16.899999999999999" customHeight="1">
      <c r="B2277" s="32"/>
      <c r="C2277" s="208" t="s">
        <v>2206</v>
      </c>
      <c r="D2277" s="208" t="s">
        <v>2634</v>
      </c>
      <c r="E2277" s="17" t="s">
        <v>1</v>
      </c>
      <c r="F2277" s="209">
        <v>1</v>
      </c>
      <c r="H2277" s="32"/>
    </row>
    <row r="2278" spans="2:8" s="1" customFormat="1" ht="16.899999999999999" customHeight="1">
      <c r="B2278" s="32"/>
      <c r="C2278" s="210" t="s">
        <v>7394</v>
      </c>
      <c r="H2278" s="32"/>
    </row>
    <row r="2279" spans="2:8" s="1" customFormat="1" ht="16.899999999999999" customHeight="1">
      <c r="B2279" s="32"/>
      <c r="C2279" s="208" t="s">
        <v>2705</v>
      </c>
      <c r="D2279" s="208" t="s">
        <v>866</v>
      </c>
      <c r="E2279" s="17" t="s">
        <v>363</v>
      </c>
      <c r="F2279" s="209">
        <v>2</v>
      </c>
      <c r="H2279" s="32"/>
    </row>
    <row r="2280" spans="2:8" s="1" customFormat="1" ht="16.899999999999999" customHeight="1">
      <c r="B2280" s="32"/>
      <c r="C2280" s="204" t="s">
        <v>2755</v>
      </c>
      <c r="D2280" s="205" t="s">
        <v>2755</v>
      </c>
      <c r="E2280" s="206" t="s">
        <v>1</v>
      </c>
      <c r="F2280" s="207">
        <v>2</v>
      </c>
      <c r="H2280" s="32"/>
    </row>
    <row r="2281" spans="2:8" s="1" customFormat="1" ht="16.899999999999999" customHeight="1">
      <c r="B2281" s="32"/>
      <c r="C2281" s="208" t="s">
        <v>1</v>
      </c>
      <c r="D2281" s="208" t="s">
        <v>1921</v>
      </c>
      <c r="E2281" s="17" t="s">
        <v>1</v>
      </c>
      <c r="F2281" s="209">
        <v>0</v>
      </c>
      <c r="H2281" s="32"/>
    </row>
    <row r="2282" spans="2:8" s="1" customFormat="1" ht="16.899999999999999" customHeight="1">
      <c r="B2282" s="32"/>
      <c r="C2282" s="208" t="s">
        <v>2755</v>
      </c>
      <c r="D2282" s="208" t="s">
        <v>2756</v>
      </c>
      <c r="E2282" s="17" t="s">
        <v>1</v>
      </c>
      <c r="F2282" s="209">
        <v>2</v>
      </c>
      <c r="H2282" s="32"/>
    </row>
    <row r="2283" spans="2:8" s="1" customFormat="1" ht="16.899999999999999" customHeight="1">
      <c r="B2283" s="32"/>
      <c r="C2283" s="204" t="s">
        <v>2209</v>
      </c>
      <c r="D2283" s="205" t="s">
        <v>2209</v>
      </c>
      <c r="E2283" s="206" t="s">
        <v>1</v>
      </c>
      <c r="F2283" s="207">
        <v>5</v>
      </c>
      <c r="H2283" s="32"/>
    </row>
    <row r="2284" spans="2:8" s="1" customFormat="1" ht="16.899999999999999" customHeight="1">
      <c r="B2284" s="32"/>
      <c r="C2284" s="208" t="s">
        <v>1</v>
      </c>
      <c r="D2284" s="208" t="s">
        <v>2374</v>
      </c>
      <c r="E2284" s="17" t="s">
        <v>1</v>
      </c>
      <c r="F2284" s="209">
        <v>0</v>
      </c>
      <c r="H2284" s="32"/>
    </row>
    <row r="2285" spans="2:8" s="1" customFormat="1" ht="16.899999999999999" customHeight="1">
      <c r="B2285" s="32"/>
      <c r="C2285" s="208" t="s">
        <v>1</v>
      </c>
      <c r="D2285" s="208" t="s">
        <v>2763</v>
      </c>
      <c r="E2285" s="17" t="s">
        <v>1</v>
      </c>
      <c r="F2285" s="209">
        <v>0</v>
      </c>
      <c r="H2285" s="32"/>
    </row>
    <row r="2286" spans="2:8" s="1" customFormat="1" ht="16.899999999999999" customHeight="1">
      <c r="B2286" s="32"/>
      <c r="C2286" s="208" t="s">
        <v>2209</v>
      </c>
      <c r="D2286" s="208" t="s">
        <v>2764</v>
      </c>
      <c r="E2286" s="17" t="s">
        <v>1</v>
      </c>
      <c r="F2286" s="209">
        <v>5</v>
      </c>
      <c r="H2286" s="32"/>
    </row>
    <row r="2287" spans="2:8" s="1" customFormat="1" ht="16.899999999999999" customHeight="1">
      <c r="B2287" s="32"/>
      <c r="C2287" s="210" t="s">
        <v>7394</v>
      </c>
      <c r="H2287" s="32"/>
    </row>
    <row r="2288" spans="2:8" s="1" customFormat="1" ht="16.899999999999999" customHeight="1">
      <c r="B2288" s="32"/>
      <c r="C2288" s="208" t="s">
        <v>2758</v>
      </c>
      <c r="D2288" s="208" t="s">
        <v>2759</v>
      </c>
      <c r="E2288" s="17" t="s">
        <v>363</v>
      </c>
      <c r="F2288" s="209">
        <v>20</v>
      </c>
      <c r="H2288" s="32"/>
    </row>
    <row r="2289" spans="2:8" s="1" customFormat="1" ht="16.899999999999999" customHeight="1">
      <c r="B2289" s="32"/>
      <c r="C2289" s="204" t="s">
        <v>529</v>
      </c>
      <c r="D2289" s="205" t="s">
        <v>529</v>
      </c>
      <c r="E2289" s="206" t="s">
        <v>1</v>
      </c>
      <c r="F2289" s="207">
        <v>36</v>
      </c>
      <c r="H2289" s="32"/>
    </row>
    <row r="2290" spans="2:8" s="1" customFormat="1" ht="16.899999999999999" customHeight="1">
      <c r="B2290" s="32"/>
      <c r="C2290" s="208" t="s">
        <v>1</v>
      </c>
      <c r="D2290" s="208" t="s">
        <v>1921</v>
      </c>
      <c r="E2290" s="17" t="s">
        <v>1</v>
      </c>
      <c r="F2290" s="209">
        <v>0</v>
      </c>
      <c r="H2290" s="32"/>
    </row>
    <row r="2291" spans="2:8" s="1" customFormat="1" ht="16.899999999999999" customHeight="1">
      <c r="B2291" s="32"/>
      <c r="C2291" s="208" t="s">
        <v>1</v>
      </c>
      <c r="D2291" s="208" t="s">
        <v>2332</v>
      </c>
      <c r="E2291" s="17" t="s">
        <v>1</v>
      </c>
      <c r="F2291" s="209">
        <v>0</v>
      </c>
      <c r="H2291" s="32"/>
    </row>
    <row r="2292" spans="2:8" s="1" customFormat="1" ht="16.899999999999999" customHeight="1">
      <c r="B2292" s="32"/>
      <c r="C2292" s="208" t="s">
        <v>529</v>
      </c>
      <c r="D2292" s="208" t="s">
        <v>2836</v>
      </c>
      <c r="E2292" s="17" t="s">
        <v>1</v>
      </c>
      <c r="F2292" s="209">
        <v>36</v>
      </c>
      <c r="H2292" s="32"/>
    </row>
    <row r="2293" spans="2:8" s="1" customFormat="1" ht="16.899999999999999" customHeight="1">
      <c r="B2293" s="32"/>
      <c r="C2293" s="210" t="s">
        <v>7394</v>
      </c>
      <c r="H2293" s="32"/>
    </row>
    <row r="2294" spans="2:8" s="1" customFormat="1" ht="16.899999999999999" customHeight="1">
      <c r="B2294" s="32"/>
      <c r="C2294" s="208" t="s">
        <v>2832</v>
      </c>
      <c r="D2294" s="208" t="s">
        <v>2833</v>
      </c>
      <c r="E2294" s="17" t="s">
        <v>308</v>
      </c>
      <c r="F2294" s="209">
        <v>71</v>
      </c>
      <c r="H2294" s="32"/>
    </row>
    <row r="2295" spans="2:8" s="1" customFormat="1" ht="16.899999999999999" customHeight="1">
      <c r="B2295" s="32"/>
      <c r="C2295" s="204" t="s">
        <v>2215</v>
      </c>
      <c r="D2295" s="205" t="s">
        <v>2215</v>
      </c>
      <c r="E2295" s="206" t="s">
        <v>1</v>
      </c>
      <c r="F2295" s="207">
        <v>2</v>
      </c>
      <c r="H2295" s="32"/>
    </row>
    <row r="2296" spans="2:8" s="1" customFormat="1" ht="16.899999999999999" customHeight="1">
      <c r="B2296" s="32"/>
      <c r="C2296" s="208" t="s">
        <v>1</v>
      </c>
      <c r="D2296" s="208" t="s">
        <v>2374</v>
      </c>
      <c r="E2296" s="17" t="s">
        <v>1</v>
      </c>
      <c r="F2296" s="209">
        <v>0</v>
      </c>
      <c r="H2296" s="32"/>
    </row>
    <row r="2297" spans="2:8" s="1" customFormat="1" ht="16.899999999999999" customHeight="1">
      <c r="B2297" s="32"/>
      <c r="C2297" s="208" t="s">
        <v>1</v>
      </c>
      <c r="D2297" s="208" t="s">
        <v>2763</v>
      </c>
      <c r="E2297" s="17" t="s">
        <v>1</v>
      </c>
      <c r="F2297" s="209">
        <v>0</v>
      </c>
      <c r="H2297" s="32"/>
    </row>
    <row r="2298" spans="2:8" s="1" customFormat="1" ht="16.899999999999999" customHeight="1">
      <c r="B2298" s="32"/>
      <c r="C2298" s="208" t="s">
        <v>2215</v>
      </c>
      <c r="D2298" s="208" t="s">
        <v>2774</v>
      </c>
      <c r="E2298" s="17" t="s">
        <v>1</v>
      </c>
      <c r="F2298" s="209">
        <v>2</v>
      </c>
      <c r="H2298" s="32"/>
    </row>
    <row r="2299" spans="2:8" s="1" customFormat="1" ht="16.899999999999999" customHeight="1">
      <c r="B2299" s="32"/>
      <c r="C2299" s="210" t="s">
        <v>7394</v>
      </c>
      <c r="H2299" s="32"/>
    </row>
    <row r="2300" spans="2:8" s="1" customFormat="1" ht="16.899999999999999" customHeight="1">
      <c r="B2300" s="32"/>
      <c r="C2300" s="208" t="s">
        <v>2780</v>
      </c>
      <c r="D2300" s="208" t="s">
        <v>2781</v>
      </c>
      <c r="E2300" s="17" t="s">
        <v>363</v>
      </c>
      <c r="F2300" s="209">
        <v>5</v>
      </c>
      <c r="H2300" s="32"/>
    </row>
    <row r="2301" spans="2:8" s="1" customFormat="1" ht="16.899999999999999" customHeight="1">
      <c r="B2301" s="32"/>
      <c r="C2301" s="204" t="s">
        <v>2223</v>
      </c>
      <c r="D2301" s="205" t="s">
        <v>2223</v>
      </c>
      <c r="E2301" s="206" t="s">
        <v>1</v>
      </c>
      <c r="F2301" s="207">
        <v>2</v>
      </c>
      <c r="H2301" s="32"/>
    </row>
    <row r="2302" spans="2:8" s="1" customFormat="1" ht="16.899999999999999" customHeight="1">
      <c r="B2302" s="32"/>
      <c r="C2302" s="208" t="s">
        <v>1</v>
      </c>
      <c r="D2302" s="208" t="s">
        <v>2374</v>
      </c>
      <c r="E2302" s="17" t="s">
        <v>1</v>
      </c>
      <c r="F2302" s="209">
        <v>0</v>
      </c>
      <c r="H2302" s="32"/>
    </row>
    <row r="2303" spans="2:8" s="1" customFormat="1" ht="16.899999999999999" customHeight="1">
      <c r="B2303" s="32"/>
      <c r="C2303" s="208" t="s">
        <v>1</v>
      </c>
      <c r="D2303" s="208" t="s">
        <v>2763</v>
      </c>
      <c r="E2303" s="17" t="s">
        <v>1</v>
      </c>
      <c r="F2303" s="209">
        <v>0</v>
      </c>
      <c r="H2303" s="32"/>
    </row>
    <row r="2304" spans="2:8" s="1" customFormat="1" ht="16.899999999999999" customHeight="1">
      <c r="B2304" s="32"/>
      <c r="C2304" s="208" t="s">
        <v>2223</v>
      </c>
      <c r="D2304" s="208" t="s">
        <v>2774</v>
      </c>
      <c r="E2304" s="17" t="s">
        <v>1</v>
      </c>
      <c r="F2304" s="209">
        <v>2</v>
      </c>
      <c r="H2304" s="32"/>
    </row>
    <row r="2305" spans="2:8" s="1" customFormat="1" ht="16.899999999999999" customHeight="1">
      <c r="B2305" s="32"/>
      <c r="C2305" s="210" t="s">
        <v>7394</v>
      </c>
      <c r="H2305" s="32"/>
    </row>
    <row r="2306" spans="2:8" s="1" customFormat="1" ht="16.899999999999999" customHeight="1">
      <c r="B2306" s="32"/>
      <c r="C2306" s="208" t="s">
        <v>2771</v>
      </c>
      <c r="D2306" s="208" t="s">
        <v>2759</v>
      </c>
      <c r="E2306" s="17" t="s">
        <v>363</v>
      </c>
      <c r="F2306" s="209">
        <v>11</v>
      </c>
      <c r="H2306" s="32"/>
    </row>
    <row r="2307" spans="2:8" s="1" customFormat="1" ht="16.899999999999999" customHeight="1">
      <c r="B2307" s="32"/>
      <c r="C2307" s="204" t="s">
        <v>2646</v>
      </c>
      <c r="D2307" s="205" t="s">
        <v>2646</v>
      </c>
      <c r="E2307" s="206" t="s">
        <v>1</v>
      </c>
      <c r="F2307" s="207">
        <v>1</v>
      </c>
      <c r="H2307" s="32"/>
    </row>
    <row r="2308" spans="2:8" s="1" customFormat="1" ht="16.899999999999999" customHeight="1">
      <c r="B2308" s="32"/>
      <c r="C2308" s="208" t="s">
        <v>1</v>
      </c>
      <c r="D2308" s="208" t="s">
        <v>1921</v>
      </c>
      <c r="E2308" s="17" t="s">
        <v>1</v>
      </c>
      <c r="F2308" s="209">
        <v>0</v>
      </c>
      <c r="H2308" s="32"/>
    </row>
    <row r="2309" spans="2:8" s="1" customFormat="1" ht="16.899999999999999" customHeight="1">
      <c r="B2309" s="32"/>
      <c r="C2309" s="208" t="s">
        <v>1</v>
      </c>
      <c r="D2309" s="208" t="s">
        <v>2636</v>
      </c>
      <c r="E2309" s="17" t="s">
        <v>1</v>
      </c>
      <c r="F2309" s="209">
        <v>0</v>
      </c>
      <c r="H2309" s="32"/>
    </row>
    <row r="2310" spans="2:8" s="1" customFormat="1" ht="16.899999999999999" customHeight="1">
      <c r="B2310" s="32"/>
      <c r="C2310" s="208" t="s">
        <v>2646</v>
      </c>
      <c r="D2310" s="208" t="s">
        <v>2647</v>
      </c>
      <c r="E2310" s="17" t="s">
        <v>1</v>
      </c>
      <c r="F2310" s="209">
        <v>1</v>
      </c>
      <c r="H2310" s="32"/>
    </row>
    <row r="2311" spans="2:8" s="1" customFormat="1" ht="16.899999999999999" customHeight="1">
      <c r="B2311" s="32"/>
      <c r="C2311" s="204" t="s">
        <v>2790</v>
      </c>
      <c r="D2311" s="205" t="s">
        <v>2790</v>
      </c>
      <c r="E2311" s="206" t="s">
        <v>1</v>
      </c>
      <c r="F2311" s="207">
        <v>1.677</v>
      </c>
      <c r="H2311" s="32"/>
    </row>
    <row r="2312" spans="2:8" s="1" customFormat="1" ht="16.899999999999999" customHeight="1">
      <c r="B2312" s="32"/>
      <c r="C2312" s="208" t="s">
        <v>1</v>
      </c>
      <c r="D2312" s="208" t="s">
        <v>1921</v>
      </c>
      <c r="E2312" s="17" t="s">
        <v>1</v>
      </c>
      <c r="F2312" s="209">
        <v>0</v>
      </c>
      <c r="H2312" s="32"/>
    </row>
    <row r="2313" spans="2:8" s="1" customFormat="1" ht="16.899999999999999" customHeight="1">
      <c r="B2313" s="32"/>
      <c r="C2313" s="208" t="s">
        <v>1</v>
      </c>
      <c r="D2313" s="208" t="s">
        <v>2636</v>
      </c>
      <c r="E2313" s="17" t="s">
        <v>1</v>
      </c>
      <c r="F2313" s="209">
        <v>0</v>
      </c>
      <c r="H2313" s="32"/>
    </row>
    <row r="2314" spans="2:8" s="1" customFormat="1" ht="16.899999999999999" customHeight="1">
      <c r="B2314" s="32"/>
      <c r="C2314" s="208" t="s">
        <v>2790</v>
      </c>
      <c r="D2314" s="208" t="s">
        <v>2791</v>
      </c>
      <c r="E2314" s="17" t="s">
        <v>1</v>
      </c>
      <c r="F2314" s="209">
        <v>1.677</v>
      </c>
      <c r="H2314" s="32"/>
    </row>
    <row r="2315" spans="2:8" s="1" customFormat="1" ht="16.899999999999999" customHeight="1">
      <c r="B2315" s="32"/>
      <c r="C2315" s="204" t="s">
        <v>2230</v>
      </c>
      <c r="D2315" s="205" t="s">
        <v>2230</v>
      </c>
      <c r="E2315" s="206" t="s">
        <v>1</v>
      </c>
      <c r="F2315" s="207">
        <v>2</v>
      </c>
      <c r="H2315" s="32"/>
    </row>
    <row r="2316" spans="2:8" s="1" customFormat="1" ht="16.899999999999999" customHeight="1">
      <c r="B2316" s="32"/>
      <c r="C2316" s="208" t="s">
        <v>1</v>
      </c>
      <c r="D2316" s="208" t="s">
        <v>1921</v>
      </c>
      <c r="E2316" s="17" t="s">
        <v>1</v>
      </c>
      <c r="F2316" s="209">
        <v>0</v>
      </c>
      <c r="H2316" s="32"/>
    </row>
    <row r="2317" spans="2:8" s="1" customFormat="1" ht="16.899999999999999" customHeight="1">
      <c r="B2317" s="32"/>
      <c r="C2317" s="208" t="s">
        <v>1</v>
      </c>
      <c r="D2317" s="208" t="s">
        <v>2636</v>
      </c>
      <c r="E2317" s="17" t="s">
        <v>1</v>
      </c>
      <c r="F2317" s="209">
        <v>0</v>
      </c>
      <c r="H2317" s="32"/>
    </row>
    <row r="2318" spans="2:8" s="1" customFormat="1" ht="16.899999999999999" customHeight="1">
      <c r="B2318" s="32"/>
      <c r="C2318" s="208" t="s">
        <v>2230</v>
      </c>
      <c r="D2318" s="208" t="s">
        <v>2797</v>
      </c>
      <c r="E2318" s="17" t="s">
        <v>1</v>
      </c>
      <c r="F2318" s="209">
        <v>2</v>
      </c>
      <c r="H2318" s="32"/>
    </row>
    <row r="2319" spans="2:8" s="1" customFormat="1" ht="16.899999999999999" customHeight="1">
      <c r="B2319" s="32"/>
      <c r="C2319" s="210" t="s">
        <v>7394</v>
      </c>
      <c r="H2319" s="32"/>
    </row>
    <row r="2320" spans="2:8" s="1" customFormat="1" ht="16.899999999999999" customHeight="1">
      <c r="B2320" s="32"/>
      <c r="C2320" s="208" t="s">
        <v>2793</v>
      </c>
      <c r="D2320" s="208" t="s">
        <v>2794</v>
      </c>
      <c r="E2320" s="17" t="s">
        <v>363</v>
      </c>
      <c r="F2320" s="209">
        <v>6</v>
      </c>
      <c r="H2320" s="32"/>
    </row>
    <row r="2321" spans="2:8" s="1" customFormat="1" ht="16.899999999999999" customHeight="1">
      <c r="B2321" s="32"/>
      <c r="C2321" s="204" t="s">
        <v>2807</v>
      </c>
      <c r="D2321" s="205" t="s">
        <v>2807</v>
      </c>
      <c r="E2321" s="206" t="s">
        <v>1</v>
      </c>
      <c r="F2321" s="207">
        <v>1</v>
      </c>
      <c r="H2321" s="32"/>
    </row>
    <row r="2322" spans="2:8" s="1" customFormat="1" ht="16.899999999999999" customHeight="1">
      <c r="B2322" s="32"/>
      <c r="C2322" s="208" t="s">
        <v>1</v>
      </c>
      <c r="D2322" s="208" t="s">
        <v>1921</v>
      </c>
      <c r="E2322" s="17" t="s">
        <v>1</v>
      </c>
      <c r="F2322" s="209">
        <v>0</v>
      </c>
      <c r="H2322" s="32"/>
    </row>
    <row r="2323" spans="2:8" s="1" customFormat="1" ht="16.899999999999999" customHeight="1">
      <c r="B2323" s="32"/>
      <c r="C2323" s="208" t="s">
        <v>1</v>
      </c>
      <c r="D2323" s="208" t="s">
        <v>2806</v>
      </c>
      <c r="E2323" s="17" t="s">
        <v>1</v>
      </c>
      <c r="F2323" s="209">
        <v>0</v>
      </c>
      <c r="H2323" s="32"/>
    </row>
    <row r="2324" spans="2:8" s="1" customFormat="1" ht="16.899999999999999" customHeight="1">
      <c r="B2324" s="32"/>
      <c r="C2324" s="208" t="s">
        <v>2807</v>
      </c>
      <c r="D2324" s="208" t="s">
        <v>2808</v>
      </c>
      <c r="E2324" s="17" t="s">
        <v>1</v>
      </c>
      <c r="F2324" s="209">
        <v>1</v>
      </c>
      <c r="H2324" s="32"/>
    </row>
    <row r="2325" spans="2:8" s="1" customFormat="1" ht="16.899999999999999" customHeight="1">
      <c r="B2325" s="32"/>
      <c r="C2325" s="204" t="s">
        <v>2236</v>
      </c>
      <c r="D2325" s="205" t="s">
        <v>2236</v>
      </c>
      <c r="E2325" s="206" t="s">
        <v>1</v>
      </c>
      <c r="F2325" s="207">
        <v>3.0640000000000001</v>
      </c>
      <c r="H2325" s="32"/>
    </row>
    <row r="2326" spans="2:8" s="1" customFormat="1" ht="16.899999999999999" customHeight="1">
      <c r="B2326" s="32"/>
      <c r="C2326" s="208" t="s">
        <v>1</v>
      </c>
      <c r="D2326" s="208" t="s">
        <v>1921</v>
      </c>
      <c r="E2326" s="17" t="s">
        <v>1</v>
      </c>
      <c r="F2326" s="209">
        <v>0</v>
      </c>
      <c r="H2326" s="32"/>
    </row>
    <row r="2327" spans="2:8" s="1" customFormat="1" ht="16.899999999999999" customHeight="1">
      <c r="B2327" s="32"/>
      <c r="C2327" s="208" t="s">
        <v>2236</v>
      </c>
      <c r="D2327" s="208" t="s">
        <v>2526</v>
      </c>
      <c r="E2327" s="17" t="s">
        <v>1</v>
      </c>
      <c r="F2327" s="209">
        <v>3.0640000000000001</v>
      </c>
      <c r="H2327" s="32"/>
    </row>
    <row r="2328" spans="2:8" s="1" customFormat="1" ht="16.899999999999999" customHeight="1">
      <c r="B2328" s="32"/>
      <c r="C2328" s="210" t="s">
        <v>7394</v>
      </c>
      <c r="H2328" s="32"/>
    </row>
    <row r="2329" spans="2:8" s="1" customFormat="1" ht="16.899999999999999" customHeight="1">
      <c r="B2329" s="32"/>
      <c r="C2329" s="208" t="s">
        <v>1967</v>
      </c>
      <c r="D2329" s="208" t="s">
        <v>1645</v>
      </c>
      <c r="E2329" s="17" t="s">
        <v>269</v>
      </c>
      <c r="F2329" s="209">
        <v>39.923000000000002</v>
      </c>
      <c r="H2329" s="32"/>
    </row>
    <row r="2330" spans="2:8" s="1" customFormat="1" ht="16.899999999999999" customHeight="1">
      <c r="B2330" s="32"/>
      <c r="C2330" s="204" t="s">
        <v>2257</v>
      </c>
      <c r="D2330" s="205" t="s">
        <v>2257</v>
      </c>
      <c r="E2330" s="206" t="s">
        <v>1</v>
      </c>
      <c r="F2330" s="207">
        <v>1.915</v>
      </c>
      <c r="H2330" s="32"/>
    </row>
    <row r="2331" spans="2:8" s="1" customFormat="1" ht="16.899999999999999" customHeight="1">
      <c r="B2331" s="32"/>
      <c r="C2331" s="208" t="s">
        <v>1</v>
      </c>
      <c r="D2331" s="208" t="s">
        <v>1921</v>
      </c>
      <c r="E2331" s="17" t="s">
        <v>1</v>
      </c>
      <c r="F2331" s="209">
        <v>0</v>
      </c>
      <c r="H2331" s="32"/>
    </row>
    <row r="2332" spans="2:8" s="1" customFormat="1" ht="16.899999999999999" customHeight="1">
      <c r="B2332" s="32"/>
      <c r="C2332" s="208" t="s">
        <v>2257</v>
      </c>
      <c r="D2332" s="208" t="s">
        <v>2537</v>
      </c>
      <c r="E2332" s="17" t="s">
        <v>1</v>
      </c>
      <c r="F2332" s="209">
        <v>1.915</v>
      </c>
      <c r="H2332" s="32"/>
    </row>
    <row r="2333" spans="2:8" s="1" customFormat="1" ht="16.899999999999999" customHeight="1">
      <c r="B2333" s="32"/>
      <c r="C2333" s="210" t="s">
        <v>7394</v>
      </c>
      <c r="H2333" s="32"/>
    </row>
    <row r="2334" spans="2:8" s="1" customFormat="1" ht="16.899999999999999" customHeight="1">
      <c r="B2334" s="32"/>
      <c r="C2334" s="208" t="s">
        <v>1655</v>
      </c>
      <c r="D2334" s="208" t="s">
        <v>1656</v>
      </c>
      <c r="E2334" s="17" t="s">
        <v>269</v>
      </c>
      <c r="F2334" s="209">
        <v>44.688000000000002</v>
      </c>
      <c r="H2334" s="32"/>
    </row>
    <row r="2335" spans="2:8" s="1" customFormat="1" ht="16.899999999999999" customHeight="1">
      <c r="B2335" s="32"/>
      <c r="C2335" s="204" t="s">
        <v>2286</v>
      </c>
      <c r="D2335" s="205" t="s">
        <v>2286</v>
      </c>
      <c r="E2335" s="206" t="s">
        <v>1</v>
      </c>
      <c r="F2335" s="207">
        <v>0.19800000000000001</v>
      </c>
      <c r="H2335" s="32"/>
    </row>
    <row r="2336" spans="2:8" s="1" customFormat="1" ht="16.899999999999999" customHeight="1">
      <c r="B2336" s="32"/>
      <c r="C2336" s="208" t="s">
        <v>1</v>
      </c>
      <c r="D2336" s="208" t="s">
        <v>1921</v>
      </c>
      <c r="E2336" s="17" t="s">
        <v>1</v>
      </c>
      <c r="F2336" s="209">
        <v>0</v>
      </c>
      <c r="H2336" s="32"/>
    </row>
    <row r="2337" spans="2:8" s="1" customFormat="1" ht="16.899999999999999" customHeight="1">
      <c r="B2337" s="32"/>
      <c r="C2337" s="208" t="s">
        <v>1</v>
      </c>
      <c r="D2337" s="208" t="s">
        <v>1962</v>
      </c>
      <c r="E2337" s="17" t="s">
        <v>1</v>
      </c>
      <c r="F2337" s="209">
        <v>0</v>
      </c>
      <c r="H2337" s="32"/>
    </row>
    <row r="2338" spans="2:8" s="1" customFormat="1" ht="16.899999999999999" customHeight="1">
      <c r="B2338" s="32"/>
      <c r="C2338" s="208" t="s">
        <v>1</v>
      </c>
      <c r="D2338" s="208" t="s">
        <v>1963</v>
      </c>
      <c r="E2338" s="17" t="s">
        <v>1</v>
      </c>
      <c r="F2338" s="209">
        <v>0</v>
      </c>
      <c r="H2338" s="32"/>
    </row>
    <row r="2339" spans="2:8" s="1" customFormat="1" ht="16.899999999999999" customHeight="1">
      <c r="B2339" s="32"/>
      <c r="C2339" s="208" t="s">
        <v>2286</v>
      </c>
      <c r="D2339" s="208" t="s">
        <v>2549</v>
      </c>
      <c r="E2339" s="17" t="s">
        <v>1</v>
      </c>
      <c r="F2339" s="209">
        <v>0.19800000000000001</v>
      </c>
      <c r="H2339" s="32"/>
    </row>
    <row r="2340" spans="2:8" s="1" customFormat="1" ht="16.899999999999999" customHeight="1">
      <c r="B2340" s="32"/>
      <c r="C2340" s="210" t="s">
        <v>7394</v>
      </c>
      <c r="H2340" s="32"/>
    </row>
    <row r="2341" spans="2:8" s="1" customFormat="1" ht="16.899999999999999" customHeight="1">
      <c r="B2341" s="32"/>
      <c r="C2341" s="208" t="s">
        <v>1957</v>
      </c>
      <c r="D2341" s="208" t="s">
        <v>1958</v>
      </c>
      <c r="E2341" s="17" t="s">
        <v>269</v>
      </c>
      <c r="F2341" s="209">
        <v>6.1980000000000004</v>
      </c>
      <c r="H2341" s="32"/>
    </row>
    <row r="2342" spans="2:8" s="1" customFormat="1" ht="16.899999999999999" customHeight="1">
      <c r="B2342" s="32"/>
      <c r="C2342" s="208" t="s">
        <v>1</v>
      </c>
      <c r="D2342" s="208" t="s">
        <v>1921</v>
      </c>
      <c r="E2342" s="17" t="s">
        <v>1</v>
      </c>
      <c r="F2342" s="209">
        <v>0</v>
      </c>
      <c r="H2342" s="32"/>
    </row>
    <row r="2343" spans="2:8" s="1" customFormat="1" ht="16.899999999999999" customHeight="1">
      <c r="B2343" s="32"/>
      <c r="C2343" s="208" t="s">
        <v>1</v>
      </c>
      <c r="D2343" s="208" t="s">
        <v>2336</v>
      </c>
      <c r="E2343" s="17" t="s">
        <v>1</v>
      </c>
      <c r="F2343" s="209">
        <v>0</v>
      </c>
      <c r="H2343" s="32"/>
    </row>
    <row r="2344" spans="2:8" s="1" customFormat="1" ht="16.899999999999999" customHeight="1">
      <c r="B2344" s="32"/>
      <c r="C2344" s="208" t="s">
        <v>2616</v>
      </c>
      <c r="D2344" s="208" t="s">
        <v>2470</v>
      </c>
      <c r="E2344" s="17" t="s">
        <v>1</v>
      </c>
      <c r="F2344" s="209">
        <v>78</v>
      </c>
      <c r="H2344" s="32"/>
    </row>
    <row r="2345" spans="2:8" s="1" customFormat="1" ht="16.899999999999999" customHeight="1">
      <c r="B2345" s="32"/>
      <c r="C2345" s="204" t="s">
        <v>2620</v>
      </c>
      <c r="D2345" s="205" t="s">
        <v>2620</v>
      </c>
      <c r="E2345" s="206" t="s">
        <v>1</v>
      </c>
      <c r="F2345" s="207">
        <v>1.54</v>
      </c>
      <c r="H2345" s="32"/>
    </row>
    <row r="2346" spans="2:8" s="1" customFormat="1" ht="16.899999999999999" customHeight="1">
      <c r="B2346" s="32"/>
      <c r="C2346" s="208" t="s">
        <v>1</v>
      </c>
      <c r="D2346" s="208" t="s">
        <v>1921</v>
      </c>
      <c r="E2346" s="17" t="s">
        <v>1</v>
      </c>
      <c r="F2346" s="209">
        <v>0</v>
      </c>
      <c r="H2346" s="32"/>
    </row>
    <row r="2347" spans="2:8" s="1" customFormat="1" ht="16.899999999999999" customHeight="1">
      <c r="B2347" s="32"/>
      <c r="C2347" s="208" t="s">
        <v>1</v>
      </c>
      <c r="D2347" s="208" t="s">
        <v>2345</v>
      </c>
      <c r="E2347" s="17" t="s">
        <v>1</v>
      </c>
      <c r="F2347" s="209">
        <v>0</v>
      </c>
      <c r="H2347" s="32"/>
    </row>
    <row r="2348" spans="2:8" s="1" customFormat="1" ht="16.899999999999999" customHeight="1">
      <c r="B2348" s="32"/>
      <c r="C2348" s="208" t="s">
        <v>2620</v>
      </c>
      <c r="D2348" s="208" t="s">
        <v>2354</v>
      </c>
      <c r="E2348" s="17" t="s">
        <v>1</v>
      </c>
      <c r="F2348" s="209">
        <v>1.54</v>
      </c>
      <c r="H2348" s="32"/>
    </row>
    <row r="2349" spans="2:8" s="1" customFormat="1" ht="16.899999999999999" customHeight="1">
      <c r="B2349" s="32"/>
      <c r="C2349" s="204" t="s">
        <v>2626</v>
      </c>
      <c r="D2349" s="205" t="s">
        <v>2626</v>
      </c>
      <c r="E2349" s="206" t="s">
        <v>1</v>
      </c>
      <c r="F2349" s="207">
        <v>1.54</v>
      </c>
      <c r="H2349" s="32"/>
    </row>
    <row r="2350" spans="2:8" s="1" customFormat="1" ht="16.899999999999999" customHeight="1">
      <c r="B2350" s="32"/>
      <c r="C2350" s="208" t="s">
        <v>1</v>
      </c>
      <c r="D2350" s="208" t="s">
        <v>1921</v>
      </c>
      <c r="E2350" s="17" t="s">
        <v>1</v>
      </c>
      <c r="F2350" s="209">
        <v>0</v>
      </c>
      <c r="H2350" s="32"/>
    </row>
    <row r="2351" spans="2:8" s="1" customFormat="1" ht="16.899999999999999" customHeight="1">
      <c r="B2351" s="32"/>
      <c r="C2351" s="208" t="s">
        <v>1</v>
      </c>
      <c r="D2351" s="208" t="s">
        <v>2345</v>
      </c>
      <c r="E2351" s="17" t="s">
        <v>1</v>
      </c>
      <c r="F2351" s="209">
        <v>0</v>
      </c>
      <c r="H2351" s="32"/>
    </row>
    <row r="2352" spans="2:8" s="1" customFormat="1" ht="16.899999999999999" customHeight="1">
      <c r="B2352" s="32"/>
      <c r="C2352" s="208" t="s">
        <v>2626</v>
      </c>
      <c r="D2352" s="208" t="s">
        <v>2354</v>
      </c>
      <c r="E2352" s="17" t="s">
        <v>1</v>
      </c>
      <c r="F2352" s="209">
        <v>1.54</v>
      </c>
      <c r="H2352" s="32"/>
    </row>
    <row r="2353" spans="2:8" s="1" customFormat="1" ht="16.899999999999999" customHeight="1">
      <c r="B2353" s="32"/>
      <c r="C2353" s="204" t="s">
        <v>2661</v>
      </c>
      <c r="D2353" s="205" t="s">
        <v>2661</v>
      </c>
      <c r="E2353" s="206" t="s">
        <v>1</v>
      </c>
      <c r="F2353" s="207">
        <v>150.69999999999999</v>
      </c>
      <c r="H2353" s="32"/>
    </row>
    <row r="2354" spans="2:8" s="1" customFormat="1" ht="16.899999999999999" customHeight="1">
      <c r="B2354" s="32"/>
      <c r="C2354" s="208" t="s">
        <v>1</v>
      </c>
      <c r="D2354" s="208" t="s">
        <v>1921</v>
      </c>
      <c r="E2354" s="17" t="s">
        <v>1</v>
      </c>
      <c r="F2354" s="209">
        <v>0</v>
      </c>
      <c r="H2354" s="32"/>
    </row>
    <row r="2355" spans="2:8" s="1" customFormat="1" ht="16.899999999999999" customHeight="1">
      <c r="B2355" s="32"/>
      <c r="C2355" s="208" t="s">
        <v>2661</v>
      </c>
      <c r="D2355" s="208" t="s">
        <v>2662</v>
      </c>
      <c r="E2355" s="17" t="s">
        <v>1</v>
      </c>
      <c r="F2355" s="209">
        <v>150.69999999999999</v>
      </c>
      <c r="H2355" s="32"/>
    </row>
    <row r="2356" spans="2:8" s="1" customFormat="1" ht="16.899999999999999" customHeight="1">
      <c r="B2356" s="32"/>
      <c r="C2356" s="204" t="s">
        <v>2669</v>
      </c>
      <c r="D2356" s="205" t="s">
        <v>2669</v>
      </c>
      <c r="E2356" s="206" t="s">
        <v>1</v>
      </c>
      <c r="F2356" s="207">
        <v>22.4</v>
      </c>
      <c r="H2356" s="32"/>
    </row>
    <row r="2357" spans="2:8" s="1" customFormat="1" ht="16.899999999999999" customHeight="1">
      <c r="B2357" s="32"/>
      <c r="C2357" s="208" t="s">
        <v>1</v>
      </c>
      <c r="D2357" s="208" t="s">
        <v>1921</v>
      </c>
      <c r="E2357" s="17" t="s">
        <v>1</v>
      </c>
      <c r="F2357" s="209">
        <v>0</v>
      </c>
      <c r="H2357" s="32"/>
    </row>
    <row r="2358" spans="2:8" s="1" customFormat="1" ht="16.899999999999999" customHeight="1">
      <c r="B2358" s="32"/>
      <c r="C2358" s="208" t="s">
        <v>2669</v>
      </c>
      <c r="D2358" s="208" t="s">
        <v>2670</v>
      </c>
      <c r="E2358" s="17" t="s">
        <v>1</v>
      </c>
      <c r="F2358" s="209">
        <v>22.4</v>
      </c>
      <c r="H2358" s="32"/>
    </row>
    <row r="2359" spans="2:8" s="1" customFormat="1" ht="16.899999999999999" customHeight="1">
      <c r="B2359" s="32"/>
      <c r="C2359" s="204" t="s">
        <v>2676</v>
      </c>
      <c r="D2359" s="205" t="s">
        <v>2676</v>
      </c>
      <c r="E2359" s="206" t="s">
        <v>1</v>
      </c>
      <c r="F2359" s="207">
        <v>22.9</v>
      </c>
      <c r="H2359" s="32"/>
    </row>
    <row r="2360" spans="2:8" s="1" customFormat="1" ht="16.899999999999999" customHeight="1">
      <c r="B2360" s="32"/>
      <c r="C2360" s="208" t="s">
        <v>1</v>
      </c>
      <c r="D2360" s="208" t="s">
        <v>1921</v>
      </c>
      <c r="E2360" s="17" t="s">
        <v>1</v>
      </c>
      <c r="F2360" s="209">
        <v>0</v>
      </c>
      <c r="H2360" s="32"/>
    </row>
    <row r="2361" spans="2:8" s="1" customFormat="1" ht="16.899999999999999" customHeight="1">
      <c r="B2361" s="32"/>
      <c r="C2361" s="208" t="s">
        <v>2676</v>
      </c>
      <c r="D2361" s="208" t="s">
        <v>2677</v>
      </c>
      <c r="E2361" s="17" t="s">
        <v>1</v>
      </c>
      <c r="F2361" s="209">
        <v>22.9</v>
      </c>
      <c r="H2361" s="32"/>
    </row>
    <row r="2362" spans="2:8" s="1" customFormat="1" ht="16.899999999999999" customHeight="1">
      <c r="B2362" s="32"/>
      <c r="C2362" s="204" t="s">
        <v>2683</v>
      </c>
      <c r="D2362" s="205" t="s">
        <v>2683</v>
      </c>
      <c r="E2362" s="206" t="s">
        <v>1</v>
      </c>
      <c r="F2362" s="207">
        <v>10.1</v>
      </c>
      <c r="H2362" s="32"/>
    </row>
    <row r="2363" spans="2:8" s="1" customFormat="1" ht="16.899999999999999" customHeight="1">
      <c r="B2363" s="32"/>
      <c r="C2363" s="208" t="s">
        <v>1</v>
      </c>
      <c r="D2363" s="208" t="s">
        <v>1921</v>
      </c>
      <c r="E2363" s="17" t="s">
        <v>1</v>
      </c>
      <c r="F2363" s="209">
        <v>0</v>
      </c>
      <c r="H2363" s="32"/>
    </row>
    <row r="2364" spans="2:8" s="1" customFormat="1" ht="16.899999999999999" customHeight="1">
      <c r="B2364" s="32"/>
      <c r="C2364" s="208" t="s">
        <v>2711</v>
      </c>
      <c r="D2364" s="208" t="s">
        <v>2712</v>
      </c>
      <c r="E2364" s="17" t="s">
        <v>269</v>
      </c>
      <c r="F2364" s="209">
        <v>150.78200000000001</v>
      </c>
      <c r="H2364" s="32"/>
    </row>
    <row r="2365" spans="2:8" s="1" customFormat="1" ht="16.899999999999999" customHeight="1">
      <c r="B2365" s="32"/>
      <c r="C2365" s="204" t="s">
        <v>2748</v>
      </c>
      <c r="D2365" s="205" t="s">
        <v>2748</v>
      </c>
      <c r="E2365" s="206" t="s">
        <v>1</v>
      </c>
      <c r="F2365" s="207">
        <v>1</v>
      </c>
      <c r="H2365" s="32"/>
    </row>
    <row r="2366" spans="2:8" s="1" customFormat="1" ht="16.899999999999999" customHeight="1">
      <c r="B2366" s="32"/>
      <c r="C2366" s="208" t="s">
        <v>1</v>
      </c>
      <c r="D2366" s="208" t="s">
        <v>1921</v>
      </c>
      <c r="E2366" s="17" t="s">
        <v>1</v>
      </c>
      <c r="F2366" s="209">
        <v>0</v>
      </c>
      <c r="H2366" s="32"/>
    </row>
    <row r="2367" spans="2:8" s="1" customFormat="1" ht="16.899999999999999" customHeight="1">
      <c r="B2367" s="32"/>
      <c r="C2367" s="208" t="s">
        <v>2748</v>
      </c>
      <c r="D2367" s="208" t="s">
        <v>2749</v>
      </c>
      <c r="E2367" s="17" t="s">
        <v>1</v>
      </c>
      <c r="F2367" s="209">
        <v>1</v>
      </c>
      <c r="H2367" s="32"/>
    </row>
    <row r="2368" spans="2:8" s="1" customFormat="1" ht="16.899999999999999" customHeight="1">
      <c r="B2368" s="32"/>
      <c r="C2368" s="204" t="s">
        <v>2182</v>
      </c>
      <c r="D2368" s="205" t="s">
        <v>2182</v>
      </c>
      <c r="E2368" s="206" t="s">
        <v>1</v>
      </c>
      <c r="F2368" s="207">
        <v>22.4</v>
      </c>
      <c r="H2368" s="32"/>
    </row>
    <row r="2369" spans="2:8" s="1" customFormat="1" ht="16.899999999999999" customHeight="1">
      <c r="B2369" s="32"/>
      <c r="C2369" s="208" t="s">
        <v>1</v>
      </c>
      <c r="D2369" s="208" t="s">
        <v>1921</v>
      </c>
      <c r="E2369" s="17" t="s">
        <v>1</v>
      </c>
      <c r="F2369" s="209">
        <v>0</v>
      </c>
      <c r="H2369" s="32"/>
    </row>
    <row r="2370" spans="2:8" s="1" customFormat="1" ht="16.899999999999999" customHeight="1">
      <c r="B2370" s="32"/>
      <c r="C2370" s="208" t="s">
        <v>2182</v>
      </c>
      <c r="D2370" s="208" t="s">
        <v>2650</v>
      </c>
      <c r="E2370" s="17" t="s">
        <v>1</v>
      </c>
      <c r="F2370" s="209">
        <v>22.4</v>
      </c>
      <c r="H2370" s="32"/>
    </row>
    <row r="2371" spans="2:8" s="1" customFormat="1" ht="16.899999999999999" customHeight="1">
      <c r="B2371" s="32"/>
      <c r="C2371" s="210" t="s">
        <v>7394</v>
      </c>
      <c r="H2371" s="32"/>
    </row>
    <row r="2372" spans="2:8" s="1" customFormat="1" ht="16.899999999999999" customHeight="1">
      <c r="B2372" s="32"/>
      <c r="C2372" s="208" t="s">
        <v>1712</v>
      </c>
      <c r="D2372" s="208" t="s">
        <v>1713</v>
      </c>
      <c r="E2372" s="17" t="s">
        <v>308</v>
      </c>
      <c r="F2372" s="209">
        <v>206.1</v>
      </c>
      <c r="H2372" s="32"/>
    </row>
    <row r="2373" spans="2:8" s="1" customFormat="1" ht="16.899999999999999" customHeight="1">
      <c r="B2373" s="32"/>
      <c r="C2373" s="204" t="s">
        <v>2185</v>
      </c>
      <c r="D2373" s="205" t="s">
        <v>2185</v>
      </c>
      <c r="E2373" s="206" t="s">
        <v>1</v>
      </c>
      <c r="F2373" s="207">
        <v>71.543000000000006</v>
      </c>
      <c r="H2373" s="32"/>
    </row>
    <row r="2374" spans="2:8" s="1" customFormat="1" ht="16.899999999999999" customHeight="1">
      <c r="B2374" s="32"/>
      <c r="C2374" s="208" t="s">
        <v>1</v>
      </c>
      <c r="D2374" s="208" t="s">
        <v>1921</v>
      </c>
      <c r="E2374" s="17" t="s">
        <v>1</v>
      </c>
      <c r="F2374" s="209">
        <v>0</v>
      </c>
      <c r="H2374" s="32"/>
    </row>
    <row r="2375" spans="2:8" s="1" customFormat="1" ht="16.899999999999999" customHeight="1">
      <c r="B2375" s="32"/>
      <c r="C2375" s="208" t="s">
        <v>2185</v>
      </c>
      <c r="D2375" s="208" t="s">
        <v>2727</v>
      </c>
      <c r="E2375" s="17" t="s">
        <v>1</v>
      </c>
      <c r="F2375" s="209">
        <v>71.543000000000006</v>
      </c>
      <c r="H2375" s="32"/>
    </row>
    <row r="2376" spans="2:8" s="1" customFormat="1" ht="16.899999999999999" customHeight="1">
      <c r="B2376" s="32"/>
      <c r="C2376" s="210" t="s">
        <v>7394</v>
      </c>
      <c r="H2376" s="32"/>
    </row>
    <row r="2377" spans="2:8" s="1" customFormat="1" ht="16.899999999999999" customHeight="1">
      <c r="B2377" s="32"/>
      <c r="C2377" s="208" t="s">
        <v>2724</v>
      </c>
      <c r="D2377" s="208" t="s">
        <v>2712</v>
      </c>
      <c r="E2377" s="17" t="s">
        <v>269</v>
      </c>
      <c r="F2377" s="209">
        <v>78.846999999999994</v>
      </c>
      <c r="H2377" s="32"/>
    </row>
    <row r="2378" spans="2:8" s="1" customFormat="1" ht="16.899999999999999" customHeight="1">
      <c r="B2378" s="32"/>
      <c r="C2378" s="204" t="s">
        <v>2192</v>
      </c>
      <c r="D2378" s="205" t="s">
        <v>2192</v>
      </c>
      <c r="E2378" s="206" t="s">
        <v>1</v>
      </c>
      <c r="F2378" s="207">
        <v>28.224</v>
      </c>
      <c r="H2378" s="32"/>
    </row>
    <row r="2379" spans="2:8" s="1" customFormat="1" ht="16.899999999999999" customHeight="1">
      <c r="B2379" s="32"/>
      <c r="C2379" s="208" t="s">
        <v>1</v>
      </c>
      <c r="D2379" s="208" t="s">
        <v>1921</v>
      </c>
      <c r="E2379" s="17" t="s">
        <v>1</v>
      </c>
      <c r="F2379" s="209">
        <v>0</v>
      </c>
      <c r="H2379" s="32"/>
    </row>
    <row r="2380" spans="2:8" s="1" customFormat="1" ht="16.899999999999999" customHeight="1">
      <c r="B2380" s="32"/>
      <c r="C2380" s="208" t="s">
        <v>2192</v>
      </c>
      <c r="D2380" s="208" t="s">
        <v>2737</v>
      </c>
      <c r="E2380" s="17" t="s">
        <v>1</v>
      </c>
      <c r="F2380" s="209">
        <v>28.224</v>
      </c>
      <c r="H2380" s="32"/>
    </row>
    <row r="2381" spans="2:8" s="1" customFormat="1" ht="16.899999999999999" customHeight="1">
      <c r="B2381" s="32"/>
      <c r="C2381" s="210" t="s">
        <v>7394</v>
      </c>
      <c r="H2381" s="32"/>
    </row>
    <row r="2382" spans="2:8" s="1" customFormat="1" ht="16.899999999999999" customHeight="1">
      <c r="B2382" s="32"/>
      <c r="C2382" s="208" t="s">
        <v>2734</v>
      </c>
      <c r="D2382" s="208" t="s">
        <v>2712</v>
      </c>
      <c r="E2382" s="17" t="s">
        <v>269</v>
      </c>
      <c r="F2382" s="209">
        <v>300.13099999999997</v>
      </c>
      <c r="H2382" s="32"/>
    </row>
    <row r="2383" spans="2:8" s="1" customFormat="1" ht="16.899999999999999" customHeight="1">
      <c r="B2383" s="32"/>
      <c r="C2383" s="204" t="s">
        <v>2199</v>
      </c>
      <c r="D2383" s="205" t="s">
        <v>2199</v>
      </c>
      <c r="E2383" s="206" t="s">
        <v>1</v>
      </c>
      <c r="F2383" s="207">
        <v>1</v>
      </c>
      <c r="H2383" s="32"/>
    </row>
    <row r="2384" spans="2:8" s="1" customFormat="1" ht="16.899999999999999" customHeight="1">
      <c r="B2384" s="32"/>
      <c r="C2384" s="208" t="s">
        <v>1</v>
      </c>
      <c r="D2384" s="208" t="s">
        <v>1921</v>
      </c>
      <c r="E2384" s="17" t="s">
        <v>1</v>
      </c>
      <c r="F2384" s="209">
        <v>0</v>
      </c>
      <c r="H2384" s="32"/>
    </row>
    <row r="2385" spans="2:8" s="1" customFormat="1" ht="16.899999999999999" customHeight="1">
      <c r="B2385" s="32"/>
      <c r="C2385" s="208" t="s">
        <v>1</v>
      </c>
      <c r="D2385" s="208" t="s">
        <v>2632</v>
      </c>
      <c r="E2385" s="17" t="s">
        <v>1</v>
      </c>
      <c r="F2385" s="209">
        <v>0</v>
      </c>
      <c r="H2385" s="32"/>
    </row>
    <row r="2386" spans="2:8" s="1" customFormat="1" ht="16.899999999999999" customHeight="1">
      <c r="B2386" s="32"/>
      <c r="C2386" s="208" t="s">
        <v>2199</v>
      </c>
      <c r="D2386" s="208" t="s">
        <v>2633</v>
      </c>
      <c r="E2386" s="17" t="s">
        <v>1</v>
      </c>
      <c r="F2386" s="209">
        <v>1</v>
      </c>
      <c r="H2386" s="32"/>
    </row>
    <row r="2387" spans="2:8" s="1" customFormat="1" ht="16.899999999999999" customHeight="1">
      <c r="B2387" s="32"/>
      <c r="C2387" s="204" t="s">
        <v>2200</v>
      </c>
      <c r="D2387" s="205" t="s">
        <v>2200</v>
      </c>
      <c r="E2387" s="206" t="s">
        <v>1</v>
      </c>
      <c r="F2387" s="207">
        <v>1</v>
      </c>
      <c r="H2387" s="32"/>
    </row>
    <row r="2388" spans="2:8" s="1" customFormat="1" ht="16.899999999999999" customHeight="1">
      <c r="B2388" s="32"/>
      <c r="C2388" s="208" t="s">
        <v>2200</v>
      </c>
      <c r="D2388" s="208" t="s">
        <v>2635</v>
      </c>
      <c r="E2388" s="17" t="s">
        <v>1</v>
      </c>
      <c r="F2388" s="209">
        <v>1</v>
      </c>
      <c r="H2388" s="32"/>
    </row>
    <row r="2389" spans="2:8" s="1" customFormat="1" ht="16.899999999999999" customHeight="1">
      <c r="B2389" s="32"/>
      <c r="C2389" s="210" t="s">
        <v>7394</v>
      </c>
      <c r="H2389" s="32"/>
    </row>
    <row r="2390" spans="2:8" s="1" customFormat="1" ht="16.899999999999999" customHeight="1">
      <c r="B2390" s="32"/>
      <c r="C2390" s="208" t="s">
        <v>2628</v>
      </c>
      <c r="D2390" s="208" t="s">
        <v>860</v>
      </c>
      <c r="E2390" s="17" t="s">
        <v>363</v>
      </c>
      <c r="F2390" s="209">
        <v>6</v>
      </c>
      <c r="H2390" s="32"/>
    </row>
    <row r="2391" spans="2:8" s="1" customFormat="1" ht="16.899999999999999" customHeight="1">
      <c r="B2391" s="32"/>
      <c r="C2391" s="204" t="s">
        <v>2708</v>
      </c>
      <c r="D2391" s="205" t="s">
        <v>2708</v>
      </c>
      <c r="E2391" s="206" t="s">
        <v>1</v>
      </c>
      <c r="F2391" s="207">
        <v>2</v>
      </c>
      <c r="H2391" s="32"/>
    </row>
    <row r="2392" spans="2:8" s="1" customFormat="1" ht="16.899999999999999" customHeight="1">
      <c r="B2392" s="32"/>
      <c r="C2392" s="208" t="s">
        <v>2708</v>
      </c>
      <c r="D2392" s="208" t="s">
        <v>2709</v>
      </c>
      <c r="E2392" s="17" t="s">
        <v>1</v>
      </c>
      <c r="F2392" s="209">
        <v>2</v>
      </c>
      <c r="H2392" s="32"/>
    </row>
    <row r="2393" spans="2:8" s="1" customFormat="1" ht="16.899999999999999" customHeight="1">
      <c r="B2393" s="32"/>
      <c r="C2393" s="204" t="s">
        <v>2212</v>
      </c>
      <c r="D2393" s="205" t="s">
        <v>2212</v>
      </c>
      <c r="E2393" s="206" t="s">
        <v>1</v>
      </c>
      <c r="F2393" s="207">
        <v>5</v>
      </c>
      <c r="H2393" s="32"/>
    </row>
    <row r="2394" spans="2:8" s="1" customFormat="1" ht="16.899999999999999" customHeight="1">
      <c r="B2394" s="32"/>
      <c r="C2394" s="208" t="s">
        <v>2212</v>
      </c>
      <c r="D2394" s="208" t="s">
        <v>2766</v>
      </c>
      <c r="E2394" s="17" t="s">
        <v>1</v>
      </c>
      <c r="F2394" s="209">
        <v>5</v>
      </c>
      <c r="H2394" s="32"/>
    </row>
    <row r="2395" spans="2:8" s="1" customFormat="1" ht="16.899999999999999" customHeight="1">
      <c r="B2395" s="32"/>
      <c r="C2395" s="210" t="s">
        <v>7394</v>
      </c>
      <c r="H2395" s="32"/>
    </row>
    <row r="2396" spans="2:8" s="1" customFormat="1" ht="16.899999999999999" customHeight="1">
      <c r="B2396" s="32"/>
      <c r="C2396" s="208" t="s">
        <v>2758</v>
      </c>
      <c r="D2396" s="208" t="s">
        <v>2759</v>
      </c>
      <c r="E2396" s="17" t="s">
        <v>363</v>
      </c>
      <c r="F2396" s="209">
        <v>20</v>
      </c>
      <c r="H2396" s="32"/>
    </row>
    <row r="2397" spans="2:8" s="1" customFormat="1" ht="16.899999999999999" customHeight="1">
      <c r="B2397" s="32"/>
      <c r="C2397" s="204" t="s">
        <v>726</v>
      </c>
      <c r="D2397" s="205" t="s">
        <v>726</v>
      </c>
      <c r="E2397" s="206" t="s">
        <v>1</v>
      </c>
      <c r="F2397" s="207">
        <v>71</v>
      </c>
      <c r="H2397" s="32"/>
    </row>
    <row r="2398" spans="2:8" s="1" customFormat="1" ht="16.899999999999999" customHeight="1">
      <c r="B2398" s="32"/>
      <c r="C2398" s="208" t="s">
        <v>726</v>
      </c>
      <c r="D2398" s="208" t="s">
        <v>1861</v>
      </c>
      <c r="E2398" s="17" t="s">
        <v>1</v>
      </c>
      <c r="F2398" s="209">
        <v>71</v>
      </c>
      <c r="H2398" s="32"/>
    </row>
    <row r="2399" spans="2:8" s="1" customFormat="1" ht="16.899999999999999" customHeight="1">
      <c r="B2399" s="32"/>
      <c r="C2399" s="204" t="s">
        <v>2218</v>
      </c>
      <c r="D2399" s="205" t="s">
        <v>2218</v>
      </c>
      <c r="E2399" s="206" t="s">
        <v>1</v>
      </c>
      <c r="F2399" s="207">
        <v>1</v>
      </c>
      <c r="H2399" s="32"/>
    </row>
    <row r="2400" spans="2:8" s="1" customFormat="1" ht="16.899999999999999" customHeight="1">
      <c r="B2400" s="32"/>
      <c r="C2400" s="208" t="s">
        <v>2218</v>
      </c>
      <c r="D2400" s="208" t="s">
        <v>2638</v>
      </c>
      <c r="E2400" s="17" t="s">
        <v>1</v>
      </c>
      <c r="F2400" s="209">
        <v>1</v>
      </c>
      <c r="H2400" s="32"/>
    </row>
    <row r="2401" spans="2:8" s="1" customFormat="1" ht="16.899999999999999" customHeight="1">
      <c r="B2401" s="32"/>
      <c r="C2401" s="210" t="s">
        <v>7394</v>
      </c>
      <c r="H2401" s="32"/>
    </row>
    <row r="2402" spans="2:8" s="1" customFormat="1" ht="16.899999999999999" customHeight="1">
      <c r="B2402" s="32"/>
      <c r="C2402" s="208" t="s">
        <v>2780</v>
      </c>
      <c r="D2402" s="208" t="s">
        <v>2781</v>
      </c>
      <c r="E2402" s="17" t="s">
        <v>363</v>
      </c>
      <c r="F2402" s="209">
        <v>5</v>
      </c>
      <c r="H2402" s="32"/>
    </row>
    <row r="2403" spans="2:8" s="1" customFormat="1" ht="16.899999999999999" customHeight="1">
      <c r="B2403" s="32"/>
      <c r="C2403" s="204" t="s">
        <v>2227</v>
      </c>
      <c r="D2403" s="205" t="s">
        <v>2227</v>
      </c>
      <c r="E2403" s="206" t="s">
        <v>1</v>
      </c>
      <c r="F2403" s="207">
        <v>3</v>
      </c>
      <c r="H2403" s="32"/>
    </row>
    <row r="2404" spans="2:8" s="1" customFormat="1" ht="16.899999999999999" customHeight="1">
      <c r="B2404" s="32"/>
      <c r="C2404" s="208" t="s">
        <v>2227</v>
      </c>
      <c r="D2404" s="208" t="s">
        <v>2776</v>
      </c>
      <c r="E2404" s="17" t="s">
        <v>1</v>
      </c>
      <c r="F2404" s="209">
        <v>3</v>
      </c>
      <c r="H2404" s="32"/>
    </row>
    <row r="2405" spans="2:8" s="1" customFormat="1" ht="16.899999999999999" customHeight="1">
      <c r="B2405" s="32"/>
      <c r="C2405" s="210" t="s">
        <v>7394</v>
      </c>
      <c r="H2405" s="32"/>
    </row>
    <row r="2406" spans="2:8" s="1" customFormat="1" ht="16.899999999999999" customHeight="1">
      <c r="B2406" s="32"/>
      <c r="C2406" s="208" t="s">
        <v>2771</v>
      </c>
      <c r="D2406" s="208" t="s">
        <v>2759</v>
      </c>
      <c r="E2406" s="17" t="s">
        <v>363</v>
      </c>
      <c r="F2406" s="209">
        <v>11</v>
      </c>
      <c r="H2406" s="32"/>
    </row>
    <row r="2407" spans="2:8" s="1" customFormat="1" ht="16.899999999999999" customHeight="1">
      <c r="B2407" s="32"/>
      <c r="C2407" s="210" t="s">
        <v>7394</v>
      </c>
      <c r="H2407" s="32"/>
    </row>
    <row r="2408" spans="2:8" s="1" customFormat="1" ht="16.899999999999999" customHeight="1">
      <c r="B2408" s="32"/>
      <c r="C2408" s="208" t="s">
        <v>1628</v>
      </c>
      <c r="D2408" s="208" t="s">
        <v>1629</v>
      </c>
      <c r="E2408" s="17" t="s">
        <v>269</v>
      </c>
      <c r="F2408" s="209">
        <v>9.3160000000000007</v>
      </c>
      <c r="H2408" s="32"/>
    </row>
    <row r="2409" spans="2:8" s="1" customFormat="1" ht="16.899999999999999" customHeight="1">
      <c r="B2409" s="32"/>
      <c r="C2409" s="204" t="s">
        <v>5369</v>
      </c>
      <c r="D2409" s="205" t="s">
        <v>5369</v>
      </c>
      <c r="E2409" s="206" t="s">
        <v>1</v>
      </c>
      <c r="F2409" s="207">
        <v>17.190000000000001</v>
      </c>
      <c r="H2409" s="32"/>
    </row>
    <row r="2410" spans="2:8" s="1" customFormat="1" ht="16.899999999999999" customHeight="1">
      <c r="B2410" s="32"/>
      <c r="C2410" s="208" t="s">
        <v>5369</v>
      </c>
      <c r="D2410" s="208" t="s">
        <v>7412</v>
      </c>
      <c r="E2410" s="17" t="s">
        <v>1</v>
      </c>
      <c r="F2410" s="209">
        <v>17.190000000000001</v>
      </c>
      <c r="H2410" s="32"/>
    </row>
    <row r="2411" spans="2:8" s="1" customFormat="1" ht="16.899999999999999" customHeight="1">
      <c r="B2411" s="32"/>
      <c r="C2411" s="204" t="s">
        <v>2330</v>
      </c>
      <c r="D2411" s="205" t="s">
        <v>2330</v>
      </c>
      <c r="E2411" s="206" t="s">
        <v>1</v>
      </c>
      <c r="F2411" s="207">
        <v>3.2210000000000001</v>
      </c>
      <c r="H2411" s="32"/>
    </row>
    <row r="2412" spans="2:8" s="1" customFormat="1" ht="16.899999999999999" customHeight="1">
      <c r="B2412" s="32"/>
      <c r="C2412" s="208" t="s">
        <v>2330</v>
      </c>
      <c r="D2412" s="208" t="s">
        <v>2496</v>
      </c>
      <c r="E2412" s="17" t="s">
        <v>1</v>
      </c>
      <c r="F2412" s="209">
        <v>3.2210000000000001</v>
      </c>
      <c r="H2412" s="32"/>
    </row>
    <row r="2413" spans="2:8" s="1" customFormat="1" ht="16.899999999999999" customHeight="1">
      <c r="B2413" s="32"/>
      <c r="C2413" s="210" t="s">
        <v>7394</v>
      </c>
      <c r="H2413" s="32"/>
    </row>
    <row r="2414" spans="2:8" s="1" customFormat="1" ht="22.5">
      <c r="B2414" s="32"/>
      <c r="C2414" s="208" t="s">
        <v>2491</v>
      </c>
      <c r="D2414" s="208" t="s">
        <v>2492</v>
      </c>
      <c r="E2414" s="17" t="s">
        <v>251</v>
      </c>
      <c r="F2414" s="209">
        <v>9.9369999999999994</v>
      </c>
      <c r="H2414" s="32"/>
    </row>
    <row r="2415" spans="2:8" s="1" customFormat="1" ht="16.899999999999999" customHeight="1">
      <c r="B2415" s="32"/>
      <c r="C2415" s="204" t="s">
        <v>1441</v>
      </c>
      <c r="D2415" s="205" t="s">
        <v>1441</v>
      </c>
      <c r="E2415" s="206" t="s">
        <v>1</v>
      </c>
      <c r="F2415" s="207">
        <v>-0.69</v>
      </c>
      <c r="H2415" s="32"/>
    </row>
    <row r="2416" spans="2:8" s="1" customFormat="1" ht="16.899999999999999" customHeight="1">
      <c r="B2416" s="32"/>
      <c r="C2416" s="208" t="s">
        <v>1441</v>
      </c>
      <c r="D2416" s="208" t="s">
        <v>2854</v>
      </c>
      <c r="E2416" s="17" t="s">
        <v>1</v>
      </c>
      <c r="F2416" s="209">
        <v>-0.69</v>
      </c>
      <c r="H2416" s="32"/>
    </row>
    <row r="2417" spans="2:8" s="1" customFormat="1" ht="16.899999999999999" customHeight="1">
      <c r="B2417" s="32"/>
      <c r="C2417" s="210" t="s">
        <v>7394</v>
      </c>
      <c r="H2417" s="32"/>
    </row>
    <row r="2418" spans="2:8" s="1" customFormat="1" ht="16.899999999999999" customHeight="1">
      <c r="B2418" s="32"/>
      <c r="C2418" s="208" t="s">
        <v>2844</v>
      </c>
      <c r="D2418" s="208" t="s">
        <v>2845</v>
      </c>
      <c r="E2418" s="17" t="s">
        <v>269</v>
      </c>
      <c r="F2418" s="209">
        <v>63.593000000000004</v>
      </c>
      <c r="H2418" s="32"/>
    </row>
    <row r="2419" spans="2:8" s="1" customFormat="1" ht="16.899999999999999" customHeight="1">
      <c r="B2419" s="32"/>
      <c r="C2419" s="204" t="s">
        <v>2060</v>
      </c>
      <c r="D2419" s="205" t="s">
        <v>2060</v>
      </c>
      <c r="E2419" s="206" t="s">
        <v>1</v>
      </c>
      <c r="F2419" s="207">
        <v>4359.9620000000004</v>
      </c>
      <c r="H2419" s="32"/>
    </row>
    <row r="2420" spans="2:8" s="1" customFormat="1" ht="16.899999999999999" customHeight="1">
      <c r="B2420" s="32"/>
      <c r="C2420" s="208" t="s">
        <v>1</v>
      </c>
      <c r="D2420" s="208" t="s">
        <v>1583</v>
      </c>
      <c r="E2420" s="17" t="s">
        <v>1</v>
      </c>
      <c r="F2420" s="209">
        <v>0</v>
      </c>
      <c r="H2420" s="32"/>
    </row>
    <row r="2421" spans="2:8" s="1" customFormat="1" ht="16.899999999999999" customHeight="1">
      <c r="B2421" s="32"/>
      <c r="C2421" s="208" t="s">
        <v>2060</v>
      </c>
      <c r="D2421" s="208" t="s">
        <v>2216</v>
      </c>
      <c r="E2421" s="17" t="s">
        <v>1</v>
      </c>
      <c r="F2421" s="209">
        <v>4359.9620000000004</v>
      </c>
      <c r="H2421" s="32"/>
    </row>
    <row r="2422" spans="2:8" s="1" customFormat="1" ht="16.899999999999999" customHeight="1">
      <c r="B2422" s="32"/>
      <c r="C2422" s="210" t="s">
        <v>7394</v>
      </c>
      <c r="H2422" s="32"/>
    </row>
    <row r="2423" spans="2:8" s="1" customFormat="1" ht="16.899999999999999" customHeight="1">
      <c r="B2423" s="32"/>
      <c r="C2423" s="208" t="s">
        <v>249</v>
      </c>
      <c r="D2423" s="208" t="s">
        <v>1576</v>
      </c>
      <c r="E2423" s="17" t="s">
        <v>251</v>
      </c>
      <c r="F2423" s="209">
        <v>4903.5</v>
      </c>
      <c r="H2423" s="32"/>
    </row>
    <row r="2424" spans="2:8" s="1" customFormat="1" ht="16.899999999999999" customHeight="1">
      <c r="B2424" s="32"/>
      <c r="C2424" s="204" t="s">
        <v>1681</v>
      </c>
      <c r="D2424" s="205" t="s">
        <v>1681</v>
      </c>
      <c r="E2424" s="206" t="s">
        <v>1</v>
      </c>
      <c r="F2424" s="207">
        <v>1</v>
      </c>
      <c r="H2424" s="32"/>
    </row>
    <row r="2425" spans="2:8" s="1" customFormat="1" ht="16.899999999999999" customHeight="1">
      <c r="B2425" s="32"/>
      <c r="C2425" s="208" t="s">
        <v>1681</v>
      </c>
      <c r="D2425" s="208" t="s">
        <v>2912</v>
      </c>
      <c r="E2425" s="17" t="s">
        <v>1</v>
      </c>
      <c r="F2425" s="209">
        <v>1</v>
      </c>
      <c r="H2425" s="32"/>
    </row>
    <row r="2426" spans="2:8" s="1" customFormat="1" ht="16.899999999999999" customHeight="1">
      <c r="B2426" s="32"/>
      <c r="C2426" s="210" t="s">
        <v>7394</v>
      </c>
      <c r="H2426" s="32"/>
    </row>
    <row r="2427" spans="2:8" s="1" customFormat="1" ht="33.75">
      <c r="B2427" s="32"/>
      <c r="C2427" s="208" t="s">
        <v>2025</v>
      </c>
      <c r="D2427" s="208" t="s">
        <v>2026</v>
      </c>
      <c r="E2427" s="17" t="s">
        <v>2027</v>
      </c>
      <c r="F2427" s="209">
        <v>4</v>
      </c>
      <c r="H2427" s="32"/>
    </row>
    <row r="2428" spans="2:8" s="1" customFormat="1" ht="16.899999999999999" customHeight="1">
      <c r="B2428" s="32"/>
      <c r="C2428" s="204" t="s">
        <v>404</v>
      </c>
      <c r="D2428" s="205" t="s">
        <v>404</v>
      </c>
      <c r="E2428" s="206" t="s">
        <v>1</v>
      </c>
      <c r="F2428" s="207">
        <v>154.767</v>
      </c>
      <c r="H2428" s="32"/>
    </row>
    <row r="2429" spans="2:8" s="1" customFormat="1" ht="16.899999999999999" customHeight="1">
      <c r="B2429" s="32"/>
      <c r="C2429" s="208" t="s">
        <v>1</v>
      </c>
      <c r="D2429" s="208" t="s">
        <v>2289</v>
      </c>
      <c r="E2429" s="17" t="s">
        <v>1</v>
      </c>
      <c r="F2429" s="209">
        <v>0</v>
      </c>
      <c r="H2429" s="32"/>
    </row>
    <row r="2430" spans="2:8" s="1" customFormat="1" ht="22.5">
      <c r="B2430" s="32"/>
      <c r="C2430" s="208" t="s">
        <v>404</v>
      </c>
      <c r="D2430" s="208" t="s">
        <v>2292</v>
      </c>
      <c r="E2430" s="17" t="s">
        <v>1</v>
      </c>
      <c r="F2430" s="209">
        <v>154.767</v>
      </c>
      <c r="H2430" s="32"/>
    </row>
    <row r="2431" spans="2:8" s="1" customFormat="1" ht="16.899999999999999" customHeight="1">
      <c r="B2431" s="32"/>
      <c r="C2431" s="210" t="s">
        <v>7394</v>
      </c>
      <c r="H2431" s="32"/>
    </row>
    <row r="2432" spans="2:8" s="1" customFormat="1" ht="16.899999999999999" customHeight="1">
      <c r="B2432" s="32"/>
      <c r="C2432" s="208" t="s">
        <v>2267</v>
      </c>
      <c r="D2432" s="208" t="s">
        <v>2268</v>
      </c>
      <c r="E2432" s="17" t="s">
        <v>251</v>
      </c>
      <c r="F2432" s="209">
        <v>315.42599999999999</v>
      </c>
      <c r="H2432" s="32"/>
    </row>
    <row r="2433" spans="2:8" s="1" customFormat="1" ht="16.899999999999999" customHeight="1">
      <c r="B2433" s="32"/>
      <c r="C2433" s="204" t="s">
        <v>693</v>
      </c>
      <c r="D2433" s="205" t="s">
        <v>693</v>
      </c>
      <c r="E2433" s="206" t="s">
        <v>1</v>
      </c>
      <c r="F2433" s="207">
        <v>52.63</v>
      </c>
      <c r="H2433" s="32"/>
    </row>
    <row r="2434" spans="2:8" s="1" customFormat="1" ht="16.899999999999999" customHeight="1">
      <c r="B2434" s="32"/>
      <c r="C2434" s="208" t="s">
        <v>693</v>
      </c>
      <c r="D2434" s="208" t="s">
        <v>2348</v>
      </c>
      <c r="E2434" s="17" t="s">
        <v>1</v>
      </c>
      <c r="F2434" s="209">
        <v>52.63</v>
      </c>
      <c r="H2434" s="32"/>
    </row>
    <row r="2435" spans="2:8" s="1" customFormat="1" ht="16.899999999999999" customHeight="1">
      <c r="B2435" s="32"/>
      <c r="C2435" s="204" t="s">
        <v>873</v>
      </c>
      <c r="D2435" s="205" t="s">
        <v>873</v>
      </c>
      <c r="E2435" s="206" t="s">
        <v>1</v>
      </c>
      <c r="F2435" s="207">
        <v>10.526999999999999</v>
      </c>
      <c r="H2435" s="32"/>
    </row>
    <row r="2436" spans="2:8" s="1" customFormat="1" ht="16.899999999999999" customHeight="1">
      <c r="B2436" s="32"/>
      <c r="C2436" s="208" t="s">
        <v>873</v>
      </c>
      <c r="D2436" s="208" t="s">
        <v>2380</v>
      </c>
      <c r="E2436" s="17" t="s">
        <v>1</v>
      </c>
      <c r="F2436" s="209">
        <v>10.526999999999999</v>
      </c>
      <c r="H2436" s="32"/>
    </row>
    <row r="2437" spans="2:8" s="1" customFormat="1" ht="16.899999999999999" customHeight="1">
      <c r="B2437" s="32"/>
      <c r="C2437" s="210" t="s">
        <v>7394</v>
      </c>
      <c r="H2437" s="32"/>
    </row>
    <row r="2438" spans="2:8" s="1" customFormat="1" ht="16.899999999999999" customHeight="1">
      <c r="B2438" s="32"/>
      <c r="C2438" s="208" t="s">
        <v>1585</v>
      </c>
      <c r="D2438" s="208" t="s">
        <v>1586</v>
      </c>
      <c r="E2438" s="17" t="s">
        <v>269</v>
      </c>
      <c r="F2438" s="209">
        <v>2422.201</v>
      </c>
      <c r="H2438" s="32"/>
    </row>
    <row r="2439" spans="2:8" s="1" customFormat="1" ht="16.899999999999999" customHeight="1">
      <c r="B2439" s="32"/>
      <c r="C2439" s="204" t="s">
        <v>907</v>
      </c>
      <c r="D2439" s="205" t="s">
        <v>907</v>
      </c>
      <c r="E2439" s="206" t="s">
        <v>1</v>
      </c>
      <c r="F2439" s="207">
        <v>-39.923000000000002</v>
      </c>
      <c r="H2439" s="32"/>
    </row>
    <row r="2440" spans="2:8" s="1" customFormat="1" ht="16.899999999999999" customHeight="1">
      <c r="B2440" s="32"/>
      <c r="C2440" s="208" t="s">
        <v>1</v>
      </c>
      <c r="D2440" s="208" t="s">
        <v>1613</v>
      </c>
      <c r="E2440" s="17" t="s">
        <v>1</v>
      </c>
      <c r="F2440" s="209">
        <v>0</v>
      </c>
      <c r="H2440" s="32"/>
    </row>
    <row r="2441" spans="2:8" s="1" customFormat="1" ht="16.899999999999999" customHeight="1">
      <c r="B2441" s="32"/>
      <c r="C2441" s="208" t="s">
        <v>907</v>
      </c>
      <c r="D2441" s="208" t="s">
        <v>2124</v>
      </c>
      <c r="E2441" s="17" t="s">
        <v>1</v>
      </c>
      <c r="F2441" s="209">
        <v>-39.923000000000002</v>
      </c>
      <c r="H2441" s="32"/>
    </row>
    <row r="2442" spans="2:8" s="1" customFormat="1" ht="16.899999999999999" customHeight="1">
      <c r="B2442" s="32"/>
      <c r="C2442" s="210" t="s">
        <v>7394</v>
      </c>
      <c r="H2442" s="32"/>
    </row>
    <row r="2443" spans="2:8" s="1" customFormat="1" ht="16.899999999999999" customHeight="1">
      <c r="B2443" s="32"/>
      <c r="C2443" s="208" t="s">
        <v>1605</v>
      </c>
      <c r="D2443" s="208" t="s">
        <v>1606</v>
      </c>
      <c r="E2443" s="17" t="s">
        <v>269</v>
      </c>
      <c r="F2443" s="209">
        <v>1760.2239999999999</v>
      </c>
      <c r="H2443" s="32"/>
    </row>
    <row r="2444" spans="2:8" s="1" customFormat="1" ht="16.899999999999999" customHeight="1">
      <c r="B2444" s="32"/>
      <c r="C2444" s="204" t="s">
        <v>1126</v>
      </c>
      <c r="D2444" s="205" t="s">
        <v>1126</v>
      </c>
      <c r="E2444" s="206" t="s">
        <v>1</v>
      </c>
      <c r="F2444" s="207">
        <v>234.685</v>
      </c>
      <c r="H2444" s="32"/>
    </row>
    <row r="2445" spans="2:8" s="1" customFormat="1" ht="16.899999999999999" customHeight="1">
      <c r="B2445" s="32"/>
      <c r="C2445" s="208" t="s">
        <v>1126</v>
      </c>
      <c r="D2445" s="208" t="s">
        <v>2463</v>
      </c>
      <c r="E2445" s="17" t="s">
        <v>1</v>
      </c>
      <c r="F2445" s="209">
        <v>234.685</v>
      </c>
      <c r="H2445" s="32"/>
    </row>
    <row r="2446" spans="2:8" s="1" customFormat="1" ht="16.899999999999999" customHeight="1">
      <c r="B2446" s="32"/>
      <c r="C2446" s="210" t="s">
        <v>7394</v>
      </c>
      <c r="H2446" s="32"/>
    </row>
    <row r="2447" spans="2:8" s="1" customFormat="1" ht="16.899999999999999" customHeight="1">
      <c r="B2447" s="32"/>
      <c r="C2447" s="208" t="s">
        <v>1944</v>
      </c>
      <c r="D2447" s="208" t="s">
        <v>1945</v>
      </c>
      <c r="E2447" s="17" t="s">
        <v>269</v>
      </c>
      <c r="F2447" s="209">
        <v>343.33300000000003</v>
      </c>
      <c r="H2447" s="32"/>
    </row>
    <row r="2448" spans="2:8" s="1" customFormat="1" ht="16.899999999999999" customHeight="1">
      <c r="B2448" s="32"/>
      <c r="C2448" s="204" t="s">
        <v>1305</v>
      </c>
      <c r="D2448" s="205" t="s">
        <v>1305</v>
      </c>
      <c r="E2448" s="206" t="s">
        <v>1</v>
      </c>
      <c r="F2448" s="207">
        <v>21.513999999999999</v>
      </c>
      <c r="H2448" s="32"/>
    </row>
    <row r="2449" spans="2:8" s="1" customFormat="1" ht="22.5">
      <c r="B2449" s="32"/>
      <c r="C2449" s="208" t="s">
        <v>1</v>
      </c>
      <c r="D2449" s="208" t="s">
        <v>2416</v>
      </c>
      <c r="E2449" s="17" t="s">
        <v>1</v>
      </c>
      <c r="F2449" s="209">
        <v>0</v>
      </c>
      <c r="H2449" s="32"/>
    </row>
    <row r="2450" spans="2:8" s="1" customFormat="1" ht="22.5">
      <c r="B2450" s="32"/>
      <c r="C2450" s="208" t="s">
        <v>1305</v>
      </c>
      <c r="D2450" s="208" t="s">
        <v>2417</v>
      </c>
      <c r="E2450" s="17" t="s">
        <v>1</v>
      </c>
      <c r="F2450" s="209">
        <v>21.513999999999999</v>
      </c>
      <c r="H2450" s="32"/>
    </row>
    <row r="2451" spans="2:8" s="1" customFormat="1" ht="16.899999999999999" customHeight="1">
      <c r="B2451" s="32"/>
      <c r="C2451" s="210" t="s">
        <v>7394</v>
      </c>
      <c r="H2451" s="32"/>
    </row>
    <row r="2452" spans="2:8" s="1" customFormat="1" ht="16.899999999999999" customHeight="1">
      <c r="B2452" s="32"/>
      <c r="C2452" s="208" t="s">
        <v>2408</v>
      </c>
      <c r="D2452" s="208" t="s">
        <v>2409</v>
      </c>
      <c r="E2452" s="17" t="s">
        <v>269</v>
      </c>
      <c r="F2452" s="209">
        <v>260.21300000000002</v>
      </c>
      <c r="H2452" s="32"/>
    </row>
    <row r="2453" spans="2:8" s="1" customFormat="1" ht="16.899999999999999" customHeight="1">
      <c r="B2453" s="32"/>
      <c r="C2453" s="204" t="s">
        <v>2362</v>
      </c>
      <c r="D2453" s="205" t="s">
        <v>2362</v>
      </c>
      <c r="E2453" s="206" t="s">
        <v>1</v>
      </c>
      <c r="F2453" s="207">
        <v>38</v>
      </c>
      <c r="H2453" s="32"/>
    </row>
    <row r="2454" spans="2:8" s="1" customFormat="1" ht="16.899999999999999" customHeight="1">
      <c r="B2454" s="32"/>
      <c r="C2454" s="208" t="s">
        <v>2362</v>
      </c>
      <c r="D2454" s="208" t="s">
        <v>2363</v>
      </c>
      <c r="E2454" s="17" t="s">
        <v>1</v>
      </c>
      <c r="F2454" s="209">
        <v>38</v>
      </c>
      <c r="H2454" s="32"/>
    </row>
    <row r="2455" spans="2:8" s="1" customFormat="1" ht="16.899999999999999" customHeight="1">
      <c r="B2455" s="32"/>
      <c r="C2455" s="204" t="s">
        <v>2471</v>
      </c>
      <c r="D2455" s="205" t="s">
        <v>2471</v>
      </c>
      <c r="E2455" s="206" t="s">
        <v>1</v>
      </c>
      <c r="F2455" s="207">
        <v>152</v>
      </c>
      <c r="H2455" s="32"/>
    </row>
    <row r="2456" spans="2:8" s="1" customFormat="1" ht="16.899999999999999" customHeight="1">
      <c r="B2456" s="32"/>
      <c r="C2456" s="208" t="s">
        <v>2471</v>
      </c>
      <c r="D2456" s="208" t="s">
        <v>2472</v>
      </c>
      <c r="E2456" s="17" t="s">
        <v>1</v>
      </c>
      <c r="F2456" s="209">
        <v>152</v>
      </c>
      <c r="H2456" s="32"/>
    </row>
    <row r="2457" spans="2:8" s="1" customFormat="1" ht="16.899999999999999" customHeight="1">
      <c r="B2457" s="32"/>
      <c r="C2457" s="204" t="s">
        <v>2695</v>
      </c>
      <c r="D2457" s="205" t="s">
        <v>2695</v>
      </c>
      <c r="E2457" s="206" t="s">
        <v>1</v>
      </c>
      <c r="F2457" s="207">
        <v>183.7</v>
      </c>
      <c r="H2457" s="32"/>
    </row>
    <row r="2458" spans="2:8" s="1" customFormat="1" ht="16.899999999999999" customHeight="1">
      <c r="B2458" s="32"/>
      <c r="C2458" s="208" t="s">
        <v>2695</v>
      </c>
      <c r="D2458" s="208" t="s">
        <v>2696</v>
      </c>
      <c r="E2458" s="17" t="s">
        <v>1</v>
      </c>
      <c r="F2458" s="209">
        <v>183.7</v>
      </c>
      <c r="H2458" s="32"/>
    </row>
    <row r="2459" spans="2:8" s="1" customFormat="1" ht="16.899999999999999" customHeight="1">
      <c r="B2459" s="32"/>
      <c r="C2459" s="204" t="s">
        <v>2176</v>
      </c>
      <c r="D2459" s="205" t="s">
        <v>2176</v>
      </c>
      <c r="E2459" s="206" t="s">
        <v>1</v>
      </c>
      <c r="F2459" s="207">
        <v>194.75399999999999</v>
      </c>
      <c r="H2459" s="32"/>
    </row>
    <row r="2460" spans="2:8" s="1" customFormat="1" ht="16.899999999999999" customHeight="1">
      <c r="B2460" s="32"/>
      <c r="C2460" s="208" t="s">
        <v>2176</v>
      </c>
      <c r="D2460" s="208" t="s">
        <v>2718</v>
      </c>
      <c r="E2460" s="17" t="s">
        <v>1</v>
      </c>
      <c r="F2460" s="209">
        <v>194.75399999999999</v>
      </c>
      <c r="H2460" s="32"/>
    </row>
    <row r="2461" spans="2:8" s="1" customFormat="1" ht="16.899999999999999" customHeight="1">
      <c r="B2461" s="32"/>
      <c r="C2461" s="210" t="s">
        <v>7394</v>
      </c>
      <c r="H2461" s="32"/>
    </row>
    <row r="2462" spans="2:8" s="1" customFormat="1" ht="16.899999999999999" customHeight="1">
      <c r="B2462" s="32"/>
      <c r="C2462" s="208" t="s">
        <v>2711</v>
      </c>
      <c r="D2462" s="208" t="s">
        <v>2712</v>
      </c>
      <c r="E2462" s="17" t="s">
        <v>269</v>
      </c>
      <c r="F2462" s="209">
        <v>150.78200000000001</v>
      </c>
      <c r="H2462" s="32"/>
    </row>
    <row r="2463" spans="2:8" s="1" customFormat="1" ht="16.899999999999999" customHeight="1">
      <c r="B2463" s="32"/>
      <c r="C2463" s="204" t="s">
        <v>2184</v>
      </c>
      <c r="D2463" s="205" t="s">
        <v>2184</v>
      </c>
      <c r="E2463" s="206" t="s">
        <v>1</v>
      </c>
      <c r="F2463" s="207">
        <v>10.1</v>
      </c>
      <c r="H2463" s="32"/>
    </row>
    <row r="2464" spans="2:8" s="1" customFormat="1" ht="16.899999999999999" customHeight="1">
      <c r="B2464" s="32"/>
      <c r="C2464" s="208" t="s">
        <v>2184</v>
      </c>
      <c r="D2464" s="208" t="s">
        <v>2653</v>
      </c>
      <c r="E2464" s="17" t="s">
        <v>1</v>
      </c>
      <c r="F2464" s="209">
        <v>10.1</v>
      </c>
      <c r="H2464" s="32"/>
    </row>
    <row r="2465" spans="2:8" s="1" customFormat="1" ht="16.899999999999999" customHeight="1">
      <c r="B2465" s="32"/>
      <c r="C2465" s="210" t="s">
        <v>7394</v>
      </c>
      <c r="H2465" s="32"/>
    </row>
    <row r="2466" spans="2:8" s="1" customFormat="1" ht="16.899999999999999" customHeight="1">
      <c r="B2466" s="32"/>
      <c r="C2466" s="208" t="s">
        <v>1712</v>
      </c>
      <c r="D2466" s="208" t="s">
        <v>1713</v>
      </c>
      <c r="E2466" s="17" t="s">
        <v>308</v>
      </c>
      <c r="F2466" s="209">
        <v>206.1</v>
      </c>
      <c r="H2466" s="32"/>
    </row>
    <row r="2467" spans="2:8" s="1" customFormat="1" ht="16.899999999999999" customHeight="1">
      <c r="B2467" s="32"/>
      <c r="C2467" s="204" t="s">
        <v>2190</v>
      </c>
      <c r="D2467" s="205" t="s">
        <v>2190</v>
      </c>
      <c r="E2467" s="206" t="s">
        <v>1</v>
      </c>
      <c r="F2467" s="207">
        <v>-9.593</v>
      </c>
      <c r="H2467" s="32"/>
    </row>
    <row r="2468" spans="2:8" s="1" customFormat="1" ht="16.899999999999999" customHeight="1">
      <c r="B2468" s="32"/>
      <c r="C2468" s="208" t="s">
        <v>2190</v>
      </c>
      <c r="D2468" s="208" t="s">
        <v>2730</v>
      </c>
      <c r="E2468" s="17" t="s">
        <v>1</v>
      </c>
      <c r="F2468" s="209">
        <v>-9.593</v>
      </c>
      <c r="H2468" s="32"/>
    </row>
    <row r="2469" spans="2:8" s="1" customFormat="1" ht="16.899999999999999" customHeight="1">
      <c r="B2469" s="32"/>
      <c r="C2469" s="210" t="s">
        <v>7394</v>
      </c>
      <c r="H2469" s="32"/>
    </row>
    <row r="2470" spans="2:8" s="1" customFormat="1" ht="16.899999999999999" customHeight="1">
      <c r="B2470" s="32"/>
      <c r="C2470" s="208" t="s">
        <v>2724</v>
      </c>
      <c r="D2470" s="208" t="s">
        <v>2712</v>
      </c>
      <c r="E2470" s="17" t="s">
        <v>269</v>
      </c>
      <c r="F2470" s="209">
        <v>78.846999999999994</v>
      </c>
      <c r="H2470" s="32"/>
    </row>
    <row r="2471" spans="2:8" s="1" customFormat="1" ht="16.899999999999999" customHeight="1">
      <c r="B2471" s="32"/>
      <c r="C2471" s="204" t="s">
        <v>2197</v>
      </c>
      <c r="D2471" s="205" t="s">
        <v>2197</v>
      </c>
      <c r="E2471" s="206" t="s">
        <v>1</v>
      </c>
      <c r="F2471" s="207">
        <v>-118.3</v>
      </c>
      <c r="H2471" s="32"/>
    </row>
    <row r="2472" spans="2:8" s="1" customFormat="1" ht="16.899999999999999" customHeight="1">
      <c r="B2472" s="32"/>
      <c r="C2472" s="208" t="s">
        <v>2197</v>
      </c>
      <c r="D2472" s="208" t="s">
        <v>2740</v>
      </c>
      <c r="E2472" s="17" t="s">
        <v>1</v>
      </c>
      <c r="F2472" s="209">
        <v>-118.3</v>
      </c>
      <c r="H2472" s="32"/>
    </row>
    <row r="2473" spans="2:8" s="1" customFormat="1" ht="16.899999999999999" customHeight="1">
      <c r="B2473" s="32"/>
      <c r="C2473" s="210" t="s">
        <v>7394</v>
      </c>
      <c r="H2473" s="32"/>
    </row>
    <row r="2474" spans="2:8" s="1" customFormat="1" ht="16.899999999999999" customHeight="1">
      <c r="B2474" s="32"/>
      <c r="C2474" s="208" t="s">
        <v>2734</v>
      </c>
      <c r="D2474" s="208" t="s">
        <v>2712</v>
      </c>
      <c r="E2474" s="17" t="s">
        <v>269</v>
      </c>
      <c r="F2474" s="209">
        <v>300.13099999999997</v>
      </c>
      <c r="H2474" s="32"/>
    </row>
    <row r="2475" spans="2:8" s="1" customFormat="1" ht="16.899999999999999" customHeight="1">
      <c r="B2475" s="32"/>
      <c r="C2475" s="204" t="s">
        <v>2201</v>
      </c>
      <c r="D2475" s="205" t="s">
        <v>2201</v>
      </c>
      <c r="E2475" s="206" t="s">
        <v>1</v>
      </c>
      <c r="F2475" s="207">
        <v>1</v>
      </c>
      <c r="H2475" s="32"/>
    </row>
    <row r="2476" spans="2:8" s="1" customFormat="1" ht="16.899999999999999" customHeight="1">
      <c r="B2476" s="32"/>
      <c r="C2476" s="208" t="s">
        <v>1</v>
      </c>
      <c r="D2476" s="208" t="s">
        <v>2636</v>
      </c>
      <c r="E2476" s="17" t="s">
        <v>1</v>
      </c>
      <c r="F2476" s="209">
        <v>0</v>
      </c>
      <c r="H2476" s="32"/>
    </row>
    <row r="2477" spans="2:8" s="1" customFormat="1" ht="16.899999999999999" customHeight="1">
      <c r="B2477" s="32"/>
      <c r="C2477" s="208" t="s">
        <v>2201</v>
      </c>
      <c r="D2477" s="208" t="s">
        <v>2637</v>
      </c>
      <c r="E2477" s="17" t="s">
        <v>1</v>
      </c>
      <c r="F2477" s="209">
        <v>1</v>
      </c>
      <c r="H2477" s="32"/>
    </row>
    <row r="2478" spans="2:8" s="1" customFormat="1" ht="16.899999999999999" customHeight="1">
      <c r="B2478" s="32"/>
      <c r="C2478" s="210" t="s">
        <v>7394</v>
      </c>
      <c r="H2478" s="32"/>
    </row>
    <row r="2479" spans="2:8" s="1" customFormat="1" ht="16.899999999999999" customHeight="1">
      <c r="B2479" s="32"/>
      <c r="C2479" s="208" t="s">
        <v>2628</v>
      </c>
      <c r="D2479" s="208" t="s">
        <v>860</v>
      </c>
      <c r="E2479" s="17" t="s">
        <v>363</v>
      </c>
      <c r="F2479" s="209">
        <v>6</v>
      </c>
      <c r="H2479" s="32"/>
    </row>
    <row r="2480" spans="2:8" s="1" customFormat="1" ht="16.899999999999999" customHeight="1">
      <c r="B2480" s="32"/>
      <c r="C2480" s="204" t="s">
        <v>2214</v>
      </c>
      <c r="D2480" s="205" t="s">
        <v>2214</v>
      </c>
      <c r="E2480" s="206" t="s">
        <v>1</v>
      </c>
      <c r="F2480" s="207">
        <v>5</v>
      </c>
      <c r="H2480" s="32"/>
    </row>
    <row r="2481" spans="2:8" s="1" customFormat="1" ht="16.899999999999999" customHeight="1">
      <c r="B2481" s="32"/>
      <c r="C2481" s="208" t="s">
        <v>2214</v>
      </c>
      <c r="D2481" s="208" t="s">
        <v>2767</v>
      </c>
      <c r="E2481" s="17" t="s">
        <v>1</v>
      </c>
      <c r="F2481" s="209">
        <v>5</v>
      </c>
      <c r="H2481" s="32"/>
    </row>
    <row r="2482" spans="2:8" s="1" customFormat="1" ht="16.899999999999999" customHeight="1">
      <c r="B2482" s="32"/>
      <c r="C2482" s="210" t="s">
        <v>7394</v>
      </c>
      <c r="H2482" s="32"/>
    </row>
    <row r="2483" spans="2:8" s="1" customFormat="1" ht="16.899999999999999" customHeight="1">
      <c r="B2483" s="32"/>
      <c r="C2483" s="208" t="s">
        <v>2758</v>
      </c>
      <c r="D2483" s="208" t="s">
        <v>2759</v>
      </c>
      <c r="E2483" s="17" t="s">
        <v>363</v>
      </c>
      <c r="F2483" s="209">
        <v>20</v>
      </c>
      <c r="H2483" s="32"/>
    </row>
    <row r="2484" spans="2:8" s="1" customFormat="1" ht="16.899999999999999" customHeight="1">
      <c r="B2484" s="32"/>
      <c r="C2484" s="204" t="s">
        <v>2220</v>
      </c>
      <c r="D2484" s="205" t="s">
        <v>2220</v>
      </c>
      <c r="E2484" s="206" t="s">
        <v>1</v>
      </c>
      <c r="F2484" s="207">
        <v>1</v>
      </c>
      <c r="H2484" s="32"/>
    </row>
    <row r="2485" spans="2:8" s="1" customFormat="1" ht="16.899999999999999" customHeight="1">
      <c r="B2485" s="32"/>
      <c r="C2485" s="208" t="s">
        <v>2220</v>
      </c>
      <c r="D2485" s="208" t="s">
        <v>2639</v>
      </c>
      <c r="E2485" s="17" t="s">
        <v>1</v>
      </c>
      <c r="F2485" s="209">
        <v>1</v>
      </c>
      <c r="H2485" s="32"/>
    </row>
    <row r="2486" spans="2:8" s="1" customFormat="1" ht="16.899999999999999" customHeight="1">
      <c r="B2486" s="32"/>
      <c r="C2486" s="210" t="s">
        <v>7394</v>
      </c>
      <c r="H2486" s="32"/>
    </row>
    <row r="2487" spans="2:8" s="1" customFormat="1" ht="16.899999999999999" customHeight="1">
      <c r="B2487" s="32"/>
      <c r="C2487" s="208" t="s">
        <v>2780</v>
      </c>
      <c r="D2487" s="208" t="s">
        <v>2781</v>
      </c>
      <c r="E2487" s="17" t="s">
        <v>363</v>
      </c>
      <c r="F2487" s="209">
        <v>5</v>
      </c>
      <c r="H2487" s="32"/>
    </row>
    <row r="2488" spans="2:8" s="1" customFormat="1" ht="16.899999999999999" customHeight="1">
      <c r="B2488" s="32"/>
      <c r="C2488" s="204" t="s">
        <v>2290</v>
      </c>
      <c r="D2488" s="205" t="s">
        <v>2290</v>
      </c>
      <c r="E2488" s="206" t="s">
        <v>1</v>
      </c>
      <c r="F2488" s="207">
        <v>7.6239999999999997</v>
      </c>
      <c r="H2488" s="32"/>
    </row>
    <row r="2489" spans="2:8" s="1" customFormat="1" ht="16.899999999999999" customHeight="1">
      <c r="B2489" s="32"/>
      <c r="C2489" s="208" t="s">
        <v>1</v>
      </c>
      <c r="D2489" s="208" t="s">
        <v>2374</v>
      </c>
      <c r="E2489" s="17" t="s">
        <v>1</v>
      </c>
      <c r="F2489" s="209">
        <v>0</v>
      </c>
      <c r="H2489" s="32"/>
    </row>
    <row r="2490" spans="2:8" s="1" customFormat="1" ht="16.899999999999999" customHeight="1">
      <c r="B2490" s="32"/>
      <c r="C2490" s="208" t="s">
        <v>2290</v>
      </c>
      <c r="D2490" s="208" t="s">
        <v>2502</v>
      </c>
      <c r="E2490" s="17" t="s">
        <v>1</v>
      </c>
      <c r="F2490" s="209">
        <v>7.6239999999999997</v>
      </c>
      <c r="H2490" s="32"/>
    </row>
    <row r="2491" spans="2:8" s="1" customFormat="1" ht="16.899999999999999" customHeight="1">
      <c r="B2491" s="32"/>
      <c r="C2491" s="210" t="s">
        <v>7394</v>
      </c>
      <c r="H2491" s="32"/>
    </row>
    <row r="2492" spans="2:8" s="1" customFormat="1" ht="16.899999999999999" customHeight="1">
      <c r="B2492" s="32"/>
      <c r="C2492" s="208" t="s">
        <v>1622</v>
      </c>
      <c r="D2492" s="208" t="s">
        <v>1623</v>
      </c>
      <c r="E2492" s="17" t="s">
        <v>269</v>
      </c>
      <c r="F2492" s="209">
        <v>31.49</v>
      </c>
      <c r="H2492" s="32"/>
    </row>
    <row r="2493" spans="2:8" s="1" customFormat="1" ht="16.899999999999999" customHeight="1">
      <c r="B2493" s="32"/>
      <c r="C2493" s="204" t="s">
        <v>2314</v>
      </c>
      <c r="D2493" s="205" t="s">
        <v>2314</v>
      </c>
      <c r="E2493" s="206" t="s">
        <v>1</v>
      </c>
      <c r="F2493" s="207">
        <v>2.2160000000000002</v>
      </c>
      <c r="H2493" s="32"/>
    </row>
    <row r="2494" spans="2:8" s="1" customFormat="1" ht="16.899999999999999" customHeight="1">
      <c r="B2494" s="32"/>
      <c r="C2494" s="208" t="s">
        <v>1</v>
      </c>
      <c r="D2494" s="208" t="s">
        <v>2374</v>
      </c>
      <c r="E2494" s="17" t="s">
        <v>1</v>
      </c>
      <c r="F2494" s="209">
        <v>0</v>
      </c>
      <c r="H2494" s="32"/>
    </row>
    <row r="2495" spans="2:8" s="1" customFormat="1" ht="16.899999999999999" customHeight="1">
      <c r="B2495" s="32"/>
      <c r="C2495" s="208" t="s">
        <v>1</v>
      </c>
      <c r="D2495" s="208" t="s">
        <v>2514</v>
      </c>
      <c r="E2495" s="17" t="s">
        <v>1</v>
      </c>
      <c r="F2495" s="209">
        <v>0</v>
      </c>
      <c r="H2495" s="32"/>
    </row>
    <row r="2496" spans="2:8" s="1" customFormat="1" ht="16.899999999999999" customHeight="1">
      <c r="B2496" s="32"/>
      <c r="C2496" s="208" t="s">
        <v>2314</v>
      </c>
      <c r="D2496" s="208" t="s">
        <v>2515</v>
      </c>
      <c r="E2496" s="17" t="s">
        <v>1</v>
      </c>
      <c r="F2496" s="209">
        <v>2.2160000000000002</v>
      </c>
      <c r="H2496" s="32"/>
    </row>
    <row r="2497" spans="2:8" s="1" customFormat="1" ht="16.899999999999999" customHeight="1">
      <c r="B2497" s="32"/>
      <c r="C2497" s="210" t="s">
        <v>7394</v>
      </c>
      <c r="H2497" s="32"/>
    </row>
    <row r="2498" spans="2:8" s="1" customFormat="1" ht="16.899999999999999" customHeight="1">
      <c r="B2498" s="32"/>
      <c r="C2498" s="208" t="s">
        <v>1628</v>
      </c>
      <c r="D2498" s="208" t="s">
        <v>1629</v>
      </c>
      <c r="E2498" s="17" t="s">
        <v>269</v>
      </c>
      <c r="F2498" s="209">
        <v>9.3160000000000007</v>
      </c>
      <c r="H2498" s="32"/>
    </row>
    <row r="2499" spans="2:8" s="1" customFormat="1" ht="16.899999999999999" customHeight="1">
      <c r="B2499" s="32"/>
      <c r="C2499" s="204" t="s">
        <v>2523</v>
      </c>
      <c r="D2499" s="205" t="s">
        <v>2523</v>
      </c>
      <c r="E2499" s="206" t="s">
        <v>1</v>
      </c>
      <c r="F2499" s="207">
        <v>5.6680000000000001</v>
      </c>
      <c r="H2499" s="32"/>
    </row>
    <row r="2500" spans="2:8" s="1" customFormat="1" ht="16.899999999999999" customHeight="1">
      <c r="B2500" s="32"/>
      <c r="C2500" s="208" t="s">
        <v>1</v>
      </c>
      <c r="D2500" s="208" t="s">
        <v>2374</v>
      </c>
      <c r="E2500" s="17" t="s">
        <v>1</v>
      </c>
      <c r="F2500" s="209">
        <v>0</v>
      </c>
      <c r="H2500" s="32"/>
    </row>
    <row r="2501" spans="2:8" s="1" customFormat="1" ht="16.899999999999999" customHeight="1">
      <c r="B2501" s="32"/>
      <c r="C2501" s="208" t="s">
        <v>1</v>
      </c>
      <c r="D2501" s="208" t="s">
        <v>2522</v>
      </c>
      <c r="E2501" s="17" t="s">
        <v>1</v>
      </c>
      <c r="F2501" s="209">
        <v>0</v>
      </c>
      <c r="H2501" s="32"/>
    </row>
    <row r="2502" spans="2:8" s="1" customFormat="1" ht="16.899999999999999" customHeight="1">
      <c r="B2502" s="32"/>
      <c r="C2502" s="208" t="s">
        <v>2523</v>
      </c>
      <c r="D2502" s="208" t="s">
        <v>2524</v>
      </c>
      <c r="E2502" s="17" t="s">
        <v>1</v>
      </c>
      <c r="F2502" s="209">
        <v>5.6680000000000001</v>
      </c>
      <c r="H2502" s="32"/>
    </row>
    <row r="2503" spans="2:8" s="1" customFormat="1" ht="16.899999999999999" customHeight="1">
      <c r="B2503" s="32"/>
      <c r="C2503" s="204" t="s">
        <v>5359</v>
      </c>
      <c r="D2503" s="205" t="s">
        <v>5359</v>
      </c>
      <c r="E2503" s="206" t="s">
        <v>1</v>
      </c>
      <c r="F2503" s="207">
        <v>20.556999999999999</v>
      </c>
      <c r="H2503" s="32"/>
    </row>
    <row r="2504" spans="2:8" s="1" customFormat="1" ht="16.899999999999999" customHeight="1">
      <c r="B2504" s="32"/>
      <c r="C2504" s="208" t="s">
        <v>1</v>
      </c>
      <c r="D2504" s="208" t="s">
        <v>1921</v>
      </c>
      <c r="E2504" s="17" t="s">
        <v>1</v>
      </c>
      <c r="F2504" s="209">
        <v>0</v>
      </c>
      <c r="H2504" s="32"/>
    </row>
    <row r="2505" spans="2:8" s="1" customFormat="1" ht="16.899999999999999" customHeight="1">
      <c r="B2505" s="32"/>
      <c r="C2505" s="208" t="s">
        <v>1</v>
      </c>
      <c r="D2505" s="208" t="s">
        <v>7413</v>
      </c>
      <c r="E2505" s="17" t="s">
        <v>1</v>
      </c>
      <c r="F2505" s="209">
        <v>0</v>
      </c>
      <c r="H2505" s="32"/>
    </row>
    <row r="2506" spans="2:8" s="1" customFormat="1" ht="16.899999999999999" customHeight="1">
      <c r="B2506" s="32"/>
      <c r="C2506" s="208" t="s">
        <v>5359</v>
      </c>
      <c r="D2506" s="208" t="s">
        <v>7414</v>
      </c>
      <c r="E2506" s="17" t="s">
        <v>1</v>
      </c>
      <c r="F2506" s="209">
        <v>20.556999999999999</v>
      </c>
      <c r="H2506" s="32"/>
    </row>
    <row r="2507" spans="2:8" s="1" customFormat="1" ht="16.899999999999999" customHeight="1">
      <c r="B2507" s="32"/>
      <c r="C2507" s="204" t="s">
        <v>5367</v>
      </c>
      <c r="D2507" s="205" t="s">
        <v>5367</v>
      </c>
      <c r="E2507" s="206" t="s">
        <v>1</v>
      </c>
      <c r="F2507" s="207">
        <v>8.31</v>
      </c>
      <c r="H2507" s="32"/>
    </row>
    <row r="2508" spans="2:8" s="1" customFormat="1" ht="16.899999999999999" customHeight="1">
      <c r="B2508" s="32"/>
      <c r="C2508" s="208" t="s">
        <v>1</v>
      </c>
      <c r="D2508" s="208" t="s">
        <v>2374</v>
      </c>
      <c r="E2508" s="17" t="s">
        <v>1</v>
      </c>
      <c r="F2508" s="209">
        <v>0</v>
      </c>
      <c r="H2508" s="32"/>
    </row>
    <row r="2509" spans="2:8" s="1" customFormat="1" ht="16.899999999999999" customHeight="1">
      <c r="B2509" s="32"/>
      <c r="C2509" s="208" t="s">
        <v>1</v>
      </c>
      <c r="D2509" s="208" t="s">
        <v>7415</v>
      </c>
      <c r="E2509" s="17" t="s">
        <v>1</v>
      </c>
      <c r="F2509" s="209">
        <v>0</v>
      </c>
      <c r="H2509" s="32"/>
    </row>
    <row r="2510" spans="2:8" s="1" customFormat="1" ht="16.899999999999999" customHeight="1">
      <c r="B2510" s="32"/>
      <c r="C2510" s="208" t="s">
        <v>5367</v>
      </c>
      <c r="D2510" s="208" t="s">
        <v>7416</v>
      </c>
      <c r="E2510" s="17" t="s">
        <v>1</v>
      </c>
      <c r="F2510" s="209">
        <v>8.31</v>
      </c>
      <c r="H2510" s="32"/>
    </row>
    <row r="2511" spans="2:8" s="1" customFormat="1" ht="16.899999999999999" customHeight="1">
      <c r="B2511" s="32"/>
      <c r="C2511" s="204" t="s">
        <v>2489</v>
      </c>
      <c r="D2511" s="205" t="s">
        <v>2489</v>
      </c>
      <c r="E2511" s="206" t="s">
        <v>1</v>
      </c>
      <c r="F2511" s="207">
        <v>9.9369999999999994</v>
      </c>
      <c r="H2511" s="32"/>
    </row>
    <row r="2512" spans="2:8" s="1" customFormat="1" ht="16.899999999999999" customHeight="1">
      <c r="B2512" s="32"/>
      <c r="C2512" s="208" t="s">
        <v>2489</v>
      </c>
      <c r="D2512" s="208" t="s">
        <v>2490</v>
      </c>
      <c r="E2512" s="17" t="s">
        <v>1</v>
      </c>
      <c r="F2512" s="209">
        <v>9.9369999999999994</v>
      </c>
      <c r="H2512" s="32"/>
    </row>
    <row r="2513" spans="2:8" s="1" customFormat="1" ht="16.899999999999999" customHeight="1">
      <c r="B2513" s="32"/>
      <c r="C2513" s="204" t="s">
        <v>2326</v>
      </c>
      <c r="D2513" s="205" t="s">
        <v>2326</v>
      </c>
      <c r="E2513" s="206" t="s">
        <v>1</v>
      </c>
      <c r="F2513" s="207">
        <v>2.149</v>
      </c>
      <c r="H2513" s="32"/>
    </row>
    <row r="2514" spans="2:8" s="1" customFormat="1" ht="16.899999999999999" customHeight="1">
      <c r="B2514" s="32"/>
      <c r="C2514" s="208" t="s">
        <v>1</v>
      </c>
      <c r="D2514" s="208" t="s">
        <v>2374</v>
      </c>
      <c r="E2514" s="17" t="s">
        <v>1</v>
      </c>
      <c r="F2514" s="209">
        <v>0</v>
      </c>
      <c r="H2514" s="32"/>
    </row>
    <row r="2515" spans="2:8" s="1" customFormat="1" ht="16.899999999999999" customHeight="1">
      <c r="B2515" s="32"/>
      <c r="C2515" s="208" t="s">
        <v>2326</v>
      </c>
      <c r="D2515" s="208" t="s">
        <v>2494</v>
      </c>
      <c r="E2515" s="17" t="s">
        <v>1</v>
      </c>
      <c r="F2515" s="209">
        <v>2.149</v>
      </c>
      <c r="H2515" s="32"/>
    </row>
    <row r="2516" spans="2:8" s="1" customFormat="1" ht="16.899999999999999" customHeight="1">
      <c r="B2516" s="32"/>
      <c r="C2516" s="210" t="s">
        <v>7394</v>
      </c>
      <c r="H2516" s="32"/>
    </row>
    <row r="2517" spans="2:8" s="1" customFormat="1" ht="22.5">
      <c r="B2517" s="32"/>
      <c r="C2517" s="208" t="s">
        <v>2491</v>
      </c>
      <c r="D2517" s="208" t="s">
        <v>2492</v>
      </c>
      <c r="E2517" s="17" t="s">
        <v>251</v>
      </c>
      <c r="F2517" s="209">
        <v>9.9369999999999994</v>
      </c>
      <c r="H2517" s="32"/>
    </row>
    <row r="2518" spans="2:8" s="1" customFormat="1" ht="16.899999999999999" customHeight="1">
      <c r="B2518" s="32"/>
      <c r="C2518" s="204" t="s">
        <v>492</v>
      </c>
      <c r="D2518" s="205" t="s">
        <v>492</v>
      </c>
      <c r="E2518" s="206" t="s">
        <v>1</v>
      </c>
      <c r="F2518" s="207">
        <v>8.02</v>
      </c>
      <c r="H2518" s="32"/>
    </row>
    <row r="2519" spans="2:8" s="1" customFormat="1" ht="16.899999999999999" customHeight="1">
      <c r="B2519" s="32"/>
      <c r="C2519" s="208" t="s">
        <v>1</v>
      </c>
      <c r="D2519" s="208" t="s">
        <v>1921</v>
      </c>
      <c r="E2519" s="17" t="s">
        <v>1</v>
      </c>
      <c r="F2519" s="209">
        <v>0</v>
      </c>
      <c r="H2519" s="32"/>
    </row>
    <row r="2520" spans="2:8" s="1" customFormat="1" ht="16.899999999999999" customHeight="1">
      <c r="B2520" s="32"/>
      <c r="C2520" s="208" t="s">
        <v>492</v>
      </c>
      <c r="D2520" s="208" t="s">
        <v>2878</v>
      </c>
      <c r="E2520" s="17" t="s">
        <v>1</v>
      </c>
      <c r="F2520" s="209">
        <v>8.02</v>
      </c>
      <c r="H2520" s="32"/>
    </row>
    <row r="2521" spans="2:8" s="1" customFormat="1" ht="16.899999999999999" customHeight="1">
      <c r="B2521" s="32"/>
      <c r="C2521" s="204" t="s">
        <v>333</v>
      </c>
      <c r="D2521" s="205" t="s">
        <v>333</v>
      </c>
      <c r="E2521" s="206" t="s">
        <v>1</v>
      </c>
      <c r="F2521" s="207">
        <v>-0.37</v>
      </c>
      <c r="H2521" s="32"/>
    </row>
    <row r="2522" spans="2:8" s="1" customFormat="1" ht="16.899999999999999" customHeight="1">
      <c r="B2522" s="32"/>
      <c r="C2522" s="208" t="s">
        <v>333</v>
      </c>
      <c r="D2522" s="208" t="s">
        <v>2852</v>
      </c>
      <c r="E2522" s="17" t="s">
        <v>1</v>
      </c>
      <c r="F2522" s="209">
        <v>-0.37</v>
      </c>
      <c r="H2522" s="32"/>
    </row>
    <row r="2523" spans="2:8" s="1" customFormat="1" ht="16.899999999999999" customHeight="1">
      <c r="B2523" s="32"/>
      <c r="C2523" s="210" t="s">
        <v>7394</v>
      </c>
      <c r="H2523" s="32"/>
    </row>
    <row r="2524" spans="2:8" s="1" customFormat="1" ht="16.899999999999999" customHeight="1">
      <c r="B2524" s="32"/>
      <c r="C2524" s="208" t="s">
        <v>2844</v>
      </c>
      <c r="D2524" s="208" t="s">
        <v>2845</v>
      </c>
      <c r="E2524" s="17" t="s">
        <v>269</v>
      </c>
      <c r="F2524" s="209">
        <v>63.593000000000004</v>
      </c>
      <c r="H2524" s="32"/>
    </row>
    <row r="2525" spans="2:8" s="1" customFormat="1" ht="16.899999999999999" customHeight="1">
      <c r="B2525" s="32"/>
      <c r="C2525" s="204" t="s">
        <v>340</v>
      </c>
      <c r="D2525" s="205" t="s">
        <v>340</v>
      </c>
      <c r="E2525" s="206" t="s">
        <v>1</v>
      </c>
      <c r="F2525" s="207">
        <v>71.695999999999998</v>
      </c>
      <c r="H2525" s="32"/>
    </row>
    <row r="2526" spans="2:8" s="1" customFormat="1" ht="16.899999999999999" customHeight="1">
      <c r="B2526" s="32"/>
      <c r="C2526" s="208" t="s">
        <v>340</v>
      </c>
      <c r="D2526" s="208" t="s">
        <v>2902</v>
      </c>
      <c r="E2526" s="17" t="s">
        <v>1</v>
      </c>
      <c r="F2526" s="209">
        <v>71.695999999999998</v>
      </c>
      <c r="H2526" s="32"/>
    </row>
    <row r="2527" spans="2:8" s="1" customFormat="1" ht="16.899999999999999" customHeight="1">
      <c r="B2527" s="32"/>
      <c r="C2527" s="210" t="s">
        <v>7394</v>
      </c>
      <c r="H2527" s="32"/>
    </row>
    <row r="2528" spans="2:8" s="1" customFormat="1" ht="16.899999999999999" customHeight="1">
      <c r="B2528" s="32"/>
      <c r="C2528" s="208" t="s">
        <v>2897</v>
      </c>
      <c r="D2528" s="208" t="s">
        <v>2898</v>
      </c>
      <c r="E2528" s="17" t="s">
        <v>269</v>
      </c>
      <c r="F2528" s="209">
        <v>73.34</v>
      </c>
      <c r="H2528" s="32"/>
    </row>
    <row r="2529" spans="2:8" s="1" customFormat="1" ht="16.899999999999999" customHeight="1">
      <c r="B2529" s="32"/>
      <c r="C2529" s="204" t="s">
        <v>358</v>
      </c>
      <c r="D2529" s="205" t="s">
        <v>358</v>
      </c>
      <c r="E2529" s="206" t="s">
        <v>1</v>
      </c>
      <c r="F2529" s="207">
        <v>2.7719999999999998</v>
      </c>
      <c r="H2529" s="32"/>
    </row>
    <row r="2530" spans="2:8" s="1" customFormat="1" ht="16.899999999999999" customHeight="1">
      <c r="B2530" s="32"/>
      <c r="C2530" s="208" t="s">
        <v>1</v>
      </c>
      <c r="D2530" s="208" t="s">
        <v>2208</v>
      </c>
      <c r="E2530" s="17" t="s">
        <v>1</v>
      </c>
      <c r="F2530" s="209">
        <v>0</v>
      </c>
      <c r="H2530" s="32"/>
    </row>
    <row r="2531" spans="2:8" s="1" customFormat="1" ht="16.899999999999999" customHeight="1">
      <c r="B2531" s="32"/>
      <c r="C2531" s="208" t="s">
        <v>358</v>
      </c>
      <c r="D2531" s="208" t="s">
        <v>2210</v>
      </c>
      <c r="E2531" s="17" t="s">
        <v>1</v>
      </c>
      <c r="F2531" s="209">
        <v>2.7719999999999998</v>
      </c>
      <c r="H2531" s="32"/>
    </row>
    <row r="2532" spans="2:8" s="1" customFormat="1" ht="16.899999999999999" customHeight="1">
      <c r="B2532" s="32"/>
      <c r="C2532" s="210" t="s">
        <v>7394</v>
      </c>
      <c r="H2532" s="32"/>
    </row>
    <row r="2533" spans="2:8" s="1" customFormat="1" ht="16.899999999999999" customHeight="1">
      <c r="B2533" s="32"/>
      <c r="C2533" s="208" t="s">
        <v>249</v>
      </c>
      <c r="D2533" s="208" t="s">
        <v>1576</v>
      </c>
      <c r="E2533" s="17" t="s">
        <v>251</v>
      </c>
      <c r="F2533" s="209">
        <v>4903.5</v>
      </c>
      <c r="H2533" s="32"/>
    </row>
    <row r="2534" spans="2:8" s="1" customFormat="1" ht="16.899999999999999" customHeight="1">
      <c r="B2534" s="32"/>
      <c r="C2534" s="204" t="s">
        <v>392</v>
      </c>
      <c r="D2534" s="205" t="s">
        <v>392</v>
      </c>
      <c r="E2534" s="206" t="s">
        <v>1</v>
      </c>
      <c r="F2534" s="207">
        <v>4.8360000000000003</v>
      </c>
      <c r="H2534" s="32"/>
    </row>
    <row r="2535" spans="2:8" s="1" customFormat="1" ht="16.899999999999999" customHeight="1">
      <c r="B2535" s="32"/>
      <c r="C2535" s="208" t="s">
        <v>1</v>
      </c>
      <c r="D2535" s="208" t="s">
        <v>2259</v>
      </c>
      <c r="E2535" s="17" t="s">
        <v>1</v>
      </c>
      <c r="F2535" s="209">
        <v>0</v>
      </c>
      <c r="H2535" s="32"/>
    </row>
    <row r="2536" spans="2:8" s="1" customFormat="1" ht="16.899999999999999" customHeight="1">
      <c r="B2536" s="32"/>
      <c r="C2536" s="208" t="s">
        <v>392</v>
      </c>
      <c r="D2536" s="208" t="s">
        <v>2261</v>
      </c>
      <c r="E2536" s="17" t="s">
        <v>1</v>
      </c>
      <c r="F2536" s="209">
        <v>4.8360000000000003</v>
      </c>
      <c r="H2536" s="32"/>
    </row>
    <row r="2537" spans="2:8" s="1" customFormat="1" ht="16.899999999999999" customHeight="1">
      <c r="B2537" s="32"/>
      <c r="C2537" s="210" t="s">
        <v>7394</v>
      </c>
      <c r="H2537" s="32"/>
    </row>
    <row r="2538" spans="2:8" s="1" customFormat="1" ht="16.899999999999999" customHeight="1">
      <c r="B2538" s="32"/>
      <c r="C2538" s="208" t="s">
        <v>2245</v>
      </c>
      <c r="D2538" s="208" t="s">
        <v>2246</v>
      </c>
      <c r="E2538" s="17" t="s">
        <v>251</v>
      </c>
      <c r="F2538" s="209">
        <v>7.6120000000000001</v>
      </c>
      <c r="H2538" s="32"/>
    </row>
    <row r="2539" spans="2:8" s="1" customFormat="1" ht="16.899999999999999" customHeight="1">
      <c r="B2539" s="32"/>
      <c r="C2539" s="204" t="s">
        <v>1533</v>
      </c>
      <c r="D2539" s="205" t="s">
        <v>1533</v>
      </c>
      <c r="E2539" s="206" t="s">
        <v>1</v>
      </c>
      <c r="F2539" s="207">
        <v>1</v>
      </c>
      <c r="H2539" s="32"/>
    </row>
    <row r="2540" spans="2:8" s="1" customFormat="1" ht="16.899999999999999" customHeight="1">
      <c r="B2540" s="32"/>
      <c r="C2540" s="208" t="s">
        <v>1533</v>
      </c>
      <c r="D2540" s="208" t="s">
        <v>2909</v>
      </c>
      <c r="E2540" s="17" t="s">
        <v>1</v>
      </c>
      <c r="F2540" s="209">
        <v>1</v>
      </c>
      <c r="H2540" s="32"/>
    </row>
    <row r="2541" spans="2:8" s="1" customFormat="1" ht="16.899999999999999" customHeight="1">
      <c r="B2541" s="32"/>
      <c r="C2541" s="210" t="s">
        <v>7394</v>
      </c>
      <c r="H2541" s="32"/>
    </row>
    <row r="2542" spans="2:8" s="1" customFormat="1" ht="33.75">
      <c r="B2542" s="32"/>
      <c r="C2542" s="208" t="s">
        <v>2025</v>
      </c>
      <c r="D2542" s="208" t="s">
        <v>2026</v>
      </c>
      <c r="E2542" s="17" t="s">
        <v>2027</v>
      </c>
      <c r="F2542" s="209">
        <v>4</v>
      </c>
      <c r="H2542" s="32"/>
    </row>
    <row r="2543" spans="2:8" s="1" customFormat="1" ht="16.899999999999999" customHeight="1">
      <c r="B2543" s="32"/>
      <c r="C2543" s="204" t="s">
        <v>400</v>
      </c>
      <c r="D2543" s="205" t="s">
        <v>400</v>
      </c>
      <c r="E2543" s="206" t="s">
        <v>1</v>
      </c>
      <c r="F2543" s="207">
        <v>0.52500000000000002</v>
      </c>
      <c r="H2543" s="32"/>
    </row>
    <row r="2544" spans="2:8" s="1" customFormat="1" ht="16.899999999999999" customHeight="1">
      <c r="B2544" s="32"/>
      <c r="C2544" s="208" t="s">
        <v>400</v>
      </c>
      <c r="D2544" s="208" t="s">
        <v>2282</v>
      </c>
      <c r="E2544" s="17" t="s">
        <v>1</v>
      </c>
      <c r="F2544" s="209">
        <v>0.52500000000000002</v>
      </c>
      <c r="H2544" s="32"/>
    </row>
    <row r="2545" spans="2:8" s="1" customFormat="1" ht="16.899999999999999" customHeight="1">
      <c r="B2545" s="32"/>
      <c r="C2545" s="210" t="s">
        <v>7394</v>
      </c>
      <c r="H2545" s="32"/>
    </row>
    <row r="2546" spans="2:8" s="1" customFormat="1" ht="16.899999999999999" customHeight="1">
      <c r="B2546" s="32"/>
      <c r="C2546" s="208" t="s">
        <v>2267</v>
      </c>
      <c r="D2546" s="208" t="s">
        <v>2268</v>
      </c>
      <c r="E2546" s="17" t="s">
        <v>251</v>
      </c>
      <c r="F2546" s="209">
        <v>315.42599999999999</v>
      </c>
      <c r="H2546" s="32"/>
    </row>
    <row r="2547" spans="2:8" s="1" customFormat="1" ht="16.899999999999999" customHeight="1">
      <c r="B2547" s="32"/>
      <c r="C2547" s="204" t="s">
        <v>439</v>
      </c>
      <c r="D2547" s="205" t="s">
        <v>439</v>
      </c>
      <c r="E2547" s="206" t="s">
        <v>1</v>
      </c>
      <c r="F2547" s="207">
        <v>15.6</v>
      </c>
      <c r="H2547" s="32"/>
    </row>
    <row r="2548" spans="2:8" s="1" customFormat="1" ht="16.899999999999999" customHeight="1">
      <c r="B2548" s="32"/>
      <c r="C2548" s="208" t="s">
        <v>1</v>
      </c>
      <c r="D2548" s="208" t="s">
        <v>2336</v>
      </c>
      <c r="E2548" s="17" t="s">
        <v>1</v>
      </c>
      <c r="F2548" s="209">
        <v>0</v>
      </c>
      <c r="H2548" s="32"/>
    </row>
    <row r="2549" spans="2:8" s="1" customFormat="1" ht="16.899999999999999" customHeight="1">
      <c r="B2549" s="32"/>
      <c r="C2549" s="208" t="s">
        <v>439</v>
      </c>
      <c r="D2549" s="208" t="s">
        <v>2337</v>
      </c>
      <c r="E2549" s="17" t="s">
        <v>1</v>
      </c>
      <c r="F2549" s="209">
        <v>15.6</v>
      </c>
      <c r="H2549" s="32"/>
    </row>
    <row r="2550" spans="2:8" s="1" customFormat="1" ht="16.899999999999999" customHeight="1">
      <c r="B2550" s="32"/>
      <c r="C2550" s="210" t="s">
        <v>7394</v>
      </c>
      <c r="H2550" s="32"/>
    </row>
    <row r="2551" spans="2:8" s="1" customFormat="1" ht="16.899999999999999" customHeight="1">
      <c r="B2551" s="32"/>
      <c r="C2551" s="208" t="s">
        <v>2320</v>
      </c>
      <c r="D2551" s="208" t="s">
        <v>2321</v>
      </c>
      <c r="E2551" s="17" t="s">
        <v>269</v>
      </c>
      <c r="F2551" s="209">
        <v>21.27</v>
      </c>
      <c r="H2551" s="32"/>
    </row>
    <row r="2552" spans="2:8" s="1" customFormat="1" ht="16.899999999999999" customHeight="1">
      <c r="B2552" s="32"/>
      <c r="C2552" s="204" t="s">
        <v>445</v>
      </c>
      <c r="D2552" s="205" t="s">
        <v>445</v>
      </c>
      <c r="E2552" s="206" t="s">
        <v>1</v>
      </c>
      <c r="F2552" s="207">
        <v>2.5299999999999998</v>
      </c>
      <c r="H2552" s="32"/>
    </row>
    <row r="2553" spans="2:8" s="1" customFormat="1" ht="16.899999999999999" customHeight="1">
      <c r="B2553" s="32"/>
      <c r="C2553" s="208" t="s">
        <v>1</v>
      </c>
      <c r="D2553" s="208" t="s">
        <v>2345</v>
      </c>
      <c r="E2553" s="17" t="s">
        <v>1</v>
      </c>
      <c r="F2553" s="209">
        <v>0</v>
      </c>
      <c r="H2553" s="32"/>
    </row>
    <row r="2554" spans="2:8" s="1" customFormat="1" ht="16.899999999999999" customHeight="1">
      <c r="B2554" s="32"/>
      <c r="C2554" s="208" t="s">
        <v>445</v>
      </c>
      <c r="D2554" s="208" t="s">
        <v>2346</v>
      </c>
      <c r="E2554" s="17" t="s">
        <v>1</v>
      </c>
      <c r="F2554" s="209">
        <v>2.5299999999999998</v>
      </c>
      <c r="H2554" s="32"/>
    </row>
    <row r="2555" spans="2:8" s="1" customFormat="1" ht="16.899999999999999" customHeight="1">
      <c r="B2555" s="32"/>
      <c r="C2555" s="210" t="s">
        <v>7394</v>
      </c>
      <c r="H2555" s="32"/>
    </row>
    <row r="2556" spans="2:8" s="1" customFormat="1" ht="16.899999999999999" customHeight="1">
      <c r="B2556" s="32"/>
      <c r="C2556" s="208" t="s">
        <v>2339</v>
      </c>
      <c r="D2556" s="208" t="s">
        <v>2340</v>
      </c>
      <c r="E2556" s="17" t="s">
        <v>269</v>
      </c>
      <c r="F2556" s="209">
        <v>52.63</v>
      </c>
      <c r="H2556" s="32"/>
    </row>
    <row r="2557" spans="2:8" s="1" customFormat="1" ht="16.899999999999999" customHeight="1">
      <c r="B2557" s="32"/>
      <c r="C2557" s="204" t="s">
        <v>451</v>
      </c>
      <c r="D2557" s="205" t="s">
        <v>451</v>
      </c>
      <c r="E2557" s="206" t="s">
        <v>1</v>
      </c>
      <c r="F2557" s="207">
        <v>22.904</v>
      </c>
      <c r="H2557" s="32"/>
    </row>
    <row r="2558" spans="2:8" s="1" customFormat="1" ht="22.5">
      <c r="B2558" s="32"/>
      <c r="C2558" s="208" t="s">
        <v>1</v>
      </c>
      <c r="D2558" s="208" t="s">
        <v>2377</v>
      </c>
      <c r="E2558" s="17" t="s">
        <v>1</v>
      </c>
      <c r="F2558" s="209">
        <v>0</v>
      </c>
      <c r="H2558" s="32"/>
    </row>
    <row r="2559" spans="2:8" s="1" customFormat="1" ht="16.899999999999999" customHeight="1">
      <c r="B2559" s="32"/>
      <c r="C2559" s="208" t="s">
        <v>451</v>
      </c>
      <c r="D2559" s="208" t="s">
        <v>2378</v>
      </c>
      <c r="E2559" s="17" t="s">
        <v>1</v>
      </c>
      <c r="F2559" s="209">
        <v>22.904</v>
      </c>
      <c r="H2559" s="32"/>
    </row>
    <row r="2560" spans="2:8" s="1" customFormat="1" ht="16.899999999999999" customHeight="1">
      <c r="B2560" s="32"/>
      <c r="C2560" s="210" t="s">
        <v>7394</v>
      </c>
      <c r="H2560" s="32"/>
    </row>
    <row r="2561" spans="2:8" s="1" customFormat="1" ht="16.899999999999999" customHeight="1">
      <c r="B2561" s="32"/>
      <c r="C2561" s="208" t="s">
        <v>1585</v>
      </c>
      <c r="D2561" s="208" t="s">
        <v>1586</v>
      </c>
      <c r="E2561" s="17" t="s">
        <v>269</v>
      </c>
      <c r="F2561" s="209">
        <v>2422.201</v>
      </c>
      <c r="H2561" s="32"/>
    </row>
    <row r="2562" spans="2:8" s="1" customFormat="1" ht="16.899999999999999" customHeight="1">
      <c r="B2562" s="32"/>
      <c r="C2562" s="204" t="s">
        <v>460</v>
      </c>
      <c r="D2562" s="205" t="s">
        <v>460</v>
      </c>
      <c r="E2562" s="206" t="s">
        <v>1</v>
      </c>
      <c r="F2562" s="207">
        <v>2422.201</v>
      </c>
      <c r="H2562" s="32"/>
    </row>
    <row r="2563" spans="2:8" s="1" customFormat="1" ht="16.899999999999999" customHeight="1">
      <c r="B2563" s="32"/>
      <c r="C2563" s="208" t="s">
        <v>1</v>
      </c>
      <c r="D2563" s="208" t="s">
        <v>1604</v>
      </c>
      <c r="E2563" s="17" t="s">
        <v>1</v>
      </c>
      <c r="F2563" s="209">
        <v>0</v>
      </c>
      <c r="H2563" s="32"/>
    </row>
    <row r="2564" spans="2:8" s="1" customFormat="1" ht="16.899999999999999" customHeight="1">
      <c r="B2564" s="32"/>
      <c r="C2564" s="208" t="s">
        <v>460</v>
      </c>
      <c r="D2564" s="208" t="s">
        <v>2120</v>
      </c>
      <c r="E2564" s="17" t="s">
        <v>1</v>
      </c>
      <c r="F2564" s="209">
        <v>2422.201</v>
      </c>
      <c r="H2564" s="32"/>
    </row>
    <row r="2565" spans="2:8" s="1" customFormat="1" ht="16.899999999999999" customHeight="1">
      <c r="B2565" s="32"/>
      <c r="C2565" s="210" t="s">
        <v>7394</v>
      </c>
      <c r="H2565" s="32"/>
    </row>
    <row r="2566" spans="2:8" s="1" customFormat="1" ht="16.899999999999999" customHeight="1">
      <c r="B2566" s="32"/>
      <c r="C2566" s="208" t="s">
        <v>283</v>
      </c>
      <c r="D2566" s="208" t="s">
        <v>284</v>
      </c>
      <c r="E2566" s="17" t="s">
        <v>269</v>
      </c>
      <c r="F2566" s="209">
        <v>2682.4140000000002</v>
      </c>
      <c r="H2566" s="32"/>
    </row>
    <row r="2567" spans="2:8" s="1" customFormat="1" ht="16.899999999999999" customHeight="1">
      <c r="B2567" s="32"/>
      <c r="C2567" s="204" t="s">
        <v>466</v>
      </c>
      <c r="D2567" s="205" t="s">
        <v>466</v>
      </c>
      <c r="E2567" s="206" t="s">
        <v>1</v>
      </c>
      <c r="F2567" s="207">
        <v>8.14</v>
      </c>
      <c r="H2567" s="32"/>
    </row>
    <row r="2568" spans="2:8" s="1" customFormat="1" ht="16.899999999999999" customHeight="1">
      <c r="B2568" s="32"/>
      <c r="C2568" s="208" t="s">
        <v>466</v>
      </c>
      <c r="D2568" s="208" t="s">
        <v>2432</v>
      </c>
      <c r="E2568" s="17" t="s">
        <v>1</v>
      </c>
      <c r="F2568" s="209">
        <v>8.14</v>
      </c>
      <c r="H2568" s="32"/>
    </row>
    <row r="2569" spans="2:8" s="1" customFormat="1" ht="16.899999999999999" customHeight="1">
      <c r="B2569" s="32"/>
      <c r="C2569" s="210" t="s">
        <v>7394</v>
      </c>
      <c r="H2569" s="32"/>
    </row>
    <row r="2570" spans="2:8" s="1" customFormat="1" ht="16.899999999999999" customHeight="1">
      <c r="B2570" s="32"/>
      <c r="C2570" s="208" t="s">
        <v>2425</v>
      </c>
      <c r="D2570" s="208" t="s">
        <v>2426</v>
      </c>
      <c r="E2570" s="17" t="s">
        <v>269</v>
      </c>
      <c r="F2570" s="209">
        <v>12.417</v>
      </c>
      <c r="H2570" s="32"/>
    </row>
    <row r="2571" spans="2:8" s="1" customFormat="1" ht="16.899999999999999" customHeight="1">
      <c r="B2571" s="32"/>
      <c r="C2571" s="204" t="s">
        <v>475</v>
      </c>
      <c r="D2571" s="205" t="s">
        <v>475</v>
      </c>
      <c r="E2571" s="206" t="s">
        <v>1</v>
      </c>
      <c r="F2571" s="207">
        <v>2422.201</v>
      </c>
      <c r="H2571" s="32"/>
    </row>
    <row r="2572" spans="2:8" s="1" customFormat="1" ht="16.899999999999999" customHeight="1">
      <c r="B2572" s="32"/>
      <c r="C2572" s="208" t="s">
        <v>1</v>
      </c>
      <c r="D2572" s="208" t="s">
        <v>1611</v>
      </c>
      <c r="E2572" s="17" t="s">
        <v>1</v>
      </c>
      <c r="F2572" s="209">
        <v>0</v>
      </c>
      <c r="H2572" s="32"/>
    </row>
    <row r="2573" spans="2:8" s="1" customFormat="1" ht="16.899999999999999" customHeight="1">
      <c r="B2573" s="32"/>
      <c r="C2573" s="208" t="s">
        <v>475</v>
      </c>
      <c r="D2573" s="208" t="s">
        <v>2120</v>
      </c>
      <c r="E2573" s="17" t="s">
        <v>1</v>
      </c>
      <c r="F2573" s="209">
        <v>2422.201</v>
      </c>
      <c r="H2573" s="32"/>
    </row>
    <row r="2574" spans="2:8" s="1" customFormat="1" ht="16.899999999999999" customHeight="1">
      <c r="B2574" s="32"/>
      <c r="C2574" s="210" t="s">
        <v>7394</v>
      </c>
      <c r="H2574" s="32"/>
    </row>
    <row r="2575" spans="2:8" s="1" customFormat="1" ht="16.899999999999999" customHeight="1">
      <c r="B2575" s="32"/>
      <c r="C2575" s="208" t="s">
        <v>1605</v>
      </c>
      <c r="D2575" s="208" t="s">
        <v>1606</v>
      </c>
      <c r="E2575" s="17" t="s">
        <v>269</v>
      </c>
      <c r="F2575" s="209">
        <v>1760.2239999999999</v>
      </c>
      <c r="H2575" s="32"/>
    </row>
    <row r="2576" spans="2:8" s="1" customFormat="1" ht="16.899999999999999" customHeight="1">
      <c r="B2576" s="32"/>
      <c r="C2576" s="204" t="s">
        <v>507</v>
      </c>
      <c r="D2576" s="205" t="s">
        <v>507</v>
      </c>
      <c r="E2576" s="206" t="s">
        <v>1</v>
      </c>
      <c r="F2576" s="207">
        <v>81.600999999999999</v>
      </c>
      <c r="H2576" s="32"/>
    </row>
    <row r="2577" spans="2:8" s="1" customFormat="1" ht="16.899999999999999" customHeight="1">
      <c r="B2577" s="32"/>
      <c r="C2577" s="208" t="s">
        <v>507</v>
      </c>
      <c r="D2577" s="208" t="s">
        <v>2460</v>
      </c>
      <c r="E2577" s="17" t="s">
        <v>1</v>
      </c>
      <c r="F2577" s="209">
        <v>81.600999999999999</v>
      </c>
      <c r="H2577" s="32"/>
    </row>
    <row r="2578" spans="2:8" s="1" customFormat="1" ht="16.899999999999999" customHeight="1">
      <c r="B2578" s="32"/>
      <c r="C2578" s="210" t="s">
        <v>7394</v>
      </c>
      <c r="H2578" s="32"/>
    </row>
    <row r="2579" spans="2:8" s="1" customFormat="1" ht="16.899999999999999" customHeight="1">
      <c r="B2579" s="32"/>
      <c r="C2579" s="208" t="s">
        <v>1944</v>
      </c>
      <c r="D2579" s="208" t="s">
        <v>1945</v>
      </c>
      <c r="E2579" s="17" t="s">
        <v>269</v>
      </c>
      <c r="F2579" s="209">
        <v>343.33300000000003</v>
      </c>
      <c r="H2579" s="32"/>
    </row>
    <row r="2580" spans="2:8" s="1" customFormat="1" ht="16.899999999999999" customHeight="1">
      <c r="B2580" s="32"/>
      <c r="C2580" s="204" t="s">
        <v>519</v>
      </c>
      <c r="D2580" s="205" t="s">
        <v>519</v>
      </c>
      <c r="E2580" s="206" t="s">
        <v>1</v>
      </c>
      <c r="F2580" s="207">
        <v>18.018999999999998</v>
      </c>
      <c r="H2580" s="32"/>
    </row>
    <row r="2581" spans="2:8" s="1" customFormat="1" ht="22.5">
      <c r="B2581" s="32"/>
      <c r="C2581" s="208" t="s">
        <v>1</v>
      </c>
      <c r="D2581" s="208" t="s">
        <v>2413</v>
      </c>
      <c r="E2581" s="17" t="s">
        <v>1</v>
      </c>
      <c r="F2581" s="209">
        <v>0</v>
      </c>
      <c r="H2581" s="32"/>
    </row>
    <row r="2582" spans="2:8" s="1" customFormat="1" ht="22.5">
      <c r="B2582" s="32"/>
      <c r="C2582" s="208" t="s">
        <v>519</v>
      </c>
      <c r="D2582" s="208" t="s">
        <v>2414</v>
      </c>
      <c r="E2582" s="17" t="s">
        <v>1</v>
      </c>
      <c r="F2582" s="209">
        <v>18.018999999999998</v>
      </c>
      <c r="H2582" s="32"/>
    </row>
    <row r="2583" spans="2:8" s="1" customFormat="1" ht="16.899999999999999" customHeight="1">
      <c r="B2583" s="32"/>
      <c r="C2583" s="210" t="s">
        <v>7394</v>
      </c>
      <c r="H2583" s="32"/>
    </row>
    <row r="2584" spans="2:8" s="1" customFormat="1" ht="16.899999999999999" customHeight="1">
      <c r="B2584" s="32"/>
      <c r="C2584" s="208" t="s">
        <v>2408</v>
      </c>
      <c r="D2584" s="208" t="s">
        <v>2409</v>
      </c>
      <c r="E2584" s="17" t="s">
        <v>269</v>
      </c>
      <c r="F2584" s="209">
        <v>260.21300000000002</v>
      </c>
      <c r="H2584" s="32"/>
    </row>
    <row r="2585" spans="2:8" s="1" customFormat="1" ht="16.899999999999999" customHeight="1">
      <c r="B2585" s="32"/>
      <c r="C2585" s="204" t="s">
        <v>526</v>
      </c>
      <c r="D2585" s="205" t="s">
        <v>526</v>
      </c>
      <c r="E2585" s="206" t="s">
        <v>1</v>
      </c>
      <c r="F2585" s="207">
        <v>10</v>
      </c>
      <c r="H2585" s="32"/>
    </row>
    <row r="2586" spans="2:8" s="1" customFormat="1" ht="16.899999999999999" customHeight="1">
      <c r="B2586" s="32"/>
      <c r="C2586" s="208" t="s">
        <v>1</v>
      </c>
      <c r="D2586" s="208" t="s">
        <v>2345</v>
      </c>
      <c r="E2586" s="17" t="s">
        <v>1</v>
      </c>
      <c r="F2586" s="209">
        <v>0</v>
      </c>
      <c r="H2586" s="32"/>
    </row>
    <row r="2587" spans="2:8" s="1" customFormat="1" ht="16.899999999999999" customHeight="1">
      <c r="B2587" s="32"/>
      <c r="C2587" s="208" t="s">
        <v>526</v>
      </c>
      <c r="D2587" s="208" t="s">
        <v>2360</v>
      </c>
      <c r="E2587" s="17" t="s">
        <v>1</v>
      </c>
      <c r="F2587" s="209">
        <v>10</v>
      </c>
      <c r="H2587" s="32"/>
    </row>
    <row r="2588" spans="2:8" s="1" customFormat="1" ht="16.899999999999999" customHeight="1">
      <c r="B2588" s="32"/>
      <c r="C2588" s="210" t="s">
        <v>7394</v>
      </c>
      <c r="H2588" s="32"/>
    </row>
    <row r="2589" spans="2:8" s="1" customFormat="1" ht="16.899999999999999" customHeight="1">
      <c r="B2589" s="32"/>
      <c r="C2589" s="208" t="s">
        <v>2355</v>
      </c>
      <c r="D2589" s="208" t="s">
        <v>2356</v>
      </c>
      <c r="E2589" s="17" t="s">
        <v>308</v>
      </c>
      <c r="F2589" s="209">
        <v>38</v>
      </c>
      <c r="H2589" s="32"/>
    </row>
    <row r="2590" spans="2:8" s="1" customFormat="1" ht="16.899999999999999" customHeight="1">
      <c r="B2590" s="32"/>
      <c r="C2590" s="204" t="s">
        <v>546</v>
      </c>
      <c r="D2590" s="205" t="s">
        <v>546</v>
      </c>
      <c r="E2590" s="206" t="s">
        <v>1</v>
      </c>
      <c r="F2590" s="207">
        <v>11</v>
      </c>
      <c r="H2590" s="32"/>
    </row>
    <row r="2591" spans="2:8" s="1" customFormat="1" ht="16.899999999999999" customHeight="1">
      <c r="B2591" s="32"/>
      <c r="C2591" s="208" t="s">
        <v>1</v>
      </c>
      <c r="D2591" s="208" t="s">
        <v>2345</v>
      </c>
      <c r="E2591" s="17" t="s">
        <v>1</v>
      </c>
      <c r="F2591" s="209">
        <v>0</v>
      </c>
      <c r="H2591" s="32"/>
    </row>
    <row r="2592" spans="2:8" s="1" customFormat="1" ht="16.899999999999999" customHeight="1">
      <c r="B2592" s="32"/>
      <c r="C2592" s="208" t="s">
        <v>546</v>
      </c>
      <c r="D2592" s="208" t="s">
        <v>2469</v>
      </c>
      <c r="E2592" s="17" t="s">
        <v>1</v>
      </c>
      <c r="F2592" s="209">
        <v>11</v>
      </c>
      <c r="H2592" s="32"/>
    </row>
    <row r="2593" spans="2:8" s="1" customFormat="1" ht="16.899999999999999" customHeight="1">
      <c r="B2593" s="32"/>
      <c r="C2593" s="210" t="s">
        <v>7394</v>
      </c>
      <c r="H2593" s="32"/>
    </row>
    <row r="2594" spans="2:8" s="1" customFormat="1" ht="16.899999999999999" customHeight="1">
      <c r="B2594" s="32"/>
      <c r="C2594" s="208" t="s">
        <v>296</v>
      </c>
      <c r="D2594" s="208" t="s">
        <v>297</v>
      </c>
      <c r="E2594" s="17" t="s">
        <v>298</v>
      </c>
      <c r="F2594" s="209">
        <v>152</v>
      </c>
      <c r="H2594" s="32"/>
    </row>
    <row r="2595" spans="2:8" s="1" customFormat="1" ht="16.899999999999999" customHeight="1">
      <c r="B2595" s="32"/>
      <c r="C2595" s="204" t="s">
        <v>1541</v>
      </c>
      <c r="D2595" s="205" t="s">
        <v>1541</v>
      </c>
      <c r="E2595" s="206" t="s">
        <v>1</v>
      </c>
      <c r="F2595" s="207">
        <v>8</v>
      </c>
      <c r="H2595" s="32"/>
    </row>
    <row r="2596" spans="2:8" s="1" customFormat="1" ht="16.899999999999999" customHeight="1">
      <c r="B2596" s="32"/>
      <c r="C2596" s="208" t="s">
        <v>1</v>
      </c>
      <c r="D2596" s="208" t="s">
        <v>2336</v>
      </c>
      <c r="E2596" s="17" t="s">
        <v>1</v>
      </c>
      <c r="F2596" s="209">
        <v>0</v>
      </c>
      <c r="H2596" s="32"/>
    </row>
    <row r="2597" spans="2:8" s="1" customFormat="1" ht="16.899999999999999" customHeight="1">
      <c r="B2597" s="32"/>
      <c r="C2597" s="208" t="s">
        <v>1541</v>
      </c>
      <c r="D2597" s="208" t="s">
        <v>2361</v>
      </c>
      <c r="E2597" s="17" t="s">
        <v>1</v>
      </c>
      <c r="F2597" s="209">
        <v>8</v>
      </c>
      <c r="H2597" s="32"/>
    </row>
    <row r="2598" spans="2:8" s="1" customFormat="1" ht="16.899999999999999" customHeight="1">
      <c r="B2598" s="32"/>
      <c r="C2598" s="210" t="s">
        <v>7394</v>
      </c>
      <c r="H2598" s="32"/>
    </row>
    <row r="2599" spans="2:8" s="1" customFormat="1" ht="16.899999999999999" customHeight="1">
      <c r="B2599" s="32"/>
      <c r="C2599" s="208" t="s">
        <v>2820</v>
      </c>
      <c r="D2599" s="208" t="s">
        <v>2821</v>
      </c>
      <c r="E2599" s="17" t="s">
        <v>308</v>
      </c>
      <c r="F2599" s="209">
        <v>28</v>
      </c>
      <c r="H2599" s="32"/>
    </row>
    <row r="2600" spans="2:8" s="1" customFormat="1" ht="16.899999999999999" customHeight="1">
      <c r="B2600" s="32"/>
      <c r="C2600" s="204" t="s">
        <v>676</v>
      </c>
      <c r="D2600" s="205" t="s">
        <v>676</v>
      </c>
      <c r="E2600" s="206" t="s">
        <v>1</v>
      </c>
      <c r="F2600" s="207">
        <v>22.9</v>
      </c>
      <c r="H2600" s="32"/>
    </row>
    <row r="2601" spans="2:8" s="1" customFormat="1" ht="16.899999999999999" customHeight="1">
      <c r="B2601" s="32"/>
      <c r="C2601" s="208" t="s">
        <v>676</v>
      </c>
      <c r="D2601" s="208" t="s">
        <v>2652</v>
      </c>
      <c r="E2601" s="17" t="s">
        <v>1</v>
      </c>
      <c r="F2601" s="209">
        <v>22.9</v>
      </c>
      <c r="H2601" s="32"/>
    </row>
    <row r="2602" spans="2:8" s="1" customFormat="1" ht="16.899999999999999" customHeight="1">
      <c r="B2602" s="32"/>
      <c r="C2602" s="210" t="s">
        <v>7394</v>
      </c>
      <c r="H2602" s="32"/>
    </row>
    <row r="2603" spans="2:8" s="1" customFormat="1" ht="16.899999999999999" customHeight="1">
      <c r="B2603" s="32"/>
      <c r="C2603" s="208" t="s">
        <v>2691</v>
      </c>
      <c r="D2603" s="208" t="s">
        <v>2692</v>
      </c>
      <c r="E2603" s="17" t="s">
        <v>308</v>
      </c>
      <c r="F2603" s="209">
        <v>183.7</v>
      </c>
      <c r="H2603" s="32"/>
    </row>
    <row r="2604" spans="2:8" s="1" customFormat="1" ht="16.899999999999999" customHeight="1">
      <c r="B2604" s="32"/>
      <c r="C2604" s="204" t="s">
        <v>698</v>
      </c>
      <c r="D2604" s="205" t="s">
        <v>698</v>
      </c>
      <c r="E2604" s="206" t="s">
        <v>1</v>
      </c>
      <c r="F2604" s="207">
        <v>-2.149</v>
      </c>
      <c r="H2604" s="32"/>
    </row>
    <row r="2605" spans="2:8" s="1" customFormat="1" ht="16.899999999999999" customHeight="1">
      <c r="B2605" s="32"/>
      <c r="C2605" s="208" t="s">
        <v>698</v>
      </c>
      <c r="D2605" s="208" t="s">
        <v>2716</v>
      </c>
      <c r="E2605" s="17" t="s">
        <v>1</v>
      </c>
      <c r="F2605" s="209">
        <v>-2.149</v>
      </c>
      <c r="H2605" s="32"/>
    </row>
    <row r="2606" spans="2:8" s="1" customFormat="1" ht="16.899999999999999" customHeight="1">
      <c r="B2606" s="32"/>
      <c r="C2606" s="210" t="s">
        <v>7394</v>
      </c>
      <c r="H2606" s="32"/>
    </row>
    <row r="2607" spans="2:8" s="1" customFormat="1" ht="16.899999999999999" customHeight="1">
      <c r="B2607" s="32"/>
      <c r="C2607" s="208" t="s">
        <v>2711</v>
      </c>
      <c r="D2607" s="208" t="s">
        <v>2712</v>
      </c>
      <c r="E2607" s="17" t="s">
        <v>269</v>
      </c>
      <c r="F2607" s="209">
        <v>150.78200000000001</v>
      </c>
      <c r="H2607" s="32"/>
    </row>
    <row r="2608" spans="2:8" s="1" customFormat="1" ht="16.899999999999999" customHeight="1">
      <c r="B2608" s="32"/>
      <c r="C2608" s="204" t="s">
        <v>706</v>
      </c>
      <c r="D2608" s="205" t="s">
        <v>706</v>
      </c>
      <c r="E2608" s="206" t="s">
        <v>1</v>
      </c>
      <c r="F2608" s="207">
        <v>150.69999999999999</v>
      </c>
      <c r="H2608" s="32"/>
    </row>
    <row r="2609" spans="2:8" s="1" customFormat="1" ht="16.899999999999999" customHeight="1">
      <c r="B2609" s="32"/>
      <c r="C2609" s="208" t="s">
        <v>706</v>
      </c>
      <c r="D2609" s="208" t="s">
        <v>2651</v>
      </c>
      <c r="E2609" s="17" t="s">
        <v>1</v>
      </c>
      <c r="F2609" s="209">
        <v>150.69999999999999</v>
      </c>
      <c r="H2609" s="32"/>
    </row>
    <row r="2610" spans="2:8" s="1" customFormat="1" ht="16.899999999999999" customHeight="1">
      <c r="B2610" s="32"/>
      <c r="C2610" s="210" t="s">
        <v>7394</v>
      </c>
      <c r="H2610" s="32"/>
    </row>
    <row r="2611" spans="2:8" s="1" customFormat="1" ht="16.899999999999999" customHeight="1">
      <c r="B2611" s="32"/>
      <c r="C2611" s="208" t="s">
        <v>1712</v>
      </c>
      <c r="D2611" s="208" t="s">
        <v>1713</v>
      </c>
      <c r="E2611" s="17" t="s">
        <v>308</v>
      </c>
      <c r="F2611" s="209">
        <v>206.1</v>
      </c>
      <c r="H2611" s="32"/>
    </row>
    <row r="2612" spans="2:8" s="1" customFormat="1" ht="16.899999999999999" customHeight="1">
      <c r="B2612" s="32"/>
      <c r="C2612" s="204" t="s">
        <v>710</v>
      </c>
      <c r="D2612" s="205" t="s">
        <v>710</v>
      </c>
      <c r="E2612" s="206" t="s">
        <v>1</v>
      </c>
      <c r="F2612" s="207">
        <v>-17.977</v>
      </c>
      <c r="H2612" s="32"/>
    </row>
    <row r="2613" spans="2:8" s="1" customFormat="1" ht="16.899999999999999" customHeight="1">
      <c r="B2613" s="32"/>
      <c r="C2613" s="208" t="s">
        <v>710</v>
      </c>
      <c r="D2613" s="208" t="s">
        <v>2728</v>
      </c>
      <c r="E2613" s="17" t="s">
        <v>1</v>
      </c>
      <c r="F2613" s="209">
        <v>-17.977</v>
      </c>
      <c r="H2613" s="32"/>
    </row>
    <row r="2614" spans="2:8" s="1" customFormat="1" ht="16.899999999999999" customHeight="1">
      <c r="B2614" s="32"/>
      <c r="C2614" s="210" t="s">
        <v>7394</v>
      </c>
      <c r="H2614" s="32"/>
    </row>
    <row r="2615" spans="2:8" s="1" customFormat="1" ht="16.899999999999999" customHeight="1">
      <c r="B2615" s="32"/>
      <c r="C2615" s="208" t="s">
        <v>2724</v>
      </c>
      <c r="D2615" s="208" t="s">
        <v>2712</v>
      </c>
      <c r="E2615" s="17" t="s">
        <v>269</v>
      </c>
      <c r="F2615" s="209">
        <v>78.846999999999994</v>
      </c>
      <c r="H2615" s="32"/>
    </row>
    <row r="2616" spans="2:8" s="1" customFormat="1" ht="16.899999999999999" customHeight="1">
      <c r="B2616" s="32"/>
      <c r="C2616" s="204" t="s">
        <v>717</v>
      </c>
      <c r="D2616" s="205" t="s">
        <v>717</v>
      </c>
      <c r="E2616" s="206" t="s">
        <v>1</v>
      </c>
      <c r="F2616" s="207">
        <v>-6.33</v>
      </c>
      <c r="H2616" s="32"/>
    </row>
    <row r="2617" spans="2:8" s="1" customFormat="1" ht="16.899999999999999" customHeight="1">
      <c r="B2617" s="32"/>
      <c r="C2617" s="208" t="s">
        <v>717</v>
      </c>
      <c r="D2617" s="208" t="s">
        <v>2738</v>
      </c>
      <c r="E2617" s="17" t="s">
        <v>1</v>
      </c>
      <c r="F2617" s="209">
        <v>-6.33</v>
      </c>
      <c r="H2617" s="32"/>
    </row>
    <row r="2618" spans="2:8" s="1" customFormat="1" ht="16.899999999999999" customHeight="1">
      <c r="B2618" s="32"/>
      <c r="C2618" s="210" t="s">
        <v>7394</v>
      </c>
      <c r="H2618" s="32"/>
    </row>
    <row r="2619" spans="2:8" s="1" customFormat="1" ht="16.899999999999999" customHeight="1">
      <c r="B2619" s="32"/>
      <c r="C2619" s="208" t="s">
        <v>2734</v>
      </c>
      <c r="D2619" s="208" t="s">
        <v>2712</v>
      </c>
      <c r="E2619" s="17" t="s">
        <v>269</v>
      </c>
      <c r="F2619" s="209">
        <v>300.13099999999997</v>
      </c>
      <c r="H2619" s="32"/>
    </row>
    <row r="2620" spans="2:8" s="1" customFormat="1" ht="16.899999999999999" customHeight="1">
      <c r="B2620" s="32"/>
      <c r="C2620" s="204" t="s">
        <v>723</v>
      </c>
      <c r="D2620" s="205" t="s">
        <v>723</v>
      </c>
      <c r="E2620" s="206" t="s">
        <v>1</v>
      </c>
      <c r="F2620" s="207">
        <v>1</v>
      </c>
      <c r="H2620" s="32"/>
    </row>
    <row r="2621" spans="2:8" s="1" customFormat="1" ht="16.899999999999999" customHeight="1">
      <c r="B2621" s="32"/>
      <c r="C2621" s="208" t="s">
        <v>723</v>
      </c>
      <c r="D2621" s="208" t="s">
        <v>2634</v>
      </c>
      <c r="E2621" s="17" t="s">
        <v>1</v>
      </c>
      <c r="F2621" s="209">
        <v>1</v>
      </c>
      <c r="H2621" s="32"/>
    </row>
    <row r="2622" spans="2:8" s="1" customFormat="1" ht="16.899999999999999" customHeight="1">
      <c r="B2622" s="32"/>
      <c r="C2622" s="210" t="s">
        <v>7394</v>
      </c>
      <c r="H2622" s="32"/>
    </row>
    <row r="2623" spans="2:8" s="1" customFormat="1" ht="16.899999999999999" customHeight="1">
      <c r="B2623" s="32"/>
      <c r="C2623" s="208" t="s">
        <v>2628</v>
      </c>
      <c r="D2623" s="208" t="s">
        <v>860</v>
      </c>
      <c r="E2623" s="17" t="s">
        <v>363</v>
      </c>
      <c r="F2623" s="209">
        <v>6</v>
      </c>
      <c r="H2623" s="32"/>
    </row>
    <row r="2624" spans="2:8" s="1" customFormat="1" ht="16.899999999999999" customHeight="1">
      <c r="B2624" s="32"/>
      <c r="C2624" s="204" t="s">
        <v>729</v>
      </c>
      <c r="D2624" s="205" t="s">
        <v>729</v>
      </c>
      <c r="E2624" s="206" t="s">
        <v>1</v>
      </c>
      <c r="F2624" s="207">
        <v>1</v>
      </c>
      <c r="H2624" s="32"/>
    </row>
    <row r="2625" spans="2:8" s="1" customFormat="1" ht="16.899999999999999" customHeight="1">
      <c r="B2625" s="32"/>
      <c r="C2625" s="208" t="s">
        <v>729</v>
      </c>
      <c r="D2625" s="208" t="s">
        <v>2635</v>
      </c>
      <c r="E2625" s="17" t="s">
        <v>1</v>
      </c>
      <c r="F2625" s="209">
        <v>1</v>
      </c>
      <c r="H2625" s="32"/>
    </row>
    <row r="2626" spans="2:8" s="1" customFormat="1" ht="16.899999999999999" customHeight="1">
      <c r="B2626" s="32"/>
      <c r="C2626" s="210" t="s">
        <v>7394</v>
      </c>
      <c r="H2626" s="32"/>
    </row>
    <row r="2627" spans="2:8" s="1" customFormat="1" ht="16.899999999999999" customHeight="1">
      <c r="B2627" s="32"/>
      <c r="C2627" s="208" t="s">
        <v>2705</v>
      </c>
      <c r="D2627" s="208" t="s">
        <v>866</v>
      </c>
      <c r="E2627" s="17" t="s">
        <v>363</v>
      </c>
      <c r="F2627" s="209">
        <v>2</v>
      </c>
      <c r="H2627" s="32"/>
    </row>
    <row r="2628" spans="2:8" s="1" customFormat="1" ht="16.899999999999999" customHeight="1">
      <c r="B2628" s="32"/>
      <c r="C2628" s="204" t="s">
        <v>740</v>
      </c>
      <c r="D2628" s="205" t="s">
        <v>740</v>
      </c>
      <c r="E2628" s="206" t="s">
        <v>1</v>
      </c>
      <c r="F2628" s="207">
        <v>5</v>
      </c>
      <c r="H2628" s="32"/>
    </row>
    <row r="2629" spans="2:8" s="1" customFormat="1" ht="16.899999999999999" customHeight="1">
      <c r="B2629" s="32"/>
      <c r="C2629" s="208" t="s">
        <v>740</v>
      </c>
      <c r="D2629" s="208" t="s">
        <v>2765</v>
      </c>
      <c r="E2629" s="17" t="s">
        <v>1</v>
      </c>
      <c r="F2629" s="209">
        <v>5</v>
      </c>
      <c r="H2629" s="32"/>
    </row>
    <row r="2630" spans="2:8" s="1" customFormat="1" ht="16.899999999999999" customHeight="1">
      <c r="B2630" s="32"/>
      <c r="C2630" s="210" t="s">
        <v>7394</v>
      </c>
      <c r="H2630" s="32"/>
    </row>
    <row r="2631" spans="2:8" s="1" customFormat="1" ht="16.899999999999999" customHeight="1">
      <c r="B2631" s="32"/>
      <c r="C2631" s="208" t="s">
        <v>2758</v>
      </c>
      <c r="D2631" s="208" t="s">
        <v>2759</v>
      </c>
      <c r="E2631" s="17" t="s">
        <v>363</v>
      </c>
      <c r="F2631" s="209">
        <v>20</v>
      </c>
      <c r="H2631" s="32"/>
    </row>
    <row r="2632" spans="2:8" s="1" customFormat="1" ht="16.899999999999999" customHeight="1">
      <c r="B2632" s="32"/>
      <c r="C2632" s="204" t="s">
        <v>280</v>
      </c>
      <c r="D2632" s="205" t="s">
        <v>280</v>
      </c>
      <c r="E2632" s="206" t="s">
        <v>1</v>
      </c>
      <c r="F2632" s="207">
        <v>35</v>
      </c>
      <c r="H2632" s="32"/>
    </row>
    <row r="2633" spans="2:8" s="1" customFormat="1" ht="16.899999999999999" customHeight="1">
      <c r="B2633" s="32"/>
      <c r="C2633" s="208" t="s">
        <v>1</v>
      </c>
      <c r="D2633" s="208" t="s">
        <v>2336</v>
      </c>
      <c r="E2633" s="17" t="s">
        <v>1</v>
      </c>
      <c r="F2633" s="209">
        <v>0</v>
      </c>
      <c r="H2633" s="32"/>
    </row>
    <row r="2634" spans="2:8" s="1" customFormat="1" ht="16.899999999999999" customHeight="1">
      <c r="B2634" s="32"/>
      <c r="C2634" s="208" t="s">
        <v>280</v>
      </c>
      <c r="D2634" s="208" t="s">
        <v>2837</v>
      </c>
      <c r="E2634" s="17" t="s">
        <v>1</v>
      </c>
      <c r="F2634" s="209">
        <v>35</v>
      </c>
      <c r="H2634" s="32"/>
    </row>
    <row r="2635" spans="2:8" s="1" customFormat="1" ht="16.899999999999999" customHeight="1">
      <c r="B2635" s="32"/>
      <c r="C2635" s="210" t="s">
        <v>7394</v>
      </c>
      <c r="H2635" s="32"/>
    </row>
    <row r="2636" spans="2:8" s="1" customFormat="1" ht="16.899999999999999" customHeight="1">
      <c r="B2636" s="32"/>
      <c r="C2636" s="208" t="s">
        <v>2832</v>
      </c>
      <c r="D2636" s="208" t="s">
        <v>2833</v>
      </c>
      <c r="E2636" s="17" t="s">
        <v>308</v>
      </c>
      <c r="F2636" s="209">
        <v>71</v>
      </c>
      <c r="H2636" s="32"/>
    </row>
    <row r="2637" spans="2:8" s="1" customFormat="1" ht="16.899999999999999" customHeight="1">
      <c r="B2637" s="32"/>
      <c r="C2637" s="204" t="s">
        <v>742</v>
      </c>
      <c r="D2637" s="205" t="s">
        <v>742</v>
      </c>
      <c r="E2637" s="206" t="s">
        <v>1</v>
      </c>
      <c r="F2637" s="207">
        <v>1</v>
      </c>
      <c r="H2637" s="32"/>
    </row>
    <row r="2638" spans="2:8" s="1" customFormat="1" ht="16.899999999999999" customHeight="1">
      <c r="B2638" s="32"/>
      <c r="C2638" s="208" t="s">
        <v>742</v>
      </c>
      <c r="D2638" s="208" t="s">
        <v>2637</v>
      </c>
      <c r="E2638" s="17" t="s">
        <v>1</v>
      </c>
      <c r="F2638" s="209">
        <v>1</v>
      </c>
      <c r="H2638" s="32"/>
    </row>
    <row r="2639" spans="2:8" s="1" customFormat="1" ht="16.899999999999999" customHeight="1">
      <c r="B2639" s="32"/>
      <c r="C2639" s="210" t="s">
        <v>7394</v>
      </c>
      <c r="H2639" s="32"/>
    </row>
    <row r="2640" spans="2:8" s="1" customFormat="1" ht="16.899999999999999" customHeight="1">
      <c r="B2640" s="32"/>
      <c r="C2640" s="208" t="s">
        <v>2780</v>
      </c>
      <c r="D2640" s="208" t="s">
        <v>2781</v>
      </c>
      <c r="E2640" s="17" t="s">
        <v>363</v>
      </c>
      <c r="F2640" s="209">
        <v>5</v>
      </c>
      <c r="H2640" s="32"/>
    </row>
    <row r="2641" spans="2:8" s="1" customFormat="1" ht="16.899999999999999" customHeight="1">
      <c r="B2641" s="32"/>
      <c r="C2641" s="204" t="s">
        <v>745</v>
      </c>
      <c r="D2641" s="205" t="s">
        <v>745</v>
      </c>
      <c r="E2641" s="206" t="s">
        <v>1</v>
      </c>
      <c r="F2641" s="207">
        <v>3</v>
      </c>
      <c r="H2641" s="32"/>
    </row>
    <row r="2642" spans="2:8" s="1" customFormat="1" ht="16.899999999999999" customHeight="1">
      <c r="B2642" s="32"/>
      <c r="C2642" s="208" t="s">
        <v>745</v>
      </c>
      <c r="D2642" s="208" t="s">
        <v>2775</v>
      </c>
      <c r="E2642" s="17" t="s">
        <v>1</v>
      </c>
      <c r="F2642" s="209">
        <v>3</v>
      </c>
      <c r="H2642" s="32"/>
    </row>
    <row r="2643" spans="2:8" s="1" customFormat="1" ht="16.899999999999999" customHeight="1">
      <c r="B2643" s="32"/>
      <c r="C2643" s="210" t="s">
        <v>7394</v>
      </c>
      <c r="H2643" s="32"/>
    </row>
    <row r="2644" spans="2:8" s="1" customFormat="1" ht="16.899999999999999" customHeight="1">
      <c r="B2644" s="32"/>
      <c r="C2644" s="208" t="s">
        <v>2771</v>
      </c>
      <c r="D2644" s="208" t="s">
        <v>2759</v>
      </c>
      <c r="E2644" s="17" t="s">
        <v>363</v>
      </c>
      <c r="F2644" s="209">
        <v>11</v>
      </c>
      <c r="H2644" s="32"/>
    </row>
    <row r="2645" spans="2:8" s="1" customFormat="1" ht="16.899999999999999" customHeight="1">
      <c r="B2645" s="32"/>
      <c r="C2645" s="204" t="s">
        <v>764</v>
      </c>
      <c r="D2645" s="205" t="s">
        <v>764</v>
      </c>
      <c r="E2645" s="206" t="s">
        <v>1</v>
      </c>
      <c r="F2645" s="207">
        <v>2</v>
      </c>
      <c r="H2645" s="32"/>
    </row>
    <row r="2646" spans="2:8" s="1" customFormat="1" ht="16.899999999999999" customHeight="1">
      <c r="B2646" s="32"/>
      <c r="C2646" s="208" t="s">
        <v>764</v>
      </c>
      <c r="D2646" s="208" t="s">
        <v>2798</v>
      </c>
      <c r="E2646" s="17" t="s">
        <v>1</v>
      </c>
      <c r="F2646" s="209">
        <v>2</v>
      </c>
      <c r="H2646" s="32"/>
    </row>
    <row r="2647" spans="2:8" s="1" customFormat="1" ht="16.899999999999999" customHeight="1">
      <c r="B2647" s="32"/>
      <c r="C2647" s="210" t="s">
        <v>7394</v>
      </c>
      <c r="H2647" s="32"/>
    </row>
    <row r="2648" spans="2:8" s="1" customFormat="1" ht="16.899999999999999" customHeight="1">
      <c r="B2648" s="32"/>
      <c r="C2648" s="208" t="s">
        <v>2793</v>
      </c>
      <c r="D2648" s="208" t="s">
        <v>2794</v>
      </c>
      <c r="E2648" s="17" t="s">
        <v>363</v>
      </c>
      <c r="F2648" s="209">
        <v>6</v>
      </c>
      <c r="H2648" s="32"/>
    </row>
    <row r="2649" spans="2:8" s="1" customFormat="1" ht="16.899999999999999" customHeight="1">
      <c r="B2649" s="32"/>
      <c r="C2649" s="204" t="s">
        <v>777</v>
      </c>
      <c r="D2649" s="205" t="s">
        <v>777</v>
      </c>
      <c r="E2649" s="206" t="s">
        <v>1</v>
      </c>
      <c r="F2649" s="207">
        <v>28.210999999999999</v>
      </c>
      <c r="H2649" s="32"/>
    </row>
    <row r="2650" spans="2:8" s="1" customFormat="1" ht="16.899999999999999" customHeight="1">
      <c r="B2650" s="32"/>
      <c r="C2650" s="208" t="s">
        <v>777</v>
      </c>
      <c r="D2650" s="208" t="s">
        <v>2527</v>
      </c>
      <c r="E2650" s="17" t="s">
        <v>1</v>
      </c>
      <c r="F2650" s="209">
        <v>28.210999999999999</v>
      </c>
      <c r="H2650" s="32"/>
    </row>
    <row r="2651" spans="2:8" s="1" customFormat="1" ht="16.899999999999999" customHeight="1">
      <c r="B2651" s="32"/>
      <c r="C2651" s="210" t="s">
        <v>7394</v>
      </c>
      <c r="H2651" s="32"/>
    </row>
    <row r="2652" spans="2:8" s="1" customFormat="1" ht="16.899999999999999" customHeight="1">
      <c r="B2652" s="32"/>
      <c r="C2652" s="208" t="s">
        <v>1967</v>
      </c>
      <c r="D2652" s="208" t="s">
        <v>1645</v>
      </c>
      <c r="E2652" s="17" t="s">
        <v>269</v>
      </c>
      <c r="F2652" s="209">
        <v>39.923000000000002</v>
      </c>
      <c r="H2652" s="32"/>
    </row>
    <row r="2653" spans="2:8" s="1" customFormat="1" ht="16.899999999999999" customHeight="1">
      <c r="B2653" s="32"/>
      <c r="C2653" s="204" t="s">
        <v>780</v>
      </c>
      <c r="D2653" s="205" t="s">
        <v>780</v>
      </c>
      <c r="E2653" s="206" t="s">
        <v>1</v>
      </c>
      <c r="F2653" s="207">
        <v>17.632000000000001</v>
      </c>
      <c r="H2653" s="32"/>
    </row>
    <row r="2654" spans="2:8" s="1" customFormat="1" ht="16.899999999999999" customHeight="1">
      <c r="B2654" s="32"/>
      <c r="C2654" s="208" t="s">
        <v>780</v>
      </c>
      <c r="D2654" s="208" t="s">
        <v>2538</v>
      </c>
      <c r="E2654" s="17" t="s">
        <v>1</v>
      </c>
      <c r="F2654" s="209">
        <v>17.632000000000001</v>
      </c>
      <c r="H2654" s="32"/>
    </row>
    <row r="2655" spans="2:8" s="1" customFormat="1" ht="16.899999999999999" customHeight="1">
      <c r="B2655" s="32"/>
      <c r="C2655" s="210" t="s">
        <v>7394</v>
      </c>
      <c r="H2655" s="32"/>
    </row>
    <row r="2656" spans="2:8" s="1" customFormat="1" ht="16.899999999999999" customHeight="1">
      <c r="B2656" s="32"/>
      <c r="C2656" s="208" t="s">
        <v>1655</v>
      </c>
      <c r="D2656" s="208" t="s">
        <v>1656</v>
      </c>
      <c r="E2656" s="17" t="s">
        <v>269</v>
      </c>
      <c r="F2656" s="209">
        <v>44.688000000000002</v>
      </c>
      <c r="H2656" s="32"/>
    </row>
    <row r="2657" spans="2:8" s="1" customFormat="1" ht="16.899999999999999" customHeight="1">
      <c r="B2657" s="32"/>
      <c r="C2657" s="204" t="s">
        <v>782</v>
      </c>
      <c r="D2657" s="205" t="s">
        <v>782</v>
      </c>
      <c r="E2657" s="206" t="s">
        <v>1</v>
      </c>
      <c r="F2657" s="207">
        <v>6</v>
      </c>
      <c r="H2657" s="32"/>
    </row>
    <row r="2658" spans="2:8" s="1" customFormat="1" ht="16.899999999999999" customHeight="1">
      <c r="B2658" s="32"/>
      <c r="C2658" s="208" t="s">
        <v>782</v>
      </c>
      <c r="D2658" s="208" t="s">
        <v>2550</v>
      </c>
      <c r="E2658" s="17" t="s">
        <v>1</v>
      </c>
      <c r="F2658" s="209">
        <v>6</v>
      </c>
      <c r="H2658" s="32"/>
    </row>
    <row r="2659" spans="2:8" s="1" customFormat="1" ht="16.899999999999999" customHeight="1">
      <c r="B2659" s="32"/>
      <c r="C2659" s="210" t="s">
        <v>7394</v>
      </c>
      <c r="H2659" s="32"/>
    </row>
    <row r="2660" spans="2:8" s="1" customFormat="1" ht="16.899999999999999" customHeight="1">
      <c r="B2660" s="32"/>
      <c r="C2660" s="208" t="s">
        <v>1957</v>
      </c>
      <c r="D2660" s="208" t="s">
        <v>1958</v>
      </c>
      <c r="E2660" s="17" t="s">
        <v>269</v>
      </c>
      <c r="F2660" s="209">
        <v>6.1980000000000004</v>
      </c>
      <c r="H2660" s="32"/>
    </row>
    <row r="2661" spans="2:8" s="1" customFormat="1" ht="16.899999999999999" customHeight="1">
      <c r="B2661" s="32"/>
      <c r="C2661" s="204" t="s">
        <v>784</v>
      </c>
      <c r="D2661" s="205" t="s">
        <v>784</v>
      </c>
      <c r="E2661" s="206" t="s">
        <v>1</v>
      </c>
      <c r="F2661" s="207">
        <v>-0.63200000000000001</v>
      </c>
      <c r="H2661" s="32"/>
    </row>
    <row r="2662" spans="2:8" s="1" customFormat="1" ht="16.899999999999999" customHeight="1">
      <c r="B2662" s="32"/>
      <c r="C2662" s="208" t="s">
        <v>784</v>
      </c>
      <c r="D2662" s="208" t="s">
        <v>2503</v>
      </c>
      <c r="E2662" s="17" t="s">
        <v>1</v>
      </c>
      <c r="F2662" s="209">
        <v>-0.63200000000000001</v>
      </c>
      <c r="H2662" s="32"/>
    </row>
    <row r="2663" spans="2:8" s="1" customFormat="1" ht="16.899999999999999" customHeight="1">
      <c r="B2663" s="32"/>
      <c r="C2663" s="210" t="s">
        <v>7394</v>
      </c>
      <c r="H2663" s="32"/>
    </row>
    <row r="2664" spans="2:8" s="1" customFormat="1" ht="16.899999999999999" customHeight="1">
      <c r="B2664" s="32"/>
      <c r="C2664" s="208" t="s">
        <v>1622</v>
      </c>
      <c r="D2664" s="208" t="s">
        <v>1623</v>
      </c>
      <c r="E2664" s="17" t="s">
        <v>269</v>
      </c>
      <c r="F2664" s="209">
        <v>31.49</v>
      </c>
      <c r="H2664" s="32"/>
    </row>
    <row r="2665" spans="2:8" s="1" customFormat="1" ht="16.899999999999999" customHeight="1">
      <c r="B2665" s="32"/>
      <c r="C2665" s="204" t="s">
        <v>786</v>
      </c>
      <c r="D2665" s="205" t="s">
        <v>786</v>
      </c>
      <c r="E2665" s="206" t="s">
        <v>1</v>
      </c>
      <c r="F2665" s="207">
        <v>1.58</v>
      </c>
      <c r="H2665" s="32"/>
    </row>
    <row r="2666" spans="2:8" s="1" customFormat="1" ht="16.899999999999999" customHeight="1">
      <c r="B2666" s="32"/>
      <c r="C2666" s="208" t="s">
        <v>786</v>
      </c>
      <c r="D2666" s="208" t="s">
        <v>2516</v>
      </c>
      <c r="E2666" s="17" t="s">
        <v>1</v>
      </c>
      <c r="F2666" s="209">
        <v>1.58</v>
      </c>
      <c r="H2666" s="32"/>
    </row>
    <row r="2667" spans="2:8" s="1" customFormat="1" ht="16.899999999999999" customHeight="1">
      <c r="B2667" s="32"/>
      <c r="C2667" s="210" t="s">
        <v>7394</v>
      </c>
      <c r="H2667" s="32"/>
    </row>
    <row r="2668" spans="2:8" s="1" customFormat="1" ht="16.899999999999999" customHeight="1">
      <c r="B2668" s="32"/>
      <c r="C2668" s="208" t="s">
        <v>1628</v>
      </c>
      <c r="D2668" s="208" t="s">
        <v>1629</v>
      </c>
      <c r="E2668" s="17" t="s">
        <v>269</v>
      </c>
      <c r="F2668" s="209">
        <v>9.3160000000000007</v>
      </c>
      <c r="H2668" s="32"/>
    </row>
    <row r="2669" spans="2:8" s="1" customFormat="1" ht="16.899999999999999" customHeight="1">
      <c r="B2669" s="32"/>
      <c r="C2669" s="204" t="s">
        <v>795</v>
      </c>
      <c r="D2669" s="205" t="s">
        <v>795</v>
      </c>
      <c r="E2669" s="206" t="s">
        <v>1</v>
      </c>
      <c r="F2669" s="207">
        <v>239.36199999999999</v>
      </c>
      <c r="H2669" s="32"/>
    </row>
    <row r="2670" spans="2:8" s="1" customFormat="1" ht="16.899999999999999" customHeight="1">
      <c r="B2670" s="32"/>
      <c r="C2670" s="208" t="s">
        <v>795</v>
      </c>
      <c r="D2670" s="208" t="s">
        <v>7417</v>
      </c>
      <c r="E2670" s="17" t="s">
        <v>1</v>
      </c>
      <c r="F2670" s="209">
        <v>239.36199999999999</v>
      </c>
      <c r="H2670" s="32"/>
    </row>
    <row r="2671" spans="2:8" s="1" customFormat="1" ht="16.899999999999999" customHeight="1">
      <c r="B2671" s="32"/>
      <c r="C2671" s="204" t="s">
        <v>814</v>
      </c>
      <c r="D2671" s="205" t="s">
        <v>814</v>
      </c>
      <c r="E2671" s="206" t="s">
        <v>1</v>
      </c>
      <c r="F2671" s="207">
        <v>5.2649999999999997</v>
      </c>
      <c r="H2671" s="32"/>
    </row>
    <row r="2672" spans="2:8" s="1" customFormat="1" ht="16.899999999999999" customHeight="1">
      <c r="B2672" s="32"/>
      <c r="C2672" s="208" t="s">
        <v>814</v>
      </c>
      <c r="D2672" s="208" t="s">
        <v>7418</v>
      </c>
      <c r="E2672" s="17" t="s">
        <v>1</v>
      </c>
      <c r="F2672" s="209">
        <v>5.2649999999999997</v>
      </c>
      <c r="H2672" s="32"/>
    </row>
    <row r="2673" spans="2:8" s="1" customFormat="1" ht="16.899999999999999" customHeight="1">
      <c r="B2673" s="32"/>
      <c r="C2673" s="204" t="s">
        <v>822</v>
      </c>
      <c r="D2673" s="205" t="s">
        <v>822</v>
      </c>
      <c r="E2673" s="206" t="s">
        <v>1</v>
      </c>
      <c r="F2673" s="207">
        <v>2.379</v>
      </c>
      <c r="H2673" s="32"/>
    </row>
    <row r="2674" spans="2:8" s="1" customFormat="1" ht="16.899999999999999" customHeight="1">
      <c r="B2674" s="32"/>
      <c r="C2674" s="208" t="s">
        <v>822</v>
      </c>
      <c r="D2674" s="208" t="s">
        <v>2495</v>
      </c>
      <c r="E2674" s="17" t="s">
        <v>1</v>
      </c>
      <c r="F2674" s="209">
        <v>2.379</v>
      </c>
      <c r="H2674" s="32"/>
    </row>
    <row r="2675" spans="2:8" s="1" customFormat="1" ht="16.899999999999999" customHeight="1">
      <c r="B2675" s="32"/>
      <c r="C2675" s="210" t="s">
        <v>7394</v>
      </c>
      <c r="H2675" s="32"/>
    </row>
    <row r="2676" spans="2:8" s="1" customFormat="1" ht="22.5">
      <c r="B2676" s="32"/>
      <c r="C2676" s="208" t="s">
        <v>2491</v>
      </c>
      <c r="D2676" s="208" t="s">
        <v>2492</v>
      </c>
      <c r="E2676" s="17" t="s">
        <v>251</v>
      </c>
      <c r="F2676" s="209">
        <v>9.9369999999999994</v>
      </c>
      <c r="H2676" s="32"/>
    </row>
    <row r="2677" spans="2:8" s="1" customFormat="1" ht="16.899999999999999" customHeight="1">
      <c r="B2677" s="32"/>
      <c r="C2677" s="204" t="s">
        <v>632</v>
      </c>
      <c r="D2677" s="205" t="s">
        <v>632</v>
      </c>
      <c r="E2677" s="206" t="s">
        <v>1</v>
      </c>
      <c r="F2677" s="207">
        <v>9.7159999999999993</v>
      </c>
      <c r="H2677" s="32"/>
    </row>
    <row r="2678" spans="2:8" s="1" customFormat="1" ht="16.899999999999999" customHeight="1">
      <c r="B2678" s="32"/>
      <c r="C2678" s="208" t="s">
        <v>632</v>
      </c>
      <c r="D2678" s="208" t="s">
        <v>2853</v>
      </c>
      <c r="E2678" s="17" t="s">
        <v>1</v>
      </c>
      <c r="F2678" s="209">
        <v>9.7159999999999993</v>
      </c>
      <c r="H2678" s="32"/>
    </row>
    <row r="2679" spans="2:8" s="1" customFormat="1" ht="16.899999999999999" customHeight="1">
      <c r="B2679" s="32"/>
      <c r="C2679" s="210" t="s">
        <v>7394</v>
      </c>
      <c r="H2679" s="32"/>
    </row>
    <row r="2680" spans="2:8" s="1" customFormat="1" ht="16.899999999999999" customHeight="1">
      <c r="B2680" s="32"/>
      <c r="C2680" s="208" t="s">
        <v>2844</v>
      </c>
      <c r="D2680" s="208" t="s">
        <v>2845</v>
      </c>
      <c r="E2680" s="17" t="s">
        <v>269</v>
      </c>
      <c r="F2680" s="209">
        <v>63.593000000000004</v>
      </c>
      <c r="H2680" s="32"/>
    </row>
    <row r="2681" spans="2:8" s="1" customFormat="1" ht="16.899999999999999" customHeight="1">
      <c r="B2681" s="32"/>
      <c r="C2681" s="204" t="s">
        <v>638</v>
      </c>
      <c r="D2681" s="205" t="s">
        <v>638</v>
      </c>
      <c r="E2681" s="206" t="s">
        <v>1</v>
      </c>
      <c r="F2681" s="207">
        <v>73.34</v>
      </c>
      <c r="H2681" s="32"/>
    </row>
    <row r="2682" spans="2:8" s="1" customFormat="1" ht="16.899999999999999" customHeight="1">
      <c r="B2682" s="32"/>
      <c r="C2682" s="208" t="s">
        <v>638</v>
      </c>
      <c r="D2682" s="208" t="s">
        <v>2903</v>
      </c>
      <c r="E2682" s="17" t="s">
        <v>1</v>
      </c>
      <c r="F2682" s="209">
        <v>73.34</v>
      </c>
      <c r="H2682" s="32"/>
    </row>
    <row r="2683" spans="2:8" s="1" customFormat="1" ht="16.899999999999999" customHeight="1">
      <c r="B2683" s="32"/>
      <c r="C2683" s="204" t="s">
        <v>376</v>
      </c>
      <c r="D2683" s="205" t="s">
        <v>376</v>
      </c>
      <c r="E2683" s="206" t="s">
        <v>1</v>
      </c>
      <c r="F2683" s="207">
        <v>468.38299999999998</v>
      </c>
      <c r="H2683" s="32"/>
    </row>
    <row r="2684" spans="2:8" s="1" customFormat="1" ht="16.899999999999999" customHeight="1">
      <c r="B2684" s="32"/>
      <c r="C2684" s="208" t="s">
        <v>1</v>
      </c>
      <c r="D2684" s="208" t="s">
        <v>2211</v>
      </c>
      <c r="E2684" s="17" t="s">
        <v>1</v>
      </c>
      <c r="F2684" s="209">
        <v>0</v>
      </c>
      <c r="H2684" s="32"/>
    </row>
    <row r="2685" spans="2:8" s="1" customFormat="1" ht="16.899999999999999" customHeight="1">
      <c r="B2685" s="32"/>
      <c r="C2685" s="208" t="s">
        <v>376</v>
      </c>
      <c r="D2685" s="208" t="s">
        <v>2213</v>
      </c>
      <c r="E2685" s="17" t="s">
        <v>1</v>
      </c>
      <c r="F2685" s="209">
        <v>468.38299999999998</v>
      </c>
      <c r="H2685" s="32"/>
    </row>
    <row r="2686" spans="2:8" s="1" customFormat="1" ht="16.899999999999999" customHeight="1">
      <c r="B2686" s="32"/>
      <c r="C2686" s="210" t="s">
        <v>7394</v>
      </c>
      <c r="H2686" s="32"/>
    </row>
    <row r="2687" spans="2:8" s="1" customFormat="1" ht="16.899999999999999" customHeight="1">
      <c r="B2687" s="32"/>
      <c r="C2687" s="208" t="s">
        <v>249</v>
      </c>
      <c r="D2687" s="208" t="s">
        <v>1576</v>
      </c>
      <c r="E2687" s="17" t="s">
        <v>251</v>
      </c>
      <c r="F2687" s="209">
        <v>4903.5</v>
      </c>
      <c r="H2687" s="32"/>
    </row>
    <row r="2688" spans="2:8" s="1" customFormat="1" ht="16.899999999999999" customHeight="1">
      <c r="B2688" s="32"/>
      <c r="C2688" s="204" t="s">
        <v>649</v>
      </c>
      <c r="D2688" s="205" t="s">
        <v>649</v>
      </c>
      <c r="E2688" s="206" t="s">
        <v>1</v>
      </c>
      <c r="F2688" s="207">
        <v>7.6120000000000001</v>
      </c>
      <c r="H2688" s="32"/>
    </row>
    <row r="2689" spans="2:8" s="1" customFormat="1" ht="16.899999999999999" customHeight="1">
      <c r="B2689" s="32"/>
      <c r="C2689" s="208" t="s">
        <v>649</v>
      </c>
      <c r="D2689" s="208" t="s">
        <v>2264</v>
      </c>
      <c r="E2689" s="17" t="s">
        <v>1</v>
      </c>
      <c r="F2689" s="209">
        <v>7.6120000000000001</v>
      </c>
      <c r="H2689" s="32"/>
    </row>
    <row r="2690" spans="2:8" s="1" customFormat="1" ht="16.899999999999999" customHeight="1">
      <c r="B2690" s="32"/>
      <c r="C2690" s="204" t="s">
        <v>1534</v>
      </c>
      <c r="D2690" s="205" t="s">
        <v>1534</v>
      </c>
      <c r="E2690" s="206" t="s">
        <v>1</v>
      </c>
      <c r="F2690" s="207">
        <v>1</v>
      </c>
      <c r="H2690" s="32"/>
    </row>
    <row r="2691" spans="2:8" s="1" customFormat="1" ht="16.899999999999999" customHeight="1">
      <c r="B2691" s="32"/>
      <c r="C2691" s="208" t="s">
        <v>1</v>
      </c>
      <c r="D2691" s="208" t="s">
        <v>2910</v>
      </c>
      <c r="E2691" s="17" t="s">
        <v>1</v>
      </c>
      <c r="F2691" s="209">
        <v>0</v>
      </c>
      <c r="H2691" s="32"/>
    </row>
    <row r="2692" spans="2:8" s="1" customFormat="1" ht="16.899999999999999" customHeight="1">
      <c r="B2692" s="32"/>
      <c r="C2692" s="208" t="s">
        <v>1534</v>
      </c>
      <c r="D2692" s="208" t="s">
        <v>2911</v>
      </c>
      <c r="E2692" s="17" t="s">
        <v>1</v>
      </c>
      <c r="F2692" s="209">
        <v>1</v>
      </c>
      <c r="H2692" s="32"/>
    </row>
    <row r="2693" spans="2:8" s="1" customFormat="1" ht="16.899999999999999" customHeight="1">
      <c r="B2693" s="32"/>
      <c r="C2693" s="210" t="s">
        <v>7394</v>
      </c>
      <c r="H2693" s="32"/>
    </row>
    <row r="2694" spans="2:8" s="1" customFormat="1" ht="33.75">
      <c r="B2694" s="32"/>
      <c r="C2694" s="208" t="s">
        <v>2025</v>
      </c>
      <c r="D2694" s="208" t="s">
        <v>2026</v>
      </c>
      <c r="E2694" s="17" t="s">
        <v>2027</v>
      </c>
      <c r="F2694" s="209">
        <v>4</v>
      </c>
      <c r="H2694" s="32"/>
    </row>
    <row r="2695" spans="2:8" s="1" customFormat="1" ht="16.899999999999999" customHeight="1">
      <c r="B2695" s="32"/>
      <c r="C2695" s="204" t="s">
        <v>402</v>
      </c>
      <c r="D2695" s="205" t="s">
        <v>402</v>
      </c>
      <c r="E2695" s="206" t="s">
        <v>1</v>
      </c>
      <c r="F2695" s="207">
        <v>3.915</v>
      </c>
      <c r="H2695" s="32"/>
    </row>
    <row r="2696" spans="2:8" s="1" customFormat="1" ht="16.899999999999999" customHeight="1">
      <c r="B2696" s="32"/>
      <c r="C2696" s="208" t="s">
        <v>1</v>
      </c>
      <c r="D2696" s="208" t="s">
        <v>2285</v>
      </c>
      <c r="E2696" s="17" t="s">
        <v>1</v>
      </c>
      <c r="F2696" s="209">
        <v>0</v>
      </c>
      <c r="H2696" s="32"/>
    </row>
    <row r="2697" spans="2:8" s="1" customFormat="1" ht="16.899999999999999" customHeight="1">
      <c r="B2697" s="32"/>
      <c r="C2697" s="208" t="s">
        <v>402</v>
      </c>
      <c r="D2697" s="208" t="s">
        <v>2288</v>
      </c>
      <c r="E2697" s="17" t="s">
        <v>1</v>
      </c>
      <c r="F2697" s="209">
        <v>3.915</v>
      </c>
      <c r="H2697" s="32"/>
    </row>
    <row r="2698" spans="2:8" s="1" customFormat="1" ht="16.899999999999999" customHeight="1">
      <c r="B2698" s="32"/>
      <c r="C2698" s="210" t="s">
        <v>7394</v>
      </c>
      <c r="H2698" s="32"/>
    </row>
    <row r="2699" spans="2:8" s="1" customFormat="1" ht="16.899999999999999" customHeight="1">
      <c r="B2699" s="32"/>
      <c r="C2699" s="208" t="s">
        <v>2267</v>
      </c>
      <c r="D2699" s="208" t="s">
        <v>2268</v>
      </c>
      <c r="E2699" s="17" t="s">
        <v>251</v>
      </c>
      <c r="F2699" s="209">
        <v>315.42599999999999</v>
      </c>
      <c r="H2699" s="32"/>
    </row>
    <row r="2700" spans="2:8" s="1" customFormat="1" ht="16.899999999999999" customHeight="1">
      <c r="B2700" s="32"/>
      <c r="C2700" s="204" t="s">
        <v>671</v>
      </c>
      <c r="D2700" s="205" t="s">
        <v>671</v>
      </c>
      <c r="E2700" s="206" t="s">
        <v>1</v>
      </c>
      <c r="F2700" s="207">
        <v>21.27</v>
      </c>
      <c r="H2700" s="32"/>
    </row>
    <row r="2701" spans="2:8" s="1" customFormat="1" ht="16.899999999999999" customHeight="1">
      <c r="B2701" s="32"/>
      <c r="C2701" s="208" t="s">
        <v>671</v>
      </c>
      <c r="D2701" s="208" t="s">
        <v>2338</v>
      </c>
      <c r="E2701" s="17" t="s">
        <v>1</v>
      </c>
      <c r="F2701" s="209">
        <v>21.27</v>
      </c>
      <c r="H2701" s="32"/>
    </row>
    <row r="2702" spans="2:8" s="1" customFormat="1" ht="16.899999999999999" customHeight="1">
      <c r="B2702" s="32"/>
      <c r="C2702" s="204" t="s">
        <v>681</v>
      </c>
      <c r="D2702" s="205" t="s">
        <v>681</v>
      </c>
      <c r="E2702" s="206" t="s">
        <v>1</v>
      </c>
      <c r="F2702" s="207">
        <v>31.2</v>
      </c>
      <c r="H2702" s="32"/>
    </row>
    <row r="2703" spans="2:8" s="1" customFormat="1" ht="16.899999999999999" customHeight="1">
      <c r="B2703" s="32"/>
      <c r="C2703" s="208" t="s">
        <v>1</v>
      </c>
      <c r="D2703" s="208" t="s">
        <v>2336</v>
      </c>
      <c r="E2703" s="17" t="s">
        <v>1</v>
      </c>
      <c r="F2703" s="209">
        <v>0</v>
      </c>
      <c r="H2703" s="32"/>
    </row>
    <row r="2704" spans="2:8" s="1" customFormat="1" ht="16.899999999999999" customHeight="1">
      <c r="B2704" s="32"/>
      <c r="C2704" s="208" t="s">
        <v>681</v>
      </c>
      <c r="D2704" s="208" t="s">
        <v>2347</v>
      </c>
      <c r="E2704" s="17" t="s">
        <v>1</v>
      </c>
      <c r="F2704" s="209">
        <v>31.2</v>
      </c>
      <c r="H2704" s="32"/>
    </row>
    <row r="2705" spans="2:8" s="1" customFormat="1" ht="16.899999999999999" customHeight="1">
      <c r="B2705" s="32"/>
      <c r="C2705" s="210" t="s">
        <v>7394</v>
      </c>
      <c r="H2705" s="32"/>
    </row>
    <row r="2706" spans="2:8" s="1" customFormat="1" ht="16.899999999999999" customHeight="1">
      <c r="B2706" s="32"/>
      <c r="C2706" s="208" t="s">
        <v>2339</v>
      </c>
      <c r="D2706" s="208" t="s">
        <v>2340</v>
      </c>
      <c r="E2706" s="17" t="s">
        <v>269</v>
      </c>
      <c r="F2706" s="209">
        <v>52.63</v>
      </c>
      <c r="H2706" s="32"/>
    </row>
    <row r="2707" spans="2:8" s="1" customFormat="1" ht="16.899999999999999" customHeight="1">
      <c r="B2707" s="32"/>
      <c r="C2707" s="204" t="s">
        <v>699</v>
      </c>
      <c r="D2707" s="205" t="s">
        <v>699</v>
      </c>
      <c r="E2707" s="206" t="s">
        <v>1</v>
      </c>
      <c r="F2707" s="207">
        <v>18.331</v>
      </c>
      <c r="H2707" s="32"/>
    </row>
    <row r="2708" spans="2:8" s="1" customFormat="1" ht="16.899999999999999" customHeight="1">
      <c r="B2708" s="32"/>
      <c r="C2708" s="208" t="s">
        <v>699</v>
      </c>
      <c r="D2708" s="208" t="s">
        <v>2379</v>
      </c>
      <c r="E2708" s="17" t="s">
        <v>1</v>
      </c>
      <c r="F2708" s="209">
        <v>18.331</v>
      </c>
      <c r="H2708" s="32"/>
    </row>
    <row r="2709" spans="2:8" s="1" customFormat="1" ht="16.899999999999999" customHeight="1">
      <c r="B2709" s="32"/>
      <c r="C2709" s="210" t="s">
        <v>7394</v>
      </c>
      <c r="H2709" s="32"/>
    </row>
    <row r="2710" spans="2:8" s="1" customFormat="1" ht="16.899999999999999" customHeight="1">
      <c r="B2710" s="32"/>
      <c r="C2710" s="208" t="s">
        <v>1585</v>
      </c>
      <c r="D2710" s="208" t="s">
        <v>1586</v>
      </c>
      <c r="E2710" s="17" t="s">
        <v>269</v>
      </c>
      <c r="F2710" s="209">
        <v>2422.201</v>
      </c>
      <c r="H2710" s="32"/>
    </row>
    <row r="2711" spans="2:8" s="1" customFormat="1" ht="16.899999999999999" customHeight="1">
      <c r="B2711" s="32"/>
      <c r="C2711" s="204" t="s">
        <v>747</v>
      </c>
      <c r="D2711" s="205" t="s">
        <v>747</v>
      </c>
      <c r="E2711" s="206" t="s">
        <v>1</v>
      </c>
      <c r="F2711" s="207">
        <v>2682.4140000000002</v>
      </c>
      <c r="H2711" s="32"/>
    </row>
    <row r="2712" spans="2:8" s="1" customFormat="1" ht="16.899999999999999" customHeight="1">
      <c r="B2712" s="32"/>
      <c r="C2712" s="208" t="s">
        <v>747</v>
      </c>
      <c r="D2712" s="208" t="s">
        <v>2424</v>
      </c>
      <c r="E2712" s="17" t="s">
        <v>1</v>
      </c>
      <c r="F2712" s="209">
        <v>2682.4140000000002</v>
      </c>
      <c r="H2712" s="32"/>
    </row>
    <row r="2713" spans="2:8" s="1" customFormat="1" ht="16.899999999999999" customHeight="1">
      <c r="B2713" s="32"/>
      <c r="C2713" s="204" t="s">
        <v>871</v>
      </c>
      <c r="D2713" s="205" t="s">
        <v>871</v>
      </c>
      <c r="E2713" s="206" t="s">
        <v>1</v>
      </c>
      <c r="F2713" s="207">
        <v>12.417</v>
      </c>
      <c r="H2713" s="32"/>
    </row>
    <row r="2714" spans="2:8" s="1" customFormat="1" ht="16.899999999999999" customHeight="1">
      <c r="B2714" s="32"/>
      <c r="C2714" s="208" t="s">
        <v>871</v>
      </c>
      <c r="D2714" s="208" t="s">
        <v>2433</v>
      </c>
      <c r="E2714" s="17" t="s">
        <v>1</v>
      </c>
      <c r="F2714" s="209">
        <v>12.417</v>
      </c>
      <c r="H2714" s="32"/>
    </row>
    <row r="2715" spans="2:8" s="1" customFormat="1" ht="16.899999999999999" customHeight="1">
      <c r="B2715" s="32"/>
      <c r="C2715" s="204" t="s">
        <v>877</v>
      </c>
      <c r="D2715" s="205" t="s">
        <v>877</v>
      </c>
      <c r="E2715" s="206" t="s">
        <v>1</v>
      </c>
      <c r="F2715" s="207">
        <v>-44.688000000000002</v>
      </c>
      <c r="H2715" s="32"/>
    </row>
    <row r="2716" spans="2:8" s="1" customFormat="1" ht="16.899999999999999" customHeight="1">
      <c r="B2716" s="32"/>
      <c r="C2716" s="208" t="s">
        <v>1</v>
      </c>
      <c r="D2716" s="208" t="s">
        <v>1612</v>
      </c>
      <c r="E2716" s="17" t="s">
        <v>1</v>
      </c>
      <c r="F2716" s="209">
        <v>0</v>
      </c>
      <c r="H2716" s="32"/>
    </row>
    <row r="2717" spans="2:8" s="1" customFormat="1" ht="16.899999999999999" customHeight="1">
      <c r="B2717" s="32"/>
      <c r="C2717" s="208" t="s">
        <v>877</v>
      </c>
      <c r="D2717" s="208" t="s">
        <v>2123</v>
      </c>
      <c r="E2717" s="17" t="s">
        <v>1</v>
      </c>
      <c r="F2717" s="209">
        <v>-44.688000000000002</v>
      </c>
      <c r="H2717" s="32"/>
    </row>
    <row r="2718" spans="2:8" s="1" customFormat="1" ht="16.899999999999999" customHeight="1">
      <c r="B2718" s="32"/>
      <c r="C2718" s="210" t="s">
        <v>7394</v>
      </c>
      <c r="H2718" s="32"/>
    </row>
    <row r="2719" spans="2:8" s="1" customFormat="1" ht="16.899999999999999" customHeight="1">
      <c r="B2719" s="32"/>
      <c r="C2719" s="208" t="s">
        <v>1605</v>
      </c>
      <c r="D2719" s="208" t="s">
        <v>1606</v>
      </c>
      <c r="E2719" s="17" t="s">
        <v>269</v>
      </c>
      <c r="F2719" s="209">
        <v>1760.2239999999999</v>
      </c>
      <c r="H2719" s="32"/>
    </row>
    <row r="2720" spans="2:8" s="1" customFormat="1" ht="16.899999999999999" customHeight="1">
      <c r="B2720" s="32"/>
      <c r="C2720" s="204" t="s">
        <v>1052</v>
      </c>
      <c r="D2720" s="205" t="s">
        <v>1052</v>
      </c>
      <c r="E2720" s="206" t="s">
        <v>1</v>
      </c>
      <c r="F2720" s="207">
        <v>20.039000000000001</v>
      </c>
      <c r="H2720" s="32"/>
    </row>
    <row r="2721" spans="2:8" s="1" customFormat="1" ht="16.899999999999999" customHeight="1">
      <c r="B2721" s="32"/>
      <c r="C2721" s="208" t="s">
        <v>1</v>
      </c>
      <c r="D2721" s="208" t="s">
        <v>2461</v>
      </c>
      <c r="E2721" s="17" t="s">
        <v>1</v>
      </c>
      <c r="F2721" s="209">
        <v>0</v>
      </c>
      <c r="H2721" s="32"/>
    </row>
    <row r="2722" spans="2:8" s="1" customFormat="1" ht="16.899999999999999" customHeight="1">
      <c r="B2722" s="32"/>
      <c r="C2722" s="208" t="s">
        <v>1052</v>
      </c>
      <c r="D2722" s="208" t="s">
        <v>2462</v>
      </c>
      <c r="E2722" s="17" t="s">
        <v>1</v>
      </c>
      <c r="F2722" s="209">
        <v>20.039000000000001</v>
      </c>
      <c r="H2722" s="32"/>
    </row>
    <row r="2723" spans="2:8" s="1" customFormat="1" ht="16.899999999999999" customHeight="1">
      <c r="B2723" s="32"/>
      <c r="C2723" s="210" t="s">
        <v>7394</v>
      </c>
      <c r="H2723" s="32"/>
    </row>
    <row r="2724" spans="2:8" s="1" customFormat="1" ht="16.899999999999999" customHeight="1">
      <c r="B2724" s="32"/>
      <c r="C2724" s="208" t="s">
        <v>1944</v>
      </c>
      <c r="D2724" s="208" t="s">
        <v>1945</v>
      </c>
      <c r="E2724" s="17" t="s">
        <v>269</v>
      </c>
      <c r="F2724" s="209">
        <v>343.33300000000003</v>
      </c>
      <c r="H2724" s="32"/>
    </row>
    <row r="2725" spans="2:8" s="1" customFormat="1" ht="16.899999999999999" customHeight="1">
      <c r="B2725" s="32"/>
      <c r="C2725" s="204" t="s">
        <v>1067</v>
      </c>
      <c r="D2725" s="205" t="s">
        <v>1067</v>
      </c>
      <c r="E2725" s="206" t="s">
        <v>1</v>
      </c>
      <c r="F2725" s="207">
        <v>19.805</v>
      </c>
      <c r="H2725" s="32"/>
    </row>
    <row r="2726" spans="2:8" s="1" customFormat="1" ht="22.5">
      <c r="B2726" s="32"/>
      <c r="C2726" s="208" t="s">
        <v>1</v>
      </c>
      <c r="D2726" s="208" t="s">
        <v>2375</v>
      </c>
      <c r="E2726" s="17" t="s">
        <v>1</v>
      </c>
      <c r="F2726" s="209">
        <v>0</v>
      </c>
      <c r="H2726" s="32"/>
    </row>
    <row r="2727" spans="2:8" s="1" customFormat="1" ht="22.5">
      <c r="B2727" s="32"/>
      <c r="C2727" s="208" t="s">
        <v>1067</v>
      </c>
      <c r="D2727" s="208" t="s">
        <v>2415</v>
      </c>
      <c r="E2727" s="17" t="s">
        <v>1</v>
      </c>
      <c r="F2727" s="209">
        <v>19.805</v>
      </c>
      <c r="H2727" s="32"/>
    </row>
    <row r="2728" spans="2:8" s="1" customFormat="1" ht="16.899999999999999" customHeight="1">
      <c r="B2728" s="32"/>
      <c r="C2728" s="210" t="s">
        <v>7394</v>
      </c>
      <c r="H2728" s="32"/>
    </row>
    <row r="2729" spans="2:8" s="1" customFormat="1" ht="16.899999999999999" customHeight="1">
      <c r="B2729" s="32"/>
      <c r="C2729" s="208" t="s">
        <v>2408</v>
      </c>
      <c r="D2729" s="208" t="s">
        <v>2409</v>
      </c>
      <c r="E2729" s="17" t="s">
        <v>269</v>
      </c>
      <c r="F2729" s="209">
        <v>260.21300000000002</v>
      </c>
      <c r="H2729" s="32"/>
    </row>
    <row r="2730" spans="2:8" s="1" customFormat="1" ht="16.899999999999999" customHeight="1">
      <c r="B2730" s="32"/>
      <c r="C2730" s="204" t="s">
        <v>1072</v>
      </c>
      <c r="D2730" s="205" t="s">
        <v>1072</v>
      </c>
      <c r="E2730" s="206" t="s">
        <v>1</v>
      </c>
      <c r="F2730" s="207">
        <v>8</v>
      </c>
      <c r="H2730" s="32"/>
    </row>
    <row r="2731" spans="2:8" s="1" customFormat="1" ht="16.899999999999999" customHeight="1">
      <c r="B2731" s="32"/>
      <c r="C2731" s="208" t="s">
        <v>1</v>
      </c>
      <c r="D2731" s="208" t="s">
        <v>2336</v>
      </c>
      <c r="E2731" s="17" t="s">
        <v>1</v>
      </c>
      <c r="F2731" s="209">
        <v>0</v>
      </c>
      <c r="H2731" s="32"/>
    </row>
    <row r="2732" spans="2:8" s="1" customFormat="1" ht="16.899999999999999" customHeight="1">
      <c r="B2732" s="32"/>
      <c r="C2732" s="208" t="s">
        <v>1072</v>
      </c>
      <c r="D2732" s="208" t="s">
        <v>2361</v>
      </c>
      <c r="E2732" s="17" t="s">
        <v>1</v>
      </c>
      <c r="F2732" s="209">
        <v>8</v>
      </c>
      <c r="H2732" s="32"/>
    </row>
    <row r="2733" spans="2:8" s="1" customFormat="1" ht="16.899999999999999" customHeight="1">
      <c r="B2733" s="32"/>
      <c r="C2733" s="210" t="s">
        <v>7394</v>
      </c>
      <c r="H2733" s="32"/>
    </row>
    <row r="2734" spans="2:8" s="1" customFormat="1" ht="16.899999999999999" customHeight="1">
      <c r="B2734" s="32"/>
      <c r="C2734" s="208" t="s">
        <v>2355</v>
      </c>
      <c r="D2734" s="208" t="s">
        <v>2356</v>
      </c>
      <c r="E2734" s="17" t="s">
        <v>308</v>
      </c>
      <c r="F2734" s="209">
        <v>38</v>
      </c>
      <c r="H2734" s="32"/>
    </row>
    <row r="2735" spans="2:8" s="1" customFormat="1" ht="16.899999999999999" customHeight="1">
      <c r="B2735" s="32"/>
      <c r="C2735" s="204" t="s">
        <v>1078</v>
      </c>
      <c r="D2735" s="205" t="s">
        <v>1078</v>
      </c>
      <c r="E2735" s="206" t="s">
        <v>1</v>
      </c>
      <c r="F2735" s="207">
        <v>78</v>
      </c>
      <c r="H2735" s="32"/>
    </row>
    <row r="2736" spans="2:8" s="1" customFormat="1" ht="16.899999999999999" customHeight="1">
      <c r="B2736" s="32"/>
      <c r="C2736" s="208" t="s">
        <v>1</v>
      </c>
      <c r="D2736" s="208" t="s">
        <v>2336</v>
      </c>
      <c r="E2736" s="17" t="s">
        <v>1</v>
      </c>
      <c r="F2736" s="209">
        <v>0</v>
      </c>
      <c r="H2736" s="32"/>
    </row>
    <row r="2737" spans="2:8" s="1" customFormat="1" ht="16.899999999999999" customHeight="1">
      <c r="B2737" s="32"/>
      <c r="C2737" s="208" t="s">
        <v>1078</v>
      </c>
      <c r="D2737" s="208" t="s">
        <v>2470</v>
      </c>
      <c r="E2737" s="17" t="s">
        <v>1</v>
      </c>
      <c r="F2737" s="209">
        <v>78</v>
      </c>
      <c r="H2737" s="32"/>
    </row>
    <row r="2738" spans="2:8" s="1" customFormat="1" ht="16.899999999999999" customHeight="1">
      <c r="B2738" s="32"/>
      <c r="C2738" s="210" t="s">
        <v>7394</v>
      </c>
      <c r="H2738" s="32"/>
    </row>
    <row r="2739" spans="2:8" s="1" customFormat="1" ht="16.899999999999999" customHeight="1">
      <c r="B2739" s="32"/>
      <c r="C2739" s="208" t="s">
        <v>296</v>
      </c>
      <c r="D2739" s="208" t="s">
        <v>297</v>
      </c>
      <c r="E2739" s="17" t="s">
        <v>298</v>
      </c>
      <c r="F2739" s="209">
        <v>152</v>
      </c>
      <c r="H2739" s="32"/>
    </row>
    <row r="2740" spans="2:8" s="1" customFormat="1" ht="16.899999999999999" customHeight="1">
      <c r="B2740" s="32"/>
      <c r="C2740" s="204" t="s">
        <v>1543</v>
      </c>
      <c r="D2740" s="205" t="s">
        <v>1543</v>
      </c>
      <c r="E2740" s="206" t="s">
        <v>1</v>
      </c>
      <c r="F2740" s="207">
        <v>28</v>
      </c>
      <c r="H2740" s="32"/>
    </row>
    <row r="2741" spans="2:8" s="1" customFormat="1" ht="16.899999999999999" customHeight="1">
      <c r="B2741" s="32"/>
      <c r="C2741" s="208" t="s">
        <v>1543</v>
      </c>
      <c r="D2741" s="208" t="s">
        <v>2825</v>
      </c>
      <c r="E2741" s="17" t="s">
        <v>1</v>
      </c>
      <c r="F2741" s="209">
        <v>28</v>
      </c>
      <c r="H2741" s="32"/>
    </row>
    <row r="2742" spans="2:8" s="1" customFormat="1" ht="16.899999999999999" customHeight="1">
      <c r="B2742" s="32"/>
      <c r="C2742" s="204" t="s">
        <v>2169</v>
      </c>
      <c r="D2742" s="205" t="s">
        <v>2169</v>
      </c>
      <c r="E2742" s="206" t="s">
        <v>1</v>
      </c>
      <c r="F2742" s="207">
        <v>10.1</v>
      </c>
      <c r="H2742" s="32"/>
    </row>
    <row r="2743" spans="2:8" s="1" customFormat="1" ht="16.899999999999999" customHeight="1">
      <c r="B2743" s="32"/>
      <c r="C2743" s="208" t="s">
        <v>2169</v>
      </c>
      <c r="D2743" s="208" t="s">
        <v>2653</v>
      </c>
      <c r="E2743" s="17" t="s">
        <v>1</v>
      </c>
      <c r="F2743" s="209">
        <v>10.1</v>
      </c>
      <c r="H2743" s="32"/>
    </row>
    <row r="2744" spans="2:8" s="1" customFormat="1" ht="16.899999999999999" customHeight="1">
      <c r="B2744" s="32"/>
      <c r="C2744" s="210" t="s">
        <v>7394</v>
      </c>
      <c r="H2744" s="32"/>
    </row>
    <row r="2745" spans="2:8" s="1" customFormat="1" ht="16.899999999999999" customHeight="1">
      <c r="B2745" s="32"/>
      <c r="C2745" s="208" t="s">
        <v>2691</v>
      </c>
      <c r="D2745" s="208" t="s">
        <v>2692</v>
      </c>
      <c r="E2745" s="17" t="s">
        <v>308</v>
      </c>
      <c r="F2745" s="209">
        <v>183.7</v>
      </c>
      <c r="H2745" s="32"/>
    </row>
    <row r="2746" spans="2:8" s="1" customFormat="1" ht="16.899999999999999" customHeight="1">
      <c r="B2746" s="32"/>
      <c r="C2746" s="204" t="s">
        <v>2174</v>
      </c>
      <c r="D2746" s="205" t="s">
        <v>2174</v>
      </c>
      <c r="E2746" s="206" t="s">
        <v>1</v>
      </c>
      <c r="F2746" s="207">
        <v>-1.6080000000000001</v>
      </c>
      <c r="H2746" s="32"/>
    </row>
    <row r="2747" spans="2:8" s="1" customFormat="1" ht="16.899999999999999" customHeight="1">
      <c r="B2747" s="32"/>
      <c r="C2747" s="208" t="s">
        <v>2174</v>
      </c>
      <c r="D2747" s="208" t="s">
        <v>2717</v>
      </c>
      <c r="E2747" s="17" t="s">
        <v>1</v>
      </c>
      <c r="F2747" s="209">
        <v>-1.6080000000000001</v>
      </c>
      <c r="H2747" s="32"/>
    </row>
    <row r="2748" spans="2:8" s="1" customFormat="1" ht="16.899999999999999" customHeight="1">
      <c r="B2748" s="32"/>
      <c r="C2748" s="210" t="s">
        <v>7394</v>
      </c>
      <c r="H2748" s="32"/>
    </row>
    <row r="2749" spans="2:8" s="1" customFormat="1" ht="16.899999999999999" customHeight="1">
      <c r="B2749" s="32"/>
      <c r="C2749" s="208" t="s">
        <v>2711</v>
      </c>
      <c r="D2749" s="208" t="s">
        <v>2712</v>
      </c>
      <c r="E2749" s="17" t="s">
        <v>269</v>
      </c>
      <c r="F2749" s="209">
        <v>150.78200000000001</v>
      </c>
      <c r="H2749" s="32"/>
    </row>
    <row r="2750" spans="2:8" s="1" customFormat="1" ht="16.899999999999999" customHeight="1">
      <c r="B2750" s="32"/>
      <c r="C2750" s="204" t="s">
        <v>2183</v>
      </c>
      <c r="D2750" s="205" t="s">
        <v>2183</v>
      </c>
      <c r="E2750" s="206" t="s">
        <v>1</v>
      </c>
      <c r="F2750" s="207">
        <v>22.9</v>
      </c>
      <c r="H2750" s="32"/>
    </row>
    <row r="2751" spans="2:8" s="1" customFormat="1" ht="16.899999999999999" customHeight="1">
      <c r="B2751" s="32"/>
      <c r="C2751" s="208" t="s">
        <v>2183</v>
      </c>
      <c r="D2751" s="208" t="s">
        <v>2652</v>
      </c>
      <c r="E2751" s="17" t="s">
        <v>1</v>
      </c>
      <c r="F2751" s="209">
        <v>22.9</v>
      </c>
      <c r="H2751" s="32"/>
    </row>
    <row r="2752" spans="2:8" s="1" customFormat="1" ht="16.899999999999999" customHeight="1">
      <c r="B2752" s="32"/>
      <c r="C2752" s="210" t="s">
        <v>7394</v>
      </c>
      <c r="H2752" s="32"/>
    </row>
    <row r="2753" spans="2:8" s="1" customFormat="1" ht="16.899999999999999" customHeight="1">
      <c r="B2753" s="32"/>
      <c r="C2753" s="208" t="s">
        <v>1712</v>
      </c>
      <c r="D2753" s="208" t="s">
        <v>1713</v>
      </c>
      <c r="E2753" s="17" t="s">
        <v>308</v>
      </c>
      <c r="F2753" s="209">
        <v>206.1</v>
      </c>
      <c r="H2753" s="32"/>
    </row>
    <row r="2754" spans="2:8" s="1" customFormat="1" ht="16.899999999999999" customHeight="1">
      <c r="B2754" s="32"/>
      <c r="C2754" s="204" t="s">
        <v>2188</v>
      </c>
      <c r="D2754" s="205" t="s">
        <v>2188</v>
      </c>
      <c r="E2754" s="206" t="s">
        <v>1</v>
      </c>
      <c r="F2754" s="207">
        <v>34.874000000000002</v>
      </c>
      <c r="H2754" s="32"/>
    </row>
    <row r="2755" spans="2:8" s="1" customFormat="1" ht="16.899999999999999" customHeight="1">
      <c r="B2755" s="32"/>
      <c r="C2755" s="208" t="s">
        <v>2188</v>
      </c>
      <c r="D2755" s="208" t="s">
        <v>2729</v>
      </c>
      <c r="E2755" s="17" t="s">
        <v>1</v>
      </c>
      <c r="F2755" s="209">
        <v>34.874000000000002</v>
      </c>
      <c r="H2755" s="32"/>
    </row>
    <row r="2756" spans="2:8" s="1" customFormat="1" ht="16.899999999999999" customHeight="1">
      <c r="B2756" s="32"/>
      <c r="C2756" s="210" t="s">
        <v>7394</v>
      </c>
      <c r="H2756" s="32"/>
    </row>
    <row r="2757" spans="2:8" s="1" customFormat="1" ht="16.899999999999999" customHeight="1">
      <c r="B2757" s="32"/>
      <c r="C2757" s="208" t="s">
        <v>2724</v>
      </c>
      <c r="D2757" s="208" t="s">
        <v>2712</v>
      </c>
      <c r="E2757" s="17" t="s">
        <v>269</v>
      </c>
      <c r="F2757" s="209">
        <v>78.846999999999994</v>
      </c>
      <c r="H2757" s="32"/>
    </row>
    <row r="2758" spans="2:8" s="1" customFormat="1" ht="16.899999999999999" customHeight="1">
      <c r="B2758" s="32"/>
      <c r="C2758" s="204" t="s">
        <v>2195</v>
      </c>
      <c r="D2758" s="205" t="s">
        <v>2195</v>
      </c>
      <c r="E2758" s="206" t="s">
        <v>1</v>
      </c>
      <c r="F2758" s="207">
        <v>396.53699999999998</v>
      </c>
      <c r="H2758" s="32"/>
    </row>
    <row r="2759" spans="2:8" s="1" customFormat="1" ht="16.899999999999999" customHeight="1">
      <c r="B2759" s="32"/>
      <c r="C2759" s="208" t="s">
        <v>2195</v>
      </c>
      <c r="D2759" s="208" t="s">
        <v>2739</v>
      </c>
      <c r="E2759" s="17" t="s">
        <v>1</v>
      </c>
      <c r="F2759" s="209">
        <v>396.53699999999998</v>
      </c>
      <c r="H2759" s="32"/>
    </row>
    <row r="2760" spans="2:8" s="1" customFormat="1" ht="16.899999999999999" customHeight="1">
      <c r="B2760" s="32"/>
      <c r="C2760" s="210" t="s">
        <v>7394</v>
      </c>
      <c r="H2760" s="32"/>
    </row>
    <row r="2761" spans="2:8" s="1" customFormat="1" ht="16.899999999999999" customHeight="1">
      <c r="B2761" s="32"/>
      <c r="C2761" s="208" t="s">
        <v>2734</v>
      </c>
      <c r="D2761" s="208" t="s">
        <v>2712</v>
      </c>
      <c r="E2761" s="17" t="s">
        <v>269</v>
      </c>
      <c r="F2761" s="209">
        <v>300.13099999999997</v>
      </c>
      <c r="H2761" s="32"/>
    </row>
    <row r="2762" spans="2:8" s="1" customFormat="1" ht="16.899999999999999" customHeight="1">
      <c r="B2762" s="32"/>
      <c r="C2762" s="204" t="s">
        <v>2233</v>
      </c>
      <c r="D2762" s="205" t="s">
        <v>2233</v>
      </c>
      <c r="E2762" s="206" t="s">
        <v>1</v>
      </c>
      <c r="F2762" s="207">
        <v>2</v>
      </c>
      <c r="H2762" s="32"/>
    </row>
    <row r="2763" spans="2:8" s="1" customFormat="1" ht="16.899999999999999" customHeight="1">
      <c r="B2763" s="32"/>
      <c r="C2763" s="208" t="s">
        <v>2233</v>
      </c>
      <c r="D2763" s="208" t="s">
        <v>2799</v>
      </c>
      <c r="E2763" s="17" t="s">
        <v>1</v>
      </c>
      <c r="F2763" s="209">
        <v>2</v>
      </c>
      <c r="H2763" s="32"/>
    </row>
    <row r="2764" spans="2:8" s="1" customFormat="1" ht="16.899999999999999" customHeight="1">
      <c r="B2764" s="32"/>
      <c r="C2764" s="210" t="s">
        <v>7394</v>
      </c>
      <c r="H2764" s="32"/>
    </row>
    <row r="2765" spans="2:8" s="1" customFormat="1" ht="16.899999999999999" customHeight="1">
      <c r="B2765" s="32"/>
      <c r="C2765" s="208" t="s">
        <v>2793</v>
      </c>
      <c r="D2765" s="208" t="s">
        <v>2794</v>
      </c>
      <c r="E2765" s="17" t="s">
        <v>363</v>
      </c>
      <c r="F2765" s="209">
        <v>6</v>
      </c>
      <c r="H2765" s="32"/>
    </row>
    <row r="2766" spans="2:8" s="1" customFormat="1" ht="16.899999999999999" customHeight="1">
      <c r="B2766" s="32"/>
      <c r="C2766" s="204" t="s">
        <v>2240</v>
      </c>
      <c r="D2766" s="205" t="s">
        <v>2240</v>
      </c>
      <c r="E2766" s="206" t="s">
        <v>1</v>
      </c>
      <c r="F2766" s="207">
        <v>0.72899999999999998</v>
      </c>
      <c r="H2766" s="32"/>
    </row>
    <row r="2767" spans="2:8" s="1" customFormat="1" ht="16.899999999999999" customHeight="1">
      <c r="B2767" s="32"/>
      <c r="C2767" s="208" t="s">
        <v>2240</v>
      </c>
      <c r="D2767" s="208" t="s">
        <v>2528</v>
      </c>
      <c r="E2767" s="17" t="s">
        <v>1</v>
      </c>
      <c r="F2767" s="209">
        <v>0.72899999999999998</v>
      </c>
      <c r="H2767" s="32"/>
    </row>
    <row r="2768" spans="2:8" s="1" customFormat="1" ht="16.899999999999999" customHeight="1">
      <c r="B2768" s="32"/>
      <c r="C2768" s="210" t="s">
        <v>7394</v>
      </c>
      <c r="H2768" s="32"/>
    </row>
    <row r="2769" spans="2:8" s="1" customFormat="1" ht="16.899999999999999" customHeight="1">
      <c r="B2769" s="32"/>
      <c r="C2769" s="208" t="s">
        <v>1967</v>
      </c>
      <c r="D2769" s="208" t="s">
        <v>1645</v>
      </c>
      <c r="E2769" s="17" t="s">
        <v>269</v>
      </c>
      <c r="F2769" s="209">
        <v>39.923000000000002</v>
      </c>
      <c r="H2769" s="32"/>
    </row>
    <row r="2770" spans="2:8" s="1" customFormat="1" ht="16.899999999999999" customHeight="1">
      <c r="B2770" s="32"/>
      <c r="C2770" s="204" t="s">
        <v>2262</v>
      </c>
      <c r="D2770" s="205" t="s">
        <v>2262</v>
      </c>
      <c r="E2770" s="206" t="s">
        <v>1</v>
      </c>
      <c r="F2770" s="207">
        <v>4.7629999999999999</v>
      </c>
      <c r="H2770" s="32"/>
    </row>
    <row r="2771" spans="2:8" s="1" customFormat="1" ht="16.899999999999999" customHeight="1">
      <c r="B2771" s="32"/>
      <c r="C2771" s="208" t="s">
        <v>2262</v>
      </c>
      <c r="D2771" s="208" t="s">
        <v>2539</v>
      </c>
      <c r="E2771" s="17" t="s">
        <v>1</v>
      </c>
      <c r="F2771" s="209">
        <v>4.7629999999999999</v>
      </c>
      <c r="H2771" s="32"/>
    </row>
    <row r="2772" spans="2:8" s="1" customFormat="1" ht="16.899999999999999" customHeight="1">
      <c r="B2772" s="32"/>
      <c r="C2772" s="210" t="s">
        <v>7394</v>
      </c>
      <c r="H2772" s="32"/>
    </row>
    <row r="2773" spans="2:8" s="1" customFormat="1" ht="16.899999999999999" customHeight="1">
      <c r="B2773" s="32"/>
      <c r="C2773" s="208" t="s">
        <v>1655</v>
      </c>
      <c r="D2773" s="208" t="s">
        <v>1656</v>
      </c>
      <c r="E2773" s="17" t="s">
        <v>269</v>
      </c>
      <c r="F2773" s="209">
        <v>44.688000000000002</v>
      </c>
      <c r="H2773" s="32"/>
    </row>
    <row r="2774" spans="2:8" s="1" customFormat="1" ht="16.899999999999999" customHeight="1">
      <c r="B2774" s="32"/>
      <c r="C2774" s="204" t="s">
        <v>2551</v>
      </c>
      <c r="D2774" s="205" t="s">
        <v>2551</v>
      </c>
      <c r="E2774" s="206" t="s">
        <v>1</v>
      </c>
      <c r="F2774" s="207">
        <v>6.1980000000000004</v>
      </c>
      <c r="H2774" s="32"/>
    </row>
    <row r="2775" spans="2:8" s="1" customFormat="1" ht="16.899999999999999" customHeight="1">
      <c r="B2775" s="32"/>
      <c r="C2775" s="208" t="s">
        <v>2551</v>
      </c>
      <c r="D2775" s="208" t="s">
        <v>2552</v>
      </c>
      <c r="E2775" s="17" t="s">
        <v>1</v>
      </c>
      <c r="F2775" s="209">
        <v>6.1980000000000004</v>
      </c>
      <c r="H2775" s="32"/>
    </row>
    <row r="2776" spans="2:8" s="1" customFormat="1" ht="16.899999999999999" customHeight="1">
      <c r="B2776" s="32"/>
      <c r="C2776" s="204" t="s">
        <v>2295</v>
      </c>
      <c r="D2776" s="205" t="s">
        <v>2295</v>
      </c>
      <c r="E2776" s="206" t="s">
        <v>1</v>
      </c>
      <c r="F2776" s="207">
        <v>6.774</v>
      </c>
      <c r="H2776" s="32"/>
    </row>
    <row r="2777" spans="2:8" s="1" customFormat="1" ht="16.899999999999999" customHeight="1">
      <c r="B2777" s="32"/>
      <c r="C2777" s="208" t="s">
        <v>2295</v>
      </c>
      <c r="D2777" s="208" t="s">
        <v>2504</v>
      </c>
      <c r="E2777" s="17" t="s">
        <v>1</v>
      </c>
      <c r="F2777" s="209">
        <v>6.774</v>
      </c>
      <c r="H2777" s="32"/>
    </row>
    <row r="2778" spans="2:8" s="1" customFormat="1" ht="16.899999999999999" customHeight="1">
      <c r="B2778" s="32"/>
      <c r="C2778" s="210" t="s">
        <v>7394</v>
      </c>
      <c r="H2778" s="32"/>
    </row>
    <row r="2779" spans="2:8" s="1" customFormat="1" ht="16.899999999999999" customHeight="1">
      <c r="B2779" s="32"/>
      <c r="C2779" s="208" t="s">
        <v>1622</v>
      </c>
      <c r="D2779" s="208" t="s">
        <v>1623</v>
      </c>
      <c r="E2779" s="17" t="s">
        <v>269</v>
      </c>
      <c r="F2779" s="209">
        <v>31.49</v>
      </c>
      <c r="H2779" s="32"/>
    </row>
    <row r="2780" spans="2:8" s="1" customFormat="1" ht="16.899999999999999" customHeight="1">
      <c r="B2780" s="32"/>
      <c r="C2780" s="204" t="s">
        <v>2318</v>
      </c>
      <c r="D2780" s="205" t="s">
        <v>2318</v>
      </c>
      <c r="E2780" s="206" t="s">
        <v>1</v>
      </c>
      <c r="F2780" s="207">
        <v>4.5839999999999996</v>
      </c>
      <c r="H2780" s="32"/>
    </row>
    <row r="2781" spans="2:8" s="1" customFormat="1" ht="16.899999999999999" customHeight="1">
      <c r="B2781" s="32"/>
      <c r="C2781" s="208" t="s">
        <v>2318</v>
      </c>
      <c r="D2781" s="208" t="s">
        <v>2517</v>
      </c>
      <c r="E2781" s="17" t="s">
        <v>1</v>
      </c>
      <c r="F2781" s="209">
        <v>4.5839999999999996</v>
      </c>
      <c r="H2781" s="32"/>
    </row>
    <row r="2782" spans="2:8" s="1" customFormat="1" ht="16.899999999999999" customHeight="1">
      <c r="B2782" s="32"/>
      <c r="C2782" s="204" t="s">
        <v>2228</v>
      </c>
      <c r="D2782" s="205" t="s">
        <v>2228</v>
      </c>
      <c r="E2782" s="206" t="s">
        <v>1</v>
      </c>
      <c r="F2782" s="207">
        <v>3</v>
      </c>
      <c r="H2782" s="32"/>
    </row>
    <row r="2783" spans="2:8" s="1" customFormat="1" ht="16.899999999999999" customHeight="1">
      <c r="B2783" s="32"/>
      <c r="C2783" s="208" t="s">
        <v>2228</v>
      </c>
      <c r="D2783" s="208" t="s">
        <v>2777</v>
      </c>
      <c r="E2783" s="17" t="s">
        <v>1</v>
      </c>
      <c r="F2783" s="209">
        <v>3</v>
      </c>
      <c r="H2783" s="32"/>
    </row>
    <row r="2784" spans="2:8" s="1" customFormat="1" ht="16.899999999999999" customHeight="1">
      <c r="B2784" s="32"/>
      <c r="C2784" s="210" t="s">
        <v>7394</v>
      </c>
      <c r="H2784" s="32"/>
    </row>
    <row r="2785" spans="2:8" s="1" customFormat="1" ht="16.899999999999999" customHeight="1">
      <c r="B2785" s="32"/>
      <c r="C2785" s="208" t="s">
        <v>2771</v>
      </c>
      <c r="D2785" s="208" t="s">
        <v>2759</v>
      </c>
      <c r="E2785" s="17" t="s">
        <v>363</v>
      </c>
      <c r="F2785" s="209">
        <v>11</v>
      </c>
      <c r="H2785" s="32"/>
    </row>
    <row r="2786" spans="2:8" s="1" customFormat="1" ht="16.899999999999999" customHeight="1">
      <c r="B2786" s="32"/>
      <c r="C2786" s="204" t="s">
        <v>2800</v>
      </c>
      <c r="D2786" s="205" t="s">
        <v>2800</v>
      </c>
      <c r="E2786" s="206" t="s">
        <v>1</v>
      </c>
      <c r="F2786" s="207">
        <v>6</v>
      </c>
      <c r="H2786" s="32"/>
    </row>
    <row r="2787" spans="2:8" s="1" customFormat="1" ht="16.899999999999999" customHeight="1">
      <c r="B2787" s="32"/>
      <c r="C2787" s="208" t="s">
        <v>2800</v>
      </c>
      <c r="D2787" s="208" t="s">
        <v>2801</v>
      </c>
      <c r="E2787" s="17" t="s">
        <v>1</v>
      </c>
      <c r="F2787" s="209">
        <v>6</v>
      </c>
      <c r="H2787" s="32"/>
    </row>
    <row r="2788" spans="2:8" s="1" customFormat="1" ht="16.899999999999999" customHeight="1">
      <c r="B2788" s="32"/>
      <c r="C2788" s="204" t="s">
        <v>2243</v>
      </c>
      <c r="D2788" s="205" t="s">
        <v>2243</v>
      </c>
      <c r="E2788" s="206" t="s">
        <v>1</v>
      </c>
      <c r="F2788" s="207">
        <v>2.048</v>
      </c>
      <c r="H2788" s="32"/>
    </row>
    <row r="2789" spans="2:8" s="1" customFormat="1" ht="16.899999999999999" customHeight="1">
      <c r="B2789" s="32"/>
      <c r="C2789" s="208" t="s">
        <v>2243</v>
      </c>
      <c r="D2789" s="208" t="s">
        <v>2529</v>
      </c>
      <c r="E2789" s="17" t="s">
        <v>1</v>
      </c>
      <c r="F2789" s="209">
        <v>2.048</v>
      </c>
      <c r="H2789" s="32"/>
    </row>
    <row r="2790" spans="2:8" s="1" customFormat="1" ht="16.899999999999999" customHeight="1">
      <c r="B2790" s="32"/>
      <c r="C2790" s="210" t="s">
        <v>7394</v>
      </c>
      <c r="H2790" s="32"/>
    </row>
    <row r="2791" spans="2:8" s="1" customFormat="1" ht="16.899999999999999" customHeight="1">
      <c r="B2791" s="32"/>
      <c r="C2791" s="208" t="s">
        <v>1967</v>
      </c>
      <c r="D2791" s="208" t="s">
        <v>1645</v>
      </c>
      <c r="E2791" s="17" t="s">
        <v>269</v>
      </c>
      <c r="F2791" s="209">
        <v>39.923000000000002</v>
      </c>
      <c r="H2791" s="32"/>
    </row>
    <row r="2792" spans="2:8" s="1" customFormat="1" ht="16.899999999999999" customHeight="1">
      <c r="B2792" s="32"/>
      <c r="C2792" s="204" t="s">
        <v>2265</v>
      </c>
      <c r="D2792" s="205" t="s">
        <v>2265</v>
      </c>
      <c r="E2792" s="206" t="s">
        <v>1</v>
      </c>
      <c r="F2792" s="207">
        <v>2.1720000000000002</v>
      </c>
      <c r="H2792" s="32"/>
    </row>
    <row r="2793" spans="2:8" s="1" customFormat="1" ht="16.899999999999999" customHeight="1">
      <c r="B2793" s="32"/>
      <c r="C2793" s="208" t="s">
        <v>2265</v>
      </c>
      <c r="D2793" s="208" t="s">
        <v>2540</v>
      </c>
      <c r="E2793" s="17" t="s">
        <v>1</v>
      </c>
      <c r="F2793" s="209">
        <v>2.1720000000000002</v>
      </c>
      <c r="H2793" s="32"/>
    </row>
    <row r="2794" spans="2:8" s="1" customFormat="1" ht="16.899999999999999" customHeight="1">
      <c r="B2794" s="32"/>
      <c r="C2794" s="210" t="s">
        <v>7394</v>
      </c>
      <c r="H2794" s="32"/>
    </row>
    <row r="2795" spans="2:8" s="1" customFormat="1" ht="16.899999999999999" customHeight="1">
      <c r="B2795" s="32"/>
      <c r="C2795" s="208" t="s">
        <v>1655</v>
      </c>
      <c r="D2795" s="208" t="s">
        <v>1656</v>
      </c>
      <c r="E2795" s="17" t="s">
        <v>269</v>
      </c>
      <c r="F2795" s="209">
        <v>44.688000000000002</v>
      </c>
      <c r="H2795" s="32"/>
    </row>
    <row r="2796" spans="2:8" s="1" customFormat="1" ht="16.899999999999999" customHeight="1">
      <c r="B2796" s="32"/>
      <c r="C2796" s="204" t="s">
        <v>2298</v>
      </c>
      <c r="D2796" s="205" t="s">
        <v>2298</v>
      </c>
      <c r="E2796" s="206" t="s">
        <v>1</v>
      </c>
      <c r="F2796" s="207">
        <v>-0.59099999999999997</v>
      </c>
      <c r="H2796" s="32"/>
    </row>
    <row r="2797" spans="2:8" s="1" customFormat="1" ht="16.899999999999999" customHeight="1">
      <c r="B2797" s="32"/>
      <c r="C2797" s="208" t="s">
        <v>2298</v>
      </c>
      <c r="D2797" s="208" t="s">
        <v>2505</v>
      </c>
      <c r="E2797" s="17" t="s">
        <v>1</v>
      </c>
      <c r="F2797" s="209">
        <v>-0.59099999999999997</v>
      </c>
      <c r="H2797" s="32"/>
    </row>
    <row r="2798" spans="2:8" s="1" customFormat="1" ht="16.899999999999999" customHeight="1">
      <c r="B2798" s="32"/>
      <c r="C2798" s="210" t="s">
        <v>7394</v>
      </c>
      <c r="H2798" s="32"/>
    </row>
    <row r="2799" spans="2:8" s="1" customFormat="1" ht="16.899999999999999" customHeight="1">
      <c r="B2799" s="32"/>
      <c r="C2799" s="208" t="s">
        <v>1622</v>
      </c>
      <c r="D2799" s="208" t="s">
        <v>1623</v>
      </c>
      <c r="E2799" s="17" t="s">
        <v>269</v>
      </c>
      <c r="F2799" s="209">
        <v>31.49</v>
      </c>
      <c r="H2799" s="32"/>
    </row>
    <row r="2800" spans="2:8" s="1" customFormat="1" ht="16.899999999999999" customHeight="1">
      <c r="B2800" s="32"/>
      <c r="C2800" s="204" t="s">
        <v>2322</v>
      </c>
      <c r="D2800" s="205" t="s">
        <v>2322</v>
      </c>
      <c r="E2800" s="206" t="s">
        <v>1</v>
      </c>
      <c r="F2800" s="207">
        <v>0.93600000000000005</v>
      </c>
      <c r="H2800" s="32"/>
    </row>
    <row r="2801" spans="2:8" s="1" customFormat="1" ht="16.899999999999999" customHeight="1">
      <c r="B2801" s="32"/>
      <c r="C2801" s="208" t="s">
        <v>2322</v>
      </c>
      <c r="D2801" s="208" t="s">
        <v>2518</v>
      </c>
      <c r="E2801" s="17" t="s">
        <v>1</v>
      </c>
      <c r="F2801" s="209">
        <v>0.93600000000000005</v>
      </c>
      <c r="H2801" s="32"/>
    </row>
    <row r="2802" spans="2:8" s="1" customFormat="1" ht="16.899999999999999" customHeight="1">
      <c r="B2802" s="32"/>
      <c r="C2802" s="208" t="s">
        <v>3036</v>
      </c>
      <c r="D2802" s="208" t="s">
        <v>3037</v>
      </c>
      <c r="E2802" s="17" t="s">
        <v>363</v>
      </c>
      <c r="F2802" s="209">
        <v>4</v>
      </c>
      <c r="H2802" s="32"/>
    </row>
    <row r="2803" spans="2:8" s="1" customFormat="1" ht="16.899999999999999" customHeight="1">
      <c r="B2803" s="32"/>
      <c r="C2803" s="204" t="s">
        <v>400</v>
      </c>
      <c r="D2803" s="205" t="s">
        <v>400</v>
      </c>
      <c r="E2803" s="206" t="s">
        <v>1</v>
      </c>
      <c r="F2803" s="207">
        <v>35.034999999999997</v>
      </c>
      <c r="H2803" s="32"/>
    </row>
    <row r="2804" spans="2:8" s="1" customFormat="1" ht="16.899999999999999" customHeight="1">
      <c r="B2804" s="32"/>
      <c r="C2804" s="208" t="s">
        <v>1</v>
      </c>
      <c r="D2804" s="208" t="s">
        <v>2971</v>
      </c>
      <c r="E2804" s="17" t="s">
        <v>1</v>
      </c>
      <c r="F2804" s="209">
        <v>0</v>
      </c>
      <c r="H2804" s="32"/>
    </row>
    <row r="2805" spans="2:8" s="1" customFormat="1" ht="16.899999999999999" customHeight="1">
      <c r="B2805" s="32"/>
      <c r="C2805" s="208" t="s">
        <v>400</v>
      </c>
      <c r="D2805" s="208" t="s">
        <v>2972</v>
      </c>
      <c r="E2805" s="17" t="s">
        <v>1</v>
      </c>
      <c r="F2805" s="209">
        <v>35.034999999999997</v>
      </c>
      <c r="H2805" s="32"/>
    </row>
    <row r="2806" spans="2:8" s="1" customFormat="1" ht="16.899999999999999" customHeight="1">
      <c r="B2806" s="32"/>
      <c r="C2806" s="210" t="s">
        <v>7394</v>
      </c>
      <c r="H2806" s="32"/>
    </row>
    <row r="2807" spans="2:8" s="1" customFormat="1" ht="16.899999999999999" customHeight="1">
      <c r="B2807" s="32"/>
      <c r="C2807" s="208" t="s">
        <v>1585</v>
      </c>
      <c r="D2807" s="208" t="s">
        <v>1586</v>
      </c>
      <c r="E2807" s="17" t="s">
        <v>269</v>
      </c>
      <c r="F2807" s="209">
        <v>471.56099999999998</v>
      </c>
      <c r="H2807" s="32"/>
    </row>
    <row r="2808" spans="2:8" s="1" customFormat="1" ht="16.899999999999999" customHeight="1">
      <c r="B2808" s="32"/>
      <c r="C2808" s="204" t="s">
        <v>425</v>
      </c>
      <c r="D2808" s="205" t="s">
        <v>425</v>
      </c>
      <c r="E2808" s="206" t="s">
        <v>1</v>
      </c>
      <c r="F2808" s="207">
        <v>154.92400000000001</v>
      </c>
      <c r="H2808" s="32"/>
    </row>
    <row r="2809" spans="2:8" s="1" customFormat="1" ht="16.899999999999999" customHeight="1">
      <c r="B2809" s="32"/>
      <c r="C2809" s="208" t="s">
        <v>425</v>
      </c>
      <c r="D2809" s="208" t="s">
        <v>2999</v>
      </c>
      <c r="E2809" s="17" t="s">
        <v>1</v>
      </c>
      <c r="F2809" s="209">
        <v>154.92400000000001</v>
      </c>
      <c r="H2809" s="32"/>
    </row>
    <row r="2810" spans="2:8" s="1" customFormat="1" ht="16.899999999999999" customHeight="1">
      <c r="B2810" s="32"/>
      <c r="C2810" s="210" t="s">
        <v>7394</v>
      </c>
      <c r="H2810" s="32"/>
    </row>
    <row r="2811" spans="2:8" s="1" customFormat="1" ht="16.899999999999999" customHeight="1">
      <c r="B2811" s="32"/>
      <c r="C2811" s="208" t="s">
        <v>2995</v>
      </c>
      <c r="D2811" s="208" t="s">
        <v>1945</v>
      </c>
      <c r="E2811" s="17" t="s">
        <v>269</v>
      </c>
      <c r="F2811" s="209">
        <v>163.00899999999999</v>
      </c>
      <c r="H2811" s="32"/>
    </row>
    <row r="2812" spans="2:8" s="1" customFormat="1" ht="16.899999999999999" customHeight="1">
      <c r="B2812" s="32"/>
      <c r="C2812" s="204" t="s">
        <v>431</v>
      </c>
      <c r="D2812" s="205" t="s">
        <v>431</v>
      </c>
      <c r="E2812" s="206" t="s">
        <v>1</v>
      </c>
      <c r="F2812" s="207">
        <v>848.81</v>
      </c>
      <c r="H2812" s="32"/>
    </row>
    <row r="2813" spans="2:8" s="1" customFormat="1" ht="16.899999999999999" customHeight="1">
      <c r="B2813" s="32"/>
      <c r="C2813" s="208" t="s">
        <v>431</v>
      </c>
      <c r="D2813" s="208" t="s">
        <v>2966</v>
      </c>
      <c r="E2813" s="17" t="s">
        <v>1</v>
      </c>
      <c r="F2813" s="209">
        <v>848.81</v>
      </c>
      <c r="H2813" s="32"/>
    </row>
    <row r="2814" spans="2:8" s="1" customFormat="1" ht="16.899999999999999" customHeight="1">
      <c r="B2814" s="32"/>
      <c r="C2814" s="204" t="s">
        <v>439</v>
      </c>
      <c r="D2814" s="205" t="s">
        <v>439</v>
      </c>
      <c r="E2814" s="206" t="s">
        <v>1</v>
      </c>
      <c r="F2814" s="207">
        <v>1006</v>
      </c>
      <c r="H2814" s="32"/>
    </row>
    <row r="2815" spans="2:8" s="1" customFormat="1" ht="16.899999999999999" customHeight="1">
      <c r="B2815" s="32"/>
      <c r="C2815" s="208" t="s">
        <v>439</v>
      </c>
      <c r="D2815" s="208" t="s">
        <v>3008</v>
      </c>
      <c r="E2815" s="17" t="s">
        <v>1</v>
      </c>
      <c r="F2815" s="209">
        <v>1006</v>
      </c>
      <c r="H2815" s="32"/>
    </row>
    <row r="2816" spans="2:8" s="1" customFormat="1" ht="16.899999999999999" customHeight="1">
      <c r="B2816" s="32"/>
      <c r="C2816" s="210" t="s">
        <v>7394</v>
      </c>
      <c r="H2816" s="32"/>
    </row>
    <row r="2817" spans="2:8" s="1" customFormat="1" ht="16.899999999999999" customHeight="1">
      <c r="B2817" s="32"/>
      <c r="C2817" s="208" t="s">
        <v>3001</v>
      </c>
      <c r="D2817" s="208" t="s">
        <v>3002</v>
      </c>
      <c r="E2817" s="17" t="s">
        <v>298</v>
      </c>
      <c r="F2817" s="209">
        <v>1058.5</v>
      </c>
      <c r="H2817" s="32"/>
    </row>
    <row r="2818" spans="2:8" s="1" customFormat="1" ht="16.899999999999999" customHeight="1">
      <c r="B2818" s="32"/>
      <c r="C2818" s="204" t="s">
        <v>1536</v>
      </c>
      <c r="D2818" s="205" t="s">
        <v>1536</v>
      </c>
      <c r="E2818" s="206" t="s">
        <v>1</v>
      </c>
      <c r="F2818" s="207">
        <v>10.5</v>
      </c>
      <c r="H2818" s="32"/>
    </row>
    <row r="2819" spans="2:8" s="1" customFormat="1" ht="16.899999999999999" customHeight="1">
      <c r="B2819" s="32"/>
      <c r="C2819" s="208" t="s">
        <v>1536</v>
      </c>
      <c r="D2819" s="208" t="s">
        <v>3050</v>
      </c>
      <c r="E2819" s="17" t="s">
        <v>1</v>
      </c>
      <c r="F2819" s="209">
        <v>10.5</v>
      </c>
      <c r="H2819" s="32"/>
    </row>
    <row r="2820" spans="2:8" s="1" customFormat="1" ht="16.899999999999999" customHeight="1">
      <c r="B2820" s="32"/>
      <c r="C2820" s="210" t="s">
        <v>7394</v>
      </c>
      <c r="H2820" s="32"/>
    </row>
    <row r="2821" spans="2:8" s="1" customFormat="1" ht="16.899999999999999" customHeight="1">
      <c r="B2821" s="32"/>
      <c r="C2821" s="208" t="s">
        <v>3044</v>
      </c>
      <c r="D2821" s="208" t="s">
        <v>3045</v>
      </c>
      <c r="E2821" s="17" t="s">
        <v>308</v>
      </c>
      <c r="F2821" s="209">
        <v>21</v>
      </c>
      <c r="H2821" s="32"/>
    </row>
    <row r="2822" spans="2:8" s="1" customFormat="1" ht="16.899999999999999" customHeight="1">
      <c r="B2822" s="32"/>
      <c r="C2822" s="204" t="s">
        <v>1531</v>
      </c>
      <c r="D2822" s="205" t="s">
        <v>1531</v>
      </c>
      <c r="E2822" s="206" t="s">
        <v>1</v>
      </c>
      <c r="F2822" s="207">
        <v>100.4</v>
      </c>
      <c r="H2822" s="32"/>
    </row>
    <row r="2823" spans="2:8" s="1" customFormat="1" ht="16.899999999999999" customHeight="1">
      <c r="B2823" s="32"/>
      <c r="C2823" s="208" t="s">
        <v>1531</v>
      </c>
      <c r="D2823" s="208" t="s">
        <v>2033</v>
      </c>
      <c r="E2823" s="17" t="s">
        <v>1</v>
      </c>
      <c r="F2823" s="209">
        <v>100.4</v>
      </c>
      <c r="H2823" s="32"/>
    </row>
    <row r="2824" spans="2:8" s="1" customFormat="1" ht="16.899999999999999" customHeight="1">
      <c r="B2824" s="32"/>
      <c r="C2824" s="204" t="s">
        <v>628</v>
      </c>
      <c r="D2824" s="205" t="s">
        <v>628</v>
      </c>
      <c r="E2824" s="206" t="s">
        <v>1</v>
      </c>
      <c r="F2824" s="207">
        <v>13</v>
      </c>
      <c r="H2824" s="32"/>
    </row>
    <row r="2825" spans="2:8" s="1" customFormat="1" ht="16.899999999999999" customHeight="1">
      <c r="B2825" s="32"/>
      <c r="C2825" s="208" t="s">
        <v>628</v>
      </c>
      <c r="D2825" s="208" t="s">
        <v>3117</v>
      </c>
      <c r="E2825" s="17" t="s">
        <v>1</v>
      </c>
      <c r="F2825" s="209">
        <v>13</v>
      </c>
      <c r="H2825" s="32"/>
    </row>
    <row r="2826" spans="2:8" s="1" customFormat="1" ht="16.899999999999999" customHeight="1">
      <c r="B2826" s="32"/>
      <c r="C2826" s="210" t="s">
        <v>7394</v>
      </c>
      <c r="H2826" s="32"/>
    </row>
    <row r="2827" spans="2:8" s="1" customFormat="1" ht="22.5">
      <c r="B2827" s="32"/>
      <c r="C2827" s="208" t="s">
        <v>3111</v>
      </c>
      <c r="D2827" s="208" t="s">
        <v>3112</v>
      </c>
      <c r="E2827" s="17" t="s">
        <v>363</v>
      </c>
      <c r="F2827" s="209">
        <v>46</v>
      </c>
      <c r="H2827" s="32"/>
    </row>
    <row r="2828" spans="2:8" s="1" customFormat="1" ht="16.899999999999999" customHeight="1">
      <c r="B2828" s="32"/>
      <c r="C2828" s="204" t="s">
        <v>632</v>
      </c>
      <c r="D2828" s="205" t="s">
        <v>632</v>
      </c>
      <c r="E2828" s="206" t="s">
        <v>1</v>
      </c>
      <c r="F2828" s="207">
        <v>17.489999999999998</v>
      </c>
      <c r="H2828" s="32"/>
    </row>
    <row r="2829" spans="2:8" s="1" customFormat="1" ht="16.899999999999999" customHeight="1">
      <c r="B2829" s="32"/>
      <c r="C2829" s="208" t="s">
        <v>632</v>
      </c>
      <c r="D2829" s="208" t="s">
        <v>3015</v>
      </c>
      <c r="E2829" s="17" t="s">
        <v>1</v>
      </c>
      <c r="F2829" s="209">
        <v>17.489999999999998</v>
      </c>
      <c r="H2829" s="32"/>
    </row>
    <row r="2830" spans="2:8" s="1" customFormat="1" ht="16.899999999999999" customHeight="1">
      <c r="B2830" s="32"/>
      <c r="C2830" s="204" t="s">
        <v>638</v>
      </c>
      <c r="D2830" s="205" t="s">
        <v>638</v>
      </c>
      <c r="E2830" s="206" t="s">
        <v>1</v>
      </c>
      <c r="F2830" s="207">
        <v>46.573999999999998</v>
      </c>
      <c r="H2830" s="32"/>
    </row>
    <row r="2831" spans="2:8" s="1" customFormat="1" ht="16.899999999999999" customHeight="1">
      <c r="B2831" s="32"/>
      <c r="C2831" s="208" t="s">
        <v>638</v>
      </c>
      <c r="D2831" s="208" t="s">
        <v>2903</v>
      </c>
      <c r="E2831" s="17" t="s">
        <v>1</v>
      </c>
      <c r="F2831" s="209">
        <v>46.573999999999998</v>
      </c>
      <c r="H2831" s="32"/>
    </row>
    <row r="2832" spans="2:8" s="1" customFormat="1" ht="16.899999999999999" customHeight="1">
      <c r="B2832" s="32"/>
      <c r="C2832" s="204" t="s">
        <v>643</v>
      </c>
      <c r="D2832" s="205" t="s">
        <v>643</v>
      </c>
      <c r="E2832" s="206" t="s">
        <v>1</v>
      </c>
      <c r="F2832" s="207">
        <v>1.1559999999999999</v>
      </c>
      <c r="H2832" s="32"/>
    </row>
    <row r="2833" spans="2:8" s="1" customFormat="1" ht="16.899999999999999" customHeight="1">
      <c r="B2833" s="32"/>
      <c r="C2833" s="208" t="s">
        <v>643</v>
      </c>
      <c r="D2833" s="208" t="s">
        <v>3024</v>
      </c>
      <c r="E2833" s="17" t="s">
        <v>1</v>
      </c>
      <c r="F2833" s="209">
        <v>1.1559999999999999</v>
      </c>
      <c r="H2833" s="32"/>
    </row>
    <row r="2834" spans="2:8" s="1" customFormat="1" ht="16.899999999999999" customHeight="1">
      <c r="B2834" s="32"/>
      <c r="C2834" s="210" t="s">
        <v>7394</v>
      </c>
      <c r="H2834" s="32"/>
    </row>
    <row r="2835" spans="2:8" s="1" customFormat="1" ht="16.899999999999999" customHeight="1">
      <c r="B2835" s="32"/>
      <c r="C2835" s="208" t="s">
        <v>1644</v>
      </c>
      <c r="D2835" s="208" t="s">
        <v>1645</v>
      </c>
      <c r="E2835" s="17" t="s">
        <v>269</v>
      </c>
      <c r="F2835" s="209">
        <v>6.5789999999999997</v>
      </c>
      <c r="H2835" s="32"/>
    </row>
    <row r="2836" spans="2:8" s="1" customFormat="1" ht="16.899999999999999" customHeight="1">
      <c r="B2836" s="32"/>
      <c r="C2836" s="204" t="s">
        <v>646</v>
      </c>
      <c r="D2836" s="205" t="s">
        <v>646</v>
      </c>
      <c r="E2836" s="206" t="s">
        <v>1</v>
      </c>
      <c r="F2836" s="207">
        <v>5.0460000000000003</v>
      </c>
      <c r="H2836" s="32"/>
    </row>
    <row r="2837" spans="2:8" s="1" customFormat="1" ht="16.899999999999999" customHeight="1">
      <c r="B2837" s="32"/>
      <c r="C2837" s="208" t="s">
        <v>646</v>
      </c>
      <c r="D2837" s="208" t="s">
        <v>3029</v>
      </c>
      <c r="E2837" s="17" t="s">
        <v>1</v>
      </c>
      <c r="F2837" s="209">
        <v>5.0460000000000003</v>
      </c>
      <c r="H2837" s="32"/>
    </row>
    <row r="2838" spans="2:8" s="1" customFormat="1" ht="16.899999999999999" customHeight="1">
      <c r="B2838" s="32"/>
      <c r="C2838" s="210" t="s">
        <v>7394</v>
      </c>
      <c r="H2838" s="32"/>
    </row>
    <row r="2839" spans="2:8" s="1" customFormat="1" ht="16.899999999999999" customHeight="1">
      <c r="B2839" s="32"/>
      <c r="C2839" s="208" t="s">
        <v>1655</v>
      </c>
      <c r="D2839" s="208" t="s">
        <v>1656</v>
      </c>
      <c r="E2839" s="17" t="s">
        <v>269</v>
      </c>
      <c r="F2839" s="209">
        <v>12.811999999999999</v>
      </c>
      <c r="H2839" s="32"/>
    </row>
    <row r="2840" spans="2:8" s="1" customFormat="1" ht="16.899999999999999" customHeight="1">
      <c r="B2840" s="32"/>
      <c r="C2840" s="204" t="s">
        <v>1543</v>
      </c>
      <c r="D2840" s="205" t="s">
        <v>1543</v>
      </c>
      <c r="E2840" s="206" t="s">
        <v>1</v>
      </c>
      <c r="F2840" s="207">
        <v>4</v>
      </c>
      <c r="H2840" s="32"/>
    </row>
    <row r="2841" spans="2:8" s="1" customFormat="1" ht="16.899999999999999" customHeight="1">
      <c r="B2841" s="32"/>
      <c r="C2841" s="208" t="s">
        <v>1543</v>
      </c>
      <c r="D2841" s="208" t="s">
        <v>3059</v>
      </c>
      <c r="E2841" s="17" t="s">
        <v>1</v>
      </c>
      <c r="F2841" s="209">
        <v>4</v>
      </c>
      <c r="H2841" s="32"/>
    </row>
    <row r="2842" spans="2:8" s="1" customFormat="1" ht="16.899999999999999" customHeight="1">
      <c r="B2842" s="32"/>
      <c r="C2842" s="210" t="s">
        <v>7394</v>
      </c>
      <c r="H2842" s="32"/>
    </row>
    <row r="2843" spans="2:8" s="1" customFormat="1" ht="16.899999999999999" customHeight="1">
      <c r="B2843" s="32"/>
      <c r="C2843" s="208" t="s">
        <v>3052</v>
      </c>
      <c r="D2843" s="208" t="s">
        <v>3053</v>
      </c>
      <c r="E2843" s="17" t="s">
        <v>308</v>
      </c>
      <c r="F2843" s="209">
        <v>402.4</v>
      </c>
      <c r="H2843" s="32"/>
    </row>
    <row r="2844" spans="2:8" s="1" customFormat="1" ht="16.899999999999999" customHeight="1">
      <c r="B2844" s="32"/>
      <c r="C2844" s="204" t="s">
        <v>469</v>
      </c>
      <c r="D2844" s="205" t="s">
        <v>469</v>
      </c>
      <c r="E2844" s="206" t="s">
        <v>1</v>
      </c>
      <c r="F2844" s="207">
        <v>49</v>
      </c>
      <c r="H2844" s="32"/>
    </row>
    <row r="2845" spans="2:8" s="1" customFormat="1" ht="16.899999999999999" customHeight="1">
      <c r="B2845" s="32"/>
      <c r="C2845" s="208" t="s">
        <v>469</v>
      </c>
      <c r="D2845" s="208" t="s">
        <v>1832</v>
      </c>
      <c r="E2845" s="17" t="s">
        <v>1</v>
      </c>
      <c r="F2845" s="209">
        <v>49</v>
      </c>
      <c r="H2845" s="32"/>
    </row>
    <row r="2846" spans="2:8" s="1" customFormat="1" ht="16.899999999999999" customHeight="1">
      <c r="B2846" s="32"/>
      <c r="C2846" s="204" t="s">
        <v>541</v>
      </c>
      <c r="D2846" s="205" t="s">
        <v>541</v>
      </c>
      <c r="E2846" s="206" t="s">
        <v>1</v>
      </c>
      <c r="F2846" s="207">
        <v>7.5</v>
      </c>
      <c r="H2846" s="32"/>
    </row>
    <row r="2847" spans="2:8" s="1" customFormat="1" ht="16.899999999999999" customHeight="1">
      <c r="B2847" s="32"/>
      <c r="C2847" s="208" t="s">
        <v>541</v>
      </c>
      <c r="D2847" s="208" t="s">
        <v>3077</v>
      </c>
      <c r="E2847" s="17" t="s">
        <v>1</v>
      </c>
      <c r="F2847" s="209">
        <v>7.5</v>
      </c>
      <c r="H2847" s="32"/>
    </row>
    <row r="2848" spans="2:8" s="1" customFormat="1" ht="16.899999999999999" customHeight="1">
      <c r="B2848" s="32"/>
      <c r="C2848" s="210" t="s">
        <v>7394</v>
      </c>
      <c r="H2848" s="32"/>
    </row>
    <row r="2849" spans="2:8" s="1" customFormat="1" ht="16.899999999999999" customHeight="1">
      <c r="B2849" s="32"/>
      <c r="C2849" s="208" t="s">
        <v>3071</v>
      </c>
      <c r="D2849" s="208" t="s">
        <v>3072</v>
      </c>
      <c r="E2849" s="17" t="s">
        <v>308</v>
      </c>
      <c r="F2849" s="209">
        <v>51.4</v>
      </c>
      <c r="H2849" s="32"/>
    </row>
    <row r="2850" spans="2:8" s="1" customFormat="1" ht="16.899999999999999" customHeight="1">
      <c r="B2850" s="32"/>
      <c r="C2850" s="204" t="s">
        <v>726</v>
      </c>
      <c r="D2850" s="205" t="s">
        <v>726</v>
      </c>
      <c r="E2850" s="206" t="s">
        <v>1</v>
      </c>
      <c r="F2850" s="207">
        <v>1</v>
      </c>
      <c r="H2850" s="32"/>
    </row>
    <row r="2851" spans="2:8" s="1" customFormat="1" ht="16.899999999999999" customHeight="1">
      <c r="B2851" s="32"/>
      <c r="C2851" s="208" t="s">
        <v>726</v>
      </c>
      <c r="D2851" s="208" t="s">
        <v>3087</v>
      </c>
      <c r="E2851" s="17" t="s">
        <v>1</v>
      </c>
      <c r="F2851" s="209">
        <v>1</v>
      </c>
      <c r="H2851" s="32"/>
    </row>
    <row r="2852" spans="2:8" s="1" customFormat="1" ht="16.899999999999999" customHeight="1">
      <c r="B2852" s="32"/>
      <c r="C2852" s="210" t="s">
        <v>7394</v>
      </c>
      <c r="H2852" s="32"/>
    </row>
    <row r="2853" spans="2:8" s="1" customFormat="1" ht="16.899999999999999" customHeight="1">
      <c r="B2853" s="32"/>
      <c r="C2853" s="208" t="s">
        <v>3082</v>
      </c>
      <c r="D2853" s="208" t="s">
        <v>3037</v>
      </c>
      <c r="E2853" s="17" t="s">
        <v>363</v>
      </c>
      <c r="F2853" s="209">
        <v>4</v>
      </c>
      <c r="H2853" s="32"/>
    </row>
    <row r="2854" spans="2:8" s="1" customFormat="1" ht="16.899999999999999" customHeight="1">
      <c r="B2854" s="32"/>
      <c r="C2854" s="204" t="s">
        <v>773</v>
      </c>
      <c r="D2854" s="205" t="s">
        <v>773</v>
      </c>
      <c r="E2854" s="206" t="s">
        <v>1</v>
      </c>
      <c r="F2854" s="207">
        <v>3</v>
      </c>
      <c r="H2854" s="32"/>
    </row>
    <row r="2855" spans="2:8" s="1" customFormat="1" ht="16.899999999999999" customHeight="1">
      <c r="B2855" s="32"/>
      <c r="C2855" s="208" t="s">
        <v>773</v>
      </c>
      <c r="D2855" s="208" t="s">
        <v>3096</v>
      </c>
      <c r="E2855" s="17" t="s">
        <v>1</v>
      </c>
      <c r="F2855" s="209">
        <v>3</v>
      </c>
      <c r="H2855" s="32"/>
    </row>
    <row r="2856" spans="2:8" s="1" customFormat="1" ht="16.899999999999999" customHeight="1">
      <c r="B2856" s="32"/>
      <c r="C2856" s="210" t="s">
        <v>7394</v>
      </c>
      <c r="H2856" s="32"/>
    </row>
    <row r="2857" spans="2:8" s="1" customFormat="1" ht="16.899999999999999" customHeight="1">
      <c r="B2857" s="32"/>
      <c r="C2857" s="208" t="s">
        <v>3089</v>
      </c>
      <c r="D2857" s="208" t="s">
        <v>3090</v>
      </c>
      <c r="E2857" s="17" t="s">
        <v>363</v>
      </c>
      <c r="F2857" s="209">
        <v>10</v>
      </c>
      <c r="H2857" s="32"/>
    </row>
    <row r="2858" spans="2:8" s="1" customFormat="1" ht="16.899999999999999" customHeight="1">
      <c r="B2858" s="32"/>
      <c r="C2858" s="204" t="s">
        <v>1567</v>
      </c>
      <c r="D2858" s="205" t="s">
        <v>1567</v>
      </c>
      <c r="E2858" s="206" t="s">
        <v>1</v>
      </c>
      <c r="F2858" s="207">
        <v>15</v>
      </c>
      <c r="H2858" s="32"/>
    </row>
    <row r="2859" spans="2:8" s="1" customFormat="1" ht="16.899999999999999" customHeight="1">
      <c r="B2859" s="32"/>
      <c r="C2859" s="204" t="s">
        <v>1192</v>
      </c>
      <c r="D2859" s="205" t="s">
        <v>1192</v>
      </c>
      <c r="E2859" s="206" t="s">
        <v>1</v>
      </c>
      <c r="F2859" s="207">
        <v>126</v>
      </c>
      <c r="H2859" s="32"/>
    </row>
    <row r="2860" spans="2:8" s="1" customFormat="1" ht="16.899999999999999" customHeight="1">
      <c r="B2860" s="32"/>
      <c r="C2860" s="208" t="s">
        <v>1192</v>
      </c>
      <c r="D2860" s="208" t="s">
        <v>3060</v>
      </c>
      <c r="E2860" s="17" t="s">
        <v>1</v>
      </c>
      <c r="F2860" s="209">
        <v>126</v>
      </c>
      <c r="H2860" s="32"/>
    </row>
    <row r="2861" spans="2:8" s="1" customFormat="1" ht="16.899999999999999" customHeight="1">
      <c r="B2861" s="32"/>
      <c r="C2861" s="210" t="s">
        <v>7394</v>
      </c>
      <c r="H2861" s="32"/>
    </row>
    <row r="2862" spans="2:8" s="1" customFormat="1" ht="16.899999999999999" customHeight="1">
      <c r="B2862" s="32"/>
      <c r="C2862" s="208" t="s">
        <v>3052</v>
      </c>
      <c r="D2862" s="208" t="s">
        <v>3053</v>
      </c>
      <c r="E2862" s="17" t="s">
        <v>308</v>
      </c>
      <c r="F2862" s="209">
        <v>402.4</v>
      </c>
      <c r="H2862" s="32"/>
    </row>
    <row r="2863" spans="2:8" s="1" customFormat="1" ht="16.899999999999999" customHeight="1">
      <c r="B2863" s="32"/>
      <c r="C2863" s="204" t="s">
        <v>767</v>
      </c>
      <c r="D2863" s="205" t="s">
        <v>767</v>
      </c>
      <c r="E2863" s="206" t="s">
        <v>1</v>
      </c>
      <c r="F2863" s="207">
        <v>4.9000000000000004</v>
      </c>
      <c r="H2863" s="32"/>
    </row>
    <row r="2864" spans="2:8" s="1" customFormat="1" ht="16.899999999999999" customHeight="1">
      <c r="B2864" s="32"/>
      <c r="C2864" s="208" t="s">
        <v>767</v>
      </c>
      <c r="D2864" s="208" t="s">
        <v>3078</v>
      </c>
      <c r="E2864" s="17" t="s">
        <v>1</v>
      </c>
      <c r="F2864" s="209">
        <v>4.9000000000000004</v>
      </c>
      <c r="H2864" s="32"/>
    </row>
    <row r="2865" spans="2:8" s="1" customFormat="1" ht="16.899999999999999" customHeight="1">
      <c r="B2865" s="32"/>
      <c r="C2865" s="210" t="s">
        <v>7394</v>
      </c>
      <c r="H2865" s="32"/>
    </row>
    <row r="2866" spans="2:8" s="1" customFormat="1" ht="16.899999999999999" customHeight="1">
      <c r="B2866" s="32"/>
      <c r="C2866" s="208" t="s">
        <v>3071</v>
      </c>
      <c r="D2866" s="208" t="s">
        <v>3072</v>
      </c>
      <c r="E2866" s="17" t="s">
        <v>308</v>
      </c>
      <c r="F2866" s="209">
        <v>51.4</v>
      </c>
      <c r="H2866" s="32"/>
    </row>
    <row r="2867" spans="2:8" s="1" customFormat="1" ht="16.899999999999999" customHeight="1">
      <c r="B2867" s="32"/>
      <c r="C2867" s="204" t="s">
        <v>985</v>
      </c>
      <c r="D2867" s="205" t="s">
        <v>985</v>
      </c>
      <c r="E2867" s="206" t="s">
        <v>1</v>
      </c>
      <c r="F2867" s="207">
        <v>1</v>
      </c>
      <c r="H2867" s="32"/>
    </row>
    <row r="2868" spans="2:8" s="1" customFormat="1" ht="16.899999999999999" customHeight="1">
      <c r="B2868" s="32"/>
      <c r="C2868" s="208" t="s">
        <v>985</v>
      </c>
      <c r="D2868" s="208" t="s">
        <v>3088</v>
      </c>
      <c r="E2868" s="17" t="s">
        <v>1</v>
      </c>
      <c r="F2868" s="209">
        <v>1</v>
      </c>
      <c r="H2868" s="32"/>
    </row>
    <row r="2869" spans="2:8" s="1" customFormat="1" ht="16.899999999999999" customHeight="1">
      <c r="B2869" s="32"/>
      <c r="C2869" s="210" t="s">
        <v>7394</v>
      </c>
      <c r="H2869" s="32"/>
    </row>
    <row r="2870" spans="2:8" s="1" customFormat="1" ht="16.899999999999999" customHeight="1">
      <c r="B2870" s="32"/>
      <c r="C2870" s="208" t="s">
        <v>3082</v>
      </c>
      <c r="D2870" s="208" t="s">
        <v>3037</v>
      </c>
      <c r="E2870" s="17" t="s">
        <v>363</v>
      </c>
      <c r="F2870" s="209">
        <v>4</v>
      </c>
      <c r="H2870" s="32"/>
    </row>
    <row r="2871" spans="2:8" s="1" customFormat="1" ht="16.899999999999999" customHeight="1">
      <c r="B2871" s="32"/>
      <c r="C2871" s="204" t="s">
        <v>1369</v>
      </c>
      <c r="D2871" s="205" t="s">
        <v>1369</v>
      </c>
      <c r="E2871" s="206" t="s">
        <v>1</v>
      </c>
      <c r="F2871" s="207">
        <v>2</v>
      </c>
      <c r="H2871" s="32"/>
    </row>
    <row r="2872" spans="2:8" s="1" customFormat="1" ht="16.899999999999999" customHeight="1">
      <c r="B2872" s="32"/>
      <c r="C2872" s="208" t="s">
        <v>1369</v>
      </c>
      <c r="D2872" s="208" t="s">
        <v>3097</v>
      </c>
      <c r="E2872" s="17" t="s">
        <v>1</v>
      </c>
      <c r="F2872" s="209">
        <v>2</v>
      </c>
      <c r="H2872" s="32"/>
    </row>
    <row r="2873" spans="2:8" s="1" customFormat="1" ht="16.899999999999999" customHeight="1">
      <c r="B2873" s="32"/>
      <c r="C2873" s="210" t="s">
        <v>7394</v>
      </c>
      <c r="H2873" s="32"/>
    </row>
    <row r="2874" spans="2:8" s="1" customFormat="1" ht="16.899999999999999" customHeight="1">
      <c r="B2874" s="32"/>
      <c r="C2874" s="208" t="s">
        <v>3089</v>
      </c>
      <c r="D2874" s="208" t="s">
        <v>3090</v>
      </c>
      <c r="E2874" s="17" t="s">
        <v>363</v>
      </c>
      <c r="F2874" s="209">
        <v>10</v>
      </c>
      <c r="H2874" s="32"/>
    </row>
    <row r="2875" spans="2:8" s="1" customFormat="1" ht="16.899999999999999" customHeight="1">
      <c r="B2875" s="32"/>
      <c r="C2875" s="204" t="s">
        <v>1569</v>
      </c>
      <c r="D2875" s="205" t="s">
        <v>1569</v>
      </c>
      <c r="E2875" s="206" t="s">
        <v>1</v>
      </c>
      <c r="F2875" s="207">
        <v>46</v>
      </c>
      <c r="H2875" s="32"/>
    </row>
    <row r="2876" spans="2:8" s="1" customFormat="1" ht="16.899999999999999" customHeight="1">
      <c r="B2876" s="32"/>
      <c r="C2876" s="208" t="s">
        <v>1569</v>
      </c>
      <c r="D2876" s="208" t="s">
        <v>2010</v>
      </c>
      <c r="E2876" s="17" t="s">
        <v>1</v>
      </c>
      <c r="F2876" s="209">
        <v>46</v>
      </c>
      <c r="H2876" s="32"/>
    </row>
    <row r="2877" spans="2:8" s="1" customFormat="1" ht="16.899999999999999" customHeight="1">
      <c r="B2877" s="32"/>
      <c r="C2877" s="204" t="s">
        <v>1282</v>
      </c>
      <c r="D2877" s="205" t="s">
        <v>1282</v>
      </c>
      <c r="E2877" s="206" t="s">
        <v>1</v>
      </c>
      <c r="F2877" s="207">
        <v>-22.164000000000001</v>
      </c>
      <c r="H2877" s="32"/>
    </row>
    <row r="2878" spans="2:8" s="1" customFormat="1" ht="16.899999999999999" customHeight="1">
      <c r="B2878" s="32"/>
      <c r="C2878" s="204" t="s">
        <v>799</v>
      </c>
      <c r="D2878" s="205" t="s">
        <v>799</v>
      </c>
      <c r="E2878" s="206" t="s">
        <v>1</v>
      </c>
      <c r="F2878" s="207">
        <v>3</v>
      </c>
      <c r="H2878" s="32"/>
    </row>
    <row r="2879" spans="2:8" s="1" customFormat="1" ht="16.899999999999999" customHeight="1">
      <c r="B2879" s="32"/>
      <c r="C2879" s="208" t="s">
        <v>1</v>
      </c>
      <c r="D2879" s="208" t="s">
        <v>3327</v>
      </c>
      <c r="E2879" s="17" t="s">
        <v>1</v>
      </c>
      <c r="F2879" s="209">
        <v>0</v>
      </c>
      <c r="H2879" s="32"/>
    </row>
    <row r="2880" spans="2:8" s="1" customFormat="1" ht="16.899999999999999" customHeight="1">
      <c r="B2880" s="32"/>
      <c r="C2880" s="208" t="s">
        <v>799</v>
      </c>
      <c r="D2880" s="208" t="s">
        <v>91</v>
      </c>
      <c r="E2880" s="17" t="s">
        <v>1</v>
      </c>
      <c r="F2880" s="209">
        <v>3</v>
      </c>
      <c r="H2880" s="32"/>
    </row>
    <row r="2881" spans="2:8" s="1" customFormat="1" ht="16.899999999999999" customHeight="1">
      <c r="B2881" s="32"/>
      <c r="C2881" s="204" t="s">
        <v>808</v>
      </c>
      <c r="D2881" s="205" t="s">
        <v>808</v>
      </c>
      <c r="E2881" s="206" t="s">
        <v>1</v>
      </c>
      <c r="F2881" s="207">
        <v>12</v>
      </c>
      <c r="H2881" s="32"/>
    </row>
    <row r="2882" spans="2:8" s="1" customFormat="1" ht="16.899999999999999" customHeight="1">
      <c r="B2882" s="32"/>
      <c r="C2882" s="208" t="s">
        <v>1</v>
      </c>
      <c r="D2882" s="208" t="s">
        <v>3327</v>
      </c>
      <c r="E2882" s="17" t="s">
        <v>1</v>
      </c>
      <c r="F2882" s="209">
        <v>0</v>
      </c>
      <c r="H2882" s="32"/>
    </row>
    <row r="2883" spans="2:8" s="1" customFormat="1" ht="16.899999999999999" customHeight="1">
      <c r="B2883" s="32"/>
      <c r="C2883" s="208" t="s">
        <v>808</v>
      </c>
      <c r="D2883" s="208" t="s">
        <v>335</v>
      </c>
      <c r="E2883" s="17" t="s">
        <v>1</v>
      </c>
      <c r="F2883" s="209">
        <v>12</v>
      </c>
      <c r="H2883" s="32"/>
    </row>
    <row r="2884" spans="2:8" s="1" customFormat="1" ht="16.899999999999999" customHeight="1">
      <c r="B2884" s="32"/>
      <c r="C2884" s="204" t="s">
        <v>793</v>
      </c>
      <c r="D2884" s="205" t="s">
        <v>793</v>
      </c>
      <c r="E2884" s="206" t="s">
        <v>1</v>
      </c>
      <c r="F2884" s="207">
        <v>9</v>
      </c>
      <c r="H2884" s="32"/>
    </row>
    <row r="2885" spans="2:8" s="1" customFormat="1" ht="16.899999999999999" customHeight="1">
      <c r="B2885" s="32"/>
      <c r="C2885" s="208" t="s">
        <v>1</v>
      </c>
      <c r="D2885" s="208" t="s">
        <v>3327</v>
      </c>
      <c r="E2885" s="17" t="s">
        <v>1</v>
      </c>
      <c r="F2885" s="209">
        <v>0</v>
      </c>
      <c r="H2885" s="32"/>
    </row>
    <row r="2886" spans="2:8" s="1" customFormat="1" ht="16.899999999999999" customHeight="1">
      <c r="B2886" s="32"/>
      <c r="C2886" s="208" t="s">
        <v>793</v>
      </c>
      <c r="D2886" s="208" t="s">
        <v>315</v>
      </c>
      <c r="E2886" s="17" t="s">
        <v>1</v>
      </c>
      <c r="F2886" s="209">
        <v>9</v>
      </c>
      <c r="H2886" s="32"/>
    </row>
    <row r="2887" spans="2:8" s="1" customFormat="1" ht="16.899999999999999" customHeight="1">
      <c r="B2887" s="32"/>
      <c r="C2887" s="204" t="s">
        <v>803</v>
      </c>
      <c r="D2887" s="205" t="s">
        <v>803</v>
      </c>
      <c r="E2887" s="206" t="s">
        <v>1</v>
      </c>
      <c r="F2887" s="207">
        <v>3</v>
      </c>
      <c r="H2887" s="32"/>
    </row>
    <row r="2888" spans="2:8" s="1" customFormat="1" ht="16.899999999999999" customHeight="1">
      <c r="B2888" s="32"/>
      <c r="C2888" s="208" t="s">
        <v>1</v>
      </c>
      <c r="D2888" s="208" t="s">
        <v>3327</v>
      </c>
      <c r="E2888" s="17" t="s">
        <v>1</v>
      </c>
      <c r="F2888" s="209">
        <v>0</v>
      </c>
      <c r="H2888" s="32"/>
    </row>
    <row r="2889" spans="2:8" s="1" customFormat="1" ht="16.899999999999999" customHeight="1">
      <c r="B2889" s="32"/>
      <c r="C2889" s="208" t="s">
        <v>803</v>
      </c>
      <c r="D2889" s="208" t="s">
        <v>91</v>
      </c>
      <c r="E2889" s="17" t="s">
        <v>1</v>
      </c>
      <c r="F2889" s="209">
        <v>3</v>
      </c>
      <c r="H2889" s="32"/>
    </row>
    <row r="2890" spans="2:8" s="1" customFormat="1" ht="16.899999999999999" customHeight="1">
      <c r="B2890" s="32"/>
      <c r="C2890" s="204" t="s">
        <v>831</v>
      </c>
      <c r="D2890" s="205" t="s">
        <v>831</v>
      </c>
      <c r="E2890" s="206" t="s">
        <v>1</v>
      </c>
      <c r="F2890" s="207">
        <v>9</v>
      </c>
      <c r="H2890" s="32"/>
    </row>
    <row r="2891" spans="2:8" s="1" customFormat="1" ht="16.899999999999999" customHeight="1">
      <c r="B2891" s="32"/>
      <c r="C2891" s="208" t="s">
        <v>1</v>
      </c>
      <c r="D2891" s="208" t="s">
        <v>3327</v>
      </c>
      <c r="E2891" s="17" t="s">
        <v>1</v>
      </c>
      <c r="F2891" s="209">
        <v>0</v>
      </c>
      <c r="H2891" s="32"/>
    </row>
    <row r="2892" spans="2:8" s="1" customFormat="1" ht="16.899999999999999" customHeight="1">
      <c r="B2892" s="32"/>
      <c r="C2892" s="208" t="s">
        <v>831</v>
      </c>
      <c r="D2892" s="208" t="s">
        <v>315</v>
      </c>
      <c r="E2892" s="17" t="s">
        <v>1</v>
      </c>
      <c r="F2892" s="209">
        <v>9</v>
      </c>
      <c r="H2892" s="32"/>
    </row>
    <row r="2893" spans="2:8" s="1" customFormat="1" ht="16.899999999999999" customHeight="1">
      <c r="B2893" s="32"/>
      <c r="C2893" s="204" t="s">
        <v>934</v>
      </c>
      <c r="D2893" s="205" t="s">
        <v>934</v>
      </c>
      <c r="E2893" s="206" t="s">
        <v>1</v>
      </c>
      <c r="F2893" s="207">
        <v>3</v>
      </c>
      <c r="H2893" s="32"/>
    </row>
    <row r="2894" spans="2:8" s="1" customFormat="1" ht="16.899999999999999" customHeight="1">
      <c r="B2894" s="32"/>
      <c r="C2894" s="208" t="s">
        <v>1</v>
      </c>
      <c r="D2894" s="208" t="s">
        <v>3327</v>
      </c>
      <c r="E2894" s="17" t="s">
        <v>1</v>
      </c>
      <c r="F2894" s="209">
        <v>0</v>
      </c>
      <c r="H2894" s="32"/>
    </row>
    <row r="2895" spans="2:8" s="1" customFormat="1" ht="16.899999999999999" customHeight="1">
      <c r="B2895" s="32"/>
      <c r="C2895" s="208" t="s">
        <v>934</v>
      </c>
      <c r="D2895" s="208" t="s">
        <v>91</v>
      </c>
      <c r="E2895" s="17" t="s">
        <v>1</v>
      </c>
      <c r="F2895" s="209">
        <v>3</v>
      </c>
      <c r="H2895" s="32"/>
    </row>
    <row r="2896" spans="2:8" s="1" customFormat="1" ht="16.899999999999999" customHeight="1">
      <c r="B2896" s="32"/>
      <c r="C2896" s="204" t="s">
        <v>940</v>
      </c>
      <c r="D2896" s="205" t="s">
        <v>940</v>
      </c>
      <c r="E2896" s="206" t="s">
        <v>1</v>
      </c>
      <c r="F2896" s="207">
        <v>2</v>
      </c>
      <c r="H2896" s="32"/>
    </row>
    <row r="2897" spans="2:8" s="1" customFormat="1" ht="16.899999999999999" customHeight="1">
      <c r="B2897" s="32"/>
      <c r="C2897" s="208" t="s">
        <v>1</v>
      </c>
      <c r="D2897" s="208" t="s">
        <v>3327</v>
      </c>
      <c r="E2897" s="17" t="s">
        <v>1</v>
      </c>
      <c r="F2897" s="209">
        <v>0</v>
      </c>
      <c r="H2897" s="32"/>
    </row>
    <row r="2898" spans="2:8" s="1" customFormat="1" ht="16.899999999999999" customHeight="1">
      <c r="B2898" s="32"/>
      <c r="C2898" s="208" t="s">
        <v>940</v>
      </c>
      <c r="D2898" s="208" t="s">
        <v>84</v>
      </c>
      <c r="E2898" s="17" t="s">
        <v>1</v>
      </c>
      <c r="F2898" s="209">
        <v>2</v>
      </c>
      <c r="H2898" s="32"/>
    </row>
    <row r="2899" spans="2:8" s="1" customFormat="1" ht="16.899999999999999" customHeight="1">
      <c r="B2899" s="32"/>
      <c r="C2899" s="204" t="s">
        <v>1038</v>
      </c>
      <c r="D2899" s="205" t="s">
        <v>1038</v>
      </c>
      <c r="E2899" s="206" t="s">
        <v>1</v>
      </c>
      <c r="F2899" s="207">
        <v>1</v>
      </c>
      <c r="H2899" s="32"/>
    </row>
    <row r="2900" spans="2:8" s="1" customFormat="1" ht="16.899999999999999" customHeight="1">
      <c r="B2900" s="32"/>
      <c r="C2900" s="208" t="s">
        <v>1</v>
      </c>
      <c r="D2900" s="208" t="s">
        <v>3327</v>
      </c>
      <c r="E2900" s="17" t="s">
        <v>1</v>
      </c>
      <c r="F2900" s="209">
        <v>0</v>
      </c>
      <c r="H2900" s="32"/>
    </row>
    <row r="2901" spans="2:8" s="1" customFormat="1" ht="16.899999999999999" customHeight="1">
      <c r="B2901" s="32"/>
      <c r="C2901" s="208" t="s">
        <v>1038</v>
      </c>
      <c r="D2901" s="208" t="s">
        <v>3518</v>
      </c>
      <c r="E2901" s="17" t="s">
        <v>1</v>
      </c>
      <c r="F2901" s="209">
        <v>1</v>
      </c>
      <c r="H2901" s="32"/>
    </row>
    <row r="2902" spans="2:8" s="1" customFormat="1" ht="16.899999999999999" customHeight="1">
      <c r="B2902" s="32"/>
      <c r="C2902" s="204" t="s">
        <v>1147</v>
      </c>
      <c r="D2902" s="205" t="s">
        <v>1147</v>
      </c>
      <c r="E2902" s="206" t="s">
        <v>1</v>
      </c>
      <c r="F2902" s="207">
        <v>1</v>
      </c>
      <c r="H2902" s="32"/>
    </row>
    <row r="2903" spans="2:8" s="1" customFormat="1" ht="16.899999999999999" customHeight="1">
      <c r="B2903" s="32"/>
      <c r="C2903" s="208" t="s">
        <v>1</v>
      </c>
      <c r="D2903" s="208" t="s">
        <v>3327</v>
      </c>
      <c r="E2903" s="17" t="s">
        <v>1</v>
      </c>
      <c r="F2903" s="209">
        <v>0</v>
      </c>
      <c r="H2903" s="32"/>
    </row>
    <row r="2904" spans="2:8" s="1" customFormat="1" ht="16.899999999999999" customHeight="1">
      <c r="B2904" s="32"/>
      <c r="C2904" s="208" t="s">
        <v>1147</v>
      </c>
      <c r="D2904" s="208" t="s">
        <v>3522</v>
      </c>
      <c r="E2904" s="17" t="s">
        <v>1</v>
      </c>
      <c r="F2904" s="209">
        <v>1</v>
      </c>
      <c r="H2904" s="32"/>
    </row>
    <row r="2905" spans="2:8" s="1" customFormat="1" ht="16.899999999999999" customHeight="1">
      <c r="B2905" s="32"/>
      <c r="C2905" s="204" t="s">
        <v>1153</v>
      </c>
      <c r="D2905" s="205" t="s">
        <v>1153</v>
      </c>
      <c r="E2905" s="206" t="s">
        <v>1</v>
      </c>
      <c r="F2905" s="207">
        <v>1</v>
      </c>
      <c r="H2905" s="32"/>
    </row>
    <row r="2906" spans="2:8" s="1" customFormat="1" ht="16.899999999999999" customHeight="1">
      <c r="B2906" s="32"/>
      <c r="C2906" s="208" t="s">
        <v>1</v>
      </c>
      <c r="D2906" s="208" t="s">
        <v>3327</v>
      </c>
      <c r="E2906" s="17" t="s">
        <v>1</v>
      </c>
      <c r="F2906" s="209">
        <v>0</v>
      </c>
      <c r="H2906" s="32"/>
    </row>
    <row r="2907" spans="2:8" s="1" customFormat="1" ht="16.899999999999999" customHeight="1">
      <c r="B2907" s="32"/>
      <c r="C2907" s="208" t="s">
        <v>1153</v>
      </c>
      <c r="D2907" s="208" t="s">
        <v>3526</v>
      </c>
      <c r="E2907" s="17" t="s">
        <v>1</v>
      </c>
      <c r="F2907" s="209">
        <v>1</v>
      </c>
      <c r="H2907" s="32"/>
    </row>
    <row r="2908" spans="2:8" s="1" customFormat="1" ht="16.899999999999999" customHeight="1">
      <c r="B2908" s="32"/>
      <c r="C2908" s="204" t="s">
        <v>1183</v>
      </c>
      <c r="D2908" s="205" t="s">
        <v>1183</v>
      </c>
      <c r="E2908" s="206" t="s">
        <v>1</v>
      </c>
      <c r="F2908" s="207">
        <v>1.5</v>
      </c>
      <c r="H2908" s="32"/>
    </row>
    <row r="2909" spans="2:8" s="1" customFormat="1" ht="16.899999999999999" customHeight="1">
      <c r="B2909" s="32"/>
      <c r="C2909" s="208" t="s">
        <v>1</v>
      </c>
      <c r="D2909" s="208" t="s">
        <v>3327</v>
      </c>
      <c r="E2909" s="17" t="s">
        <v>1</v>
      </c>
      <c r="F2909" s="209">
        <v>0</v>
      </c>
      <c r="H2909" s="32"/>
    </row>
    <row r="2910" spans="2:8" s="1" customFormat="1" ht="16.899999999999999" customHeight="1">
      <c r="B2910" s="32"/>
      <c r="C2910" s="208" t="s">
        <v>1183</v>
      </c>
      <c r="D2910" s="208" t="s">
        <v>3529</v>
      </c>
      <c r="E2910" s="17" t="s">
        <v>1</v>
      </c>
      <c r="F2910" s="209">
        <v>1.5</v>
      </c>
      <c r="H2910" s="32"/>
    </row>
    <row r="2911" spans="2:8" s="1" customFormat="1" ht="16.899999999999999" customHeight="1">
      <c r="B2911" s="32"/>
      <c r="C2911" s="204" t="s">
        <v>1189</v>
      </c>
      <c r="D2911" s="205" t="s">
        <v>1189</v>
      </c>
      <c r="E2911" s="206" t="s">
        <v>1</v>
      </c>
      <c r="F2911" s="207">
        <v>53.064</v>
      </c>
      <c r="H2911" s="32"/>
    </row>
    <row r="2912" spans="2:8" s="1" customFormat="1" ht="16.899999999999999" customHeight="1">
      <c r="B2912" s="32"/>
      <c r="C2912" s="208" t="s">
        <v>1</v>
      </c>
      <c r="D2912" s="208" t="s">
        <v>3327</v>
      </c>
      <c r="E2912" s="17" t="s">
        <v>1</v>
      </c>
      <c r="F2912" s="209">
        <v>0</v>
      </c>
      <c r="H2912" s="32"/>
    </row>
    <row r="2913" spans="2:8" s="1" customFormat="1" ht="16.899999999999999" customHeight="1">
      <c r="B2913" s="32"/>
      <c r="C2913" s="208" t="s">
        <v>1189</v>
      </c>
      <c r="D2913" s="208" t="s">
        <v>3349</v>
      </c>
      <c r="E2913" s="17" t="s">
        <v>1</v>
      </c>
      <c r="F2913" s="209">
        <v>53.064</v>
      </c>
      <c r="H2913" s="32"/>
    </row>
    <row r="2914" spans="2:8" s="1" customFormat="1" ht="16.899999999999999" customHeight="1">
      <c r="B2914" s="32"/>
      <c r="C2914" s="210" t="s">
        <v>7394</v>
      </c>
      <c r="H2914" s="32"/>
    </row>
    <row r="2915" spans="2:8" s="1" customFormat="1" ht="16.899999999999999" customHeight="1">
      <c r="B2915" s="32"/>
      <c r="C2915" s="208" t="s">
        <v>3347</v>
      </c>
      <c r="D2915" s="208" t="s">
        <v>1945</v>
      </c>
      <c r="E2915" s="17" t="s">
        <v>269</v>
      </c>
      <c r="F2915" s="209">
        <v>228.608</v>
      </c>
      <c r="H2915" s="32"/>
    </row>
    <row r="2916" spans="2:8" s="1" customFormat="1" ht="16.899999999999999" customHeight="1">
      <c r="B2916" s="32"/>
      <c r="C2916" s="210" t="s">
        <v>7394</v>
      </c>
      <c r="H2916" s="32"/>
    </row>
    <row r="2917" spans="2:8" s="1" customFormat="1" ht="16.899999999999999" customHeight="1">
      <c r="B2917" s="32"/>
      <c r="C2917" s="208" t="s">
        <v>1628</v>
      </c>
      <c r="D2917" s="208" t="s">
        <v>1629</v>
      </c>
      <c r="E2917" s="17" t="s">
        <v>269</v>
      </c>
      <c r="F2917" s="209">
        <v>9.3160000000000007</v>
      </c>
      <c r="H2917" s="32"/>
    </row>
    <row r="2918" spans="2:8" s="1" customFormat="1" ht="16.899999999999999" customHeight="1">
      <c r="B2918" s="32"/>
      <c r="C2918" s="204" t="s">
        <v>7419</v>
      </c>
      <c r="D2918" s="205" t="s">
        <v>7419</v>
      </c>
      <c r="E2918" s="206" t="s">
        <v>1</v>
      </c>
      <c r="F2918" s="207">
        <v>3.51</v>
      </c>
      <c r="H2918" s="32"/>
    </row>
    <row r="2919" spans="2:8" s="1" customFormat="1" ht="16.899999999999999" customHeight="1">
      <c r="B2919" s="32"/>
      <c r="C2919" s="208" t="s">
        <v>7419</v>
      </c>
      <c r="D2919" s="208" t="s">
        <v>7420</v>
      </c>
      <c r="E2919" s="17" t="s">
        <v>1</v>
      </c>
      <c r="F2919" s="209">
        <v>3.51</v>
      </c>
      <c r="H2919" s="32"/>
    </row>
    <row r="2920" spans="2:8" s="1" customFormat="1" ht="16.899999999999999" customHeight="1">
      <c r="B2920" s="32"/>
      <c r="C2920" s="204" t="s">
        <v>2333</v>
      </c>
      <c r="D2920" s="205" t="s">
        <v>2333</v>
      </c>
      <c r="E2920" s="206" t="s">
        <v>1</v>
      </c>
      <c r="F2920" s="207">
        <v>2.1880000000000002</v>
      </c>
      <c r="H2920" s="32"/>
    </row>
    <row r="2921" spans="2:8" s="1" customFormat="1" ht="16.899999999999999" customHeight="1">
      <c r="B2921" s="32"/>
      <c r="C2921" s="208" t="s">
        <v>2333</v>
      </c>
      <c r="D2921" s="208" t="s">
        <v>2497</v>
      </c>
      <c r="E2921" s="17" t="s">
        <v>1</v>
      </c>
      <c r="F2921" s="209">
        <v>2.1880000000000002</v>
      </c>
      <c r="H2921" s="32"/>
    </row>
    <row r="2922" spans="2:8" s="1" customFormat="1" ht="16.899999999999999" customHeight="1">
      <c r="B2922" s="32"/>
      <c r="C2922" s="210" t="s">
        <v>7394</v>
      </c>
      <c r="H2922" s="32"/>
    </row>
    <row r="2923" spans="2:8" s="1" customFormat="1" ht="22.5">
      <c r="B2923" s="32"/>
      <c r="C2923" s="208" t="s">
        <v>2491</v>
      </c>
      <c r="D2923" s="208" t="s">
        <v>2492</v>
      </c>
      <c r="E2923" s="17" t="s">
        <v>251</v>
      </c>
      <c r="F2923" s="209">
        <v>9.9369999999999994</v>
      </c>
      <c r="H2923" s="32"/>
    </row>
    <row r="2924" spans="2:8" s="1" customFormat="1" ht="16.899999999999999" customHeight="1">
      <c r="B2924" s="32"/>
      <c r="C2924" s="204" t="s">
        <v>1443</v>
      </c>
      <c r="D2924" s="205" t="s">
        <v>1443</v>
      </c>
      <c r="E2924" s="206" t="s">
        <v>1</v>
      </c>
      <c r="F2924" s="207">
        <v>6.3360000000000003</v>
      </c>
      <c r="H2924" s="32"/>
    </row>
    <row r="2925" spans="2:8" s="1" customFormat="1" ht="16.899999999999999" customHeight="1">
      <c r="B2925" s="32"/>
      <c r="C2925" s="208" t="s">
        <v>1443</v>
      </c>
      <c r="D2925" s="208" t="s">
        <v>2855</v>
      </c>
      <c r="E2925" s="17" t="s">
        <v>1</v>
      </c>
      <c r="F2925" s="209">
        <v>6.3360000000000003</v>
      </c>
      <c r="H2925" s="32"/>
    </row>
    <row r="2926" spans="2:8" s="1" customFormat="1" ht="16.899999999999999" customHeight="1">
      <c r="B2926" s="32"/>
      <c r="C2926" s="210" t="s">
        <v>7394</v>
      </c>
      <c r="H2926" s="32"/>
    </row>
    <row r="2927" spans="2:8" s="1" customFormat="1" ht="16.899999999999999" customHeight="1">
      <c r="B2927" s="32"/>
      <c r="C2927" s="208" t="s">
        <v>2844</v>
      </c>
      <c r="D2927" s="208" t="s">
        <v>2845</v>
      </c>
      <c r="E2927" s="17" t="s">
        <v>269</v>
      </c>
      <c r="F2927" s="209">
        <v>63.593000000000004</v>
      </c>
      <c r="H2927" s="32"/>
    </row>
    <row r="2928" spans="2:8" s="1" customFormat="1" ht="16.899999999999999" customHeight="1">
      <c r="B2928" s="32"/>
      <c r="C2928" s="204" t="s">
        <v>2062</v>
      </c>
      <c r="D2928" s="205" t="s">
        <v>2062</v>
      </c>
      <c r="E2928" s="206" t="s">
        <v>1</v>
      </c>
      <c r="F2928" s="207">
        <v>-22.350999999999999</v>
      </c>
      <c r="H2928" s="32"/>
    </row>
    <row r="2929" spans="2:8" s="1" customFormat="1" ht="16.899999999999999" customHeight="1">
      <c r="B2929" s="32"/>
      <c r="C2929" s="208" t="s">
        <v>1</v>
      </c>
      <c r="D2929" s="208" t="s">
        <v>2217</v>
      </c>
      <c r="E2929" s="17" t="s">
        <v>1</v>
      </c>
      <c r="F2929" s="209">
        <v>0</v>
      </c>
      <c r="H2929" s="32"/>
    </row>
    <row r="2930" spans="2:8" s="1" customFormat="1" ht="16.899999999999999" customHeight="1">
      <c r="B2930" s="32"/>
      <c r="C2930" s="208" t="s">
        <v>2062</v>
      </c>
      <c r="D2930" s="208" t="s">
        <v>2219</v>
      </c>
      <c r="E2930" s="17" t="s">
        <v>1</v>
      </c>
      <c r="F2930" s="209">
        <v>-22.350999999999999</v>
      </c>
      <c r="H2930" s="32"/>
    </row>
    <row r="2931" spans="2:8" s="1" customFormat="1" ht="16.899999999999999" customHeight="1">
      <c r="B2931" s="32"/>
      <c r="C2931" s="210" t="s">
        <v>7394</v>
      </c>
      <c r="H2931" s="32"/>
    </row>
    <row r="2932" spans="2:8" s="1" customFormat="1" ht="16.899999999999999" customHeight="1">
      <c r="B2932" s="32"/>
      <c r="C2932" s="208" t="s">
        <v>249</v>
      </c>
      <c r="D2932" s="208" t="s">
        <v>1576</v>
      </c>
      <c r="E2932" s="17" t="s">
        <v>251</v>
      </c>
      <c r="F2932" s="209">
        <v>4903.5</v>
      </c>
      <c r="H2932" s="32"/>
    </row>
    <row r="2933" spans="2:8" s="1" customFormat="1" ht="16.899999999999999" customHeight="1">
      <c r="B2933" s="32"/>
      <c r="C2933" s="204" t="s">
        <v>1811</v>
      </c>
      <c r="D2933" s="205" t="s">
        <v>1811</v>
      </c>
      <c r="E2933" s="206" t="s">
        <v>1</v>
      </c>
      <c r="F2933" s="207">
        <v>4</v>
      </c>
      <c r="H2933" s="32"/>
    </row>
    <row r="2934" spans="2:8" s="1" customFormat="1" ht="16.899999999999999" customHeight="1">
      <c r="B2934" s="32"/>
      <c r="C2934" s="208" t="s">
        <v>1811</v>
      </c>
      <c r="D2934" s="208" t="s">
        <v>1812</v>
      </c>
      <c r="E2934" s="17" t="s">
        <v>1</v>
      </c>
      <c r="F2934" s="209">
        <v>4</v>
      </c>
      <c r="H2934" s="32"/>
    </row>
    <row r="2935" spans="2:8" s="1" customFormat="1" ht="16.899999999999999" customHeight="1">
      <c r="B2935" s="32"/>
      <c r="C2935" s="204" t="s">
        <v>406</v>
      </c>
      <c r="D2935" s="205" t="s">
        <v>406</v>
      </c>
      <c r="E2935" s="206" t="s">
        <v>1</v>
      </c>
      <c r="F2935" s="207">
        <v>154.01400000000001</v>
      </c>
      <c r="H2935" s="32"/>
    </row>
    <row r="2936" spans="2:8" s="1" customFormat="1" ht="16.899999999999999" customHeight="1">
      <c r="B2936" s="32"/>
      <c r="C2936" s="208" t="s">
        <v>1</v>
      </c>
      <c r="D2936" s="208" t="s">
        <v>2294</v>
      </c>
      <c r="E2936" s="17" t="s">
        <v>1</v>
      </c>
      <c r="F2936" s="209">
        <v>0</v>
      </c>
      <c r="H2936" s="32"/>
    </row>
    <row r="2937" spans="2:8" s="1" customFormat="1" ht="16.899999999999999" customHeight="1">
      <c r="B2937" s="32"/>
      <c r="C2937" s="208" t="s">
        <v>406</v>
      </c>
      <c r="D2937" s="208" t="s">
        <v>2297</v>
      </c>
      <c r="E2937" s="17" t="s">
        <v>1</v>
      </c>
      <c r="F2937" s="209">
        <v>154.01400000000001</v>
      </c>
      <c r="H2937" s="32"/>
    </row>
    <row r="2938" spans="2:8" s="1" customFormat="1" ht="16.899999999999999" customHeight="1">
      <c r="B2938" s="32"/>
      <c r="C2938" s="210" t="s">
        <v>7394</v>
      </c>
      <c r="H2938" s="32"/>
    </row>
    <row r="2939" spans="2:8" s="1" customFormat="1" ht="16.899999999999999" customHeight="1">
      <c r="B2939" s="32"/>
      <c r="C2939" s="208" t="s">
        <v>2267</v>
      </c>
      <c r="D2939" s="208" t="s">
        <v>2268</v>
      </c>
      <c r="E2939" s="17" t="s">
        <v>251</v>
      </c>
      <c r="F2939" s="209">
        <v>315.42599999999999</v>
      </c>
      <c r="H2939" s="32"/>
    </row>
    <row r="2940" spans="2:8" s="1" customFormat="1" ht="16.899999999999999" customHeight="1">
      <c r="B2940" s="32"/>
      <c r="C2940" s="204" t="s">
        <v>1112</v>
      </c>
      <c r="D2940" s="205" t="s">
        <v>1112</v>
      </c>
      <c r="E2940" s="206" t="s">
        <v>1</v>
      </c>
      <c r="F2940" s="207">
        <v>29.16</v>
      </c>
      <c r="H2940" s="32"/>
    </row>
    <row r="2941" spans="2:8" s="1" customFormat="1" ht="16.899999999999999" customHeight="1">
      <c r="B2941" s="32"/>
      <c r="C2941" s="208" t="s">
        <v>1</v>
      </c>
      <c r="D2941" s="208" t="s">
        <v>2381</v>
      </c>
      <c r="E2941" s="17" t="s">
        <v>1</v>
      </c>
      <c r="F2941" s="209">
        <v>0</v>
      </c>
      <c r="H2941" s="32"/>
    </row>
    <row r="2942" spans="2:8" s="1" customFormat="1" ht="16.899999999999999" customHeight="1">
      <c r="B2942" s="32"/>
      <c r="C2942" s="208" t="s">
        <v>1112</v>
      </c>
      <c r="D2942" s="208" t="s">
        <v>2382</v>
      </c>
      <c r="E2942" s="17" t="s">
        <v>1</v>
      </c>
      <c r="F2942" s="209">
        <v>29.16</v>
      </c>
      <c r="H2942" s="32"/>
    </row>
    <row r="2943" spans="2:8" s="1" customFormat="1" ht="16.899999999999999" customHeight="1">
      <c r="B2943" s="32"/>
      <c r="C2943" s="210" t="s">
        <v>7394</v>
      </c>
      <c r="H2943" s="32"/>
    </row>
    <row r="2944" spans="2:8" s="1" customFormat="1" ht="16.899999999999999" customHeight="1">
      <c r="B2944" s="32"/>
      <c r="C2944" s="208" t="s">
        <v>1585</v>
      </c>
      <c r="D2944" s="208" t="s">
        <v>1586</v>
      </c>
      <c r="E2944" s="17" t="s">
        <v>269</v>
      </c>
      <c r="F2944" s="209">
        <v>2422.201</v>
      </c>
      <c r="H2944" s="32"/>
    </row>
    <row r="2945" spans="2:8" s="1" customFormat="1" ht="16.899999999999999" customHeight="1">
      <c r="B2945" s="32"/>
      <c r="C2945" s="204" t="s">
        <v>908</v>
      </c>
      <c r="D2945" s="205" t="s">
        <v>908</v>
      </c>
      <c r="E2945" s="206" t="s">
        <v>1</v>
      </c>
      <c r="F2945" s="207">
        <v>-1.677</v>
      </c>
      <c r="H2945" s="32"/>
    </row>
    <row r="2946" spans="2:8" s="1" customFormat="1" ht="16.899999999999999" customHeight="1">
      <c r="B2946" s="32"/>
      <c r="C2946" s="208" t="s">
        <v>1</v>
      </c>
      <c r="D2946" s="208" t="s">
        <v>1614</v>
      </c>
      <c r="E2946" s="17" t="s">
        <v>1</v>
      </c>
      <c r="F2946" s="209">
        <v>0</v>
      </c>
      <c r="H2946" s="32"/>
    </row>
    <row r="2947" spans="2:8" s="1" customFormat="1" ht="16.899999999999999" customHeight="1">
      <c r="B2947" s="32"/>
      <c r="C2947" s="208" t="s">
        <v>908</v>
      </c>
      <c r="D2947" s="208" t="s">
        <v>2125</v>
      </c>
      <c r="E2947" s="17" t="s">
        <v>1</v>
      </c>
      <c r="F2947" s="209">
        <v>-1.677</v>
      </c>
      <c r="H2947" s="32"/>
    </row>
    <row r="2948" spans="2:8" s="1" customFormat="1" ht="16.899999999999999" customHeight="1">
      <c r="B2948" s="32"/>
      <c r="C2948" s="210" t="s">
        <v>7394</v>
      </c>
      <c r="H2948" s="32"/>
    </row>
    <row r="2949" spans="2:8" s="1" customFormat="1" ht="16.899999999999999" customHeight="1">
      <c r="B2949" s="32"/>
      <c r="C2949" s="208" t="s">
        <v>1605</v>
      </c>
      <c r="D2949" s="208" t="s">
        <v>1606</v>
      </c>
      <c r="E2949" s="17" t="s">
        <v>269</v>
      </c>
      <c r="F2949" s="209">
        <v>1760.2239999999999</v>
      </c>
      <c r="H2949" s="32"/>
    </row>
    <row r="2950" spans="2:8" s="1" customFormat="1" ht="16.899999999999999" customHeight="1">
      <c r="B2950" s="32"/>
      <c r="C2950" s="204" t="s">
        <v>2464</v>
      </c>
      <c r="D2950" s="205" t="s">
        <v>2464</v>
      </c>
      <c r="E2950" s="206" t="s">
        <v>1</v>
      </c>
      <c r="F2950" s="207">
        <v>343.33300000000003</v>
      </c>
      <c r="H2950" s="32"/>
    </row>
    <row r="2951" spans="2:8" s="1" customFormat="1" ht="16.899999999999999" customHeight="1">
      <c r="B2951" s="32"/>
      <c r="C2951" s="208" t="s">
        <v>2464</v>
      </c>
      <c r="D2951" s="208" t="s">
        <v>2465</v>
      </c>
      <c r="E2951" s="17" t="s">
        <v>1</v>
      </c>
      <c r="F2951" s="209">
        <v>343.33300000000003</v>
      </c>
      <c r="H2951" s="32"/>
    </row>
    <row r="2952" spans="2:8" s="1" customFormat="1" ht="16.899999999999999" customHeight="1">
      <c r="B2952" s="32"/>
      <c r="C2952" s="204" t="s">
        <v>2158</v>
      </c>
      <c r="D2952" s="205" t="s">
        <v>2158</v>
      </c>
      <c r="E2952" s="206" t="s">
        <v>1</v>
      </c>
      <c r="F2952" s="207">
        <v>100.104</v>
      </c>
      <c r="H2952" s="32"/>
    </row>
    <row r="2953" spans="2:8" s="1" customFormat="1" ht="16.899999999999999" customHeight="1">
      <c r="B2953" s="32"/>
      <c r="C2953" s="208" t="s">
        <v>1</v>
      </c>
      <c r="D2953" s="208" t="s">
        <v>1591</v>
      </c>
      <c r="E2953" s="17" t="s">
        <v>1</v>
      </c>
      <c r="F2953" s="209">
        <v>0</v>
      </c>
      <c r="H2953" s="32"/>
    </row>
    <row r="2954" spans="2:8" s="1" customFormat="1" ht="16.899999999999999" customHeight="1">
      <c r="B2954" s="32"/>
      <c r="C2954" s="208" t="s">
        <v>2158</v>
      </c>
      <c r="D2954" s="208" t="s">
        <v>2418</v>
      </c>
      <c r="E2954" s="17" t="s">
        <v>1</v>
      </c>
      <c r="F2954" s="209">
        <v>100.104</v>
      </c>
      <c r="H2954" s="32"/>
    </row>
    <row r="2955" spans="2:8" s="1" customFormat="1" ht="16.899999999999999" customHeight="1">
      <c r="B2955" s="32"/>
      <c r="C2955" s="210" t="s">
        <v>7394</v>
      </c>
      <c r="H2955" s="32"/>
    </row>
    <row r="2956" spans="2:8" s="1" customFormat="1" ht="16.899999999999999" customHeight="1">
      <c r="B2956" s="32"/>
      <c r="C2956" s="208" t="s">
        <v>2408</v>
      </c>
      <c r="D2956" s="208" t="s">
        <v>2409</v>
      </c>
      <c r="E2956" s="17" t="s">
        <v>269</v>
      </c>
      <c r="F2956" s="209">
        <v>260.21300000000002</v>
      </c>
      <c r="H2956" s="32"/>
    </row>
    <row r="2957" spans="2:8" s="1" customFormat="1" ht="16.899999999999999" customHeight="1">
      <c r="B2957" s="32"/>
      <c r="C2957" s="204" t="s">
        <v>2178</v>
      </c>
      <c r="D2957" s="205" t="s">
        <v>2178</v>
      </c>
      <c r="E2957" s="206" t="s">
        <v>1</v>
      </c>
      <c r="F2957" s="207">
        <v>-27.684999999999999</v>
      </c>
      <c r="H2957" s="32"/>
    </row>
    <row r="2958" spans="2:8" s="1" customFormat="1" ht="16.899999999999999" customHeight="1">
      <c r="B2958" s="32"/>
      <c r="C2958" s="208" t="s">
        <v>2178</v>
      </c>
      <c r="D2958" s="208" t="s">
        <v>2719</v>
      </c>
      <c r="E2958" s="17" t="s">
        <v>1</v>
      </c>
      <c r="F2958" s="209">
        <v>-27.684999999999999</v>
      </c>
      <c r="H2958" s="32"/>
    </row>
    <row r="2959" spans="2:8" s="1" customFormat="1" ht="16.899999999999999" customHeight="1">
      <c r="B2959" s="32"/>
      <c r="C2959" s="210" t="s">
        <v>7394</v>
      </c>
      <c r="H2959" s="32"/>
    </row>
    <row r="2960" spans="2:8" s="1" customFormat="1" ht="16.899999999999999" customHeight="1">
      <c r="B2960" s="32"/>
      <c r="C2960" s="208" t="s">
        <v>2711</v>
      </c>
      <c r="D2960" s="208" t="s">
        <v>2712</v>
      </c>
      <c r="E2960" s="17" t="s">
        <v>269</v>
      </c>
      <c r="F2960" s="209">
        <v>150.78200000000001</v>
      </c>
      <c r="H2960" s="32"/>
    </row>
    <row r="2961" spans="2:8" s="1" customFormat="1" ht="16.899999999999999" customHeight="1">
      <c r="B2961" s="32"/>
      <c r="C2961" s="204" t="s">
        <v>2654</v>
      </c>
      <c r="D2961" s="205" t="s">
        <v>2654</v>
      </c>
      <c r="E2961" s="206" t="s">
        <v>1</v>
      </c>
      <c r="F2961" s="207">
        <v>206.1</v>
      </c>
      <c r="H2961" s="32"/>
    </row>
    <row r="2962" spans="2:8" s="1" customFormat="1" ht="16.899999999999999" customHeight="1">
      <c r="B2962" s="32"/>
      <c r="C2962" s="208" t="s">
        <v>2654</v>
      </c>
      <c r="D2962" s="208" t="s">
        <v>2655</v>
      </c>
      <c r="E2962" s="17" t="s">
        <v>1</v>
      </c>
      <c r="F2962" s="209">
        <v>206.1</v>
      </c>
      <c r="H2962" s="32"/>
    </row>
    <row r="2963" spans="2:8" s="1" customFormat="1" ht="16.899999999999999" customHeight="1">
      <c r="B2963" s="32"/>
      <c r="C2963" s="204" t="s">
        <v>2731</v>
      </c>
      <c r="D2963" s="205" t="s">
        <v>2731</v>
      </c>
      <c r="E2963" s="206" t="s">
        <v>1</v>
      </c>
      <c r="F2963" s="207">
        <v>78.846999999999994</v>
      </c>
      <c r="H2963" s="32"/>
    </row>
    <row r="2964" spans="2:8" s="1" customFormat="1" ht="16.899999999999999" customHeight="1">
      <c r="B2964" s="32"/>
      <c r="C2964" s="208" t="s">
        <v>2731</v>
      </c>
      <c r="D2964" s="208" t="s">
        <v>2732</v>
      </c>
      <c r="E2964" s="17" t="s">
        <v>1</v>
      </c>
      <c r="F2964" s="209">
        <v>78.846999999999994</v>
      </c>
      <c r="H2964" s="32"/>
    </row>
    <row r="2965" spans="2:8" s="1" customFormat="1" ht="16.899999999999999" customHeight="1">
      <c r="B2965" s="32"/>
      <c r="C2965" s="204" t="s">
        <v>2741</v>
      </c>
      <c r="D2965" s="205" t="s">
        <v>2741</v>
      </c>
      <c r="E2965" s="206" t="s">
        <v>1</v>
      </c>
      <c r="F2965" s="207">
        <v>300.13099999999997</v>
      </c>
      <c r="H2965" s="32"/>
    </row>
    <row r="2966" spans="2:8" s="1" customFormat="1" ht="16.899999999999999" customHeight="1">
      <c r="B2966" s="32"/>
      <c r="C2966" s="208" t="s">
        <v>2741</v>
      </c>
      <c r="D2966" s="208" t="s">
        <v>2742</v>
      </c>
      <c r="E2966" s="17" t="s">
        <v>1</v>
      </c>
      <c r="F2966" s="209">
        <v>300.13099999999997</v>
      </c>
      <c r="H2966" s="32"/>
    </row>
    <row r="2967" spans="2:8" s="1" customFormat="1" ht="16.899999999999999" customHeight="1">
      <c r="B2967" s="32"/>
      <c r="C2967" s="204" t="s">
        <v>2203</v>
      </c>
      <c r="D2967" s="205" t="s">
        <v>2203</v>
      </c>
      <c r="E2967" s="206" t="s">
        <v>1</v>
      </c>
      <c r="F2967" s="207">
        <v>1</v>
      </c>
      <c r="H2967" s="32"/>
    </row>
    <row r="2968" spans="2:8" s="1" customFormat="1" ht="16.899999999999999" customHeight="1">
      <c r="B2968" s="32"/>
      <c r="C2968" s="208" t="s">
        <v>2203</v>
      </c>
      <c r="D2968" s="208" t="s">
        <v>2638</v>
      </c>
      <c r="E2968" s="17" t="s">
        <v>1</v>
      </c>
      <c r="F2968" s="209">
        <v>1</v>
      </c>
      <c r="H2968" s="32"/>
    </row>
    <row r="2969" spans="2:8" s="1" customFormat="1" ht="16.899999999999999" customHeight="1">
      <c r="B2969" s="32"/>
      <c r="C2969" s="210" t="s">
        <v>7394</v>
      </c>
      <c r="H2969" s="32"/>
    </row>
    <row r="2970" spans="2:8" s="1" customFormat="1" ht="16.899999999999999" customHeight="1">
      <c r="B2970" s="32"/>
      <c r="C2970" s="208" t="s">
        <v>2628</v>
      </c>
      <c r="D2970" s="208" t="s">
        <v>860</v>
      </c>
      <c r="E2970" s="17" t="s">
        <v>363</v>
      </c>
      <c r="F2970" s="209">
        <v>6</v>
      </c>
      <c r="H2970" s="32"/>
    </row>
    <row r="2971" spans="2:8" s="1" customFormat="1" ht="16.899999999999999" customHeight="1">
      <c r="B2971" s="32"/>
      <c r="C2971" s="204" t="s">
        <v>2768</v>
      </c>
      <c r="D2971" s="205" t="s">
        <v>2768</v>
      </c>
      <c r="E2971" s="206" t="s">
        <v>1</v>
      </c>
      <c r="F2971" s="207">
        <v>20</v>
      </c>
      <c r="H2971" s="32"/>
    </row>
    <row r="2972" spans="2:8" s="1" customFormat="1" ht="16.899999999999999" customHeight="1">
      <c r="B2972" s="32"/>
      <c r="C2972" s="208" t="s">
        <v>2768</v>
      </c>
      <c r="D2972" s="208" t="s">
        <v>2769</v>
      </c>
      <c r="E2972" s="17" t="s">
        <v>1</v>
      </c>
      <c r="F2972" s="209">
        <v>20</v>
      </c>
      <c r="H2972" s="32"/>
    </row>
    <row r="2973" spans="2:8" s="1" customFormat="1" ht="16.899999999999999" customHeight="1">
      <c r="B2973" s="32"/>
      <c r="C2973" s="204" t="s">
        <v>2785</v>
      </c>
      <c r="D2973" s="205" t="s">
        <v>2785</v>
      </c>
      <c r="E2973" s="206" t="s">
        <v>1</v>
      </c>
      <c r="F2973" s="207">
        <v>5</v>
      </c>
      <c r="H2973" s="32"/>
    </row>
    <row r="2974" spans="2:8" s="1" customFormat="1" ht="16.899999999999999" customHeight="1">
      <c r="B2974" s="32"/>
      <c r="C2974" s="208" t="s">
        <v>2785</v>
      </c>
      <c r="D2974" s="208" t="s">
        <v>2786</v>
      </c>
      <c r="E2974" s="17" t="s">
        <v>1</v>
      </c>
      <c r="F2974" s="209">
        <v>5</v>
      </c>
      <c r="H2974" s="32"/>
    </row>
    <row r="2975" spans="2:8" s="1" customFormat="1" ht="16.899999999999999" customHeight="1">
      <c r="B2975" s="32"/>
      <c r="C2975" s="204" t="s">
        <v>2778</v>
      </c>
      <c r="D2975" s="205" t="s">
        <v>2778</v>
      </c>
      <c r="E2975" s="206" t="s">
        <v>1</v>
      </c>
      <c r="F2975" s="207">
        <v>11</v>
      </c>
      <c r="H2975" s="32"/>
    </row>
    <row r="2976" spans="2:8" s="1" customFormat="1" ht="16.899999999999999" customHeight="1">
      <c r="B2976" s="32"/>
      <c r="C2976" s="208" t="s">
        <v>2778</v>
      </c>
      <c r="D2976" s="208" t="s">
        <v>2779</v>
      </c>
      <c r="E2976" s="17" t="s">
        <v>1</v>
      </c>
      <c r="F2976" s="209">
        <v>11</v>
      </c>
      <c r="H2976" s="32"/>
    </row>
    <row r="2977" spans="2:8" s="1" customFormat="1" ht="16.899999999999999" customHeight="1">
      <c r="B2977" s="32"/>
      <c r="C2977" s="204" t="s">
        <v>2247</v>
      </c>
      <c r="D2977" s="205" t="s">
        <v>2247</v>
      </c>
      <c r="E2977" s="206" t="s">
        <v>1</v>
      </c>
      <c r="F2977" s="207">
        <v>1.575</v>
      </c>
      <c r="H2977" s="32"/>
    </row>
    <row r="2978" spans="2:8" s="1" customFormat="1" ht="16.899999999999999" customHeight="1">
      <c r="B2978" s="32"/>
      <c r="C2978" s="208" t="s">
        <v>2247</v>
      </c>
      <c r="D2978" s="208" t="s">
        <v>2530</v>
      </c>
      <c r="E2978" s="17" t="s">
        <v>1</v>
      </c>
      <c r="F2978" s="209">
        <v>1.575</v>
      </c>
      <c r="H2978" s="32"/>
    </row>
    <row r="2979" spans="2:8" s="1" customFormat="1" ht="16.899999999999999" customHeight="1">
      <c r="B2979" s="32"/>
      <c r="C2979" s="210" t="s">
        <v>7394</v>
      </c>
      <c r="H2979" s="32"/>
    </row>
    <row r="2980" spans="2:8" s="1" customFormat="1" ht="16.899999999999999" customHeight="1">
      <c r="B2980" s="32"/>
      <c r="C2980" s="208" t="s">
        <v>1967</v>
      </c>
      <c r="D2980" s="208" t="s">
        <v>1645</v>
      </c>
      <c r="E2980" s="17" t="s">
        <v>269</v>
      </c>
      <c r="F2980" s="209">
        <v>39.923000000000002</v>
      </c>
      <c r="H2980" s="32"/>
    </row>
    <row r="2981" spans="2:8" s="1" customFormat="1" ht="16.899999999999999" customHeight="1">
      <c r="B2981" s="32"/>
      <c r="C2981" s="204" t="s">
        <v>2269</v>
      </c>
      <c r="D2981" s="205" t="s">
        <v>2269</v>
      </c>
      <c r="E2981" s="206" t="s">
        <v>1</v>
      </c>
      <c r="F2981" s="207">
        <v>1.0940000000000001</v>
      </c>
      <c r="H2981" s="32"/>
    </row>
    <row r="2982" spans="2:8" s="1" customFormat="1" ht="16.899999999999999" customHeight="1">
      <c r="B2982" s="32"/>
      <c r="C2982" s="208" t="s">
        <v>2269</v>
      </c>
      <c r="D2982" s="208" t="s">
        <v>1860</v>
      </c>
      <c r="E2982" s="17" t="s">
        <v>1</v>
      </c>
      <c r="F2982" s="209">
        <v>1.0940000000000001</v>
      </c>
      <c r="H2982" s="32"/>
    </row>
    <row r="2983" spans="2:8" s="1" customFormat="1" ht="16.899999999999999" customHeight="1">
      <c r="B2983" s="32"/>
      <c r="C2983" s="210" t="s">
        <v>7394</v>
      </c>
      <c r="H2983" s="32"/>
    </row>
    <row r="2984" spans="2:8" s="1" customFormat="1" ht="16.899999999999999" customHeight="1">
      <c r="B2984" s="32"/>
      <c r="C2984" s="208" t="s">
        <v>1655</v>
      </c>
      <c r="D2984" s="208" t="s">
        <v>1656</v>
      </c>
      <c r="E2984" s="17" t="s">
        <v>269</v>
      </c>
      <c r="F2984" s="209">
        <v>44.688000000000002</v>
      </c>
      <c r="H2984" s="32"/>
    </row>
    <row r="2985" spans="2:8" s="1" customFormat="1" ht="16.899999999999999" customHeight="1">
      <c r="B2985" s="32"/>
      <c r="C2985" s="204" t="s">
        <v>2301</v>
      </c>
      <c r="D2985" s="205" t="s">
        <v>2301</v>
      </c>
      <c r="E2985" s="206" t="s">
        <v>1</v>
      </c>
      <c r="F2985" s="207">
        <v>13.928000000000001</v>
      </c>
      <c r="H2985" s="32"/>
    </row>
    <row r="2986" spans="2:8" s="1" customFormat="1" ht="16.899999999999999" customHeight="1">
      <c r="B2986" s="32"/>
      <c r="C2986" s="208" t="s">
        <v>2301</v>
      </c>
      <c r="D2986" s="208" t="s">
        <v>2506</v>
      </c>
      <c r="E2986" s="17" t="s">
        <v>1</v>
      </c>
      <c r="F2986" s="209">
        <v>13.928000000000001</v>
      </c>
      <c r="H2986" s="32"/>
    </row>
    <row r="2987" spans="2:8" s="1" customFormat="1" ht="16.899999999999999" customHeight="1">
      <c r="B2987" s="32"/>
      <c r="C2987" s="210" t="s">
        <v>7394</v>
      </c>
      <c r="H2987" s="32"/>
    </row>
    <row r="2988" spans="2:8" s="1" customFormat="1" ht="16.899999999999999" customHeight="1">
      <c r="B2988" s="32"/>
      <c r="C2988" s="208" t="s">
        <v>1622</v>
      </c>
      <c r="D2988" s="208" t="s">
        <v>1623</v>
      </c>
      <c r="E2988" s="17" t="s">
        <v>269</v>
      </c>
      <c r="F2988" s="209">
        <v>31.49</v>
      </c>
      <c r="H2988" s="32"/>
    </row>
    <row r="2989" spans="2:8" s="1" customFormat="1" ht="16.899999999999999" customHeight="1">
      <c r="B2989" s="32"/>
      <c r="C2989" s="204" t="s">
        <v>2519</v>
      </c>
      <c r="D2989" s="205" t="s">
        <v>2519</v>
      </c>
      <c r="E2989" s="206" t="s">
        <v>1</v>
      </c>
      <c r="F2989" s="207">
        <v>9.3160000000000007</v>
      </c>
      <c r="H2989" s="32"/>
    </row>
    <row r="2990" spans="2:8" s="1" customFormat="1" ht="16.899999999999999" customHeight="1">
      <c r="B2990" s="32"/>
      <c r="C2990" s="208" t="s">
        <v>2519</v>
      </c>
      <c r="D2990" s="208" t="s">
        <v>2520</v>
      </c>
      <c r="E2990" s="17" t="s">
        <v>1</v>
      </c>
      <c r="F2990" s="209">
        <v>9.3160000000000007</v>
      </c>
      <c r="H2990" s="32"/>
    </row>
    <row r="2991" spans="2:8" s="1" customFormat="1" ht="16.899999999999999" customHeight="1">
      <c r="B2991" s="32"/>
      <c r="C2991" s="204" t="s">
        <v>7421</v>
      </c>
      <c r="D2991" s="205" t="s">
        <v>7421</v>
      </c>
      <c r="E2991" s="206" t="s">
        <v>1</v>
      </c>
      <c r="F2991" s="207">
        <v>34.274999999999999</v>
      </c>
      <c r="H2991" s="32"/>
    </row>
    <row r="2992" spans="2:8" s="1" customFormat="1" ht="16.899999999999999" customHeight="1">
      <c r="B2992" s="32"/>
      <c r="C2992" s="208" t="s">
        <v>7421</v>
      </c>
      <c r="D2992" s="208" t="s">
        <v>7422</v>
      </c>
      <c r="E2992" s="17" t="s">
        <v>1</v>
      </c>
      <c r="F2992" s="209">
        <v>34.274999999999999</v>
      </c>
      <c r="H2992" s="32"/>
    </row>
    <row r="2993" spans="2:8" s="1" customFormat="1" ht="16.899999999999999" customHeight="1">
      <c r="B2993" s="32"/>
      <c r="C2993" s="204" t="s">
        <v>2498</v>
      </c>
      <c r="D2993" s="205" t="s">
        <v>2498</v>
      </c>
      <c r="E2993" s="206" t="s">
        <v>1</v>
      </c>
      <c r="F2993" s="207">
        <v>9.9369999999999994</v>
      </c>
      <c r="H2993" s="32"/>
    </row>
    <row r="2994" spans="2:8" s="1" customFormat="1" ht="16.899999999999999" customHeight="1">
      <c r="B2994" s="32"/>
      <c r="C2994" s="208" t="s">
        <v>2498</v>
      </c>
      <c r="D2994" s="208" t="s">
        <v>2499</v>
      </c>
      <c r="E2994" s="17" t="s">
        <v>1</v>
      </c>
      <c r="F2994" s="209">
        <v>9.9369999999999994</v>
      </c>
      <c r="H2994" s="32"/>
    </row>
    <row r="2995" spans="2:8" s="1" customFormat="1" ht="16.899999999999999" customHeight="1">
      <c r="B2995" s="32"/>
      <c r="C2995" s="204" t="s">
        <v>1444</v>
      </c>
      <c r="D2995" s="205" t="s">
        <v>1444</v>
      </c>
      <c r="E2995" s="206" t="s">
        <v>1</v>
      </c>
      <c r="F2995" s="207">
        <v>-0.22800000000000001</v>
      </c>
      <c r="H2995" s="32"/>
    </row>
    <row r="2996" spans="2:8" s="1" customFormat="1" ht="16.899999999999999" customHeight="1">
      <c r="B2996" s="32"/>
      <c r="C2996" s="208" t="s">
        <v>1444</v>
      </c>
      <c r="D2996" s="208" t="s">
        <v>2856</v>
      </c>
      <c r="E2996" s="17" t="s">
        <v>1</v>
      </c>
      <c r="F2996" s="209">
        <v>-0.22800000000000001</v>
      </c>
      <c r="H2996" s="32"/>
    </row>
    <row r="2997" spans="2:8" s="1" customFormat="1" ht="16.899999999999999" customHeight="1">
      <c r="B2997" s="32"/>
      <c r="C2997" s="210" t="s">
        <v>7394</v>
      </c>
      <c r="H2997" s="32"/>
    </row>
    <row r="2998" spans="2:8" s="1" customFormat="1" ht="16.899999999999999" customHeight="1">
      <c r="B2998" s="32"/>
      <c r="C2998" s="208" t="s">
        <v>2844</v>
      </c>
      <c r="D2998" s="208" t="s">
        <v>2845</v>
      </c>
      <c r="E2998" s="17" t="s">
        <v>269</v>
      </c>
      <c r="F2998" s="209">
        <v>63.593000000000004</v>
      </c>
      <c r="H2998" s="32"/>
    </row>
    <row r="2999" spans="2:8" s="1" customFormat="1" ht="16.899999999999999" customHeight="1">
      <c r="B2999" s="32"/>
      <c r="C2999" s="204" t="s">
        <v>2221</v>
      </c>
      <c r="D2999" s="205" t="s">
        <v>2221</v>
      </c>
      <c r="E2999" s="206" t="s">
        <v>1</v>
      </c>
      <c r="F2999" s="207">
        <v>4903.5</v>
      </c>
      <c r="H2999" s="32"/>
    </row>
    <row r="3000" spans="2:8" s="1" customFormat="1" ht="16.899999999999999" customHeight="1">
      <c r="B3000" s="32"/>
      <c r="C3000" s="208" t="s">
        <v>2221</v>
      </c>
      <c r="D3000" s="208" t="s">
        <v>2222</v>
      </c>
      <c r="E3000" s="17" t="s">
        <v>1</v>
      </c>
      <c r="F3000" s="209">
        <v>4903.5</v>
      </c>
      <c r="H3000" s="32"/>
    </row>
    <row r="3001" spans="2:8" s="1" customFormat="1" ht="16.899999999999999" customHeight="1">
      <c r="B3001" s="32"/>
      <c r="C3001" s="204" t="s">
        <v>408</v>
      </c>
      <c r="D3001" s="205" t="s">
        <v>408</v>
      </c>
      <c r="E3001" s="206" t="s">
        <v>1</v>
      </c>
      <c r="F3001" s="207">
        <v>315.42599999999999</v>
      </c>
      <c r="H3001" s="32"/>
    </row>
    <row r="3002" spans="2:8" s="1" customFormat="1" ht="16.899999999999999" customHeight="1">
      <c r="B3002" s="32"/>
      <c r="C3002" s="208" t="s">
        <v>408</v>
      </c>
      <c r="D3002" s="208" t="s">
        <v>2300</v>
      </c>
      <c r="E3002" s="17" t="s">
        <v>1</v>
      </c>
      <c r="F3002" s="209">
        <v>315.42599999999999</v>
      </c>
      <c r="H3002" s="32"/>
    </row>
    <row r="3003" spans="2:8" s="1" customFormat="1" ht="16.899999999999999" customHeight="1">
      <c r="B3003" s="32"/>
      <c r="C3003" s="204" t="s">
        <v>1114</v>
      </c>
      <c r="D3003" s="205" t="s">
        <v>1114</v>
      </c>
      <c r="E3003" s="206" t="s">
        <v>1</v>
      </c>
      <c r="F3003" s="207">
        <v>28.343</v>
      </c>
      <c r="H3003" s="32"/>
    </row>
    <row r="3004" spans="2:8" s="1" customFormat="1" ht="16.899999999999999" customHeight="1">
      <c r="B3004" s="32"/>
      <c r="C3004" s="208" t="s">
        <v>1114</v>
      </c>
      <c r="D3004" s="208" t="s">
        <v>2383</v>
      </c>
      <c r="E3004" s="17" t="s">
        <v>1</v>
      </c>
      <c r="F3004" s="209">
        <v>28.343</v>
      </c>
      <c r="H3004" s="32"/>
    </row>
    <row r="3005" spans="2:8" s="1" customFormat="1" ht="16.899999999999999" customHeight="1">
      <c r="B3005" s="32"/>
      <c r="C3005" s="210" t="s">
        <v>7394</v>
      </c>
      <c r="H3005" s="32"/>
    </row>
    <row r="3006" spans="2:8" s="1" customFormat="1" ht="16.899999999999999" customHeight="1">
      <c r="B3006" s="32"/>
      <c r="C3006" s="208" t="s">
        <v>1585</v>
      </c>
      <c r="D3006" s="208" t="s">
        <v>1586</v>
      </c>
      <c r="E3006" s="17" t="s">
        <v>269</v>
      </c>
      <c r="F3006" s="209">
        <v>2422.201</v>
      </c>
      <c r="H3006" s="32"/>
    </row>
    <row r="3007" spans="2:8" s="1" customFormat="1" ht="16.899999999999999" customHeight="1">
      <c r="B3007" s="32"/>
      <c r="C3007" s="204" t="s">
        <v>909</v>
      </c>
      <c r="D3007" s="205" t="s">
        <v>909</v>
      </c>
      <c r="E3007" s="206" t="s">
        <v>1</v>
      </c>
      <c r="F3007" s="207">
        <v>-14.67</v>
      </c>
      <c r="H3007" s="32"/>
    </row>
    <row r="3008" spans="2:8" s="1" customFormat="1" ht="16.899999999999999" customHeight="1">
      <c r="B3008" s="32"/>
      <c r="C3008" s="208" t="s">
        <v>1</v>
      </c>
      <c r="D3008" s="208" t="s">
        <v>2436</v>
      </c>
      <c r="E3008" s="17" t="s">
        <v>1</v>
      </c>
      <c r="F3008" s="209">
        <v>0</v>
      </c>
      <c r="H3008" s="32"/>
    </row>
    <row r="3009" spans="2:8" s="1" customFormat="1" ht="16.899999999999999" customHeight="1">
      <c r="B3009" s="32"/>
      <c r="C3009" s="208" t="s">
        <v>909</v>
      </c>
      <c r="D3009" s="208" t="s">
        <v>2437</v>
      </c>
      <c r="E3009" s="17" t="s">
        <v>1</v>
      </c>
      <c r="F3009" s="209">
        <v>-14.67</v>
      </c>
      <c r="H3009" s="32"/>
    </row>
    <row r="3010" spans="2:8" s="1" customFormat="1" ht="16.899999999999999" customHeight="1">
      <c r="B3010" s="32"/>
      <c r="C3010" s="210" t="s">
        <v>7394</v>
      </c>
      <c r="H3010" s="32"/>
    </row>
    <row r="3011" spans="2:8" s="1" customFormat="1" ht="16.899999999999999" customHeight="1">
      <c r="B3011" s="32"/>
      <c r="C3011" s="208" t="s">
        <v>1605</v>
      </c>
      <c r="D3011" s="208" t="s">
        <v>1606</v>
      </c>
      <c r="E3011" s="17" t="s">
        <v>269</v>
      </c>
      <c r="F3011" s="209">
        <v>1760.2239999999999</v>
      </c>
      <c r="H3011" s="32"/>
    </row>
    <row r="3012" spans="2:8" s="1" customFormat="1" ht="16.899999999999999" customHeight="1">
      <c r="B3012" s="32"/>
      <c r="C3012" s="204" t="s">
        <v>2160</v>
      </c>
      <c r="D3012" s="205" t="s">
        <v>2160</v>
      </c>
      <c r="E3012" s="206" t="s">
        <v>1</v>
      </c>
      <c r="F3012" s="207">
        <v>48.930999999999997</v>
      </c>
      <c r="H3012" s="32"/>
    </row>
    <row r="3013" spans="2:8" s="1" customFormat="1" ht="16.899999999999999" customHeight="1">
      <c r="B3013" s="32"/>
      <c r="C3013" s="208" t="s">
        <v>2160</v>
      </c>
      <c r="D3013" s="208" t="s">
        <v>2419</v>
      </c>
      <c r="E3013" s="17" t="s">
        <v>1</v>
      </c>
      <c r="F3013" s="209">
        <v>48.930999999999997</v>
      </c>
      <c r="H3013" s="32"/>
    </row>
    <row r="3014" spans="2:8" s="1" customFormat="1" ht="16.899999999999999" customHeight="1">
      <c r="B3014" s="32"/>
      <c r="C3014" s="210" t="s">
        <v>7394</v>
      </c>
      <c r="H3014" s="32"/>
    </row>
    <row r="3015" spans="2:8" s="1" customFormat="1" ht="16.899999999999999" customHeight="1">
      <c r="B3015" s="32"/>
      <c r="C3015" s="208" t="s">
        <v>2408</v>
      </c>
      <c r="D3015" s="208" t="s">
        <v>2409</v>
      </c>
      <c r="E3015" s="17" t="s">
        <v>269</v>
      </c>
      <c r="F3015" s="209">
        <v>260.21300000000002</v>
      </c>
      <c r="H3015" s="32"/>
    </row>
    <row r="3016" spans="2:8" s="1" customFormat="1" ht="16.899999999999999" customHeight="1">
      <c r="B3016" s="32"/>
      <c r="C3016" s="204" t="s">
        <v>2180</v>
      </c>
      <c r="D3016" s="205" t="s">
        <v>2180</v>
      </c>
      <c r="E3016" s="206" t="s">
        <v>1</v>
      </c>
      <c r="F3016" s="207">
        <v>-27.2</v>
      </c>
      <c r="H3016" s="32"/>
    </row>
    <row r="3017" spans="2:8" s="1" customFormat="1" ht="16.899999999999999" customHeight="1">
      <c r="B3017" s="32"/>
      <c r="C3017" s="208" t="s">
        <v>2180</v>
      </c>
      <c r="D3017" s="208" t="s">
        <v>2720</v>
      </c>
      <c r="E3017" s="17" t="s">
        <v>1</v>
      </c>
      <c r="F3017" s="209">
        <v>-27.2</v>
      </c>
      <c r="H3017" s="32"/>
    </row>
    <row r="3018" spans="2:8" s="1" customFormat="1" ht="16.899999999999999" customHeight="1">
      <c r="B3018" s="32"/>
      <c r="C3018" s="210" t="s">
        <v>7394</v>
      </c>
      <c r="H3018" s="32"/>
    </row>
    <row r="3019" spans="2:8" s="1" customFormat="1" ht="16.899999999999999" customHeight="1">
      <c r="B3019" s="32"/>
      <c r="C3019" s="208" t="s">
        <v>2711</v>
      </c>
      <c r="D3019" s="208" t="s">
        <v>2712</v>
      </c>
      <c r="E3019" s="17" t="s">
        <v>269</v>
      </c>
      <c r="F3019" s="209">
        <v>150.78200000000001</v>
      </c>
      <c r="H3019" s="32"/>
    </row>
    <row r="3020" spans="2:8" s="1" customFormat="1" ht="16.899999999999999" customHeight="1">
      <c r="B3020" s="32"/>
      <c r="C3020" s="204" t="s">
        <v>2204</v>
      </c>
      <c r="D3020" s="205" t="s">
        <v>2204</v>
      </c>
      <c r="E3020" s="206" t="s">
        <v>1</v>
      </c>
      <c r="F3020" s="207">
        <v>1</v>
      </c>
      <c r="H3020" s="32"/>
    </row>
    <row r="3021" spans="2:8" s="1" customFormat="1" ht="16.899999999999999" customHeight="1">
      <c r="B3021" s="32"/>
      <c r="C3021" s="208" t="s">
        <v>2204</v>
      </c>
      <c r="D3021" s="208" t="s">
        <v>2639</v>
      </c>
      <c r="E3021" s="17" t="s">
        <v>1</v>
      </c>
      <c r="F3021" s="209">
        <v>1</v>
      </c>
      <c r="H3021" s="32"/>
    </row>
    <row r="3022" spans="2:8" s="1" customFormat="1" ht="16.899999999999999" customHeight="1">
      <c r="B3022" s="32"/>
      <c r="C3022" s="210" t="s">
        <v>7394</v>
      </c>
      <c r="H3022" s="32"/>
    </row>
    <row r="3023" spans="2:8" s="1" customFormat="1" ht="16.899999999999999" customHeight="1">
      <c r="B3023" s="32"/>
      <c r="C3023" s="208" t="s">
        <v>2628</v>
      </c>
      <c r="D3023" s="208" t="s">
        <v>860</v>
      </c>
      <c r="E3023" s="17" t="s">
        <v>363</v>
      </c>
      <c r="F3023" s="209">
        <v>6</v>
      </c>
      <c r="H3023" s="32"/>
    </row>
    <row r="3024" spans="2:8" s="1" customFormat="1" ht="16.899999999999999" customHeight="1">
      <c r="B3024" s="32"/>
      <c r="C3024" s="204" t="s">
        <v>2250</v>
      </c>
      <c r="D3024" s="205" t="s">
        <v>2250</v>
      </c>
      <c r="E3024" s="206" t="s">
        <v>1</v>
      </c>
      <c r="F3024" s="207">
        <v>1.155</v>
      </c>
      <c r="H3024" s="32"/>
    </row>
    <row r="3025" spans="2:8" s="1" customFormat="1" ht="16.899999999999999" customHeight="1">
      <c r="B3025" s="32"/>
      <c r="C3025" s="208" t="s">
        <v>2250</v>
      </c>
      <c r="D3025" s="208" t="s">
        <v>2531</v>
      </c>
      <c r="E3025" s="17" t="s">
        <v>1</v>
      </c>
      <c r="F3025" s="209">
        <v>1.155</v>
      </c>
      <c r="H3025" s="32"/>
    </row>
    <row r="3026" spans="2:8" s="1" customFormat="1" ht="16.899999999999999" customHeight="1">
      <c r="B3026" s="32"/>
      <c r="C3026" s="210" t="s">
        <v>7394</v>
      </c>
      <c r="H3026" s="32"/>
    </row>
    <row r="3027" spans="2:8" s="1" customFormat="1" ht="16.899999999999999" customHeight="1">
      <c r="B3027" s="32"/>
      <c r="C3027" s="208" t="s">
        <v>1967</v>
      </c>
      <c r="D3027" s="208" t="s">
        <v>1645</v>
      </c>
      <c r="E3027" s="17" t="s">
        <v>269</v>
      </c>
      <c r="F3027" s="209">
        <v>39.923000000000002</v>
      </c>
      <c r="H3027" s="32"/>
    </row>
    <row r="3028" spans="2:8" s="1" customFormat="1" ht="16.899999999999999" customHeight="1">
      <c r="B3028" s="32"/>
      <c r="C3028" s="204" t="s">
        <v>2272</v>
      </c>
      <c r="D3028" s="205" t="s">
        <v>2272</v>
      </c>
      <c r="E3028" s="206" t="s">
        <v>1</v>
      </c>
      <c r="F3028" s="207">
        <v>3.0720000000000001</v>
      </c>
      <c r="H3028" s="32"/>
    </row>
    <row r="3029" spans="2:8" s="1" customFormat="1" ht="16.899999999999999" customHeight="1">
      <c r="B3029" s="32"/>
      <c r="C3029" s="208" t="s">
        <v>2272</v>
      </c>
      <c r="D3029" s="208" t="s">
        <v>2541</v>
      </c>
      <c r="E3029" s="17" t="s">
        <v>1</v>
      </c>
      <c r="F3029" s="209">
        <v>3.0720000000000001</v>
      </c>
      <c r="H3029" s="32"/>
    </row>
    <row r="3030" spans="2:8" s="1" customFormat="1" ht="16.899999999999999" customHeight="1">
      <c r="B3030" s="32"/>
      <c r="C3030" s="210" t="s">
        <v>7394</v>
      </c>
      <c r="H3030" s="32"/>
    </row>
    <row r="3031" spans="2:8" s="1" customFormat="1" ht="16.899999999999999" customHeight="1">
      <c r="B3031" s="32"/>
      <c r="C3031" s="208" t="s">
        <v>1655</v>
      </c>
      <c r="D3031" s="208" t="s">
        <v>1656</v>
      </c>
      <c r="E3031" s="17" t="s">
        <v>269</v>
      </c>
      <c r="F3031" s="209">
        <v>44.688000000000002</v>
      </c>
      <c r="H3031" s="32"/>
    </row>
    <row r="3032" spans="2:8" s="1" customFormat="1" ht="16.899999999999999" customHeight="1">
      <c r="B3032" s="32"/>
      <c r="C3032" s="204" t="s">
        <v>2305</v>
      </c>
      <c r="D3032" s="205" t="s">
        <v>2305</v>
      </c>
      <c r="E3032" s="206" t="s">
        <v>1</v>
      </c>
      <c r="F3032" s="207">
        <v>-0.56699999999999995</v>
      </c>
      <c r="H3032" s="32"/>
    </row>
    <row r="3033" spans="2:8" s="1" customFormat="1" ht="16.899999999999999" customHeight="1">
      <c r="B3033" s="32"/>
      <c r="C3033" s="208" t="s">
        <v>2305</v>
      </c>
      <c r="D3033" s="208" t="s">
        <v>2507</v>
      </c>
      <c r="E3033" s="17" t="s">
        <v>1</v>
      </c>
      <c r="F3033" s="209">
        <v>-0.56699999999999995</v>
      </c>
      <c r="H3033" s="32"/>
    </row>
    <row r="3034" spans="2:8" s="1" customFormat="1" ht="16.899999999999999" customHeight="1">
      <c r="B3034" s="32"/>
      <c r="C3034" s="210" t="s">
        <v>7394</v>
      </c>
      <c r="H3034" s="32"/>
    </row>
    <row r="3035" spans="2:8" s="1" customFormat="1" ht="16.899999999999999" customHeight="1">
      <c r="B3035" s="32"/>
      <c r="C3035" s="208" t="s">
        <v>1622</v>
      </c>
      <c r="D3035" s="208" t="s">
        <v>1623</v>
      </c>
      <c r="E3035" s="17" t="s">
        <v>269</v>
      </c>
      <c r="F3035" s="209">
        <v>31.49</v>
      </c>
      <c r="H3035" s="32"/>
    </row>
    <row r="3036" spans="2:8" s="1" customFormat="1" ht="16.899999999999999" customHeight="1">
      <c r="B3036" s="32"/>
      <c r="C3036" s="204" t="s">
        <v>7423</v>
      </c>
      <c r="D3036" s="205" t="s">
        <v>7423</v>
      </c>
      <c r="E3036" s="206" t="s">
        <v>1</v>
      </c>
      <c r="F3036" s="207">
        <v>68.55</v>
      </c>
      <c r="H3036" s="32"/>
    </row>
    <row r="3037" spans="2:8" s="1" customFormat="1" ht="16.899999999999999" customHeight="1">
      <c r="B3037" s="32"/>
      <c r="C3037" s="208" t="s">
        <v>7423</v>
      </c>
      <c r="D3037" s="208" t="s">
        <v>7424</v>
      </c>
      <c r="E3037" s="17" t="s">
        <v>1</v>
      </c>
      <c r="F3037" s="209">
        <v>68.55</v>
      </c>
      <c r="H3037" s="32"/>
    </row>
    <row r="3038" spans="2:8" s="1" customFormat="1" ht="16.899999999999999" customHeight="1">
      <c r="B3038" s="32"/>
      <c r="C3038" s="204" t="s">
        <v>1446</v>
      </c>
      <c r="D3038" s="205" t="s">
        <v>1446</v>
      </c>
      <c r="E3038" s="206" t="s">
        <v>1</v>
      </c>
      <c r="F3038" s="207">
        <v>8.2899999999999991</v>
      </c>
      <c r="H3038" s="32"/>
    </row>
    <row r="3039" spans="2:8" s="1" customFormat="1" ht="16.899999999999999" customHeight="1">
      <c r="B3039" s="32"/>
      <c r="C3039" s="208" t="s">
        <v>1446</v>
      </c>
      <c r="D3039" s="208" t="s">
        <v>2857</v>
      </c>
      <c r="E3039" s="17" t="s">
        <v>1</v>
      </c>
      <c r="F3039" s="209">
        <v>8.2899999999999991</v>
      </c>
      <c r="H3039" s="32"/>
    </row>
    <row r="3040" spans="2:8" s="1" customFormat="1" ht="16.899999999999999" customHeight="1">
      <c r="B3040" s="32"/>
      <c r="C3040" s="210" t="s">
        <v>7394</v>
      </c>
      <c r="H3040" s="32"/>
    </row>
    <row r="3041" spans="2:8" s="1" customFormat="1" ht="16.899999999999999" customHeight="1">
      <c r="B3041" s="32"/>
      <c r="C3041" s="208" t="s">
        <v>2844</v>
      </c>
      <c r="D3041" s="208" t="s">
        <v>2845</v>
      </c>
      <c r="E3041" s="17" t="s">
        <v>269</v>
      </c>
      <c r="F3041" s="209">
        <v>63.593000000000004</v>
      </c>
      <c r="H3041" s="32"/>
    </row>
    <row r="3042" spans="2:8" s="1" customFormat="1" ht="16.899999999999999" customHeight="1">
      <c r="B3042" s="32"/>
      <c r="C3042" s="204" t="s">
        <v>1128</v>
      </c>
      <c r="D3042" s="205" t="s">
        <v>1128</v>
      </c>
      <c r="E3042" s="206" t="s">
        <v>1</v>
      </c>
      <c r="F3042" s="207">
        <v>764.1</v>
      </c>
      <c r="H3042" s="32"/>
    </row>
    <row r="3043" spans="2:8" s="1" customFormat="1" ht="16.899999999999999" customHeight="1">
      <c r="B3043" s="32"/>
      <c r="C3043" s="208" t="s">
        <v>1</v>
      </c>
      <c r="D3043" s="208" t="s">
        <v>1591</v>
      </c>
      <c r="E3043" s="17" t="s">
        <v>1</v>
      </c>
      <c r="F3043" s="209">
        <v>0</v>
      </c>
      <c r="H3043" s="32"/>
    </row>
    <row r="3044" spans="2:8" s="1" customFormat="1" ht="16.899999999999999" customHeight="1">
      <c r="B3044" s="32"/>
      <c r="C3044" s="208" t="s">
        <v>1128</v>
      </c>
      <c r="D3044" s="208" t="s">
        <v>2384</v>
      </c>
      <c r="E3044" s="17" t="s">
        <v>1</v>
      </c>
      <c r="F3044" s="209">
        <v>764.1</v>
      </c>
      <c r="H3044" s="32"/>
    </row>
    <row r="3045" spans="2:8" s="1" customFormat="1" ht="16.899999999999999" customHeight="1">
      <c r="B3045" s="32"/>
      <c r="C3045" s="210" t="s">
        <v>7394</v>
      </c>
      <c r="H3045" s="32"/>
    </row>
    <row r="3046" spans="2:8" s="1" customFormat="1" ht="16.899999999999999" customHeight="1">
      <c r="B3046" s="32"/>
      <c r="C3046" s="208" t="s">
        <v>1585</v>
      </c>
      <c r="D3046" s="208" t="s">
        <v>1586</v>
      </c>
      <c r="E3046" s="17" t="s">
        <v>269</v>
      </c>
      <c r="F3046" s="209">
        <v>2422.201</v>
      </c>
      <c r="H3046" s="32"/>
    </row>
    <row r="3047" spans="2:8" s="1" customFormat="1" ht="16.899999999999999" customHeight="1">
      <c r="B3047" s="32"/>
      <c r="C3047" s="204" t="s">
        <v>910</v>
      </c>
      <c r="D3047" s="205" t="s">
        <v>910</v>
      </c>
      <c r="E3047" s="206" t="s">
        <v>1</v>
      </c>
      <c r="F3047" s="207">
        <v>-194.75399999999999</v>
      </c>
      <c r="H3047" s="32"/>
    </row>
    <row r="3048" spans="2:8" s="1" customFormat="1" ht="16.899999999999999" customHeight="1">
      <c r="B3048" s="32"/>
      <c r="C3048" s="208" t="s">
        <v>910</v>
      </c>
      <c r="D3048" s="208" t="s">
        <v>2438</v>
      </c>
      <c r="E3048" s="17" t="s">
        <v>1</v>
      </c>
      <c r="F3048" s="209">
        <v>-194.75399999999999</v>
      </c>
      <c r="H3048" s="32"/>
    </row>
    <row r="3049" spans="2:8" s="1" customFormat="1" ht="16.899999999999999" customHeight="1">
      <c r="B3049" s="32"/>
      <c r="C3049" s="210" t="s">
        <v>7394</v>
      </c>
      <c r="H3049" s="32"/>
    </row>
    <row r="3050" spans="2:8" s="1" customFormat="1" ht="16.899999999999999" customHeight="1">
      <c r="B3050" s="32"/>
      <c r="C3050" s="208" t="s">
        <v>1605</v>
      </c>
      <c r="D3050" s="208" t="s">
        <v>1606</v>
      </c>
      <c r="E3050" s="17" t="s">
        <v>269</v>
      </c>
      <c r="F3050" s="209">
        <v>1760.2239999999999</v>
      </c>
      <c r="H3050" s="32"/>
    </row>
    <row r="3051" spans="2:8" s="1" customFormat="1" ht="16.899999999999999" customHeight="1">
      <c r="B3051" s="32"/>
      <c r="C3051" s="204" t="s">
        <v>2420</v>
      </c>
      <c r="D3051" s="205" t="s">
        <v>2420</v>
      </c>
      <c r="E3051" s="206" t="s">
        <v>1</v>
      </c>
      <c r="F3051" s="207">
        <v>260.21300000000002</v>
      </c>
      <c r="H3051" s="32"/>
    </row>
    <row r="3052" spans="2:8" s="1" customFormat="1" ht="16.899999999999999" customHeight="1">
      <c r="B3052" s="32"/>
      <c r="C3052" s="208" t="s">
        <v>2420</v>
      </c>
      <c r="D3052" s="208" t="s">
        <v>2421</v>
      </c>
      <c r="E3052" s="17" t="s">
        <v>1</v>
      </c>
      <c r="F3052" s="209">
        <v>260.21300000000002</v>
      </c>
      <c r="H3052" s="32"/>
    </row>
    <row r="3053" spans="2:8" s="1" customFormat="1" ht="16.899999999999999" customHeight="1">
      <c r="B3053" s="32"/>
      <c r="C3053" s="204" t="s">
        <v>2721</v>
      </c>
      <c r="D3053" s="205" t="s">
        <v>2721</v>
      </c>
      <c r="E3053" s="206" t="s">
        <v>1</v>
      </c>
      <c r="F3053" s="207">
        <v>150.78200000000001</v>
      </c>
      <c r="H3053" s="32"/>
    </row>
    <row r="3054" spans="2:8" s="1" customFormat="1" ht="16.899999999999999" customHeight="1">
      <c r="B3054" s="32"/>
      <c r="C3054" s="208" t="s">
        <v>2721</v>
      </c>
      <c r="D3054" s="208" t="s">
        <v>2722</v>
      </c>
      <c r="E3054" s="17" t="s">
        <v>1</v>
      </c>
      <c r="F3054" s="209">
        <v>150.78200000000001</v>
      </c>
      <c r="H3054" s="32"/>
    </row>
    <row r="3055" spans="2:8" s="1" customFormat="1" ht="16.899999999999999" customHeight="1">
      <c r="B3055" s="32"/>
      <c r="C3055" s="204" t="s">
        <v>2640</v>
      </c>
      <c r="D3055" s="205" t="s">
        <v>2640</v>
      </c>
      <c r="E3055" s="206" t="s">
        <v>1</v>
      </c>
      <c r="F3055" s="207">
        <v>6</v>
      </c>
      <c r="H3055" s="32"/>
    </row>
    <row r="3056" spans="2:8" s="1" customFormat="1" ht="16.899999999999999" customHeight="1">
      <c r="B3056" s="32"/>
      <c r="C3056" s="208" t="s">
        <v>2640</v>
      </c>
      <c r="D3056" s="208" t="s">
        <v>2641</v>
      </c>
      <c r="E3056" s="17" t="s">
        <v>1</v>
      </c>
      <c r="F3056" s="209">
        <v>6</v>
      </c>
      <c r="H3056" s="32"/>
    </row>
    <row r="3057" spans="2:8" s="1" customFormat="1" ht="16.899999999999999" customHeight="1">
      <c r="B3057" s="32"/>
      <c r="C3057" s="204" t="s">
        <v>2252</v>
      </c>
      <c r="D3057" s="205" t="s">
        <v>2252</v>
      </c>
      <c r="E3057" s="206" t="s">
        <v>1</v>
      </c>
      <c r="F3057" s="207">
        <v>2.25</v>
      </c>
      <c r="H3057" s="32"/>
    </row>
    <row r="3058" spans="2:8" s="1" customFormat="1" ht="16.899999999999999" customHeight="1">
      <c r="B3058" s="32"/>
      <c r="C3058" s="208" t="s">
        <v>2252</v>
      </c>
      <c r="D3058" s="208" t="s">
        <v>2532</v>
      </c>
      <c r="E3058" s="17" t="s">
        <v>1</v>
      </c>
      <c r="F3058" s="209">
        <v>2.25</v>
      </c>
      <c r="H3058" s="32"/>
    </row>
    <row r="3059" spans="2:8" s="1" customFormat="1" ht="16.899999999999999" customHeight="1">
      <c r="B3059" s="32"/>
      <c r="C3059" s="210" t="s">
        <v>7394</v>
      </c>
      <c r="H3059" s="32"/>
    </row>
    <row r="3060" spans="2:8" s="1" customFormat="1" ht="16.899999999999999" customHeight="1">
      <c r="B3060" s="32"/>
      <c r="C3060" s="208" t="s">
        <v>1967</v>
      </c>
      <c r="D3060" s="208" t="s">
        <v>1645</v>
      </c>
      <c r="E3060" s="17" t="s">
        <v>269</v>
      </c>
      <c r="F3060" s="209">
        <v>39.923000000000002</v>
      </c>
      <c r="H3060" s="32"/>
    </row>
    <row r="3061" spans="2:8" s="1" customFormat="1" ht="16.899999999999999" customHeight="1">
      <c r="B3061" s="32"/>
      <c r="C3061" s="204" t="s">
        <v>2274</v>
      </c>
      <c r="D3061" s="205" t="s">
        <v>2274</v>
      </c>
      <c r="E3061" s="206" t="s">
        <v>1</v>
      </c>
      <c r="F3061" s="207">
        <v>3.4950000000000001</v>
      </c>
      <c r="H3061" s="32"/>
    </row>
    <row r="3062" spans="2:8" s="1" customFormat="1" ht="16.899999999999999" customHeight="1">
      <c r="B3062" s="32"/>
      <c r="C3062" s="208" t="s">
        <v>2274</v>
      </c>
      <c r="D3062" s="208" t="s">
        <v>2542</v>
      </c>
      <c r="E3062" s="17" t="s">
        <v>1</v>
      </c>
      <c r="F3062" s="209">
        <v>3.4950000000000001</v>
      </c>
      <c r="H3062" s="32"/>
    </row>
    <row r="3063" spans="2:8" s="1" customFormat="1" ht="16.899999999999999" customHeight="1">
      <c r="B3063" s="32"/>
      <c r="C3063" s="210" t="s">
        <v>7394</v>
      </c>
      <c r="H3063" s="32"/>
    </row>
    <row r="3064" spans="2:8" s="1" customFormat="1" ht="16.899999999999999" customHeight="1">
      <c r="B3064" s="32"/>
      <c r="C3064" s="208" t="s">
        <v>1655</v>
      </c>
      <c r="D3064" s="208" t="s">
        <v>1656</v>
      </c>
      <c r="E3064" s="17" t="s">
        <v>269</v>
      </c>
      <c r="F3064" s="209">
        <v>44.688000000000002</v>
      </c>
      <c r="H3064" s="32"/>
    </row>
    <row r="3065" spans="2:8" s="1" customFormat="1" ht="16.899999999999999" customHeight="1">
      <c r="B3065" s="32"/>
      <c r="C3065" s="204" t="s">
        <v>2309</v>
      </c>
      <c r="D3065" s="205" t="s">
        <v>2309</v>
      </c>
      <c r="E3065" s="206" t="s">
        <v>1</v>
      </c>
      <c r="F3065" s="207">
        <v>5.5350000000000001</v>
      </c>
      <c r="H3065" s="32"/>
    </row>
    <row r="3066" spans="2:8" s="1" customFormat="1" ht="16.899999999999999" customHeight="1">
      <c r="B3066" s="32"/>
      <c r="C3066" s="208" t="s">
        <v>2309</v>
      </c>
      <c r="D3066" s="208" t="s">
        <v>2508</v>
      </c>
      <c r="E3066" s="17" t="s">
        <v>1</v>
      </c>
      <c r="F3066" s="209">
        <v>5.5350000000000001</v>
      </c>
      <c r="H3066" s="32"/>
    </row>
    <row r="3067" spans="2:8" s="1" customFormat="1" ht="16.899999999999999" customHeight="1">
      <c r="B3067" s="32"/>
      <c r="C3067" s="210" t="s">
        <v>7394</v>
      </c>
      <c r="H3067" s="32"/>
    </row>
    <row r="3068" spans="2:8" s="1" customFormat="1" ht="16.899999999999999" customHeight="1">
      <c r="B3068" s="32"/>
      <c r="C3068" s="208" t="s">
        <v>1622</v>
      </c>
      <c r="D3068" s="208" t="s">
        <v>1623</v>
      </c>
      <c r="E3068" s="17" t="s">
        <v>269</v>
      </c>
      <c r="F3068" s="209">
        <v>31.49</v>
      </c>
      <c r="H3068" s="32"/>
    </row>
    <row r="3069" spans="2:8" s="1" customFormat="1" ht="16.899999999999999" customHeight="1">
      <c r="B3069" s="32"/>
      <c r="C3069" s="204" t="s">
        <v>1448</v>
      </c>
      <c r="D3069" s="205" t="s">
        <v>1448</v>
      </c>
      <c r="E3069" s="206" t="s">
        <v>1</v>
      </c>
      <c r="F3069" s="207">
        <v>-0.371</v>
      </c>
      <c r="H3069" s="32"/>
    </row>
    <row r="3070" spans="2:8" s="1" customFormat="1" ht="16.899999999999999" customHeight="1">
      <c r="B3070" s="32"/>
      <c r="C3070" s="208" t="s">
        <v>1448</v>
      </c>
      <c r="D3070" s="208" t="s">
        <v>2858</v>
      </c>
      <c r="E3070" s="17" t="s">
        <v>1</v>
      </c>
      <c r="F3070" s="209">
        <v>-0.371</v>
      </c>
      <c r="H3070" s="32"/>
    </row>
    <row r="3071" spans="2:8" s="1" customFormat="1" ht="16.899999999999999" customHeight="1">
      <c r="B3071" s="32"/>
      <c r="C3071" s="210" t="s">
        <v>7394</v>
      </c>
      <c r="H3071" s="32"/>
    </row>
    <row r="3072" spans="2:8" s="1" customFormat="1" ht="16.899999999999999" customHeight="1">
      <c r="B3072" s="32"/>
      <c r="C3072" s="208" t="s">
        <v>2844</v>
      </c>
      <c r="D3072" s="208" t="s">
        <v>2845</v>
      </c>
      <c r="E3072" s="17" t="s">
        <v>269</v>
      </c>
      <c r="F3072" s="209">
        <v>63.593000000000004</v>
      </c>
      <c r="H3072" s="32"/>
    </row>
    <row r="3073" spans="2:8" s="1" customFormat="1" ht="16.899999999999999" customHeight="1">
      <c r="B3073" s="32"/>
      <c r="C3073" s="204" t="s">
        <v>2083</v>
      </c>
      <c r="D3073" s="205" t="s">
        <v>2083</v>
      </c>
      <c r="E3073" s="206" t="s">
        <v>1</v>
      </c>
      <c r="F3073" s="207">
        <v>16.64</v>
      </c>
      <c r="H3073" s="32"/>
    </row>
    <row r="3074" spans="2:8" s="1" customFormat="1" ht="16.899999999999999" customHeight="1">
      <c r="B3074" s="32"/>
      <c r="C3074" s="208" t="s">
        <v>2083</v>
      </c>
      <c r="D3074" s="208" t="s">
        <v>2385</v>
      </c>
      <c r="E3074" s="17" t="s">
        <v>1</v>
      </c>
      <c r="F3074" s="209">
        <v>16.64</v>
      </c>
      <c r="H3074" s="32"/>
    </row>
    <row r="3075" spans="2:8" s="1" customFormat="1" ht="16.899999999999999" customHeight="1">
      <c r="B3075" s="32"/>
      <c r="C3075" s="210" t="s">
        <v>7394</v>
      </c>
      <c r="H3075" s="32"/>
    </row>
    <row r="3076" spans="2:8" s="1" customFormat="1" ht="16.899999999999999" customHeight="1">
      <c r="B3076" s="32"/>
      <c r="C3076" s="208" t="s">
        <v>1585</v>
      </c>
      <c r="D3076" s="208" t="s">
        <v>1586</v>
      </c>
      <c r="E3076" s="17" t="s">
        <v>269</v>
      </c>
      <c r="F3076" s="209">
        <v>2422.201</v>
      </c>
      <c r="H3076" s="32"/>
    </row>
    <row r="3077" spans="2:8" s="1" customFormat="1" ht="16.899999999999999" customHeight="1">
      <c r="B3077" s="32"/>
      <c r="C3077" s="204" t="s">
        <v>2128</v>
      </c>
      <c r="D3077" s="205" t="s">
        <v>2128</v>
      </c>
      <c r="E3077" s="206" t="s">
        <v>1</v>
      </c>
      <c r="F3077" s="207">
        <v>-71.543000000000006</v>
      </c>
      <c r="H3077" s="32"/>
    </row>
    <row r="3078" spans="2:8" s="1" customFormat="1" ht="16.899999999999999" customHeight="1">
      <c r="B3078" s="32"/>
      <c r="C3078" s="208" t="s">
        <v>1</v>
      </c>
      <c r="D3078" s="208" t="s">
        <v>2439</v>
      </c>
      <c r="E3078" s="17" t="s">
        <v>1</v>
      </c>
      <c r="F3078" s="209">
        <v>0</v>
      </c>
      <c r="H3078" s="32"/>
    </row>
    <row r="3079" spans="2:8" s="1" customFormat="1" ht="16.899999999999999" customHeight="1">
      <c r="B3079" s="32"/>
      <c r="C3079" s="208" t="s">
        <v>2128</v>
      </c>
      <c r="D3079" s="208" t="s">
        <v>2440</v>
      </c>
      <c r="E3079" s="17" t="s">
        <v>1</v>
      </c>
      <c r="F3079" s="209">
        <v>-71.543000000000006</v>
      </c>
      <c r="H3079" s="32"/>
    </row>
    <row r="3080" spans="2:8" s="1" customFormat="1" ht="16.899999999999999" customHeight="1">
      <c r="B3080" s="32"/>
      <c r="C3080" s="210" t="s">
        <v>7394</v>
      </c>
      <c r="H3080" s="32"/>
    </row>
    <row r="3081" spans="2:8" s="1" customFormat="1" ht="16.899999999999999" customHeight="1">
      <c r="B3081" s="32"/>
      <c r="C3081" s="208" t="s">
        <v>1605</v>
      </c>
      <c r="D3081" s="208" t="s">
        <v>1606</v>
      </c>
      <c r="E3081" s="17" t="s">
        <v>269</v>
      </c>
      <c r="F3081" s="209">
        <v>1760.2239999999999</v>
      </c>
      <c r="H3081" s="32"/>
    </row>
    <row r="3082" spans="2:8" s="1" customFormat="1" ht="16.899999999999999" customHeight="1">
      <c r="B3082" s="32"/>
      <c r="C3082" s="204" t="s">
        <v>2254</v>
      </c>
      <c r="D3082" s="205" t="s">
        <v>2254</v>
      </c>
      <c r="E3082" s="206" t="s">
        <v>1</v>
      </c>
      <c r="F3082" s="207">
        <v>0.89100000000000001</v>
      </c>
      <c r="H3082" s="32"/>
    </row>
    <row r="3083" spans="2:8" s="1" customFormat="1" ht="16.899999999999999" customHeight="1">
      <c r="B3083" s="32"/>
      <c r="C3083" s="208" t="s">
        <v>2254</v>
      </c>
      <c r="D3083" s="208" t="s">
        <v>2533</v>
      </c>
      <c r="E3083" s="17" t="s">
        <v>1</v>
      </c>
      <c r="F3083" s="209">
        <v>0.89100000000000001</v>
      </c>
      <c r="H3083" s="32"/>
    </row>
    <row r="3084" spans="2:8" s="1" customFormat="1" ht="16.899999999999999" customHeight="1">
      <c r="B3084" s="32"/>
      <c r="C3084" s="210" t="s">
        <v>7394</v>
      </c>
      <c r="H3084" s="32"/>
    </row>
    <row r="3085" spans="2:8" s="1" customFormat="1" ht="16.899999999999999" customHeight="1">
      <c r="B3085" s="32"/>
      <c r="C3085" s="208" t="s">
        <v>1967</v>
      </c>
      <c r="D3085" s="208" t="s">
        <v>1645</v>
      </c>
      <c r="E3085" s="17" t="s">
        <v>269</v>
      </c>
      <c r="F3085" s="209">
        <v>39.923000000000002</v>
      </c>
      <c r="H3085" s="32"/>
    </row>
    <row r="3086" spans="2:8" s="1" customFormat="1" ht="16.899999999999999" customHeight="1">
      <c r="B3086" s="32"/>
      <c r="C3086" s="204" t="s">
        <v>2277</v>
      </c>
      <c r="D3086" s="205" t="s">
        <v>2277</v>
      </c>
      <c r="E3086" s="206" t="s">
        <v>1</v>
      </c>
      <c r="F3086" s="207">
        <v>2.88</v>
      </c>
      <c r="H3086" s="32"/>
    </row>
    <row r="3087" spans="2:8" s="1" customFormat="1" ht="16.899999999999999" customHeight="1">
      <c r="B3087" s="32"/>
      <c r="C3087" s="208" t="s">
        <v>2277</v>
      </c>
      <c r="D3087" s="208" t="s">
        <v>2543</v>
      </c>
      <c r="E3087" s="17" t="s">
        <v>1</v>
      </c>
      <c r="F3087" s="209">
        <v>2.88</v>
      </c>
      <c r="H3087" s="32"/>
    </row>
    <row r="3088" spans="2:8" s="1" customFormat="1" ht="16.899999999999999" customHeight="1">
      <c r="B3088" s="32"/>
      <c r="C3088" s="210" t="s">
        <v>7394</v>
      </c>
      <c r="H3088" s="32"/>
    </row>
    <row r="3089" spans="2:8" s="1" customFormat="1" ht="16.899999999999999" customHeight="1">
      <c r="B3089" s="32"/>
      <c r="C3089" s="208" t="s">
        <v>1655</v>
      </c>
      <c r="D3089" s="208" t="s">
        <v>1656</v>
      </c>
      <c r="E3089" s="17" t="s">
        <v>269</v>
      </c>
      <c r="F3089" s="209">
        <v>44.688000000000002</v>
      </c>
      <c r="H3089" s="32"/>
    </row>
    <row r="3090" spans="2:8" s="1" customFormat="1" ht="16.899999999999999" customHeight="1">
      <c r="B3090" s="32"/>
      <c r="C3090" s="204" t="s">
        <v>2311</v>
      </c>
      <c r="D3090" s="205" t="s">
        <v>2311</v>
      </c>
      <c r="E3090" s="206" t="s">
        <v>1</v>
      </c>
      <c r="F3090" s="207">
        <v>-0.58099999999999996</v>
      </c>
      <c r="H3090" s="32"/>
    </row>
    <row r="3091" spans="2:8" s="1" customFormat="1" ht="16.899999999999999" customHeight="1">
      <c r="B3091" s="32"/>
      <c r="C3091" s="208" t="s">
        <v>2311</v>
      </c>
      <c r="D3091" s="208" t="s">
        <v>2509</v>
      </c>
      <c r="E3091" s="17" t="s">
        <v>1</v>
      </c>
      <c r="F3091" s="209">
        <v>-0.58099999999999996</v>
      </c>
      <c r="H3091" s="32"/>
    </row>
    <row r="3092" spans="2:8" s="1" customFormat="1" ht="16.899999999999999" customHeight="1">
      <c r="B3092" s="32"/>
      <c r="C3092" s="210" t="s">
        <v>7394</v>
      </c>
      <c r="H3092" s="32"/>
    </row>
    <row r="3093" spans="2:8" s="1" customFormat="1" ht="16.899999999999999" customHeight="1">
      <c r="B3093" s="32"/>
      <c r="C3093" s="208" t="s">
        <v>1622</v>
      </c>
      <c r="D3093" s="208" t="s">
        <v>1623</v>
      </c>
      <c r="E3093" s="17" t="s">
        <v>269</v>
      </c>
      <c r="F3093" s="209">
        <v>31.49</v>
      </c>
      <c r="H3093" s="32"/>
    </row>
    <row r="3094" spans="2:8" s="1" customFormat="1" ht="16.899999999999999" customHeight="1">
      <c r="B3094" s="32"/>
      <c r="C3094" s="204" t="s">
        <v>2045</v>
      </c>
      <c r="D3094" s="205" t="s">
        <v>2045</v>
      </c>
      <c r="E3094" s="206" t="s">
        <v>1</v>
      </c>
      <c r="F3094" s="207">
        <v>8.2899999999999991</v>
      </c>
      <c r="H3094" s="32"/>
    </row>
    <row r="3095" spans="2:8" s="1" customFormat="1" ht="16.899999999999999" customHeight="1">
      <c r="B3095" s="32"/>
      <c r="C3095" s="208" t="s">
        <v>2045</v>
      </c>
      <c r="D3095" s="208" t="s">
        <v>2859</v>
      </c>
      <c r="E3095" s="17" t="s">
        <v>1</v>
      </c>
      <c r="F3095" s="209">
        <v>8.2899999999999991</v>
      </c>
      <c r="H3095" s="32"/>
    </row>
    <row r="3096" spans="2:8" s="1" customFormat="1" ht="16.899999999999999" customHeight="1">
      <c r="B3096" s="32"/>
      <c r="C3096" s="210" t="s">
        <v>7394</v>
      </c>
      <c r="H3096" s="32"/>
    </row>
    <row r="3097" spans="2:8" s="1" customFormat="1" ht="16.899999999999999" customHeight="1">
      <c r="B3097" s="32"/>
      <c r="C3097" s="208" t="s">
        <v>2844</v>
      </c>
      <c r="D3097" s="208" t="s">
        <v>2845</v>
      </c>
      <c r="E3097" s="17" t="s">
        <v>269</v>
      </c>
      <c r="F3097" s="209">
        <v>63.593000000000004</v>
      </c>
      <c r="H3097" s="32"/>
    </row>
    <row r="3098" spans="2:8" s="1" customFormat="1" ht="16.899999999999999" customHeight="1">
      <c r="B3098" s="32"/>
      <c r="C3098" s="204" t="s">
        <v>2085</v>
      </c>
      <c r="D3098" s="205" t="s">
        <v>2085</v>
      </c>
      <c r="E3098" s="206" t="s">
        <v>1</v>
      </c>
      <c r="F3098" s="207">
        <v>107.172</v>
      </c>
      <c r="H3098" s="32"/>
    </row>
    <row r="3099" spans="2:8" s="1" customFormat="1" ht="16.899999999999999" customHeight="1">
      <c r="B3099" s="32"/>
      <c r="C3099" s="208" t="s">
        <v>2085</v>
      </c>
      <c r="D3099" s="208" t="s">
        <v>2386</v>
      </c>
      <c r="E3099" s="17" t="s">
        <v>1</v>
      </c>
      <c r="F3099" s="209">
        <v>107.172</v>
      </c>
      <c r="H3099" s="32"/>
    </row>
    <row r="3100" spans="2:8" s="1" customFormat="1" ht="16.899999999999999" customHeight="1">
      <c r="B3100" s="32"/>
      <c r="C3100" s="210" t="s">
        <v>7394</v>
      </c>
      <c r="H3100" s="32"/>
    </row>
    <row r="3101" spans="2:8" s="1" customFormat="1" ht="16.899999999999999" customHeight="1">
      <c r="B3101" s="32"/>
      <c r="C3101" s="208" t="s">
        <v>1585</v>
      </c>
      <c r="D3101" s="208" t="s">
        <v>1586</v>
      </c>
      <c r="E3101" s="17" t="s">
        <v>269</v>
      </c>
      <c r="F3101" s="209">
        <v>2422.201</v>
      </c>
      <c r="H3101" s="32"/>
    </row>
    <row r="3102" spans="2:8" s="1" customFormat="1" ht="16.899999999999999" customHeight="1">
      <c r="B3102" s="32"/>
      <c r="C3102" s="204" t="s">
        <v>2130</v>
      </c>
      <c r="D3102" s="205" t="s">
        <v>2130</v>
      </c>
      <c r="E3102" s="206" t="s">
        <v>1</v>
      </c>
      <c r="F3102" s="207">
        <v>-34.874000000000002</v>
      </c>
      <c r="H3102" s="32"/>
    </row>
    <row r="3103" spans="2:8" s="1" customFormat="1" ht="16.899999999999999" customHeight="1">
      <c r="B3103" s="32"/>
      <c r="C3103" s="208" t="s">
        <v>2130</v>
      </c>
      <c r="D3103" s="208" t="s">
        <v>2441</v>
      </c>
      <c r="E3103" s="17" t="s">
        <v>1</v>
      </c>
      <c r="F3103" s="209">
        <v>-34.874000000000002</v>
      </c>
      <c r="H3103" s="32"/>
    </row>
    <row r="3104" spans="2:8" s="1" customFormat="1" ht="16.899999999999999" customHeight="1">
      <c r="B3104" s="32"/>
      <c r="C3104" s="210" t="s">
        <v>7394</v>
      </c>
      <c r="H3104" s="32"/>
    </row>
    <row r="3105" spans="2:8" s="1" customFormat="1" ht="16.899999999999999" customHeight="1">
      <c r="B3105" s="32"/>
      <c r="C3105" s="208" t="s">
        <v>1605</v>
      </c>
      <c r="D3105" s="208" t="s">
        <v>1606</v>
      </c>
      <c r="E3105" s="17" t="s">
        <v>269</v>
      </c>
      <c r="F3105" s="209">
        <v>1760.2239999999999</v>
      </c>
      <c r="H3105" s="32"/>
    </row>
    <row r="3106" spans="2:8" s="1" customFormat="1" ht="16.899999999999999" customHeight="1">
      <c r="B3106" s="32"/>
      <c r="C3106" s="204" t="s">
        <v>2534</v>
      </c>
      <c r="D3106" s="205" t="s">
        <v>2534</v>
      </c>
      <c r="E3106" s="206" t="s">
        <v>1</v>
      </c>
      <c r="F3106" s="207">
        <v>39.923000000000002</v>
      </c>
      <c r="H3106" s="32"/>
    </row>
    <row r="3107" spans="2:8" s="1" customFormat="1" ht="16.899999999999999" customHeight="1">
      <c r="B3107" s="32"/>
      <c r="C3107" s="208" t="s">
        <v>2534</v>
      </c>
      <c r="D3107" s="208" t="s">
        <v>2535</v>
      </c>
      <c r="E3107" s="17" t="s">
        <v>1</v>
      </c>
      <c r="F3107" s="209">
        <v>39.923000000000002</v>
      </c>
      <c r="H3107" s="32"/>
    </row>
    <row r="3108" spans="2:8" s="1" customFormat="1" ht="16.899999999999999" customHeight="1">
      <c r="B3108" s="32"/>
      <c r="C3108" s="204" t="s">
        <v>2280</v>
      </c>
      <c r="D3108" s="205" t="s">
        <v>2280</v>
      </c>
      <c r="E3108" s="206" t="s">
        <v>1</v>
      </c>
      <c r="F3108" s="207">
        <v>5.16</v>
      </c>
      <c r="H3108" s="32"/>
    </row>
    <row r="3109" spans="2:8" s="1" customFormat="1" ht="16.899999999999999" customHeight="1">
      <c r="B3109" s="32"/>
      <c r="C3109" s="208" t="s">
        <v>2280</v>
      </c>
      <c r="D3109" s="208" t="s">
        <v>2544</v>
      </c>
      <c r="E3109" s="17" t="s">
        <v>1</v>
      </c>
      <c r="F3109" s="209">
        <v>5.16</v>
      </c>
      <c r="H3109" s="32"/>
    </row>
    <row r="3110" spans="2:8" s="1" customFormat="1" ht="16.899999999999999" customHeight="1">
      <c r="B3110" s="32"/>
      <c r="C3110" s="210" t="s">
        <v>7394</v>
      </c>
      <c r="H3110" s="32"/>
    </row>
    <row r="3111" spans="2:8" s="1" customFormat="1" ht="16.899999999999999" customHeight="1">
      <c r="B3111" s="32"/>
      <c r="C3111" s="208" t="s">
        <v>1655</v>
      </c>
      <c r="D3111" s="208" t="s">
        <v>1656</v>
      </c>
      <c r="E3111" s="17" t="s">
        <v>269</v>
      </c>
      <c r="F3111" s="209">
        <v>44.688000000000002</v>
      </c>
      <c r="H3111" s="32"/>
    </row>
    <row r="3112" spans="2:8" s="1" customFormat="1" ht="16.899999999999999" customHeight="1">
      <c r="B3112" s="32"/>
      <c r="C3112" s="204" t="s">
        <v>2510</v>
      </c>
      <c r="D3112" s="205" t="s">
        <v>2510</v>
      </c>
      <c r="E3112" s="206" t="s">
        <v>1</v>
      </c>
      <c r="F3112" s="207">
        <v>31.49</v>
      </c>
      <c r="H3112" s="32"/>
    </row>
    <row r="3113" spans="2:8" s="1" customFormat="1" ht="16.899999999999999" customHeight="1">
      <c r="B3113" s="32"/>
      <c r="C3113" s="208" t="s">
        <v>2510</v>
      </c>
      <c r="D3113" s="208" t="s">
        <v>2511</v>
      </c>
      <c r="E3113" s="17" t="s">
        <v>1</v>
      </c>
      <c r="F3113" s="209">
        <v>31.49</v>
      </c>
      <c r="H3113" s="32"/>
    </row>
    <row r="3114" spans="2:8" s="1" customFormat="1" ht="16.899999999999999" customHeight="1">
      <c r="B3114" s="32"/>
      <c r="C3114" s="204" t="s">
        <v>2046</v>
      </c>
      <c r="D3114" s="205" t="s">
        <v>2046</v>
      </c>
      <c r="E3114" s="206" t="s">
        <v>1</v>
      </c>
      <c r="F3114" s="207">
        <v>-0.371</v>
      </c>
      <c r="H3114" s="32"/>
    </row>
    <row r="3115" spans="2:8" s="1" customFormat="1" ht="16.899999999999999" customHeight="1">
      <c r="B3115" s="32"/>
      <c r="C3115" s="208" t="s">
        <v>2046</v>
      </c>
      <c r="D3115" s="208" t="s">
        <v>2858</v>
      </c>
      <c r="E3115" s="17" t="s">
        <v>1</v>
      </c>
      <c r="F3115" s="209">
        <v>-0.371</v>
      </c>
      <c r="H3115" s="32"/>
    </row>
    <row r="3116" spans="2:8" s="1" customFormat="1" ht="16.899999999999999" customHeight="1">
      <c r="B3116" s="32"/>
      <c r="C3116" s="210" t="s">
        <v>7394</v>
      </c>
      <c r="H3116" s="32"/>
    </row>
    <row r="3117" spans="2:8" s="1" customFormat="1" ht="16.899999999999999" customHeight="1">
      <c r="B3117" s="32"/>
      <c r="C3117" s="208" t="s">
        <v>2844</v>
      </c>
      <c r="D3117" s="208" t="s">
        <v>2845</v>
      </c>
      <c r="E3117" s="17" t="s">
        <v>269</v>
      </c>
      <c r="F3117" s="209">
        <v>63.593000000000004</v>
      </c>
      <c r="H3117" s="32"/>
    </row>
    <row r="3118" spans="2:8" s="1" customFormat="1" ht="16.899999999999999" customHeight="1">
      <c r="B3118" s="32"/>
      <c r="C3118" s="204" t="s">
        <v>2087</v>
      </c>
      <c r="D3118" s="205" t="s">
        <v>2087</v>
      </c>
      <c r="E3118" s="206" t="s">
        <v>1</v>
      </c>
      <c r="F3118" s="207">
        <v>34.344999999999999</v>
      </c>
      <c r="H3118" s="32"/>
    </row>
    <row r="3119" spans="2:8" s="1" customFormat="1" ht="16.899999999999999" customHeight="1">
      <c r="B3119" s="32"/>
      <c r="C3119" s="208" t="s">
        <v>2087</v>
      </c>
      <c r="D3119" s="208" t="s">
        <v>2387</v>
      </c>
      <c r="E3119" s="17" t="s">
        <v>1</v>
      </c>
      <c r="F3119" s="209">
        <v>34.344999999999999</v>
      </c>
      <c r="H3119" s="32"/>
    </row>
    <row r="3120" spans="2:8" s="1" customFormat="1" ht="16.899999999999999" customHeight="1">
      <c r="B3120" s="32"/>
      <c r="C3120" s="210" t="s">
        <v>7394</v>
      </c>
      <c r="H3120" s="32"/>
    </row>
    <row r="3121" spans="2:8" s="1" customFormat="1" ht="16.899999999999999" customHeight="1">
      <c r="B3121" s="32"/>
      <c r="C3121" s="208" t="s">
        <v>1585</v>
      </c>
      <c r="D3121" s="208" t="s">
        <v>1586</v>
      </c>
      <c r="E3121" s="17" t="s">
        <v>269</v>
      </c>
      <c r="F3121" s="209">
        <v>2422.201</v>
      </c>
      <c r="H3121" s="32"/>
    </row>
    <row r="3122" spans="2:8" s="1" customFormat="1" ht="16.899999999999999" customHeight="1">
      <c r="B3122" s="32"/>
      <c r="C3122" s="204" t="s">
        <v>2132</v>
      </c>
      <c r="D3122" s="205" t="s">
        <v>2132</v>
      </c>
      <c r="E3122" s="206" t="s">
        <v>1</v>
      </c>
      <c r="F3122" s="207">
        <v>-28.224</v>
      </c>
      <c r="H3122" s="32"/>
    </row>
    <row r="3123" spans="2:8" s="1" customFormat="1" ht="16.899999999999999" customHeight="1">
      <c r="B3123" s="32"/>
      <c r="C3123" s="208" t="s">
        <v>1</v>
      </c>
      <c r="D3123" s="208" t="s">
        <v>2442</v>
      </c>
      <c r="E3123" s="17" t="s">
        <v>1</v>
      </c>
      <c r="F3123" s="209">
        <v>0</v>
      </c>
      <c r="H3123" s="32"/>
    </row>
    <row r="3124" spans="2:8" s="1" customFormat="1" ht="16.899999999999999" customHeight="1">
      <c r="B3124" s="32"/>
      <c r="C3124" s="208" t="s">
        <v>2132</v>
      </c>
      <c r="D3124" s="208" t="s">
        <v>2443</v>
      </c>
      <c r="E3124" s="17" t="s">
        <v>1</v>
      </c>
      <c r="F3124" s="209">
        <v>-28.224</v>
      </c>
      <c r="H3124" s="32"/>
    </row>
    <row r="3125" spans="2:8" s="1" customFormat="1" ht="16.899999999999999" customHeight="1">
      <c r="B3125" s="32"/>
      <c r="C3125" s="210" t="s">
        <v>7394</v>
      </c>
      <c r="H3125" s="32"/>
    </row>
    <row r="3126" spans="2:8" s="1" customFormat="1" ht="16.899999999999999" customHeight="1">
      <c r="B3126" s="32"/>
      <c r="C3126" s="208" t="s">
        <v>1605</v>
      </c>
      <c r="D3126" s="208" t="s">
        <v>1606</v>
      </c>
      <c r="E3126" s="17" t="s">
        <v>269</v>
      </c>
      <c r="F3126" s="209">
        <v>1760.2239999999999</v>
      </c>
      <c r="H3126" s="32"/>
    </row>
    <row r="3127" spans="2:8" s="1" customFormat="1" ht="16.899999999999999" customHeight="1">
      <c r="B3127" s="32"/>
      <c r="C3127" s="204" t="s">
        <v>2283</v>
      </c>
      <c r="D3127" s="205" t="s">
        <v>2283</v>
      </c>
      <c r="E3127" s="206" t="s">
        <v>1</v>
      </c>
      <c r="F3127" s="207">
        <v>2.5049999999999999</v>
      </c>
      <c r="H3127" s="32"/>
    </row>
    <row r="3128" spans="2:8" s="1" customFormat="1" ht="16.899999999999999" customHeight="1">
      <c r="B3128" s="32"/>
      <c r="C3128" s="208" t="s">
        <v>2283</v>
      </c>
      <c r="D3128" s="208" t="s">
        <v>2545</v>
      </c>
      <c r="E3128" s="17" t="s">
        <v>1</v>
      </c>
      <c r="F3128" s="209">
        <v>2.5049999999999999</v>
      </c>
      <c r="H3128" s="32"/>
    </row>
    <row r="3129" spans="2:8" s="1" customFormat="1" ht="16.899999999999999" customHeight="1">
      <c r="B3129" s="32"/>
      <c r="C3129" s="210" t="s">
        <v>7394</v>
      </c>
      <c r="H3129" s="32"/>
    </row>
    <row r="3130" spans="2:8" s="1" customFormat="1" ht="16.899999999999999" customHeight="1">
      <c r="B3130" s="32"/>
      <c r="C3130" s="208" t="s">
        <v>1655</v>
      </c>
      <c r="D3130" s="208" t="s">
        <v>1656</v>
      </c>
      <c r="E3130" s="17" t="s">
        <v>269</v>
      </c>
      <c r="F3130" s="209">
        <v>44.688000000000002</v>
      </c>
      <c r="H3130" s="32"/>
    </row>
    <row r="3131" spans="2:8" s="1" customFormat="1" ht="16.899999999999999" customHeight="1">
      <c r="B3131" s="32"/>
      <c r="C3131" s="204" t="s">
        <v>2047</v>
      </c>
      <c r="D3131" s="205" t="s">
        <v>2047</v>
      </c>
      <c r="E3131" s="206" t="s">
        <v>1</v>
      </c>
      <c r="F3131" s="207">
        <v>8.2899999999999991</v>
      </c>
      <c r="H3131" s="32"/>
    </row>
    <row r="3132" spans="2:8" s="1" customFormat="1" ht="16.899999999999999" customHeight="1">
      <c r="B3132" s="32"/>
      <c r="C3132" s="208" t="s">
        <v>2047</v>
      </c>
      <c r="D3132" s="208" t="s">
        <v>2860</v>
      </c>
      <c r="E3132" s="17" t="s">
        <v>1</v>
      </c>
      <c r="F3132" s="209">
        <v>8.2899999999999991</v>
      </c>
      <c r="H3132" s="32"/>
    </row>
    <row r="3133" spans="2:8" s="1" customFormat="1" ht="16.899999999999999" customHeight="1">
      <c r="B3133" s="32"/>
      <c r="C3133" s="210" t="s">
        <v>7394</v>
      </c>
      <c r="H3133" s="32"/>
    </row>
    <row r="3134" spans="2:8" s="1" customFormat="1" ht="16.899999999999999" customHeight="1">
      <c r="B3134" s="32"/>
      <c r="C3134" s="208" t="s">
        <v>2844</v>
      </c>
      <c r="D3134" s="208" t="s">
        <v>2845</v>
      </c>
      <c r="E3134" s="17" t="s">
        <v>269</v>
      </c>
      <c r="F3134" s="209">
        <v>63.593000000000004</v>
      </c>
      <c r="H3134" s="32"/>
    </row>
    <row r="3135" spans="2:8" s="1" customFormat="1" ht="16.899999999999999" customHeight="1">
      <c r="B3135" s="32"/>
      <c r="C3135" s="204" t="s">
        <v>2089</v>
      </c>
      <c r="D3135" s="205" t="s">
        <v>2089</v>
      </c>
      <c r="E3135" s="206" t="s">
        <v>1</v>
      </c>
      <c r="F3135" s="207">
        <v>7.0350000000000001</v>
      </c>
      <c r="H3135" s="32"/>
    </row>
    <row r="3136" spans="2:8" s="1" customFormat="1" ht="16.899999999999999" customHeight="1">
      <c r="B3136" s="32"/>
      <c r="C3136" s="208" t="s">
        <v>2089</v>
      </c>
      <c r="D3136" s="208" t="s">
        <v>2388</v>
      </c>
      <c r="E3136" s="17" t="s">
        <v>1</v>
      </c>
      <c r="F3136" s="209">
        <v>7.0350000000000001</v>
      </c>
      <c r="H3136" s="32"/>
    </row>
    <row r="3137" spans="2:8" s="1" customFormat="1" ht="16.899999999999999" customHeight="1">
      <c r="B3137" s="32"/>
      <c r="C3137" s="210" t="s">
        <v>7394</v>
      </c>
      <c r="H3137" s="32"/>
    </row>
    <row r="3138" spans="2:8" s="1" customFormat="1" ht="16.899999999999999" customHeight="1">
      <c r="B3138" s="32"/>
      <c r="C3138" s="208" t="s">
        <v>1585</v>
      </c>
      <c r="D3138" s="208" t="s">
        <v>1586</v>
      </c>
      <c r="E3138" s="17" t="s">
        <v>269</v>
      </c>
      <c r="F3138" s="209">
        <v>2422.201</v>
      </c>
      <c r="H3138" s="32"/>
    </row>
    <row r="3139" spans="2:8" s="1" customFormat="1" ht="16.899999999999999" customHeight="1">
      <c r="B3139" s="32"/>
      <c r="C3139" s="204" t="s">
        <v>2134</v>
      </c>
      <c r="D3139" s="205" t="s">
        <v>2134</v>
      </c>
      <c r="E3139" s="206" t="s">
        <v>1</v>
      </c>
      <c r="F3139" s="207">
        <v>-396.53699999999998</v>
      </c>
      <c r="H3139" s="32"/>
    </row>
    <row r="3140" spans="2:8" s="1" customFormat="1" ht="16.899999999999999" customHeight="1">
      <c r="B3140" s="32"/>
      <c r="C3140" s="208" t="s">
        <v>2134</v>
      </c>
      <c r="D3140" s="208" t="s">
        <v>2444</v>
      </c>
      <c r="E3140" s="17" t="s">
        <v>1</v>
      </c>
      <c r="F3140" s="209">
        <v>-396.53699999999998</v>
      </c>
      <c r="H3140" s="32"/>
    </row>
    <row r="3141" spans="2:8" s="1" customFormat="1" ht="16.899999999999999" customHeight="1">
      <c r="B3141" s="32"/>
      <c r="C3141" s="210" t="s">
        <v>7394</v>
      </c>
      <c r="H3141" s="32"/>
    </row>
    <row r="3142" spans="2:8" s="1" customFormat="1" ht="16.899999999999999" customHeight="1">
      <c r="B3142" s="32"/>
      <c r="C3142" s="208" t="s">
        <v>1605</v>
      </c>
      <c r="D3142" s="208" t="s">
        <v>1606</v>
      </c>
      <c r="E3142" s="17" t="s">
        <v>269</v>
      </c>
      <c r="F3142" s="209">
        <v>1760.2239999999999</v>
      </c>
      <c r="H3142" s="32"/>
    </row>
    <row r="3143" spans="2:8" s="1" customFormat="1" ht="16.899999999999999" customHeight="1">
      <c r="B3143" s="32"/>
      <c r="C3143" s="204" t="s">
        <v>2546</v>
      </c>
      <c r="D3143" s="205" t="s">
        <v>2546</v>
      </c>
      <c r="E3143" s="206" t="s">
        <v>1</v>
      </c>
      <c r="F3143" s="207">
        <v>44.688000000000002</v>
      </c>
      <c r="H3143" s="32"/>
    </row>
    <row r="3144" spans="2:8" s="1" customFormat="1" ht="16.899999999999999" customHeight="1">
      <c r="B3144" s="32"/>
      <c r="C3144" s="208" t="s">
        <v>2546</v>
      </c>
      <c r="D3144" s="208" t="s">
        <v>2547</v>
      </c>
      <c r="E3144" s="17" t="s">
        <v>1</v>
      </c>
      <c r="F3144" s="209">
        <v>44.688000000000002</v>
      </c>
      <c r="H3144" s="32"/>
    </row>
    <row r="3145" spans="2:8" s="1" customFormat="1" ht="16.899999999999999" customHeight="1">
      <c r="B3145" s="32"/>
      <c r="C3145" s="204" t="s">
        <v>2048</v>
      </c>
      <c r="D3145" s="205" t="s">
        <v>2048</v>
      </c>
      <c r="E3145" s="206" t="s">
        <v>1</v>
      </c>
      <c r="F3145" s="207">
        <v>-0.371</v>
      </c>
      <c r="H3145" s="32"/>
    </row>
    <row r="3146" spans="2:8" s="1" customFormat="1" ht="16.899999999999999" customHeight="1">
      <c r="B3146" s="32"/>
      <c r="C3146" s="208" t="s">
        <v>2048</v>
      </c>
      <c r="D3146" s="208" t="s">
        <v>2858</v>
      </c>
      <c r="E3146" s="17" t="s">
        <v>1</v>
      </c>
      <c r="F3146" s="209">
        <v>-0.371</v>
      </c>
      <c r="H3146" s="32"/>
    </row>
    <row r="3147" spans="2:8" s="1" customFormat="1" ht="16.899999999999999" customHeight="1">
      <c r="B3147" s="32"/>
      <c r="C3147" s="210" t="s">
        <v>7394</v>
      </c>
      <c r="H3147" s="32"/>
    </row>
    <row r="3148" spans="2:8" s="1" customFormat="1" ht="16.899999999999999" customHeight="1">
      <c r="B3148" s="32"/>
      <c r="C3148" s="208" t="s">
        <v>2844</v>
      </c>
      <c r="D3148" s="208" t="s">
        <v>2845</v>
      </c>
      <c r="E3148" s="17" t="s">
        <v>269</v>
      </c>
      <c r="F3148" s="209">
        <v>63.593000000000004</v>
      </c>
      <c r="H3148" s="32"/>
    </row>
    <row r="3149" spans="2:8" s="1" customFormat="1" ht="16.899999999999999" customHeight="1">
      <c r="B3149" s="32"/>
      <c r="C3149" s="204" t="s">
        <v>2091</v>
      </c>
      <c r="D3149" s="205" t="s">
        <v>2091</v>
      </c>
      <c r="E3149" s="206" t="s">
        <v>1</v>
      </c>
      <c r="F3149" s="207">
        <v>38.31</v>
      </c>
      <c r="H3149" s="32"/>
    </row>
    <row r="3150" spans="2:8" s="1" customFormat="1" ht="16.899999999999999" customHeight="1">
      <c r="B3150" s="32"/>
      <c r="C3150" s="208" t="s">
        <v>1</v>
      </c>
      <c r="D3150" s="208" t="s">
        <v>2389</v>
      </c>
      <c r="E3150" s="17" t="s">
        <v>1</v>
      </c>
      <c r="F3150" s="209">
        <v>0</v>
      </c>
      <c r="H3150" s="32"/>
    </row>
    <row r="3151" spans="2:8" s="1" customFormat="1" ht="16.899999999999999" customHeight="1">
      <c r="B3151" s="32"/>
      <c r="C3151" s="208" t="s">
        <v>1</v>
      </c>
      <c r="D3151" s="208" t="s">
        <v>1591</v>
      </c>
      <c r="E3151" s="17" t="s">
        <v>1</v>
      </c>
      <c r="F3151" s="209">
        <v>0</v>
      </c>
      <c r="H3151" s="32"/>
    </row>
    <row r="3152" spans="2:8" s="1" customFormat="1" ht="16.899999999999999" customHeight="1">
      <c r="B3152" s="32"/>
      <c r="C3152" s="208" t="s">
        <v>2091</v>
      </c>
      <c r="D3152" s="208" t="s">
        <v>2390</v>
      </c>
      <c r="E3152" s="17" t="s">
        <v>1</v>
      </c>
      <c r="F3152" s="209">
        <v>38.31</v>
      </c>
      <c r="H3152" s="32"/>
    </row>
    <row r="3153" spans="2:8" s="1" customFormat="1" ht="16.899999999999999" customHeight="1">
      <c r="B3153" s="32"/>
      <c r="C3153" s="210" t="s">
        <v>7394</v>
      </c>
      <c r="H3153" s="32"/>
    </row>
    <row r="3154" spans="2:8" s="1" customFormat="1" ht="16.899999999999999" customHeight="1">
      <c r="B3154" s="32"/>
      <c r="C3154" s="208" t="s">
        <v>1585</v>
      </c>
      <c r="D3154" s="208" t="s">
        <v>1586</v>
      </c>
      <c r="E3154" s="17" t="s">
        <v>269</v>
      </c>
      <c r="F3154" s="209">
        <v>2422.201</v>
      </c>
      <c r="H3154" s="32"/>
    </row>
    <row r="3155" spans="2:8" s="1" customFormat="1" ht="16.899999999999999" customHeight="1">
      <c r="B3155" s="32"/>
      <c r="C3155" s="204" t="s">
        <v>2136</v>
      </c>
      <c r="D3155" s="205" t="s">
        <v>2136</v>
      </c>
      <c r="E3155" s="206" t="s">
        <v>1</v>
      </c>
      <c r="F3155" s="207">
        <v>-2.3540000000000001</v>
      </c>
      <c r="H3155" s="32"/>
    </row>
    <row r="3156" spans="2:8" s="1" customFormat="1" ht="16.899999999999999" customHeight="1">
      <c r="B3156" s="32"/>
      <c r="C3156" s="208" t="s">
        <v>1</v>
      </c>
      <c r="D3156" s="208" t="s">
        <v>1615</v>
      </c>
      <c r="E3156" s="17" t="s">
        <v>1</v>
      </c>
      <c r="F3156" s="209">
        <v>0</v>
      </c>
      <c r="H3156" s="32"/>
    </row>
    <row r="3157" spans="2:8" s="1" customFormat="1" ht="16.899999999999999" customHeight="1">
      <c r="B3157" s="32"/>
      <c r="C3157" s="208" t="s">
        <v>2136</v>
      </c>
      <c r="D3157" s="208" t="s">
        <v>2445</v>
      </c>
      <c r="E3157" s="17" t="s">
        <v>1</v>
      </c>
      <c r="F3157" s="209">
        <v>-2.3540000000000001</v>
      </c>
      <c r="H3157" s="32"/>
    </row>
    <row r="3158" spans="2:8" s="1" customFormat="1" ht="16.899999999999999" customHeight="1">
      <c r="B3158" s="32"/>
      <c r="C3158" s="210" t="s">
        <v>7394</v>
      </c>
      <c r="H3158" s="32"/>
    </row>
    <row r="3159" spans="2:8" s="1" customFormat="1" ht="16.899999999999999" customHeight="1">
      <c r="B3159" s="32"/>
      <c r="C3159" s="208" t="s">
        <v>1605</v>
      </c>
      <c r="D3159" s="208" t="s">
        <v>1606</v>
      </c>
      <c r="E3159" s="17" t="s">
        <v>269</v>
      </c>
      <c r="F3159" s="209">
        <v>1760.2239999999999</v>
      </c>
      <c r="H3159" s="32"/>
    </row>
    <row r="3160" spans="2:8" s="1" customFormat="1" ht="16.899999999999999" customHeight="1">
      <c r="B3160" s="32"/>
      <c r="C3160" s="204" t="s">
        <v>2049</v>
      </c>
      <c r="D3160" s="205" t="s">
        <v>2049</v>
      </c>
      <c r="E3160" s="206" t="s">
        <v>1</v>
      </c>
      <c r="F3160" s="207">
        <v>8.2899999999999991</v>
      </c>
      <c r="H3160" s="32"/>
    </row>
    <row r="3161" spans="2:8" s="1" customFormat="1" ht="16.899999999999999" customHeight="1">
      <c r="B3161" s="32"/>
      <c r="C3161" s="208" t="s">
        <v>2049</v>
      </c>
      <c r="D3161" s="208" t="s">
        <v>2861</v>
      </c>
      <c r="E3161" s="17" t="s">
        <v>1</v>
      </c>
      <c r="F3161" s="209">
        <v>8.2899999999999991</v>
      </c>
      <c r="H3161" s="32"/>
    </row>
    <row r="3162" spans="2:8" s="1" customFormat="1" ht="16.899999999999999" customHeight="1">
      <c r="B3162" s="32"/>
      <c r="C3162" s="210" t="s">
        <v>7394</v>
      </c>
      <c r="H3162" s="32"/>
    </row>
    <row r="3163" spans="2:8" s="1" customFormat="1" ht="16.899999999999999" customHeight="1">
      <c r="B3163" s="32"/>
      <c r="C3163" s="208" t="s">
        <v>2844</v>
      </c>
      <c r="D3163" s="208" t="s">
        <v>2845</v>
      </c>
      <c r="E3163" s="17" t="s">
        <v>269</v>
      </c>
      <c r="F3163" s="209">
        <v>63.593000000000004</v>
      </c>
      <c r="H3163" s="32"/>
    </row>
    <row r="3164" spans="2:8" s="1" customFormat="1" ht="16.899999999999999" customHeight="1">
      <c r="B3164" s="32"/>
      <c r="C3164" s="204" t="s">
        <v>2093</v>
      </c>
      <c r="D3164" s="205" t="s">
        <v>2093</v>
      </c>
      <c r="E3164" s="206" t="s">
        <v>1</v>
      </c>
      <c r="F3164" s="207">
        <v>446.084</v>
      </c>
      <c r="H3164" s="32"/>
    </row>
    <row r="3165" spans="2:8" s="1" customFormat="1" ht="16.899999999999999" customHeight="1">
      <c r="B3165" s="32"/>
      <c r="C3165" s="208" t="s">
        <v>2093</v>
      </c>
      <c r="D3165" s="208" t="s">
        <v>2391</v>
      </c>
      <c r="E3165" s="17" t="s">
        <v>1</v>
      </c>
      <c r="F3165" s="209">
        <v>446.084</v>
      </c>
      <c r="H3165" s="32"/>
    </row>
    <row r="3166" spans="2:8" s="1" customFormat="1" ht="16.899999999999999" customHeight="1">
      <c r="B3166" s="32"/>
      <c r="C3166" s="210" t="s">
        <v>7394</v>
      </c>
      <c r="H3166" s="32"/>
    </row>
    <row r="3167" spans="2:8" s="1" customFormat="1" ht="16.899999999999999" customHeight="1">
      <c r="B3167" s="32"/>
      <c r="C3167" s="208" t="s">
        <v>1585</v>
      </c>
      <c r="D3167" s="208" t="s">
        <v>1586</v>
      </c>
      <c r="E3167" s="17" t="s">
        <v>269</v>
      </c>
      <c r="F3167" s="209">
        <v>2422.201</v>
      </c>
      <c r="H3167" s="32"/>
    </row>
    <row r="3168" spans="2:8" s="1" customFormat="1" ht="16.899999999999999" customHeight="1">
      <c r="B3168" s="32"/>
      <c r="C3168" s="204" t="s">
        <v>2138</v>
      </c>
      <c r="D3168" s="205" t="s">
        <v>2138</v>
      </c>
      <c r="E3168" s="206" t="s">
        <v>1</v>
      </c>
      <c r="F3168" s="207">
        <v>-7.9480000000000004</v>
      </c>
      <c r="H3168" s="32"/>
    </row>
    <row r="3169" spans="2:8" s="1" customFormat="1" ht="16.899999999999999" customHeight="1">
      <c r="B3169" s="32"/>
      <c r="C3169" s="208" t="s">
        <v>1</v>
      </c>
      <c r="D3169" s="208" t="s">
        <v>2446</v>
      </c>
      <c r="E3169" s="17" t="s">
        <v>1</v>
      </c>
      <c r="F3169" s="209">
        <v>0</v>
      </c>
      <c r="H3169" s="32"/>
    </row>
    <row r="3170" spans="2:8" s="1" customFormat="1" ht="16.899999999999999" customHeight="1">
      <c r="B3170" s="32"/>
      <c r="C3170" s="208" t="s">
        <v>2138</v>
      </c>
      <c r="D3170" s="208" t="s">
        <v>2447</v>
      </c>
      <c r="E3170" s="17" t="s">
        <v>1</v>
      </c>
      <c r="F3170" s="209">
        <v>-7.9480000000000004</v>
      </c>
      <c r="H3170" s="32"/>
    </row>
    <row r="3171" spans="2:8" s="1" customFormat="1" ht="16.899999999999999" customHeight="1">
      <c r="B3171" s="32"/>
      <c r="C3171" s="210" t="s">
        <v>7394</v>
      </c>
      <c r="H3171" s="32"/>
    </row>
    <row r="3172" spans="2:8" s="1" customFormat="1" ht="16.899999999999999" customHeight="1">
      <c r="B3172" s="32"/>
      <c r="C3172" s="208" t="s">
        <v>1605</v>
      </c>
      <c r="D3172" s="208" t="s">
        <v>1606</v>
      </c>
      <c r="E3172" s="17" t="s">
        <v>269</v>
      </c>
      <c r="F3172" s="209">
        <v>1760.2239999999999</v>
      </c>
      <c r="H3172" s="32"/>
    </row>
    <row r="3173" spans="2:8" s="1" customFormat="1" ht="16.899999999999999" customHeight="1">
      <c r="B3173" s="32"/>
      <c r="C3173" s="204" t="s">
        <v>2050</v>
      </c>
      <c r="D3173" s="205" t="s">
        <v>2050</v>
      </c>
      <c r="E3173" s="206" t="s">
        <v>1</v>
      </c>
      <c r="F3173" s="207">
        <v>-0.371</v>
      </c>
      <c r="H3173" s="32"/>
    </row>
    <row r="3174" spans="2:8" s="1" customFormat="1" ht="16.899999999999999" customHeight="1">
      <c r="B3174" s="32"/>
      <c r="C3174" s="208" t="s">
        <v>2050</v>
      </c>
      <c r="D3174" s="208" t="s">
        <v>2858</v>
      </c>
      <c r="E3174" s="17" t="s">
        <v>1</v>
      </c>
      <c r="F3174" s="209">
        <v>-0.371</v>
      </c>
      <c r="H3174" s="32"/>
    </row>
    <row r="3175" spans="2:8" s="1" customFormat="1" ht="16.899999999999999" customHeight="1">
      <c r="B3175" s="32"/>
      <c r="C3175" s="210" t="s">
        <v>7394</v>
      </c>
      <c r="H3175" s="32"/>
    </row>
    <row r="3176" spans="2:8" s="1" customFormat="1" ht="16.899999999999999" customHeight="1">
      <c r="B3176" s="32"/>
      <c r="C3176" s="208" t="s">
        <v>2844</v>
      </c>
      <c r="D3176" s="208" t="s">
        <v>2845</v>
      </c>
      <c r="E3176" s="17" t="s">
        <v>269</v>
      </c>
      <c r="F3176" s="209">
        <v>63.593000000000004</v>
      </c>
      <c r="H3176" s="32"/>
    </row>
    <row r="3177" spans="2:8" s="1" customFormat="1" ht="16.899999999999999" customHeight="1">
      <c r="B3177" s="32"/>
      <c r="C3177" s="204" t="s">
        <v>2095</v>
      </c>
      <c r="D3177" s="205" t="s">
        <v>2095</v>
      </c>
      <c r="E3177" s="206" t="s">
        <v>1</v>
      </c>
      <c r="F3177" s="207">
        <v>18.763999999999999</v>
      </c>
      <c r="H3177" s="32"/>
    </row>
    <row r="3178" spans="2:8" s="1" customFormat="1" ht="16.899999999999999" customHeight="1">
      <c r="B3178" s="32"/>
      <c r="C3178" s="208" t="s">
        <v>2095</v>
      </c>
      <c r="D3178" s="208" t="s">
        <v>2392</v>
      </c>
      <c r="E3178" s="17" t="s">
        <v>1</v>
      </c>
      <c r="F3178" s="209">
        <v>18.763999999999999</v>
      </c>
      <c r="H3178" s="32"/>
    </row>
    <row r="3179" spans="2:8" s="1" customFormat="1" ht="16.899999999999999" customHeight="1">
      <c r="B3179" s="32"/>
      <c r="C3179" s="210" t="s">
        <v>7394</v>
      </c>
      <c r="H3179" s="32"/>
    </row>
    <row r="3180" spans="2:8" s="1" customFormat="1" ht="16.899999999999999" customHeight="1">
      <c r="B3180" s="32"/>
      <c r="C3180" s="208" t="s">
        <v>1585</v>
      </c>
      <c r="D3180" s="208" t="s">
        <v>1586</v>
      </c>
      <c r="E3180" s="17" t="s">
        <v>269</v>
      </c>
      <c r="F3180" s="209">
        <v>2422.201</v>
      </c>
      <c r="H3180" s="32"/>
    </row>
    <row r="3181" spans="2:8" s="1" customFormat="1" ht="16.899999999999999" customHeight="1">
      <c r="B3181" s="32"/>
      <c r="C3181" s="204" t="s">
        <v>2140</v>
      </c>
      <c r="D3181" s="205" t="s">
        <v>2140</v>
      </c>
      <c r="E3181" s="206" t="s">
        <v>1</v>
      </c>
      <c r="F3181" s="207">
        <v>-15.352</v>
      </c>
      <c r="H3181" s="32"/>
    </row>
    <row r="3182" spans="2:8" s="1" customFormat="1" ht="16.899999999999999" customHeight="1">
      <c r="B3182" s="32"/>
      <c r="C3182" s="208" t="s">
        <v>1</v>
      </c>
      <c r="D3182" s="208" t="s">
        <v>2448</v>
      </c>
      <c r="E3182" s="17" t="s">
        <v>1</v>
      </c>
      <c r="F3182" s="209">
        <v>0</v>
      </c>
      <c r="H3182" s="32"/>
    </row>
    <row r="3183" spans="2:8" s="1" customFormat="1" ht="16.899999999999999" customHeight="1">
      <c r="B3183" s="32"/>
      <c r="C3183" s="208" t="s">
        <v>2140</v>
      </c>
      <c r="D3183" s="208" t="s">
        <v>2449</v>
      </c>
      <c r="E3183" s="17" t="s">
        <v>1</v>
      </c>
      <c r="F3183" s="209">
        <v>-15.352</v>
      </c>
      <c r="H3183" s="32"/>
    </row>
    <row r="3184" spans="2:8" s="1" customFormat="1" ht="16.899999999999999" customHeight="1">
      <c r="B3184" s="32"/>
      <c r="C3184" s="210" t="s">
        <v>7394</v>
      </c>
      <c r="H3184" s="32"/>
    </row>
    <row r="3185" spans="2:8" s="1" customFormat="1" ht="16.899999999999999" customHeight="1">
      <c r="B3185" s="32"/>
      <c r="C3185" s="208" t="s">
        <v>1605</v>
      </c>
      <c r="D3185" s="208" t="s">
        <v>1606</v>
      </c>
      <c r="E3185" s="17" t="s">
        <v>269</v>
      </c>
      <c r="F3185" s="209">
        <v>1760.2239999999999</v>
      </c>
      <c r="H3185" s="32"/>
    </row>
    <row r="3186" spans="2:8" s="1" customFormat="1" ht="16.899999999999999" customHeight="1">
      <c r="B3186" s="32"/>
      <c r="C3186" s="204" t="s">
        <v>2051</v>
      </c>
      <c r="D3186" s="205" t="s">
        <v>2051</v>
      </c>
      <c r="E3186" s="206" t="s">
        <v>1</v>
      </c>
      <c r="F3186" s="207">
        <v>8.2899999999999991</v>
      </c>
      <c r="H3186" s="32"/>
    </row>
    <row r="3187" spans="2:8" s="1" customFormat="1" ht="16.899999999999999" customHeight="1">
      <c r="B3187" s="32"/>
      <c r="C3187" s="208" t="s">
        <v>2051</v>
      </c>
      <c r="D3187" s="208" t="s">
        <v>2862</v>
      </c>
      <c r="E3187" s="17" t="s">
        <v>1</v>
      </c>
      <c r="F3187" s="209">
        <v>8.2899999999999991</v>
      </c>
      <c r="H3187" s="32"/>
    </row>
    <row r="3188" spans="2:8" s="1" customFormat="1" ht="16.899999999999999" customHeight="1">
      <c r="B3188" s="32"/>
      <c r="C3188" s="210" t="s">
        <v>7394</v>
      </c>
      <c r="H3188" s="32"/>
    </row>
    <row r="3189" spans="2:8" s="1" customFormat="1" ht="16.899999999999999" customHeight="1">
      <c r="B3189" s="32"/>
      <c r="C3189" s="208" t="s">
        <v>2844</v>
      </c>
      <c r="D3189" s="208" t="s">
        <v>2845</v>
      </c>
      <c r="E3189" s="17" t="s">
        <v>269</v>
      </c>
      <c r="F3189" s="209">
        <v>63.593000000000004</v>
      </c>
      <c r="H3189" s="32"/>
    </row>
    <row r="3190" spans="2:8" s="1" customFormat="1" ht="16.899999999999999" customHeight="1">
      <c r="B3190" s="32"/>
      <c r="C3190" s="204" t="s">
        <v>2097</v>
      </c>
      <c r="D3190" s="205" t="s">
        <v>2097</v>
      </c>
      <c r="E3190" s="206" t="s">
        <v>1</v>
      </c>
      <c r="F3190" s="207">
        <v>-7.423</v>
      </c>
      <c r="H3190" s="32"/>
    </row>
    <row r="3191" spans="2:8" s="1" customFormat="1" ht="16.899999999999999" customHeight="1">
      <c r="B3191" s="32"/>
      <c r="C3191" s="208" t="s">
        <v>2097</v>
      </c>
      <c r="D3191" s="208" t="s">
        <v>2393</v>
      </c>
      <c r="E3191" s="17" t="s">
        <v>1</v>
      </c>
      <c r="F3191" s="209">
        <v>-7.423</v>
      </c>
      <c r="H3191" s="32"/>
    </row>
    <row r="3192" spans="2:8" s="1" customFormat="1" ht="16.899999999999999" customHeight="1">
      <c r="B3192" s="32"/>
      <c r="C3192" s="210" t="s">
        <v>7394</v>
      </c>
      <c r="H3192" s="32"/>
    </row>
    <row r="3193" spans="2:8" s="1" customFormat="1" ht="16.899999999999999" customHeight="1">
      <c r="B3193" s="32"/>
      <c r="C3193" s="208" t="s">
        <v>1585</v>
      </c>
      <c r="D3193" s="208" t="s">
        <v>1586</v>
      </c>
      <c r="E3193" s="17" t="s">
        <v>269</v>
      </c>
      <c r="F3193" s="209">
        <v>2422.201</v>
      </c>
      <c r="H3193" s="32"/>
    </row>
    <row r="3194" spans="2:8" s="1" customFormat="1" ht="16.899999999999999" customHeight="1">
      <c r="B3194" s="32"/>
      <c r="C3194" s="204" t="s">
        <v>2142</v>
      </c>
      <c r="D3194" s="205" t="s">
        <v>2142</v>
      </c>
      <c r="E3194" s="206" t="s">
        <v>1</v>
      </c>
      <c r="F3194" s="207">
        <v>-12.949</v>
      </c>
      <c r="H3194" s="32"/>
    </row>
    <row r="3195" spans="2:8" s="1" customFormat="1" ht="16.899999999999999" customHeight="1">
      <c r="B3195" s="32"/>
      <c r="C3195" s="208" t="s">
        <v>1</v>
      </c>
      <c r="D3195" s="208" t="s">
        <v>2450</v>
      </c>
      <c r="E3195" s="17" t="s">
        <v>1</v>
      </c>
      <c r="F3195" s="209">
        <v>0</v>
      </c>
      <c r="H3195" s="32"/>
    </row>
    <row r="3196" spans="2:8" s="1" customFormat="1" ht="16.899999999999999" customHeight="1">
      <c r="B3196" s="32"/>
      <c r="C3196" s="208" t="s">
        <v>2142</v>
      </c>
      <c r="D3196" s="208" t="s">
        <v>2451</v>
      </c>
      <c r="E3196" s="17" t="s">
        <v>1</v>
      </c>
      <c r="F3196" s="209">
        <v>-12.949</v>
      </c>
      <c r="H3196" s="32"/>
    </row>
    <row r="3197" spans="2:8" s="1" customFormat="1" ht="16.899999999999999" customHeight="1">
      <c r="B3197" s="32"/>
      <c r="C3197" s="210" t="s">
        <v>7394</v>
      </c>
      <c r="H3197" s="32"/>
    </row>
    <row r="3198" spans="2:8" s="1" customFormat="1" ht="16.899999999999999" customHeight="1">
      <c r="B3198" s="32"/>
      <c r="C3198" s="208" t="s">
        <v>1605</v>
      </c>
      <c r="D3198" s="208" t="s">
        <v>1606</v>
      </c>
      <c r="E3198" s="17" t="s">
        <v>269</v>
      </c>
      <c r="F3198" s="209">
        <v>1760.2239999999999</v>
      </c>
      <c r="H3198" s="32"/>
    </row>
    <row r="3199" spans="2:8" s="1" customFormat="1" ht="16.899999999999999" customHeight="1">
      <c r="B3199" s="32"/>
      <c r="C3199" s="204" t="s">
        <v>2052</v>
      </c>
      <c r="D3199" s="205" t="s">
        <v>2052</v>
      </c>
      <c r="E3199" s="206" t="s">
        <v>1</v>
      </c>
      <c r="F3199" s="207">
        <v>-0.371</v>
      </c>
      <c r="H3199" s="32"/>
    </row>
    <row r="3200" spans="2:8" s="1" customFormat="1" ht="16.899999999999999" customHeight="1">
      <c r="B3200" s="32"/>
      <c r="C3200" s="208" t="s">
        <v>2052</v>
      </c>
      <c r="D3200" s="208" t="s">
        <v>2858</v>
      </c>
      <c r="E3200" s="17" t="s">
        <v>1</v>
      </c>
      <c r="F3200" s="209">
        <v>-0.371</v>
      </c>
      <c r="H3200" s="32"/>
    </row>
    <row r="3201" spans="2:8" s="1" customFormat="1" ht="16.899999999999999" customHeight="1">
      <c r="B3201" s="32"/>
      <c r="C3201" s="210" t="s">
        <v>7394</v>
      </c>
      <c r="H3201" s="32"/>
    </row>
    <row r="3202" spans="2:8" s="1" customFormat="1" ht="16.899999999999999" customHeight="1">
      <c r="B3202" s="32"/>
      <c r="C3202" s="208" t="s">
        <v>2844</v>
      </c>
      <c r="D3202" s="208" t="s">
        <v>2845</v>
      </c>
      <c r="E3202" s="17" t="s">
        <v>269</v>
      </c>
      <c r="F3202" s="209">
        <v>63.593000000000004</v>
      </c>
      <c r="H3202" s="32"/>
    </row>
    <row r="3203" spans="2:8" s="1" customFormat="1" ht="16.899999999999999" customHeight="1">
      <c r="B3203" s="32"/>
      <c r="C3203" s="204" t="s">
        <v>2099</v>
      </c>
      <c r="D3203" s="205" t="s">
        <v>2099</v>
      </c>
      <c r="E3203" s="206" t="s">
        <v>1</v>
      </c>
      <c r="F3203" s="207">
        <v>60.69</v>
      </c>
      <c r="H3203" s="32"/>
    </row>
    <row r="3204" spans="2:8" s="1" customFormat="1" ht="16.899999999999999" customHeight="1">
      <c r="B3204" s="32"/>
      <c r="C3204" s="208" t="s">
        <v>1</v>
      </c>
      <c r="D3204" s="208" t="s">
        <v>2394</v>
      </c>
      <c r="E3204" s="17" t="s">
        <v>1</v>
      </c>
      <c r="F3204" s="209">
        <v>0</v>
      </c>
      <c r="H3204" s="32"/>
    </row>
    <row r="3205" spans="2:8" s="1" customFormat="1" ht="22.5">
      <c r="B3205" s="32"/>
      <c r="C3205" s="208" t="s">
        <v>1</v>
      </c>
      <c r="D3205" s="208" t="s">
        <v>2377</v>
      </c>
      <c r="E3205" s="17" t="s">
        <v>1</v>
      </c>
      <c r="F3205" s="209">
        <v>0</v>
      </c>
      <c r="H3205" s="32"/>
    </row>
    <row r="3206" spans="2:8" s="1" customFormat="1" ht="16.899999999999999" customHeight="1">
      <c r="B3206" s="32"/>
      <c r="C3206" s="208" t="s">
        <v>2099</v>
      </c>
      <c r="D3206" s="208" t="s">
        <v>2395</v>
      </c>
      <c r="E3206" s="17" t="s">
        <v>1</v>
      </c>
      <c r="F3206" s="209">
        <v>60.69</v>
      </c>
      <c r="H3206" s="32"/>
    </row>
    <row r="3207" spans="2:8" s="1" customFormat="1" ht="16.899999999999999" customHeight="1">
      <c r="B3207" s="32"/>
      <c r="C3207" s="210" t="s">
        <v>7394</v>
      </c>
      <c r="H3207" s="32"/>
    </row>
    <row r="3208" spans="2:8" s="1" customFormat="1" ht="16.899999999999999" customHeight="1">
      <c r="B3208" s="32"/>
      <c r="C3208" s="208" t="s">
        <v>1585</v>
      </c>
      <c r="D3208" s="208" t="s">
        <v>1586</v>
      </c>
      <c r="E3208" s="17" t="s">
        <v>269</v>
      </c>
      <c r="F3208" s="209">
        <v>2422.201</v>
      </c>
      <c r="H3208" s="32"/>
    </row>
    <row r="3209" spans="2:8" s="1" customFormat="1" ht="16.899999999999999" customHeight="1">
      <c r="B3209" s="32"/>
      <c r="C3209" s="204" t="s">
        <v>2144</v>
      </c>
      <c r="D3209" s="205" t="s">
        <v>2144</v>
      </c>
      <c r="E3209" s="206" t="s">
        <v>1</v>
      </c>
      <c r="F3209" s="207">
        <v>-34.591999999999999</v>
      </c>
      <c r="H3209" s="32"/>
    </row>
    <row r="3210" spans="2:8" s="1" customFormat="1" ht="16.899999999999999" customHeight="1">
      <c r="B3210" s="32"/>
      <c r="C3210" s="208" t="s">
        <v>1</v>
      </c>
      <c r="D3210" s="208" t="s">
        <v>2452</v>
      </c>
      <c r="E3210" s="17" t="s">
        <v>1</v>
      </c>
      <c r="F3210" s="209">
        <v>0</v>
      </c>
      <c r="H3210" s="32"/>
    </row>
    <row r="3211" spans="2:8" s="1" customFormat="1" ht="16.899999999999999" customHeight="1">
      <c r="B3211" s="32"/>
      <c r="C3211" s="208" t="s">
        <v>2144</v>
      </c>
      <c r="D3211" s="208" t="s">
        <v>2453</v>
      </c>
      <c r="E3211" s="17" t="s">
        <v>1</v>
      </c>
      <c r="F3211" s="209">
        <v>-34.591999999999999</v>
      </c>
      <c r="H3211" s="32"/>
    </row>
    <row r="3212" spans="2:8" s="1" customFormat="1" ht="16.899999999999999" customHeight="1">
      <c r="B3212" s="32"/>
      <c r="C3212" s="210" t="s">
        <v>7394</v>
      </c>
      <c r="H3212" s="32"/>
    </row>
    <row r="3213" spans="2:8" s="1" customFormat="1" ht="16.899999999999999" customHeight="1">
      <c r="B3213" s="32"/>
      <c r="C3213" s="208" t="s">
        <v>1605</v>
      </c>
      <c r="D3213" s="208" t="s">
        <v>1606</v>
      </c>
      <c r="E3213" s="17" t="s">
        <v>269</v>
      </c>
      <c r="F3213" s="209">
        <v>1760.2239999999999</v>
      </c>
      <c r="H3213" s="32"/>
    </row>
    <row r="3214" spans="2:8" s="1" customFormat="1" ht="16.899999999999999" customHeight="1">
      <c r="B3214" s="32"/>
      <c r="C3214" s="204" t="s">
        <v>2053</v>
      </c>
      <c r="D3214" s="205" t="s">
        <v>2053</v>
      </c>
      <c r="E3214" s="206" t="s">
        <v>1</v>
      </c>
      <c r="F3214" s="207">
        <v>0.60399999999999998</v>
      </c>
      <c r="H3214" s="32"/>
    </row>
    <row r="3215" spans="2:8" s="1" customFormat="1" ht="22.5">
      <c r="B3215" s="32"/>
      <c r="C3215" s="208" t="s">
        <v>2053</v>
      </c>
      <c r="D3215" s="208" t="s">
        <v>2863</v>
      </c>
      <c r="E3215" s="17" t="s">
        <v>1</v>
      </c>
      <c r="F3215" s="209">
        <v>0.60399999999999998</v>
      </c>
      <c r="H3215" s="32"/>
    </row>
    <row r="3216" spans="2:8" s="1" customFormat="1" ht="16.899999999999999" customHeight="1">
      <c r="B3216" s="32"/>
      <c r="C3216" s="210" t="s">
        <v>7394</v>
      </c>
      <c r="H3216" s="32"/>
    </row>
    <row r="3217" spans="2:8" s="1" customFormat="1" ht="16.899999999999999" customHeight="1">
      <c r="B3217" s="32"/>
      <c r="C3217" s="208" t="s">
        <v>2844</v>
      </c>
      <c r="D3217" s="208" t="s">
        <v>2845</v>
      </c>
      <c r="E3217" s="17" t="s">
        <v>269</v>
      </c>
      <c r="F3217" s="209">
        <v>63.593000000000004</v>
      </c>
      <c r="H3217" s="32"/>
    </row>
    <row r="3218" spans="2:8" s="1" customFormat="1" ht="16.899999999999999" customHeight="1">
      <c r="B3218" s="32"/>
      <c r="C3218" s="204" t="s">
        <v>2101</v>
      </c>
      <c r="D3218" s="205" t="s">
        <v>2101</v>
      </c>
      <c r="E3218" s="206" t="s">
        <v>1</v>
      </c>
      <c r="F3218" s="207">
        <v>13.781000000000001</v>
      </c>
      <c r="H3218" s="32"/>
    </row>
    <row r="3219" spans="2:8" s="1" customFormat="1" ht="16.899999999999999" customHeight="1">
      <c r="B3219" s="32"/>
      <c r="C3219" s="208" t="s">
        <v>2101</v>
      </c>
      <c r="D3219" s="208" t="s">
        <v>2396</v>
      </c>
      <c r="E3219" s="17" t="s">
        <v>1</v>
      </c>
      <c r="F3219" s="209">
        <v>13.781000000000001</v>
      </c>
      <c r="H3219" s="32"/>
    </row>
    <row r="3220" spans="2:8" s="1" customFormat="1" ht="16.899999999999999" customHeight="1">
      <c r="B3220" s="32"/>
      <c r="C3220" s="210" t="s">
        <v>7394</v>
      </c>
      <c r="H3220" s="32"/>
    </row>
    <row r="3221" spans="2:8" s="1" customFormat="1" ht="16.899999999999999" customHeight="1">
      <c r="B3221" s="32"/>
      <c r="C3221" s="208" t="s">
        <v>1585</v>
      </c>
      <c r="D3221" s="208" t="s">
        <v>1586</v>
      </c>
      <c r="E3221" s="17" t="s">
        <v>269</v>
      </c>
      <c r="F3221" s="209">
        <v>2422.201</v>
      </c>
      <c r="H3221" s="32"/>
    </row>
    <row r="3222" spans="2:8" s="1" customFormat="1" ht="16.899999999999999" customHeight="1">
      <c r="B3222" s="32"/>
      <c r="C3222" s="204" t="s">
        <v>2146</v>
      </c>
      <c r="D3222" s="205" t="s">
        <v>2146</v>
      </c>
      <c r="E3222" s="206" t="s">
        <v>1</v>
      </c>
      <c r="F3222" s="207">
        <v>-9.6880000000000006</v>
      </c>
      <c r="H3222" s="32"/>
    </row>
    <row r="3223" spans="2:8" s="1" customFormat="1" ht="16.899999999999999" customHeight="1">
      <c r="B3223" s="32"/>
      <c r="C3223" s="208" t="s">
        <v>1</v>
      </c>
      <c r="D3223" s="208" t="s">
        <v>2454</v>
      </c>
      <c r="E3223" s="17" t="s">
        <v>1</v>
      </c>
      <c r="F3223" s="209">
        <v>0</v>
      </c>
      <c r="H3223" s="32"/>
    </row>
    <row r="3224" spans="2:8" s="1" customFormat="1" ht="16.899999999999999" customHeight="1">
      <c r="B3224" s="32"/>
      <c r="C3224" s="208" t="s">
        <v>2146</v>
      </c>
      <c r="D3224" s="208" t="s">
        <v>2455</v>
      </c>
      <c r="E3224" s="17" t="s">
        <v>1</v>
      </c>
      <c r="F3224" s="209">
        <v>-9.6880000000000006</v>
      </c>
      <c r="H3224" s="32"/>
    </row>
    <row r="3225" spans="2:8" s="1" customFormat="1" ht="16.899999999999999" customHeight="1">
      <c r="B3225" s="32"/>
      <c r="C3225" s="210" t="s">
        <v>7394</v>
      </c>
      <c r="H3225" s="32"/>
    </row>
    <row r="3226" spans="2:8" s="1" customFormat="1" ht="16.899999999999999" customHeight="1">
      <c r="B3226" s="32"/>
      <c r="C3226" s="208" t="s">
        <v>1605</v>
      </c>
      <c r="D3226" s="208" t="s">
        <v>1606</v>
      </c>
      <c r="E3226" s="17" t="s">
        <v>269</v>
      </c>
      <c r="F3226" s="209">
        <v>1760.2239999999999</v>
      </c>
      <c r="H3226" s="32"/>
    </row>
    <row r="3227" spans="2:8" s="1" customFormat="1" ht="16.899999999999999" customHeight="1">
      <c r="B3227" s="32"/>
      <c r="C3227" s="204" t="s">
        <v>2864</v>
      </c>
      <c r="D3227" s="205" t="s">
        <v>2864</v>
      </c>
      <c r="E3227" s="206" t="s">
        <v>1</v>
      </c>
      <c r="F3227" s="207">
        <v>63.593000000000004</v>
      </c>
      <c r="H3227" s="32"/>
    </row>
    <row r="3228" spans="2:8" s="1" customFormat="1" ht="16.899999999999999" customHeight="1">
      <c r="B3228" s="32"/>
      <c r="C3228" s="208" t="s">
        <v>2864</v>
      </c>
      <c r="D3228" s="208" t="s">
        <v>2865</v>
      </c>
      <c r="E3228" s="17" t="s">
        <v>1</v>
      </c>
      <c r="F3228" s="209">
        <v>63.593000000000004</v>
      </c>
      <c r="H3228" s="32"/>
    </row>
    <row r="3229" spans="2:8" s="1" customFormat="1" ht="16.899999999999999" customHeight="1">
      <c r="B3229" s="32"/>
      <c r="C3229" s="204" t="s">
        <v>2103</v>
      </c>
      <c r="D3229" s="205" t="s">
        <v>2103</v>
      </c>
      <c r="E3229" s="206" t="s">
        <v>1</v>
      </c>
      <c r="F3229" s="207">
        <v>24.803000000000001</v>
      </c>
      <c r="H3229" s="32"/>
    </row>
    <row r="3230" spans="2:8" s="1" customFormat="1" ht="16.899999999999999" customHeight="1">
      <c r="B3230" s="32"/>
      <c r="C3230" s="208" t="s">
        <v>1</v>
      </c>
      <c r="D3230" s="208" t="s">
        <v>1591</v>
      </c>
      <c r="E3230" s="17" t="s">
        <v>1</v>
      </c>
      <c r="F3230" s="209">
        <v>0</v>
      </c>
      <c r="H3230" s="32"/>
    </row>
    <row r="3231" spans="2:8" s="1" customFormat="1" ht="22.5">
      <c r="B3231" s="32"/>
      <c r="C3231" s="208" t="s">
        <v>2103</v>
      </c>
      <c r="D3231" s="208" t="s">
        <v>2397</v>
      </c>
      <c r="E3231" s="17" t="s">
        <v>1</v>
      </c>
      <c r="F3231" s="209">
        <v>24.803000000000001</v>
      </c>
      <c r="H3231" s="32"/>
    </row>
    <row r="3232" spans="2:8" s="1" customFormat="1" ht="16.899999999999999" customHeight="1">
      <c r="B3232" s="32"/>
      <c r="C3232" s="210" t="s">
        <v>7394</v>
      </c>
      <c r="H3232" s="32"/>
    </row>
    <row r="3233" spans="2:8" s="1" customFormat="1" ht="16.899999999999999" customHeight="1">
      <c r="B3233" s="32"/>
      <c r="C3233" s="208" t="s">
        <v>1585</v>
      </c>
      <c r="D3233" s="208" t="s">
        <v>1586</v>
      </c>
      <c r="E3233" s="17" t="s">
        <v>269</v>
      </c>
      <c r="F3233" s="209">
        <v>2422.201</v>
      </c>
      <c r="H3233" s="32"/>
    </row>
    <row r="3234" spans="2:8" s="1" customFormat="1" ht="16.899999999999999" customHeight="1">
      <c r="B3234" s="32"/>
      <c r="C3234" s="204" t="s">
        <v>2148</v>
      </c>
      <c r="D3234" s="205" t="s">
        <v>2148</v>
      </c>
      <c r="E3234" s="206" t="s">
        <v>1</v>
      </c>
      <c r="F3234" s="207">
        <v>-12.417</v>
      </c>
      <c r="H3234" s="32"/>
    </row>
    <row r="3235" spans="2:8" s="1" customFormat="1" ht="16.899999999999999" customHeight="1">
      <c r="B3235" s="32"/>
      <c r="C3235" s="208" t="s">
        <v>1</v>
      </c>
      <c r="D3235" s="208" t="s">
        <v>2217</v>
      </c>
      <c r="E3235" s="17" t="s">
        <v>1</v>
      </c>
      <c r="F3235" s="209">
        <v>0</v>
      </c>
      <c r="H3235" s="32"/>
    </row>
    <row r="3236" spans="2:8" s="1" customFormat="1" ht="16.899999999999999" customHeight="1">
      <c r="B3236" s="32"/>
      <c r="C3236" s="208" t="s">
        <v>2148</v>
      </c>
      <c r="D3236" s="208" t="s">
        <v>2149</v>
      </c>
      <c r="E3236" s="17" t="s">
        <v>1</v>
      </c>
      <c r="F3236" s="209">
        <v>-12.417</v>
      </c>
      <c r="H3236" s="32"/>
    </row>
    <row r="3237" spans="2:8" s="1" customFormat="1" ht="16.899999999999999" customHeight="1">
      <c r="B3237" s="32"/>
      <c r="C3237" s="210" t="s">
        <v>7394</v>
      </c>
      <c r="H3237" s="32"/>
    </row>
    <row r="3238" spans="2:8" s="1" customFormat="1" ht="16.899999999999999" customHeight="1">
      <c r="B3238" s="32"/>
      <c r="C3238" s="208" t="s">
        <v>1605</v>
      </c>
      <c r="D3238" s="208" t="s">
        <v>1606</v>
      </c>
      <c r="E3238" s="17" t="s">
        <v>269</v>
      </c>
      <c r="F3238" s="209">
        <v>1760.2239999999999</v>
      </c>
      <c r="H3238" s="32"/>
    </row>
    <row r="3239" spans="2:8" s="1" customFormat="1" ht="16.899999999999999" customHeight="1">
      <c r="B3239" s="32"/>
      <c r="C3239" s="204" t="s">
        <v>2105</v>
      </c>
      <c r="D3239" s="205" t="s">
        <v>2105</v>
      </c>
      <c r="E3239" s="206" t="s">
        <v>1</v>
      </c>
      <c r="F3239" s="207">
        <v>64.540000000000006</v>
      </c>
      <c r="H3239" s="32"/>
    </row>
    <row r="3240" spans="2:8" s="1" customFormat="1" ht="16.899999999999999" customHeight="1">
      <c r="B3240" s="32"/>
      <c r="C3240" s="208" t="s">
        <v>2105</v>
      </c>
      <c r="D3240" s="208" t="s">
        <v>2398</v>
      </c>
      <c r="E3240" s="17" t="s">
        <v>1</v>
      </c>
      <c r="F3240" s="209">
        <v>64.540000000000006</v>
      </c>
      <c r="H3240" s="32"/>
    </row>
    <row r="3241" spans="2:8" s="1" customFormat="1" ht="16.899999999999999" customHeight="1">
      <c r="B3241" s="32"/>
      <c r="C3241" s="210" t="s">
        <v>7394</v>
      </c>
      <c r="H3241" s="32"/>
    </row>
    <row r="3242" spans="2:8" s="1" customFormat="1" ht="16.899999999999999" customHeight="1">
      <c r="B3242" s="32"/>
      <c r="C3242" s="208" t="s">
        <v>1585</v>
      </c>
      <c r="D3242" s="208" t="s">
        <v>1586</v>
      </c>
      <c r="E3242" s="17" t="s">
        <v>269</v>
      </c>
      <c r="F3242" s="209">
        <v>2422.201</v>
      </c>
      <c r="H3242" s="32"/>
    </row>
    <row r="3243" spans="2:8" s="1" customFormat="1" ht="16.899999999999999" customHeight="1">
      <c r="B3243" s="32"/>
      <c r="C3243" s="204" t="s">
        <v>2456</v>
      </c>
      <c r="D3243" s="205" t="s">
        <v>2456</v>
      </c>
      <c r="E3243" s="206" t="s">
        <v>1</v>
      </c>
      <c r="F3243" s="207">
        <v>1760.2239999999999</v>
      </c>
      <c r="H3243" s="32"/>
    </row>
    <row r="3244" spans="2:8" s="1" customFormat="1" ht="16.899999999999999" customHeight="1">
      <c r="B3244" s="32"/>
      <c r="C3244" s="208" t="s">
        <v>2456</v>
      </c>
      <c r="D3244" s="208" t="s">
        <v>2457</v>
      </c>
      <c r="E3244" s="17" t="s">
        <v>1</v>
      </c>
      <c r="F3244" s="209">
        <v>1760.2239999999999</v>
      </c>
      <c r="H3244" s="32"/>
    </row>
    <row r="3245" spans="2:8" s="1" customFormat="1" ht="16.899999999999999" customHeight="1">
      <c r="B3245" s="32"/>
      <c r="C3245" s="204" t="s">
        <v>2107</v>
      </c>
      <c r="D3245" s="205" t="s">
        <v>2107</v>
      </c>
      <c r="E3245" s="206" t="s">
        <v>1</v>
      </c>
      <c r="F3245" s="207">
        <v>652.423</v>
      </c>
      <c r="H3245" s="32"/>
    </row>
    <row r="3246" spans="2:8" s="1" customFormat="1" ht="22.5">
      <c r="B3246" s="32"/>
      <c r="C3246" s="208" t="s">
        <v>2107</v>
      </c>
      <c r="D3246" s="208" t="s">
        <v>2399</v>
      </c>
      <c r="E3246" s="17" t="s">
        <v>1</v>
      </c>
      <c r="F3246" s="209">
        <v>652.423</v>
      </c>
      <c r="H3246" s="32"/>
    </row>
    <row r="3247" spans="2:8" s="1" customFormat="1" ht="16.899999999999999" customHeight="1">
      <c r="B3247" s="32"/>
      <c r="C3247" s="210" t="s">
        <v>7394</v>
      </c>
      <c r="H3247" s="32"/>
    </row>
    <row r="3248" spans="2:8" s="1" customFormat="1" ht="16.899999999999999" customHeight="1">
      <c r="B3248" s="32"/>
      <c r="C3248" s="208" t="s">
        <v>1585</v>
      </c>
      <c r="D3248" s="208" t="s">
        <v>1586</v>
      </c>
      <c r="E3248" s="17" t="s">
        <v>269</v>
      </c>
      <c r="F3248" s="209">
        <v>2422.201</v>
      </c>
      <c r="H3248" s="32"/>
    </row>
    <row r="3249" spans="2:8" s="1" customFormat="1" ht="16.899999999999999" customHeight="1">
      <c r="B3249" s="32"/>
      <c r="C3249" s="204" t="s">
        <v>2109</v>
      </c>
      <c r="D3249" s="205" t="s">
        <v>2109</v>
      </c>
      <c r="E3249" s="206" t="s">
        <v>1</v>
      </c>
      <c r="F3249" s="207">
        <v>24.475999999999999</v>
      </c>
      <c r="H3249" s="32"/>
    </row>
    <row r="3250" spans="2:8" s="1" customFormat="1" ht="16.899999999999999" customHeight="1">
      <c r="B3250" s="32"/>
      <c r="C3250" s="208" t="s">
        <v>2109</v>
      </c>
      <c r="D3250" s="208" t="s">
        <v>2400</v>
      </c>
      <c r="E3250" s="17" t="s">
        <v>1</v>
      </c>
      <c r="F3250" s="209">
        <v>24.475999999999999</v>
      </c>
      <c r="H3250" s="32"/>
    </row>
    <row r="3251" spans="2:8" s="1" customFormat="1" ht="16.899999999999999" customHeight="1">
      <c r="B3251" s="32"/>
      <c r="C3251" s="210" t="s">
        <v>7394</v>
      </c>
      <c r="H3251" s="32"/>
    </row>
    <row r="3252" spans="2:8" s="1" customFormat="1" ht="16.899999999999999" customHeight="1">
      <c r="B3252" s="32"/>
      <c r="C3252" s="208" t="s">
        <v>1585</v>
      </c>
      <c r="D3252" s="208" t="s">
        <v>1586</v>
      </c>
      <c r="E3252" s="17" t="s">
        <v>269</v>
      </c>
      <c r="F3252" s="209">
        <v>2422.201</v>
      </c>
      <c r="H3252" s="32"/>
    </row>
    <row r="3253" spans="2:8" s="1" customFormat="1" ht="16.899999999999999" customHeight="1">
      <c r="B3253" s="32"/>
      <c r="C3253" s="204" t="s">
        <v>2111</v>
      </c>
      <c r="D3253" s="205" t="s">
        <v>2111</v>
      </c>
      <c r="E3253" s="206" t="s">
        <v>1</v>
      </c>
      <c r="F3253" s="207">
        <v>16.257999999999999</v>
      </c>
      <c r="H3253" s="32"/>
    </row>
    <row r="3254" spans="2:8" s="1" customFormat="1" ht="16.899999999999999" customHeight="1">
      <c r="B3254" s="32"/>
      <c r="C3254" s="208" t="s">
        <v>2111</v>
      </c>
      <c r="D3254" s="208" t="s">
        <v>2401</v>
      </c>
      <c r="E3254" s="17" t="s">
        <v>1</v>
      </c>
      <c r="F3254" s="209">
        <v>16.257999999999999</v>
      </c>
      <c r="H3254" s="32"/>
    </row>
    <row r="3255" spans="2:8" s="1" customFormat="1" ht="16.899999999999999" customHeight="1">
      <c r="B3255" s="32"/>
      <c r="C3255" s="210" t="s">
        <v>7394</v>
      </c>
      <c r="H3255" s="32"/>
    </row>
    <row r="3256" spans="2:8" s="1" customFormat="1" ht="16.899999999999999" customHeight="1">
      <c r="B3256" s="32"/>
      <c r="C3256" s="208" t="s">
        <v>1585</v>
      </c>
      <c r="D3256" s="208" t="s">
        <v>1586</v>
      </c>
      <c r="E3256" s="17" t="s">
        <v>269</v>
      </c>
      <c r="F3256" s="209">
        <v>2422.201</v>
      </c>
      <c r="H3256" s="32"/>
    </row>
    <row r="3257" spans="2:8" s="1" customFormat="1" ht="16.899999999999999" customHeight="1">
      <c r="B3257" s="32"/>
      <c r="C3257" s="204" t="s">
        <v>2113</v>
      </c>
      <c r="D3257" s="205" t="s">
        <v>2113</v>
      </c>
      <c r="E3257" s="206" t="s">
        <v>1</v>
      </c>
      <c r="F3257" s="207">
        <v>10.788</v>
      </c>
      <c r="H3257" s="32"/>
    </row>
    <row r="3258" spans="2:8" s="1" customFormat="1" ht="16.899999999999999" customHeight="1">
      <c r="B3258" s="32"/>
      <c r="C3258" s="208" t="s">
        <v>2113</v>
      </c>
      <c r="D3258" s="208" t="s">
        <v>2402</v>
      </c>
      <c r="E3258" s="17" t="s">
        <v>1</v>
      </c>
      <c r="F3258" s="209">
        <v>10.788</v>
      </c>
      <c r="H3258" s="32"/>
    </row>
    <row r="3259" spans="2:8" s="1" customFormat="1" ht="16.899999999999999" customHeight="1">
      <c r="B3259" s="32"/>
      <c r="C3259" s="210" t="s">
        <v>7394</v>
      </c>
      <c r="H3259" s="32"/>
    </row>
    <row r="3260" spans="2:8" s="1" customFormat="1" ht="16.899999999999999" customHeight="1">
      <c r="B3260" s="32"/>
      <c r="C3260" s="208" t="s">
        <v>1585</v>
      </c>
      <c r="D3260" s="208" t="s">
        <v>1586</v>
      </c>
      <c r="E3260" s="17" t="s">
        <v>269</v>
      </c>
      <c r="F3260" s="209">
        <v>2422.201</v>
      </c>
      <c r="H3260" s="32"/>
    </row>
    <row r="3261" spans="2:8" s="1" customFormat="1" ht="16.899999999999999" customHeight="1">
      <c r="B3261" s="32"/>
      <c r="C3261" s="204" t="s">
        <v>2115</v>
      </c>
      <c r="D3261" s="205" t="s">
        <v>2115</v>
      </c>
      <c r="E3261" s="206" t="s">
        <v>1</v>
      </c>
      <c r="F3261" s="207">
        <v>72.540000000000006</v>
      </c>
      <c r="H3261" s="32"/>
    </row>
    <row r="3262" spans="2:8" s="1" customFormat="1" ht="16.899999999999999" customHeight="1">
      <c r="B3262" s="32"/>
      <c r="C3262" s="208" t="s">
        <v>1</v>
      </c>
      <c r="D3262" s="208" t="s">
        <v>2403</v>
      </c>
      <c r="E3262" s="17" t="s">
        <v>1</v>
      </c>
      <c r="F3262" s="209">
        <v>0</v>
      </c>
      <c r="H3262" s="32"/>
    </row>
    <row r="3263" spans="2:8" s="1" customFormat="1" ht="16.899999999999999" customHeight="1">
      <c r="B3263" s="32"/>
      <c r="C3263" s="208" t="s">
        <v>2115</v>
      </c>
      <c r="D3263" s="208" t="s">
        <v>2404</v>
      </c>
      <c r="E3263" s="17" t="s">
        <v>1</v>
      </c>
      <c r="F3263" s="209">
        <v>72.540000000000006</v>
      </c>
      <c r="H3263" s="32"/>
    </row>
    <row r="3264" spans="2:8" s="1" customFormat="1" ht="16.899999999999999" customHeight="1">
      <c r="B3264" s="32"/>
      <c r="C3264" s="210" t="s">
        <v>7394</v>
      </c>
      <c r="H3264" s="32"/>
    </row>
    <row r="3265" spans="2:8" s="1" customFormat="1" ht="16.899999999999999" customHeight="1">
      <c r="B3265" s="32"/>
      <c r="C3265" s="208" t="s">
        <v>1585</v>
      </c>
      <c r="D3265" s="208" t="s">
        <v>1586</v>
      </c>
      <c r="E3265" s="17" t="s">
        <v>269</v>
      </c>
      <c r="F3265" s="209">
        <v>2422.201</v>
      </c>
      <c r="H3265" s="32"/>
    </row>
    <row r="3266" spans="2:8" s="1" customFormat="1" ht="16.899999999999999" customHeight="1">
      <c r="B3266" s="32"/>
      <c r="C3266" s="204" t="s">
        <v>2117</v>
      </c>
      <c r="D3266" s="205" t="s">
        <v>2117</v>
      </c>
      <c r="E3266" s="206" t="s">
        <v>1</v>
      </c>
      <c r="F3266" s="207">
        <v>-73.34</v>
      </c>
      <c r="H3266" s="32"/>
    </row>
    <row r="3267" spans="2:8" s="1" customFormat="1" ht="16.899999999999999" customHeight="1">
      <c r="B3267" s="32"/>
      <c r="C3267" s="208" t="s">
        <v>1</v>
      </c>
      <c r="D3267" s="208" t="s">
        <v>2405</v>
      </c>
      <c r="E3267" s="17" t="s">
        <v>1</v>
      </c>
      <c r="F3267" s="209">
        <v>0</v>
      </c>
      <c r="H3267" s="32"/>
    </row>
    <row r="3268" spans="2:8" s="1" customFormat="1" ht="16.899999999999999" customHeight="1">
      <c r="B3268" s="32"/>
      <c r="C3268" s="208" t="s">
        <v>2117</v>
      </c>
      <c r="D3268" s="208" t="s">
        <v>2118</v>
      </c>
      <c r="E3268" s="17" t="s">
        <v>1</v>
      </c>
      <c r="F3268" s="209">
        <v>-73.34</v>
      </c>
      <c r="H3268" s="32"/>
    </row>
    <row r="3269" spans="2:8" s="1" customFormat="1" ht="16.899999999999999" customHeight="1">
      <c r="B3269" s="32"/>
      <c r="C3269" s="210" t="s">
        <v>7394</v>
      </c>
      <c r="H3269" s="32"/>
    </row>
    <row r="3270" spans="2:8" s="1" customFormat="1" ht="16.899999999999999" customHeight="1">
      <c r="B3270" s="32"/>
      <c r="C3270" s="208" t="s">
        <v>1585</v>
      </c>
      <c r="D3270" s="208" t="s">
        <v>1586</v>
      </c>
      <c r="E3270" s="17" t="s">
        <v>269</v>
      </c>
      <c r="F3270" s="209">
        <v>2422.201</v>
      </c>
      <c r="H3270" s="32"/>
    </row>
    <row r="3271" spans="2:8" s="1" customFormat="1" ht="16.899999999999999" customHeight="1">
      <c r="B3271" s="32"/>
      <c r="C3271" s="204" t="s">
        <v>2406</v>
      </c>
      <c r="D3271" s="205" t="s">
        <v>2406</v>
      </c>
      <c r="E3271" s="206" t="s">
        <v>1</v>
      </c>
      <c r="F3271" s="207">
        <v>2422.201</v>
      </c>
      <c r="H3271" s="32"/>
    </row>
    <row r="3272" spans="2:8" s="1" customFormat="1" ht="22.5">
      <c r="B3272" s="32"/>
      <c r="C3272" s="208" t="s">
        <v>2406</v>
      </c>
      <c r="D3272" s="208" t="s">
        <v>2407</v>
      </c>
      <c r="E3272" s="17" t="s">
        <v>1</v>
      </c>
      <c r="F3272" s="209">
        <v>2422.201</v>
      </c>
      <c r="H3272" s="32"/>
    </row>
    <row r="3273" spans="2:8" s="1" customFormat="1" ht="26.45" customHeight="1">
      <c r="B3273" s="32"/>
      <c r="C3273" s="203" t="s">
        <v>7425</v>
      </c>
      <c r="D3273" s="203" t="s">
        <v>165</v>
      </c>
      <c r="H3273" s="32"/>
    </row>
    <row r="3274" spans="2:8" s="1" customFormat="1" ht="16.899999999999999" customHeight="1">
      <c r="B3274" s="32"/>
      <c r="C3274" s="204" t="s">
        <v>256</v>
      </c>
      <c r="D3274" s="205" t="s">
        <v>256</v>
      </c>
      <c r="E3274" s="206" t="s">
        <v>1</v>
      </c>
      <c r="F3274" s="207">
        <v>51.4</v>
      </c>
      <c r="H3274" s="32"/>
    </row>
    <row r="3275" spans="2:8" s="1" customFormat="1" ht="16.899999999999999" customHeight="1">
      <c r="B3275" s="32"/>
      <c r="C3275" s="208" t="s">
        <v>1</v>
      </c>
      <c r="D3275" s="208" t="s">
        <v>2969</v>
      </c>
      <c r="E3275" s="17" t="s">
        <v>1</v>
      </c>
      <c r="F3275" s="209">
        <v>0</v>
      </c>
      <c r="H3275" s="32"/>
    </row>
    <row r="3276" spans="2:8" s="1" customFormat="1" ht="16.899999999999999" customHeight="1">
      <c r="B3276" s="32"/>
      <c r="C3276" s="208" t="s">
        <v>256</v>
      </c>
      <c r="D3276" s="208" t="s">
        <v>3034</v>
      </c>
      <c r="E3276" s="17" t="s">
        <v>1</v>
      </c>
      <c r="F3276" s="209">
        <v>51.4</v>
      </c>
      <c r="H3276" s="32"/>
    </row>
    <row r="3277" spans="2:8" s="1" customFormat="1" ht="16.899999999999999" customHeight="1">
      <c r="B3277" s="32"/>
      <c r="C3277" s="210" t="s">
        <v>7394</v>
      </c>
      <c r="H3277" s="32"/>
    </row>
    <row r="3278" spans="2:8" s="1" customFormat="1" ht="16.899999999999999" customHeight="1">
      <c r="B3278" s="32"/>
      <c r="C3278" s="208" t="s">
        <v>3031</v>
      </c>
      <c r="D3278" s="208" t="s">
        <v>3032</v>
      </c>
      <c r="E3278" s="17" t="s">
        <v>308</v>
      </c>
      <c r="F3278" s="209">
        <v>100.4</v>
      </c>
      <c r="H3278" s="32"/>
    </row>
    <row r="3279" spans="2:8" s="1" customFormat="1" ht="16.899999999999999" customHeight="1">
      <c r="B3279" s="32"/>
      <c r="C3279" s="204" t="s">
        <v>585</v>
      </c>
      <c r="D3279" s="205" t="s">
        <v>585</v>
      </c>
      <c r="E3279" s="206" t="s">
        <v>1</v>
      </c>
      <c r="F3279" s="207">
        <v>22.164000000000001</v>
      </c>
      <c r="H3279" s="32"/>
    </row>
    <row r="3280" spans="2:8" s="1" customFormat="1" ht="16.899999999999999" customHeight="1">
      <c r="B3280" s="32"/>
      <c r="C3280" s="208" t="s">
        <v>1</v>
      </c>
      <c r="D3280" s="208" t="s">
        <v>2969</v>
      </c>
      <c r="E3280" s="17" t="s">
        <v>1</v>
      </c>
      <c r="F3280" s="209">
        <v>0</v>
      </c>
      <c r="H3280" s="32"/>
    </row>
    <row r="3281" spans="2:8" s="1" customFormat="1" ht="16.899999999999999" customHeight="1">
      <c r="B3281" s="32"/>
      <c r="C3281" s="208" t="s">
        <v>585</v>
      </c>
      <c r="D3281" s="208" t="s">
        <v>3106</v>
      </c>
      <c r="E3281" s="17" t="s">
        <v>1</v>
      </c>
      <c r="F3281" s="209">
        <v>22.164000000000001</v>
      </c>
      <c r="H3281" s="32"/>
    </row>
    <row r="3282" spans="2:8" s="1" customFormat="1" ht="16.899999999999999" customHeight="1">
      <c r="B3282" s="32"/>
      <c r="C3282" s="204" t="s">
        <v>589</v>
      </c>
      <c r="D3282" s="205" t="s">
        <v>589</v>
      </c>
      <c r="E3282" s="206" t="s">
        <v>1</v>
      </c>
      <c r="F3282" s="207">
        <v>4</v>
      </c>
      <c r="H3282" s="32"/>
    </row>
    <row r="3283" spans="2:8" s="1" customFormat="1" ht="16.899999999999999" customHeight="1">
      <c r="B3283" s="32"/>
      <c r="C3283" s="208" t="s">
        <v>1</v>
      </c>
      <c r="D3283" s="208" t="s">
        <v>2969</v>
      </c>
      <c r="E3283" s="17" t="s">
        <v>1</v>
      </c>
      <c r="F3283" s="209">
        <v>0</v>
      </c>
      <c r="H3283" s="32"/>
    </row>
    <row r="3284" spans="2:8" s="1" customFormat="1" ht="16.899999999999999" customHeight="1">
      <c r="B3284" s="32"/>
      <c r="C3284" s="208" t="s">
        <v>589</v>
      </c>
      <c r="D3284" s="208" t="s">
        <v>7426</v>
      </c>
      <c r="E3284" s="17" t="s">
        <v>1</v>
      </c>
      <c r="F3284" s="209">
        <v>4</v>
      </c>
      <c r="H3284" s="32"/>
    </row>
    <row r="3285" spans="2:8" s="1" customFormat="1" ht="16.899999999999999" customHeight="1">
      <c r="B3285" s="32"/>
      <c r="C3285" s="204" t="s">
        <v>577</v>
      </c>
      <c r="D3285" s="205" t="s">
        <v>577</v>
      </c>
      <c r="E3285" s="206" t="s">
        <v>1</v>
      </c>
      <c r="F3285" s="207">
        <v>14</v>
      </c>
      <c r="H3285" s="32"/>
    </row>
    <row r="3286" spans="2:8" s="1" customFormat="1" ht="16.899999999999999" customHeight="1">
      <c r="B3286" s="32"/>
      <c r="C3286" s="208" t="s">
        <v>1</v>
      </c>
      <c r="D3286" s="208" t="s">
        <v>2969</v>
      </c>
      <c r="E3286" s="17" t="s">
        <v>1</v>
      </c>
      <c r="F3286" s="209">
        <v>0</v>
      </c>
      <c r="H3286" s="32"/>
    </row>
    <row r="3287" spans="2:8" s="1" customFormat="1" ht="16.899999999999999" customHeight="1">
      <c r="B3287" s="32"/>
      <c r="C3287" s="208" t="s">
        <v>577</v>
      </c>
      <c r="D3287" s="208" t="s">
        <v>3115</v>
      </c>
      <c r="E3287" s="17" t="s">
        <v>1</v>
      </c>
      <c r="F3287" s="209">
        <v>14</v>
      </c>
      <c r="H3287" s="32"/>
    </row>
    <row r="3288" spans="2:8" s="1" customFormat="1" ht="16.899999999999999" customHeight="1">
      <c r="B3288" s="32"/>
      <c r="C3288" s="210" t="s">
        <v>7394</v>
      </c>
      <c r="H3288" s="32"/>
    </row>
    <row r="3289" spans="2:8" s="1" customFormat="1" ht="22.5">
      <c r="B3289" s="32"/>
      <c r="C3289" s="208" t="s">
        <v>3111</v>
      </c>
      <c r="D3289" s="208" t="s">
        <v>3112</v>
      </c>
      <c r="E3289" s="17" t="s">
        <v>363</v>
      </c>
      <c r="F3289" s="209">
        <v>46</v>
      </c>
      <c r="H3289" s="32"/>
    </row>
    <row r="3290" spans="2:8" s="1" customFormat="1" ht="16.899999999999999" customHeight="1">
      <c r="B3290" s="32"/>
      <c r="C3290" s="204" t="s">
        <v>609</v>
      </c>
      <c r="D3290" s="205" t="s">
        <v>609</v>
      </c>
      <c r="E3290" s="206" t="s">
        <v>1</v>
      </c>
      <c r="F3290" s="207">
        <v>5.39</v>
      </c>
      <c r="H3290" s="32"/>
    </row>
    <row r="3291" spans="2:8" s="1" customFormat="1" ht="16.899999999999999" customHeight="1">
      <c r="B3291" s="32"/>
      <c r="C3291" s="208" t="s">
        <v>1</v>
      </c>
      <c r="D3291" s="208" t="s">
        <v>2969</v>
      </c>
      <c r="E3291" s="17" t="s">
        <v>1</v>
      </c>
      <c r="F3291" s="209">
        <v>0</v>
      </c>
      <c r="H3291" s="32"/>
    </row>
    <row r="3292" spans="2:8" s="1" customFormat="1" ht="16.899999999999999" customHeight="1">
      <c r="B3292" s="32"/>
      <c r="C3292" s="208" t="s">
        <v>609</v>
      </c>
      <c r="D3292" s="208" t="s">
        <v>3013</v>
      </c>
      <c r="E3292" s="17" t="s">
        <v>1</v>
      </c>
      <c r="F3292" s="209">
        <v>5.39</v>
      </c>
      <c r="H3292" s="32"/>
    </row>
    <row r="3293" spans="2:8" s="1" customFormat="1" ht="16.899999999999999" customHeight="1">
      <c r="B3293" s="32"/>
      <c r="C3293" s="210" t="s">
        <v>7394</v>
      </c>
      <c r="H3293" s="32"/>
    </row>
    <row r="3294" spans="2:8" s="1" customFormat="1" ht="16.899999999999999" customHeight="1">
      <c r="B3294" s="32"/>
      <c r="C3294" s="208" t="s">
        <v>3009</v>
      </c>
      <c r="D3294" s="208" t="s">
        <v>1656</v>
      </c>
      <c r="E3294" s="17" t="s">
        <v>269</v>
      </c>
      <c r="F3294" s="209">
        <v>17.489999999999998</v>
      </c>
      <c r="H3294" s="32"/>
    </row>
    <row r="3295" spans="2:8" s="1" customFormat="1" ht="16.899999999999999" customHeight="1">
      <c r="B3295" s="32"/>
      <c r="C3295" s="204" t="s">
        <v>714</v>
      </c>
      <c r="D3295" s="205" t="s">
        <v>714</v>
      </c>
      <c r="E3295" s="206" t="s">
        <v>1</v>
      </c>
      <c r="F3295" s="207">
        <v>2.31</v>
      </c>
      <c r="H3295" s="32"/>
    </row>
    <row r="3296" spans="2:8" s="1" customFormat="1" ht="16.899999999999999" customHeight="1">
      <c r="B3296" s="32"/>
      <c r="C3296" s="208" t="s">
        <v>1</v>
      </c>
      <c r="D3296" s="208" t="s">
        <v>2969</v>
      </c>
      <c r="E3296" s="17" t="s">
        <v>1</v>
      </c>
      <c r="F3296" s="209">
        <v>0</v>
      </c>
      <c r="H3296" s="32"/>
    </row>
    <row r="3297" spans="2:8" s="1" customFormat="1" ht="16.899999999999999" customHeight="1">
      <c r="B3297" s="32"/>
      <c r="C3297" s="208" t="s">
        <v>714</v>
      </c>
      <c r="D3297" s="208" t="s">
        <v>3019</v>
      </c>
      <c r="E3297" s="17" t="s">
        <v>1</v>
      </c>
      <c r="F3297" s="209">
        <v>2.31</v>
      </c>
      <c r="H3297" s="32"/>
    </row>
    <row r="3298" spans="2:8" s="1" customFormat="1" ht="16.899999999999999" customHeight="1">
      <c r="B3298" s="32"/>
      <c r="C3298" s="210" t="s">
        <v>7394</v>
      </c>
      <c r="H3298" s="32"/>
    </row>
    <row r="3299" spans="2:8" s="1" customFormat="1" ht="16.899999999999999" customHeight="1">
      <c r="B3299" s="32"/>
      <c r="C3299" s="208" t="s">
        <v>3016</v>
      </c>
      <c r="D3299" s="208" t="s">
        <v>1656</v>
      </c>
      <c r="E3299" s="17" t="s">
        <v>269</v>
      </c>
      <c r="F3299" s="209">
        <v>46.573999999999998</v>
      </c>
      <c r="H3299" s="32"/>
    </row>
    <row r="3300" spans="2:8" s="1" customFormat="1" ht="16.899999999999999" customHeight="1">
      <c r="B3300" s="32"/>
      <c r="C3300" s="204" t="s">
        <v>720</v>
      </c>
      <c r="D3300" s="205" t="s">
        <v>720</v>
      </c>
      <c r="E3300" s="206" t="s">
        <v>1</v>
      </c>
      <c r="F3300" s="207">
        <v>4.5229999999999997</v>
      </c>
      <c r="H3300" s="32"/>
    </row>
    <row r="3301" spans="2:8" s="1" customFormat="1" ht="16.899999999999999" customHeight="1">
      <c r="B3301" s="32"/>
      <c r="C3301" s="208" t="s">
        <v>1</v>
      </c>
      <c r="D3301" s="208" t="s">
        <v>2969</v>
      </c>
      <c r="E3301" s="17" t="s">
        <v>1</v>
      </c>
      <c r="F3301" s="209">
        <v>0</v>
      </c>
      <c r="H3301" s="32"/>
    </row>
    <row r="3302" spans="2:8" s="1" customFormat="1" ht="16.899999999999999" customHeight="1">
      <c r="B3302" s="32"/>
      <c r="C3302" s="208" t="s">
        <v>720</v>
      </c>
      <c r="D3302" s="208" t="s">
        <v>3022</v>
      </c>
      <c r="E3302" s="17" t="s">
        <v>1</v>
      </c>
      <c r="F3302" s="209">
        <v>4.5229999999999997</v>
      </c>
      <c r="H3302" s="32"/>
    </row>
    <row r="3303" spans="2:8" s="1" customFormat="1" ht="16.899999999999999" customHeight="1">
      <c r="B3303" s="32"/>
      <c r="C3303" s="210" t="s">
        <v>7394</v>
      </c>
      <c r="H3303" s="32"/>
    </row>
    <row r="3304" spans="2:8" s="1" customFormat="1" ht="16.899999999999999" customHeight="1">
      <c r="B3304" s="32"/>
      <c r="C3304" s="208" t="s">
        <v>1644</v>
      </c>
      <c r="D3304" s="208" t="s">
        <v>1645</v>
      </c>
      <c r="E3304" s="17" t="s">
        <v>269</v>
      </c>
      <c r="F3304" s="209">
        <v>6.5789999999999997</v>
      </c>
      <c r="H3304" s="32"/>
    </row>
    <row r="3305" spans="2:8" s="1" customFormat="1" ht="16.899999999999999" customHeight="1">
      <c r="B3305" s="32"/>
      <c r="C3305" s="204" t="s">
        <v>735</v>
      </c>
      <c r="D3305" s="205" t="s">
        <v>735</v>
      </c>
      <c r="E3305" s="206" t="s">
        <v>1</v>
      </c>
      <c r="F3305" s="207">
        <v>3.3919999999999999</v>
      </c>
      <c r="H3305" s="32"/>
    </row>
    <row r="3306" spans="2:8" s="1" customFormat="1" ht="16.899999999999999" customHeight="1">
      <c r="B3306" s="32"/>
      <c r="C3306" s="208" t="s">
        <v>1</v>
      </c>
      <c r="D3306" s="208" t="s">
        <v>2969</v>
      </c>
      <c r="E3306" s="17" t="s">
        <v>1</v>
      </c>
      <c r="F3306" s="209">
        <v>0</v>
      </c>
      <c r="H3306" s="32"/>
    </row>
    <row r="3307" spans="2:8" s="1" customFormat="1" ht="16.899999999999999" customHeight="1">
      <c r="B3307" s="32"/>
      <c r="C3307" s="208" t="s">
        <v>735</v>
      </c>
      <c r="D3307" s="208" t="s">
        <v>3027</v>
      </c>
      <c r="E3307" s="17" t="s">
        <v>1</v>
      </c>
      <c r="F3307" s="209">
        <v>3.3919999999999999</v>
      </c>
      <c r="H3307" s="32"/>
    </row>
    <row r="3308" spans="2:8" s="1" customFormat="1" ht="16.899999999999999" customHeight="1">
      <c r="B3308" s="32"/>
      <c r="C3308" s="210" t="s">
        <v>7394</v>
      </c>
      <c r="H3308" s="32"/>
    </row>
    <row r="3309" spans="2:8" s="1" customFormat="1" ht="16.899999999999999" customHeight="1">
      <c r="B3309" s="32"/>
      <c r="C3309" s="208" t="s">
        <v>1655</v>
      </c>
      <c r="D3309" s="208" t="s">
        <v>1656</v>
      </c>
      <c r="E3309" s="17" t="s">
        <v>269</v>
      </c>
      <c r="F3309" s="209">
        <v>12.811999999999999</v>
      </c>
      <c r="H3309" s="32"/>
    </row>
    <row r="3310" spans="2:8" s="1" customFormat="1" ht="16.899999999999999" customHeight="1">
      <c r="B3310" s="32"/>
      <c r="C3310" s="204" t="s">
        <v>738</v>
      </c>
      <c r="D3310" s="205" t="s">
        <v>738</v>
      </c>
      <c r="E3310" s="206" t="s">
        <v>1</v>
      </c>
      <c r="F3310" s="207">
        <v>24.254999999999999</v>
      </c>
      <c r="H3310" s="32"/>
    </row>
    <row r="3311" spans="2:8" s="1" customFormat="1" ht="16.899999999999999" customHeight="1">
      <c r="B3311" s="32"/>
      <c r="C3311" s="208" t="s">
        <v>1</v>
      </c>
      <c r="D3311" s="208" t="s">
        <v>2969</v>
      </c>
      <c r="E3311" s="17" t="s">
        <v>1</v>
      </c>
      <c r="F3311" s="209">
        <v>0</v>
      </c>
      <c r="H3311" s="32"/>
    </row>
    <row r="3312" spans="2:8" s="1" customFormat="1" ht="16.899999999999999" customHeight="1">
      <c r="B3312" s="32"/>
      <c r="C3312" s="208" t="s">
        <v>738</v>
      </c>
      <c r="D3312" s="208" t="s">
        <v>2994</v>
      </c>
      <c r="E3312" s="17" t="s">
        <v>1</v>
      </c>
      <c r="F3312" s="209">
        <v>24.254999999999999</v>
      </c>
      <c r="H3312" s="32"/>
    </row>
    <row r="3313" spans="2:8" s="1" customFormat="1" ht="16.899999999999999" customHeight="1">
      <c r="B3313" s="32"/>
      <c r="C3313" s="204" t="s">
        <v>755</v>
      </c>
      <c r="D3313" s="205" t="s">
        <v>755</v>
      </c>
      <c r="E3313" s="206" t="s">
        <v>1</v>
      </c>
      <c r="F3313" s="207">
        <v>471.56099999999998</v>
      </c>
      <c r="H3313" s="32"/>
    </row>
    <row r="3314" spans="2:8" s="1" customFormat="1" ht="16.899999999999999" customHeight="1">
      <c r="B3314" s="32"/>
      <c r="C3314" s="208" t="s">
        <v>1</v>
      </c>
      <c r="D3314" s="208" t="s">
        <v>1604</v>
      </c>
      <c r="E3314" s="17" t="s">
        <v>1</v>
      </c>
      <c r="F3314" s="209">
        <v>0</v>
      </c>
      <c r="H3314" s="32"/>
    </row>
    <row r="3315" spans="2:8" s="1" customFormat="1" ht="16.899999999999999" customHeight="1">
      <c r="B3315" s="32"/>
      <c r="C3315" s="208" t="s">
        <v>755</v>
      </c>
      <c r="D3315" s="208" t="s">
        <v>2949</v>
      </c>
      <c r="E3315" s="17" t="s">
        <v>1</v>
      </c>
      <c r="F3315" s="209">
        <v>471.56099999999998</v>
      </c>
      <c r="H3315" s="32"/>
    </row>
    <row r="3316" spans="2:8" s="1" customFormat="1" ht="16.899999999999999" customHeight="1">
      <c r="B3316" s="32"/>
      <c r="C3316" s="204" t="s">
        <v>761</v>
      </c>
      <c r="D3316" s="205" t="s">
        <v>761</v>
      </c>
      <c r="E3316" s="206" t="s">
        <v>1</v>
      </c>
      <c r="F3316" s="207">
        <v>471.56099999999998</v>
      </c>
      <c r="H3316" s="32"/>
    </row>
    <row r="3317" spans="2:8" s="1" customFormat="1" ht="16.899999999999999" customHeight="1">
      <c r="B3317" s="32"/>
      <c r="C3317" s="208" t="s">
        <v>1</v>
      </c>
      <c r="D3317" s="208" t="s">
        <v>2969</v>
      </c>
      <c r="E3317" s="17" t="s">
        <v>1</v>
      </c>
      <c r="F3317" s="209">
        <v>0</v>
      </c>
      <c r="H3317" s="32"/>
    </row>
    <row r="3318" spans="2:8" s="1" customFormat="1" ht="16.899999999999999" customHeight="1">
      <c r="B3318" s="32"/>
      <c r="C3318" s="208" t="s">
        <v>1</v>
      </c>
      <c r="D3318" s="208" t="s">
        <v>1610</v>
      </c>
      <c r="E3318" s="17" t="s">
        <v>1</v>
      </c>
      <c r="F3318" s="209">
        <v>0</v>
      </c>
      <c r="H3318" s="32"/>
    </row>
    <row r="3319" spans="2:8" s="1" customFormat="1" ht="16.899999999999999" customHeight="1">
      <c r="B3319" s="32"/>
      <c r="C3319" s="208" t="s">
        <v>1</v>
      </c>
      <c r="D3319" s="208" t="s">
        <v>1611</v>
      </c>
      <c r="E3319" s="17" t="s">
        <v>1</v>
      </c>
      <c r="F3319" s="209">
        <v>0</v>
      </c>
      <c r="H3319" s="32"/>
    </row>
    <row r="3320" spans="2:8" s="1" customFormat="1" ht="16.899999999999999" customHeight="1">
      <c r="B3320" s="32"/>
      <c r="C3320" s="208" t="s">
        <v>761</v>
      </c>
      <c r="D3320" s="208" t="s">
        <v>2949</v>
      </c>
      <c r="E3320" s="17" t="s">
        <v>1</v>
      </c>
      <c r="F3320" s="209">
        <v>471.56099999999998</v>
      </c>
      <c r="H3320" s="32"/>
    </row>
    <row r="3321" spans="2:8" s="1" customFormat="1" ht="16.899999999999999" customHeight="1">
      <c r="B3321" s="32"/>
      <c r="C3321" s="210" t="s">
        <v>7394</v>
      </c>
      <c r="H3321" s="32"/>
    </row>
    <row r="3322" spans="2:8" s="1" customFormat="1" ht="16.899999999999999" customHeight="1">
      <c r="B3322" s="32"/>
      <c r="C3322" s="208" t="s">
        <v>1605</v>
      </c>
      <c r="D3322" s="208" t="s">
        <v>1606</v>
      </c>
      <c r="E3322" s="17" t="s">
        <v>269</v>
      </c>
      <c r="F3322" s="209">
        <v>162.54599999999999</v>
      </c>
      <c r="H3322" s="32"/>
    </row>
    <row r="3323" spans="2:8" s="1" customFormat="1" ht="16.899999999999999" customHeight="1">
      <c r="B3323" s="32"/>
      <c r="C3323" s="204" t="s">
        <v>264</v>
      </c>
      <c r="D3323" s="205" t="s">
        <v>264</v>
      </c>
      <c r="E3323" s="206" t="s">
        <v>1</v>
      </c>
      <c r="F3323" s="207">
        <v>1</v>
      </c>
      <c r="H3323" s="32"/>
    </row>
    <row r="3324" spans="2:8" s="1" customFormat="1" ht="16.899999999999999" customHeight="1">
      <c r="B3324" s="32"/>
      <c r="C3324" s="208" t="s">
        <v>1</v>
      </c>
      <c r="D3324" s="208" t="s">
        <v>2969</v>
      </c>
      <c r="E3324" s="17" t="s">
        <v>1</v>
      </c>
      <c r="F3324" s="209">
        <v>0</v>
      </c>
      <c r="H3324" s="32"/>
    </row>
    <row r="3325" spans="2:8" s="1" customFormat="1" ht="16.899999999999999" customHeight="1">
      <c r="B3325" s="32"/>
      <c r="C3325" s="208" t="s">
        <v>264</v>
      </c>
      <c r="D3325" s="208" t="s">
        <v>3040</v>
      </c>
      <c r="E3325" s="17" t="s">
        <v>1</v>
      </c>
      <c r="F3325" s="209">
        <v>1</v>
      </c>
      <c r="H3325" s="32"/>
    </row>
    <row r="3326" spans="2:8" s="1" customFormat="1" ht="16.899999999999999" customHeight="1">
      <c r="B3326" s="32"/>
      <c r="C3326" s="210" t="s">
        <v>7394</v>
      </c>
      <c r="H3326" s="32"/>
    </row>
    <row r="3327" spans="2:8" s="1" customFormat="1" ht="16.899999999999999" customHeight="1">
      <c r="B3327" s="32"/>
      <c r="C3327" s="208" t="s">
        <v>3036</v>
      </c>
      <c r="D3327" s="208" t="s">
        <v>3037</v>
      </c>
      <c r="E3327" s="17" t="s">
        <v>363</v>
      </c>
      <c r="F3327" s="209">
        <v>4</v>
      </c>
      <c r="H3327" s="32"/>
    </row>
    <row r="3328" spans="2:8" s="1" customFormat="1" ht="16.899999999999999" customHeight="1">
      <c r="B3328" s="32"/>
      <c r="C3328" s="204" t="s">
        <v>799</v>
      </c>
      <c r="D3328" s="205" t="s">
        <v>799</v>
      </c>
      <c r="E3328" s="206" t="s">
        <v>1</v>
      </c>
      <c r="F3328" s="207">
        <v>93.290999999999997</v>
      </c>
      <c r="H3328" s="32"/>
    </row>
    <row r="3329" spans="2:8" s="1" customFormat="1" ht="16.899999999999999" customHeight="1">
      <c r="B3329" s="32"/>
      <c r="C3329" s="208" t="s">
        <v>1</v>
      </c>
      <c r="D3329" s="208" t="s">
        <v>2969</v>
      </c>
      <c r="E3329" s="17" t="s">
        <v>1</v>
      </c>
      <c r="F3329" s="209">
        <v>0</v>
      </c>
      <c r="H3329" s="32"/>
    </row>
    <row r="3330" spans="2:8" s="1" customFormat="1" ht="16.899999999999999" customHeight="1">
      <c r="B3330" s="32"/>
      <c r="C3330" s="208" t="s">
        <v>1</v>
      </c>
      <c r="D3330" s="208" t="s">
        <v>1591</v>
      </c>
      <c r="E3330" s="17" t="s">
        <v>1</v>
      </c>
      <c r="F3330" s="209">
        <v>0</v>
      </c>
      <c r="H3330" s="32"/>
    </row>
    <row r="3331" spans="2:8" s="1" customFormat="1" ht="16.899999999999999" customHeight="1">
      <c r="B3331" s="32"/>
      <c r="C3331" s="208" t="s">
        <v>799</v>
      </c>
      <c r="D3331" s="208" t="s">
        <v>2970</v>
      </c>
      <c r="E3331" s="17" t="s">
        <v>1</v>
      </c>
      <c r="F3331" s="209">
        <v>93.290999999999997</v>
      </c>
      <c r="H3331" s="32"/>
    </row>
    <row r="3332" spans="2:8" s="1" customFormat="1" ht="16.899999999999999" customHeight="1">
      <c r="B3332" s="32"/>
      <c r="C3332" s="210" t="s">
        <v>7394</v>
      </c>
      <c r="H3332" s="32"/>
    </row>
    <row r="3333" spans="2:8" s="1" customFormat="1" ht="16.899999999999999" customHeight="1">
      <c r="B3333" s="32"/>
      <c r="C3333" s="208" t="s">
        <v>1585</v>
      </c>
      <c r="D3333" s="208" t="s">
        <v>1586</v>
      </c>
      <c r="E3333" s="17" t="s">
        <v>269</v>
      </c>
      <c r="F3333" s="209">
        <v>471.56099999999998</v>
      </c>
      <c r="H3333" s="32"/>
    </row>
    <row r="3334" spans="2:8" s="1" customFormat="1" ht="16.899999999999999" customHeight="1">
      <c r="B3334" s="32"/>
      <c r="C3334" s="204" t="s">
        <v>808</v>
      </c>
      <c r="D3334" s="205" t="s">
        <v>808</v>
      </c>
      <c r="E3334" s="206" t="s">
        <v>1</v>
      </c>
      <c r="F3334" s="207">
        <v>8.0850000000000009</v>
      </c>
      <c r="H3334" s="32"/>
    </row>
    <row r="3335" spans="2:8" s="1" customFormat="1" ht="16.899999999999999" customHeight="1">
      <c r="B3335" s="32"/>
      <c r="C3335" s="208" t="s">
        <v>1</v>
      </c>
      <c r="D3335" s="208" t="s">
        <v>2969</v>
      </c>
      <c r="E3335" s="17" t="s">
        <v>1</v>
      </c>
      <c r="F3335" s="209">
        <v>0</v>
      </c>
      <c r="H3335" s="32"/>
    </row>
    <row r="3336" spans="2:8" s="1" customFormat="1" ht="16.899999999999999" customHeight="1">
      <c r="B3336" s="32"/>
      <c r="C3336" s="208" t="s">
        <v>808</v>
      </c>
      <c r="D3336" s="208" t="s">
        <v>2998</v>
      </c>
      <c r="E3336" s="17" t="s">
        <v>1</v>
      </c>
      <c r="F3336" s="209">
        <v>8.0850000000000009</v>
      </c>
      <c r="H3336" s="32"/>
    </row>
    <row r="3337" spans="2:8" s="1" customFormat="1" ht="16.899999999999999" customHeight="1">
      <c r="B3337" s="32"/>
      <c r="C3337" s="210" t="s">
        <v>7394</v>
      </c>
      <c r="H3337" s="32"/>
    </row>
    <row r="3338" spans="2:8" s="1" customFormat="1" ht="16.899999999999999" customHeight="1">
      <c r="B3338" s="32"/>
      <c r="C3338" s="208" t="s">
        <v>2995</v>
      </c>
      <c r="D3338" s="208" t="s">
        <v>1945</v>
      </c>
      <c r="E3338" s="17" t="s">
        <v>269</v>
      </c>
      <c r="F3338" s="209">
        <v>163.00899999999999</v>
      </c>
      <c r="H3338" s="32"/>
    </row>
    <row r="3339" spans="2:8" s="1" customFormat="1" ht="16.899999999999999" customHeight="1">
      <c r="B3339" s="32"/>
      <c r="C3339" s="204" t="s">
        <v>793</v>
      </c>
      <c r="D3339" s="205" t="s">
        <v>793</v>
      </c>
      <c r="E3339" s="206" t="s">
        <v>1</v>
      </c>
      <c r="F3339" s="207">
        <v>471.56099999999998</v>
      </c>
      <c r="H3339" s="32"/>
    </row>
    <row r="3340" spans="2:8" s="1" customFormat="1" ht="16.899999999999999" customHeight="1">
      <c r="B3340" s="32"/>
      <c r="C3340" s="208" t="s">
        <v>1</v>
      </c>
      <c r="D3340" s="208" t="s">
        <v>1582</v>
      </c>
      <c r="E3340" s="17" t="s">
        <v>1</v>
      </c>
      <c r="F3340" s="209">
        <v>0</v>
      </c>
      <c r="H3340" s="32"/>
    </row>
    <row r="3341" spans="2:8" s="1" customFormat="1" ht="16.899999999999999" customHeight="1">
      <c r="B3341" s="32"/>
      <c r="C3341" s="208" t="s">
        <v>1</v>
      </c>
      <c r="D3341" s="208" t="s">
        <v>1583</v>
      </c>
      <c r="E3341" s="17" t="s">
        <v>1</v>
      </c>
      <c r="F3341" s="209">
        <v>0</v>
      </c>
      <c r="H3341" s="32"/>
    </row>
    <row r="3342" spans="2:8" s="1" customFormat="1" ht="16.899999999999999" customHeight="1">
      <c r="B3342" s="32"/>
      <c r="C3342" s="208" t="s">
        <v>793</v>
      </c>
      <c r="D3342" s="208" t="s">
        <v>2949</v>
      </c>
      <c r="E3342" s="17" t="s">
        <v>1</v>
      </c>
      <c r="F3342" s="209">
        <v>471.56099999999998</v>
      </c>
      <c r="H3342" s="32"/>
    </row>
    <row r="3343" spans="2:8" s="1" customFormat="1" ht="16.899999999999999" customHeight="1">
      <c r="B3343" s="32"/>
      <c r="C3343" s="204" t="s">
        <v>803</v>
      </c>
      <c r="D3343" s="205" t="s">
        <v>803</v>
      </c>
      <c r="E3343" s="206" t="s">
        <v>1</v>
      </c>
      <c r="F3343" s="207">
        <v>52.5</v>
      </c>
      <c r="H3343" s="32"/>
    </row>
    <row r="3344" spans="2:8" s="1" customFormat="1" ht="16.899999999999999" customHeight="1">
      <c r="B3344" s="32"/>
      <c r="C3344" s="208" t="s">
        <v>1</v>
      </c>
      <c r="D3344" s="208" t="s">
        <v>2969</v>
      </c>
      <c r="E3344" s="17" t="s">
        <v>1</v>
      </c>
      <c r="F3344" s="209">
        <v>0</v>
      </c>
      <c r="H3344" s="32"/>
    </row>
    <row r="3345" spans="2:8" s="1" customFormat="1" ht="16.899999999999999" customHeight="1">
      <c r="B3345" s="32"/>
      <c r="C3345" s="208" t="s">
        <v>1</v>
      </c>
      <c r="D3345" s="208" t="s">
        <v>3006</v>
      </c>
      <c r="E3345" s="17" t="s">
        <v>1</v>
      </c>
      <c r="F3345" s="209">
        <v>0</v>
      </c>
      <c r="H3345" s="32"/>
    </row>
    <row r="3346" spans="2:8" s="1" customFormat="1" ht="16.899999999999999" customHeight="1">
      <c r="B3346" s="32"/>
      <c r="C3346" s="208" t="s">
        <v>803</v>
      </c>
      <c r="D3346" s="208" t="s">
        <v>3007</v>
      </c>
      <c r="E3346" s="17" t="s">
        <v>1</v>
      </c>
      <c r="F3346" s="209">
        <v>52.5</v>
      </c>
      <c r="H3346" s="32"/>
    </row>
    <row r="3347" spans="2:8" s="1" customFormat="1" ht="16.899999999999999" customHeight="1">
      <c r="B3347" s="32"/>
      <c r="C3347" s="210" t="s">
        <v>7394</v>
      </c>
      <c r="H3347" s="32"/>
    </row>
    <row r="3348" spans="2:8" s="1" customFormat="1" ht="16.899999999999999" customHeight="1">
      <c r="B3348" s="32"/>
      <c r="C3348" s="208" t="s">
        <v>3001</v>
      </c>
      <c r="D3348" s="208" t="s">
        <v>3002</v>
      </c>
      <c r="E3348" s="17" t="s">
        <v>298</v>
      </c>
      <c r="F3348" s="209">
        <v>1058.5</v>
      </c>
      <c r="H3348" s="32"/>
    </row>
    <row r="3349" spans="2:8" s="1" customFormat="1" ht="16.899999999999999" customHeight="1">
      <c r="B3349" s="32"/>
      <c r="C3349" s="204" t="s">
        <v>831</v>
      </c>
      <c r="D3349" s="205" t="s">
        <v>831</v>
      </c>
      <c r="E3349" s="206" t="s">
        <v>1</v>
      </c>
      <c r="F3349" s="207">
        <v>4</v>
      </c>
      <c r="H3349" s="32"/>
    </row>
    <row r="3350" spans="2:8" s="1" customFormat="1" ht="16.899999999999999" customHeight="1">
      <c r="B3350" s="32"/>
      <c r="C3350" s="208" t="s">
        <v>1</v>
      </c>
      <c r="D3350" s="208" t="s">
        <v>2969</v>
      </c>
      <c r="E3350" s="17" t="s">
        <v>1</v>
      </c>
      <c r="F3350" s="209">
        <v>0</v>
      </c>
      <c r="H3350" s="32"/>
    </row>
    <row r="3351" spans="2:8" s="1" customFormat="1" ht="16.899999999999999" customHeight="1">
      <c r="B3351" s="32"/>
      <c r="C3351" s="208" t="s">
        <v>831</v>
      </c>
      <c r="D3351" s="208" t="s">
        <v>7426</v>
      </c>
      <c r="E3351" s="17" t="s">
        <v>1</v>
      </c>
      <c r="F3351" s="209">
        <v>4</v>
      </c>
      <c r="H3351" s="32"/>
    </row>
    <row r="3352" spans="2:8" s="1" customFormat="1" ht="16.899999999999999" customHeight="1">
      <c r="B3352" s="32"/>
      <c r="C3352" s="204" t="s">
        <v>457</v>
      </c>
      <c r="D3352" s="205" t="s">
        <v>457</v>
      </c>
      <c r="E3352" s="206" t="s">
        <v>1</v>
      </c>
      <c r="F3352" s="207">
        <v>10.5</v>
      </c>
      <c r="H3352" s="32"/>
    </row>
    <row r="3353" spans="2:8" s="1" customFormat="1" ht="16.899999999999999" customHeight="1">
      <c r="B3353" s="32"/>
      <c r="C3353" s="208" t="s">
        <v>1</v>
      </c>
      <c r="D3353" s="208" t="s">
        <v>2969</v>
      </c>
      <c r="E3353" s="17" t="s">
        <v>1</v>
      </c>
      <c r="F3353" s="209">
        <v>0</v>
      </c>
      <c r="H3353" s="32"/>
    </row>
    <row r="3354" spans="2:8" s="1" customFormat="1" ht="16.899999999999999" customHeight="1">
      <c r="B3354" s="32"/>
      <c r="C3354" s="208" t="s">
        <v>457</v>
      </c>
      <c r="D3354" s="208" t="s">
        <v>3049</v>
      </c>
      <c r="E3354" s="17" t="s">
        <v>1</v>
      </c>
      <c r="F3354" s="209">
        <v>10.5</v>
      </c>
      <c r="H3354" s="32"/>
    </row>
    <row r="3355" spans="2:8" s="1" customFormat="1" ht="16.899999999999999" customHeight="1">
      <c r="B3355" s="32"/>
      <c r="C3355" s="210" t="s">
        <v>7394</v>
      </c>
      <c r="H3355" s="32"/>
    </row>
    <row r="3356" spans="2:8" s="1" customFormat="1" ht="16.899999999999999" customHeight="1">
      <c r="B3356" s="32"/>
      <c r="C3356" s="208" t="s">
        <v>3044</v>
      </c>
      <c r="D3356" s="208" t="s">
        <v>3045</v>
      </c>
      <c r="E3356" s="17" t="s">
        <v>308</v>
      </c>
      <c r="F3356" s="209">
        <v>21</v>
      </c>
      <c r="H3356" s="32"/>
    </row>
    <row r="3357" spans="2:8" s="1" customFormat="1" ht="16.899999999999999" customHeight="1">
      <c r="B3357" s="32"/>
      <c r="C3357" s="204" t="s">
        <v>463</v>
      </c>
      <c r="D3357" s="205" t="s">
        <v>463</v>
      </c>
      <c r="E3357" s="206" t="s">
        <v>1</v>
      </c>
      <c r="F3357" s="207">
        <v>67.900000000000006</v>
      </c>
      <c r="H3357" s="32"/>
    </row>
    <row r="3358" spans="2:8" s="1" customFormat="1" ht="16.899999999999999" customHeight="1">
      <c r="B3358" s="32"/>
      <c r="C3358" s="208" t="s">
        <v>1</v>
      </c>
      <c r="D3358" s="208" t="s">
        <v>2969</v>
      </c>
      <c r="E3358" s="17" t="s">
        <v>1</v>
      </c>
      <c r="F3358" s="209">
        <v>0</v>
      </c>
      <c r="H3358" s="32"/>
    </row>
    <row r="3359" spans="2:8" s="1" customFormat="1" ht="16.899999999999999" customHeight="1">
      <c r="B3359" s="32"/>
      <c r="C3359" s="208" t="s">
        <v>463</v>
      </c>
      <c r="D3359" s="208" t="s">
        <v>3057</v>
      </c>
      <c r="E3359" s="17" t="s">
        <v>1</v>
      </c>
      <c r="F3359" s="209">
        <v>67.900000000000006</v>
      </c>
      <c r="H3359" s="32"/>
    </row>
    <row r="3360" spans="2:8" s="1" customFormat="1" ht="16.899999999999999" customHeight="1">
      <c r="B3360" s="32"/>
      <c r="C3360" s="210" t="s">
        <v>7394</v>
      </c>
      <c r="H3360" s="32"/>
    </row>
    <row r="3361" spans="2:8" s="1" customFormat="1" ht="16.899999999999999" customHeight="1">
      <c r="B3361" s="32"/>
      <c r="C3361" s="208" t="s">
        <v>3052</v>
      </c>
      <c r="D3361" s="208" t="s">
        <v>3053</v>
      </c>
      <c r="E3361" s="17" t="s">
        <v>308</v>
      </c>
      <c r="F3361" s="209">
        <v>402.4</v>
      </c>
      <c r="H3361" s="32"/>
    </row>
    <row r="3362" spans="2:8" s="1" customFormat="1" ht="16.899999999999999" customHeight="1">
      <c r="B3362" s="32"/>
      <c r="C3362" s="204" t="s">
        <v>286</v>
      </c>
      <c r="D3362" s="205" t="s">
        <v>286</v>
      </c>
      <c r="E3362" s="206" t="s">
        <v>1</v>
      </c>
      <c r="F3362" s="207">
        <v>21</v>
      </c>
      <c r="H3362" s="32"/>
    </row>
    <row r="3363" spans="2:8" s="1" customFormat="1" ht="16.899999999999999" customHeight="1">
      <c r="B3363" s="32"/>
      <c r="C3363" s="208" t="s">
        <v>1</v>
      </c>
      <c r="D3363" s="208" t="s">
        <v>2969</v>
      </c>
      <c r="E3363" s="17" t="s">
        <v>1</v>
      </c>
      <c r="F3363" s="209">
        <v>0</v>
      </c>
      <c r="H3363" s="32"/>
    </row>
    <row r="3364" spans="2:8" s="1" customFormat="1" ht="16.899999999999999" customHeight="1">
      <c r="B3364" s="32"/>
      <c r="C3364" s="208" t="s">
        <v>286</v>
      </c>
      <c r="D3364" s="208" t="s">
        <v>3069</v>
      </c>
      <c r="E3364" s="17" t="s">
        <v>1</v>
      </c>
      <c r="F3364" s="209">
        <v>21</v>
      </c>
      <c r="H3364" s="32"/>
    </row>
    <row r="3365" spans="2:8" s="1" customFormat="1" ht="16.899999999999999" customHeight="1">
      <c r="B3365" s="32"/>
      <c r="C3365" s="210" t="s">
        <v>7394</v>
      </c>
      <c r="H3365" s="32"/>
    </row>
    <row r="3366" spans="2:8" s="1" customFormat="1" ht="16.899999999999999" customHeight="1">
      <c r="B3366" s="32"/>
      <c r="C3366" s="208" t="s">
        <v>3065</v>
      </c>
      <c r="D3366" s="208" t="s">
        <v>3066</v>
      </c>
      <c r="E3366" s="17" t="s">
        <v>308</v>
      </c>
      <c r="F3366" s="209">
        <v>49</v>
      </c>
      <c r="H3366" s="32"/>
    </row>
    <row r="3367" spans="2:8" s="1" customFormat="1" ht="16.899999999999999" customHeight="1">
      <c r="B3367" s="32"/>
      <c r="C3367" s="204" t="s">
        <v>523</v>
      </c>
      <c r="D3367" s="205" t="s">
        <v>523</v>
      </c>
      <c r="E3367" s="206" t="s">
        <v>1</v>
      </c>
      <c r="F3367" s="207">
        <v>8.3000000000000007</v>
      </c>
      <c r="H3367" s="32"/>
    </row>
    <row r="3368" spans="2:8" s="1" customFormat="1" ht="16.899999999999999" customHeight="1">
      <c r="B3368" s="32"/>
      <c r="C3368" s="208" t="s">
        <v>1</v>
      </c>
      <c r="D3368" s="208" t="s">
        <v>2969</v>
      </c>
      <c r="E3368" s="17" t="s">
        <v>1</v>
      </c>
      <c r="F3368" s="209">
        <v>0</v>
      </c>
      <c r="H3368" s="32"/>
    </row>
    <row r="3369" spans="2:8" s="1" customFormat="1" ht="16.899999999999999" customHeight="1">
      <c r="B3369" s="32"/>
      <c r="C3369" s="208" t="s">
        <v>523</v>
      </c>
      <c r="D3369" s="208" t="s">
        <v>3075</v>
      </c>
      <c r="E3369" s="17" t="s">
        <v>1</v>
      </c>
      <c r="F3369" s="209">
        <v>8.3000000000000007</v>
      </c>
      <c r="H3369" s="32"/>
    </row>
    <row r="3370" spans="2:8" s="1" customFormat="1" ht="16.899999999999999" customHeight="1">
      <c r="B3370" s="32"/>
      <c r="C3370" s="210" t="s">
        <v>7394</v>
      </c>
      <c r="H3370" s="32"/>
    </row>
    <row r="3371" spans="2:8" s="1" customFormat="1" ht="16.899999999999999" customHeight="1">
      <c r="B3371" s="32"/>
      <c r="C3371" s="208" t="s">
        <v>3071</v>
      </c>
      <c r="D3371" s="208" t="s">
        <v>3072</v>
      </c>
      <c r="E3371" s="17" t="s">
        <v>308</v>
      </c>
      <c r="F3371" s="209">
        <v>51.4</v>
      </c>
      <c r="H3371" s="32"/>
    </row>
    <row r="3372" spans="2:8" s="1" customFormat="1" ht="16.899999999999999" customHeight="1">
      <c r="B3372" s="32"/>
      <c r="C3372" s="204" t="s">
        <v>529</v>
      </c>
      <c r="D3372" s="205" t="s">
        <v>529</v>
      </c>
      <c r="E3372" s="206" t="s">
        <v>1</v>
      </c>
      <c r="F3372" s="207">
        <v>1</v>
      </c>
      <c r="H3372" s="32"/>
    </row>
    <row r="3373" spans="2:8" s="1" customFormat="1" ht="16.899999999999999" customHeight="1">
      <c r="B3373" s="32"/>
      <c r="C3373" s="208" t="s">
        <v>1</v>
      </c>
      <c r="D3373" s="208" t="s">
        <v>2969</v>
      </c>
      <c r="E3373" s="17" t="s">
        <v>1</v>
      </c>
      <c r="F3373" s="209">
        <v>0</v>
      </c>
      <c r="H3373" s="32"/>
    </row>
    <row r="3374" spans="2:8" s="1" customFormat="1" ht="16.899999999999999" customHeight="1">
      <c r="B3374" s="32"/>
      <c r="C3374" s="208" t="s">
        <v>529</v>
      </c>
      <c r="D3374" s="208" t="s">
        <v>3085</v>
      </c>
      <c r="E3374" s="17" t="s">
        <v>1</v>
      </c>
      <c r="F3374" s="209">
        <v>1</v>
      </c>
      <c r="H3374" s="32"/>
    </row>
    <row r="3375" spans="2:8" s="1" customFormat="1" ht="16.899999999999999" customHeight="1">
      <c r="B3375" s="32"/>
      <c r="C3375" s="210" t="s">
        <v>7394</v>
      </c>
      <c r="H3375" s="32"/>
    </row>
    <row r="3376" spans="2:8" s="1" customFormat="1" ht="16.899999999999999" customHeight="1">
      <c r="B3376" s="32"/>
      <c r="C3376" s="208" t="s">
        <v>3082</v>
      </c>
      <c r="D3376" s="208" t="s">
        <v>3037</v>
      </c>
      <c r="E3376" s="17" t="s">
        <v>363</v>
      </c>
      <c r="F3376" s="209">
        <v>4</v>
      </c>
      <c r="H3376" s="32"/>
    </row>
    <row r="3377" spans="2:8" s="1" customFormat="1" ht="16.899999999999999" customHeight="1">
      <c r="B3377" s="32"/>
      <c r="C3377" s="204" t="s">
        <v>486</v>
      </c>
      <c r="D3377" s="205" t="s">
        <v>486</v>
      </c>
      <c r="E3377" s="206" t="s">
        <v>1</v>
      </c>
      <c r="F3377" s="207">
        <v>2</v>
      </c>
      <c r="H3377" s="32"/>
    </row>
    <row r="3378" spans="2:8" s="1" customFormat="1" ht="16.899999999999999" customHeight="1">
      <c r="B3378" s="32"/>
      <c r="C3378" s="208" t="s">
        <v>1</v>
      </c>
      <c r="D3378" s="208" t="s">
        <v>2969</v>
      </c>
      <c r="E3378" s="17" t="s">
        <v>1</v>
      </c>
      <c r="F3378" s="209">
        <v>0</v>
      </c>
      <c r="H3378" s="32"/>
    </row>
    <row r="3379" spans="2:8" s="1" customFormat="1" ht="16.899999999999999" customHeight="1">
      <c r="B3379" s="32"/>
      <c r="C3379" s="208" t="s">
        <v>486</v>
      </c>
      <c r="D3379" s="208" t="s">
        <v>3094</v>
      </c>
      <c r="E3379" s="17" t="s">
        <v>1</v>
      </c>
      <c r="F3379" s="209">
        <v>2</v>
      </c>
      <c r="H3379" s="32"/>
    </row>
    <row r="3380" spans="2:8" s="1" customFormat="1" ht="16.899999999999999" customHeight="1">
      <c r="B3380" s="32"/>
      <c r="C3380" s="210" t="s">
        <v>7394</v>
      </c>
      <c r="H3380" s="32"/>
    </row>
    <row r="3381" spans="2:8" s="1" customFormat="1" ht="16.899999999999999" customHeight="1">
      <c r="B3381" s="32"/>
      <c r="C3381" s="208" t="s">
        <v>3089</v>
      </c>
      <c r="D3381" s="208" t="s">
        <v>3090</v>
      </c>
      <c r="E3381" s="17" t="s">
        <v>363</v>
      </c>
      <c r="F3381" s="209">
        <v>10</v>
      </c>
      <c r="H3381" s="32"/>
    </row>
    <row r="3382" spans="2:8" s="1" customFormat="1" ht="16.899999999999999" customHeight="1">
      <c r="B3382" s="32"/>
      <c r="C3382" s="204" t="s">
        <v>492</v>
      </c>
      <c r="D3382" s="205" t="s">
        <v>492</v>
      </c>
      <c r="E3382" s="206" t="s">
        <v>1</v>
      </c>
      <c r="F3382" s="207">
        <v>4</v>
      </c>
      <c r="H3382" s="32"/>
    </row>
    <row r="3383" spans="2:8" s="1" customFormat="1" ht="16.899999999999999" customHeight="1">
      <c r="B3383" s="32"/>
      <c r="C3383" s="208" t="s">
        <v>1</v>
      </c>
      <c r="D3383" s="208" t="s">
        <v>2969</v>
      </c>
      <c r="E3383" s="17" t="s">
        <v>1</v>
      </c>
      <c r="F3383" s="209">
        <v>0</v>
      </c>
      <c r="H3383" s="32"/>
    </row>
    <row r="3384" spans="2:8" s="1" customFormat="1" ht="16.899999999999999" customHeight="1">
      <c r="B3384" s="32"/>
      <c r="C3384" s="208" t="s">
        <v>492</v>
      </c>
      <c r="D3384" s="208" t="s">
        <v>7426</v>
      </c>
      <c r="E3384" s="17" t="s">
        <v>1</v>
      </c>
      <c r="F3384" s="209">
        <v>4</v>
      </c>
      <c r="H3384" s="32"/>
    </row>
    <row r="3385" spans="2:8" s="1" customFormat="1" ht="16.899999999999999" customHeight="1">
      <c r="B3385" s="32"/>
      <c r="C3385" s="204" t="s">
        <v>1529</v>
      </c>
      <c r="D3385" s="205" t="s">
        <v>1529</v>
      </c>
      <c r="E3385" s="206" t="s">
        <v>1</v>
      </c>
      <c r="F3385" s="207">
        <v>49</v>
      </c>
      <c r="H3385" s="32"/>
    </row>
    <row r="3386" spans="2:8" s="1" customFormat="1" ht="16.899999999999999" customHeight="1">
      <c r="B3386" s="32"/>
      <c r="C3386" s="208" t="s">
        <v>1529</v>
      </c>
      <c r="D3386" s="208" t="s">
        <v>3035</v>
      </c>
      <c r="E3386" s="17" t="s">
        <v>1</v>
      </c>
      <c r="F3386" s="209">
        <v>49</v>
      </c>
      <c r="H3386" s="32"/>
    </row>
    <row r="3387" spans="2:8" s="1" customFormat="1" ht="16.899999999999999" customHeight="1">
      <c r="B3387" s="32"/>
      <c r="C3387" s="210" t="s">
        <v>7394</v>
      </c>
      <c r="H3387" s="32"/>
    </row>
    <row r="3388" spans="2:8" s="1" customFormat="1" ht="16.899999999999999" customHeight="1">
      <c r="B3388" s="32"/>
      <c r="C3388" s="208" t="s">
        <v>3031</v>
      </c>
      <c r="D3388" s="208" t="s">
        <v>3032</v>
      </c>
      <c r="E3388" s="17" t="s">
        <v>308</v>
      </c>
      <c r="F3388" s="209">
        <v>100.4</v>
      </c>
      <c r="H3388" s="32"/>
    </row>
    <row r="3389" spans="2:8" s="1" customFormat="1" ht="16.899999999999999" customHeight="1">
      <c r="B3389" s="32"/>
      <c r="C3389" s="204" t="s">
        <v>327</v>
      </c>
      <c r="D3389" s="205" t="s">
        <v>327</v>
      </c>
      <c r="E3389" s="206" t="s">
        <v>1</v>
      </c>
      <c r="F3389" s="207">
        <v>4</v>
      </c>
      <c r="H3389" s="32"/>
    </row>
    <row r="3390" spans="2:8" s="1" customFormat="1" ht="16.899999999999999" customHeight="1">
      <c r="B3390" s="32"/>
      <c r="C3390" s="208" t="s">
        <v>327</v>
      </c>
      <c r="D3390" s="208" t="s">
        <v>3116</v>
      </c>
      <c r="E3390" s="17" t="s">
        <v>1</v>
      </c>
      <c r="F3390" s="209">
        <v>4</v>
      </c>
      <c r="H3390" s="32"/>
    </row>
    <row r="3391" spans="2:8" s="1" customFormat="1" ht="16.899999999999999" customHeight="1">
      <c r="B3391" s="32"/>
      <c r="C3391" s="210" t="s">
        <v>7394</v>
      </c>
      <c r="H3391" s="32"/>
    </row>
    <row r="3392" spans="2:8" s="1" customFormat="1" ht="22.5">
      <c r="B3392" s="32"/>
      <c r="C3392" s="208" t="s">
        <v>3111</v>
      </c>
      <c r="D3392" s="208" t="s">
        <v>3112</v>
      </c>
      <c r="E3392" s="17" t="s">
        <v>363</v>
      </c>
      <c r="F3392" s="209">
        <v>46</v>
      </c>
      <c r="H3392" s="32"/>
    </row>
    <row r="3393" spans="2:8" s="1" customFormat="1" ht="16.899999999999999" customHeight="1">
      <c r="B3393" s="32"/>
      <c r="C3393" s="204" t="s">
        <v>333</v>
      </c>
      <c r="D3393" s="205" t="s">
        <v>333</v>
      </c>
      <c r="E3393" s="206" t="s">
        <v>1</v>
      </c>
      <c r="F3393" s="207">
        <v>12.1</v>
      </c>
      <c r="H3393" s="32"/>
    </row>
    <row r="3394" spans="2:8" s="1" customFormat="1" ht="16.899999999999999" customHeight="1">
      <c r="B3394" s="32"/>
      <c r="C3394" s="208" t="s">
        <v>333</v>
      </c>
      <c r="D3394" s="208" t="s">
        <v>3014</v>
      </c>
      <c r="E3394" s="17" t="s">
        <v>1</v>
      </c>
      <c r="F3394" s="209">
        <v>12.1</v>
      </c>
      <c r="H3394" s="32"/>
    </row>
    <row r="3395" spans="2:8" s="1" customFormat="1" ht="16.899999999999999" customHeight="1">
      <c r="B3395" s="32"/>
      <c r="C3395" s="210" t="s">
        <v>7394</v>
      </c>
      <c r="H3395" s="32"/>
    </row>
    <row r="3396" spans="2:8" s="1" customFormat="1" ht="16.899999999999999" customHeight="1">
      <c r="B3396" s="32"/>
      <c r="C3396" s="208" t="s">
        <v>3009</v>
      </c>
      <c r="D3396" s="208" t="s">
        <v>1656</v>
      </c>
      <c r="E3396" s="17" t="s">
        <v>269</v>
      </c>
      <c r="F3396" s="209">
        <v>17.489999999999998</v>
      </c>
      <c r="H3396" s="32"/>
    </row>
    <row r="3397" spans="2:8" s="1" customFormat="1" ht="16.899999999999999" customHeight="1">
      <c r="B3397" s="32"/>
      <c r="C3397" s="204" t="s">
        <v>340</v>
      </c>
      <c r="D3397" s="205" t="s">
        <v>340</v>
      </c>
      <c r="E3397" s="206" t="s">
        <v>1</v>
      </c>
      <c r="F3397" s="207">
        <v>44.264000000000003</v>
      </c>
      <c r="H3397" s="32"/>
    </row>
    <row r="3398" spans="2:8" s="1" customFormat="1" ht="16.899999999999999" customHeight="1">
      <c r="B3398" s="32"/>
      <c r="C3398" s="208" t="s">
        <v>340</v>
      </c>
      <c r="D3398" s="208" t="s">
        <v>3020</v>
      </c>
      <c r="E3398" s="17" t="s">
        <v>1</v>
      </c>
      <c r="F3398" s="209">
        <v>44.264000000000003</v>
      </c>
      <c r="H3398" s="32"/>
    </row>
    <row r="3399" spans="2:8" s="1" customFormat="1" ht="16.899999999999999" customHeight="1">
      <c r="B3399" s="32"/>
      <c r="C3399" s="210" t="s">
        <v>7394</v>
      </c>
      <c r="H3399" s="32"/>
    </row>
    <row r="3400" spans="2:8" s="1" customFormat="1" ht="16.899999999999999" customHeight="1">
      <c r="B3400" s="32"/>
      <c r="C3400" s="208" t="s">
        <v>3016</v>
      </c>
      <c r="D3400" s="208" t="s">
        <v>1656</v>
      </c>
      <c r="E3400" s="17" t="s">
        <v>269</v>
      </c>
      <c r="F3400" s="209">
        <v>46.573999999999998</v>
      </c>
      <c r="H3400" s="32"/>
    </row>
    <row r="3401" spans="2:8" s="1" customFormat="1" ht="16.899999999999999" customHeight="1">
      <c r="B3401" s="32"/>
      <c r="C3401" s="204" t="s">
        <v>347</v>
      </c>
      <c r="D3401" s="205" t="s">
        <v>347</v>
      </c>
      <c r="E3401" s="206" t="s">
        <v>1</v>
      </c>
      <c r="F3401" s="207">
        <v>0.9</v>
      </c>
      <c r="H3401" s="32"/>
    </row>
    <row r="3402" spans="2:8" s="1" customFormat="1" ht="16.899999999999999" customHeight="1">
      <c r="B3402" s="32"/>
      <c r="C3402" s="208" t="s">
        <v>347</v>
      </c>
      <c r="D3402" s="208" t="s">
        <v>3023</v>
      </c>
      <c r="E3402" s="17" t="s">
        <v>1</v>
      </c>
      <c r="F3402" s="209">
        <v>0.9</v>
      </c>
      <c r="H3402" s="32"/>
    </row>
    <row r="3403" spans="2:8" s="1" customFormat="1" ht="16.899999999999999" customHeight="1">
      <c r="B3403" s="32"/>
      <c r="C3403" s="210" t="s">
        <v>7394</v>
      </c>
      <c r="H3403" s="32"/>
    </row>
    <row r="3404" spans="2:8" s="1" customFormat="1" ht="16.899999999999999" customHeight="1">
      <c r="B3404" s="32"/>
      <c r="C3404" s="208" t="s">
        <v>1644</v>
      </c>
      <c r="D3404" s="208" t="s">
        <v>1645</v>
      </c>
      <c r="E3404" s="17" t="s">
        <v>269</v>
      </c>
      <c r="F3404" s="209">
        <v>6.5789999999999997</v>
      </c>
      <c r="H3404" s="32"/>
    </row>
    <row r="3405" spans="2:8" s="1" customFormat="1" ht="16.899999999999999" customHeight="1">
      <c r="B3405" s="32"/>
      <c r="C3405" s="204" t="s">
        <v>353</v>
      </c>
      <c r="D3405" s="205" t="s">
        <v>353</v>
      </c>
      <c r="E3405" s="206" t="s">
        <v>1</v>
      </c>
      <c r="F3405" s="207">
        <v>4.3739999999999997</v>
      </c>
      <c r="H3405" s="32"/>
    </row>
    <row r="3406" spans="2:8" s="1" customFormat="1" ht="16.899999999999999" customHeight="1">
      <c r="B3406" s="32"/>
      <c r="C3406" s="208" t="s">
        <v>353</v>
      </c>
      <c r="D3406" s="208" t="s">
        <v>3028</v>
      </c>
      <c r="E3406" s="17" t="s">
        <v>1</v>
      </c>
      <c r="F3406" s="209">
        <v>4.3739999999999997</v>
      </c>
      <c r="H3406" s="32"/>
    </row>
    <row r="3407" spans="2:8" s="1" customFormat="1" ht="16.899999999999999" customHeight="1">
      <c r="B3407" s="32"/>
      <c r="C3407" s="210" t="s">
        <v>7394</v>
      </c>
      <c r="H3407" s="32"/>
    </row>
    <row r="3408" spans="2:8" s="1" customFormat="1" ht="16.899999999999999" customHeight="1">
      <c r="B3408" s="32"/>
      <c r="C3408" s="208" t="s">
        <v>1655</v>
      </c>
      <c r="D3408" s="208" t="s">
        <v>1656</v>
      </c>
      <c r="E3408" s="17" t="s">
        <v>269</v>
      </c>
      <c r="F3408" s="209">
        <v>12.811999999999999</v>
      </c>
      <c r="H3408" s="32"/>
    </row>
    <row r="3409" spans="2:8" s="1" customFormat="1" ht="16.899999999999999" customHeight="1">
      <c r="B3409" s="32"/>
      <c r="C3409" s="204" t="s">
        <v>392</v>
      </c>
      <c r="D3409" s="205" t="s">
        <v>392</v>
      </c>
      <c r="E3409" s="206" t="s">
        <v>1</v>
      </c>
      <c r="F3409" s="207">
        <v>-76.876000000000005</v>
      </c>
      <c r="H3409" s="32"/>
    </row>
    <row r="3410" spans="2:8" s="1" customFormat="1" ht="16.899999999999999" customHeight="1">
      <c r="B3410" s="32"/>
      <c r="C3410" s="208" t="s">
        <v>1</v>
      </c>
      <c r="D3410" s="208" t="s">
        <v>1612</v>
      </c>
      <c r="E3410" s="17" t="s">
        <v>1</v>
      </c>
      <c r="F3410" s="209">
        <v>0</v>
      </c>
      <c r="H3410" s="32"/>
    </row>
    <row r="3411" spans="2:8" s="1" customFormat="1" ht="16.899999999999999" customHeight="1">
      <c r="B3411" s="32"/>
      <c r="C3411" s="208" t="s">
        <v>392</v>
      </c>
      <c r="D3411" s="208" t="s">
        <v>2980</v>
      </c>
      <c r="E3411" s="17" t="s">
        <v>1</v>
      </c>
      <c r="F3411" s="209">
        <v>-76.876000000000005</v>
      </c>
      <c r="H3411" s="32"/>
    </row>
    <row r="3412" spans="2:8" s="1" customFormat="1" ht="16.899999999999999" customHeight="1">
      <c r="B3412" s="32"/>
      <c r="C3412" s="210" t="s">
        <v>7394</v>
      </c>
      <c r="H3412" s="32"/>
    </row>
    <row r="3413" spans="2:8" s="1" customFormat="1" ht="16.899999999999999" customHeight="1">
      <c r="B3413" s="32"/>
      <c r="C3413" s="208" t="s">
        <v>1605</v>
      </c>
      <c r="D3413" s="208" t="s">
        <v>1606</v>
      </c>
      <c r="E3413" s="17" t="s">
        <v>269</v>
      </c>
      <c r="F3413" s="209">
        <v>162.54599999999999</v>
      </c>
      <c r="H3413" s="32"/>
    </row>
    <row r="3414" spans="2:8" s="1" customFormat="1" ht="16.899999999999999" customHeight="1">
      <c r="B3414" s="32"/>
      <c r="C3414" s="204" t="s">
        <v>1533</v>
      </c>
      <c r="D3414" s="205" t="s">
        <v>1533</v>
      </c>
      <c r="E3414" s="206" t="s">
        <v>1</v>
      </c>
      <c r="F3414" s="207">
        <v>1</v>
      </c>
      <c r="H3414" s="32"/>
    </row>
    <row r="3415" spans="2:8" s="1" customFormat="1" ht="16.899999999999999" customHeight="1">
      <c r="B3415" s="32"/>
      <c r="C3415" s="208" t="s">
        <v>1533</v>
      </c>
      <c r="D3415" s="208" t="s">
        <v>3041</v>
      </c>
      <c r="E3415" s="17" t="s">
        <v>1</v>
      </c>
      <c r="F3415" s="209">
        <v>1</v>
      </c>
      <c r="H3415" s="32"/>
    </row>
    <row r="3416" spans="2:8" s="1" customFormat="1" ht="16.899999999999999" customHeight="1">
      <c r="B3416" s="32"/>
      <c r="C3416" s="210" t="s">
        <v>7394</v>
      </c>
      <c r="H3416" s="32"/>
    </row>
    <row r="3417" spans="2:8" s="1" customFormat="1" ht="16.899999999999999" customHeight="1">
      <c r="B3417" s="32"/>
      <c r="C3417" s="204" t="s">
        <v>1541</v>
      </c>
      <c r="D3417" s="205" t="s">
        <v>1541</v>
      </c>
      <c r="E3417" s="206" t="s">
        <v>1</v>
      </c>
      <c r="F3417" s="207">
        <v>118</v>
      </c>
      <c r="H3417" s="32"/>
    </row>
    <row r="3418" spans="2:8" s="1" customFormat="1" ht="16.899999999999999" customHeight="1">
      <c r="B3418" s="32"/>
      <c r="C3418" s="208" t="s">
        <v>1541</v>
      </c>
      <c r="D3418" s="208" t="s">
        <v>3058</v>
      </c>
      <c r="E3418" s="17" t="s">
        <v>1</v>
      </c>
      <c r="F3418" s="209">
        <v>118</v>
      </c>
      <c r="H3418" s="32"/>
    </row>
    <row r="3419" spans="2:8" s="1" customFormat="1" ht="16.899999999999999" customHeight="1">
      <c r="B3419" s="32"/>
      <c r="C3419" s="210" t="s">
        <v>7394</v>
      </c>
      <c r="H3419" s="32"/>
    </row>
    <row r="3420" spans="2:8" s="1" customFormat="1" ht="16.899999999999999" customHeight="1">
      <c r="B3420" s="32"/>
      <c r="C3420" s="208" t="s">
        <v>3052</v>
      </c>
      <c r="D3420" s="208" t="s">
        <v>3053</v>
      </c>
      <c r="E3420" s="17" t="s">
        <v>308</v>
      </c>
      <c r="F3420" s="209">
        <v>402.4</v>
      </c>
      <c r="H3420" s="32"/>
    </row>
    <row r="3421" spans="2:8" s="1" customFormat="1" ht="16.899999999999999" customHeight="1">
      <c r="B3421" s="32"/>
      <c r="C3421" s="204" t="s">
        <v>258</v>
      </c>
      <c r="D3421" s="205" t="s">
        <v>258</v>
      </c>
      <c r="E3421" s="206" t="s">
        <v>1</v>
      </c>
      <c r="F3421" s="207">
        <v>28</v>
      </c>
      <c r="H3421" s="32"/>
    </row>
    <row r="3422" spans="2:8" s="1" customFormat="1" ht="16.899999999999999" customHeight="1">
      <c r="B3422" s="32"/>
      <c r="C3422" s="208" t="s">
        <v>258</v>
      </c>
      <c r="D3422" s="208" t="s">
        <v>3070</v>
      </c>
      <c r="E3422" s="17" t="s">
        <v>1</v>
      </c>
      <c r="F3422" s="209">
        <v>28</v>
      </c>
      <c r="H3422" s="32"/>
    </row>
    <row r="3423" spans="2:8" s="1" customFormat="1" ht="16.899999999999999" customHeight="1">
      <c r="B3423" s="32"/>
      <c r="C3423" s="210" t="s">
        <v>7394</v>
      </c>
      <c r="H3423" s="32"/>
    </row>
    <row r="3424" spans="2:8" s="1" customFormat="1" ht="16.899999999999999" customHeight="1">
      <c r="B3424" s="32"/>
      <c r="C3424" s="208" t="s">
        <v>3065</v>
      </c>
      <c r="D3424" s="208" t="s">
        <v>3066</v>
      </c>
      <c r="E3424" s="17" t="s">
        <v>308</v>
      </c>
      <c r="F3424" s="209">
        <v>49</v>
      </c>
      <c r="H3424" s="32"/>
    </row>
    <row r="3425" spans="2:8" s="1" customFormat="1" ht="16.899999999999999" customHeight="1">
      <c r="B3425" s="32"/>
      <c r="C3425" s="204" t="s">
        <v>273</v>
      </c>
      <c r="D3425" s="205" t="s">
        <v>273</v>
      </c>
      <c r="E3425" s="206" t="s">
        <v>1</v>
      </c>
      <c r="F3425" s="207">
        <v>3.2</v>
      </c>
      <c r="H3425" s="32"/>
    </row>
    <row r="3426" spans="2:8" s="1" customFormat="1" ht="16.899999999999999" customHeight="1">
      <c r="B3426" s="32"/>
      <c r="C3426" s="208" t="s">
        <v>273</v>
      </c>
      <c r="D3426" s="208" t="s">
        <v>3076</v>
      </c>
      <c r="E3426" s="17" t="s">
        <v>1</v>
      </c>
      <c r="F3426" s="209">
        <v>3.2</v>
      </c>
      <c r="H3426" s="32"/>
    </row>
    <row r="3427" spans="2:8" s="1" customFormat="1" ht="16.899999999999999" customHeight="1">
      <c r="B3427" s="32"/>
      <c r="C3427" s="210" t="s">
        <v>7394</v>
      </c>
      <c r="H3427" s="32"/>
    </row>
    <row r="3428" spans="2:8" s="1" customFormat="1" ht="16.899999999999999" customHeight="1">
      <c r="B3428" s="32"/>
      <c r="C3428" s="208" t="s">
        <v>3071</v>
      </c>
      <c r="D3428" s="208" t="s">
        <v>3072</v>
      </c>
      <c r="E3428" s="17" t="s">
        <v>308</v>
      </c>
      <c r="F3428" s="209">
        <v>51.4</v>
      </c>
      <c r="H3428" s="32"/>
    </row>
    <row r="3429" spans="2:8" s="1" customFormat="1" ht="16.899999999999999" customHeight="1">
      <c r="B3429" s="32"/>
      <c r="C3429" s="204" t="s">
        <v>280</v>
      </c>
      <c r="D3429" s="205" t="s">
        <v>280</v>
      </c>
      <c r="E3429" s="206" t="s">
        <v>1</v>
      </c>
      <c r="F3429" s="207">
        <v>1</v>
      </c>
      <c r="H3429" s="32"/>
    </row>
    <row r="3430" spans="2:8" s="1" customFormat="1" ht="16.899999999999999" customHeight="1">
      <c r="B3430" s="32"/>
      <c r="C3430" s="208" t="s">
        <v>280</v>
      </c>
      <c r="D3430" s="208" t="s">
        <v>3086</v>
      </c>
      <c r="E3430" s="17" t="s">
        <v>1</v>
      </c>
      <c r="F3430" s="209">
        <v>1</v>
      </c>
      <c r="H3430" s="32"/>
    </row>
    <row r="3431" spans="2:8" s="1" customFormat="1" ht="16.899999999999999" customHeight="1">
      <c r="B3431" s="32"/>
      <c r="C3431" s="210" t="s">
        <v>7394</v>
      </c>
      <c r="H3431" s="32"/>
    </row>
    <row r="3432" spans="2:8" s="1" customFormat="1" ht="16.899999999999999" customHeight="1">
      <c r="B3432" s="32"/>
      <c r="C3432" s="208" t="s">
        <v>3082</v>
      </c>
      <c r="D3432" s="208" t="s">
        <v>3037</v>
      </c>
      <c r="E3432" s="17" t="s">
        <v>363</v>
      </c>
      <c r="F3432" s="209">
        <v>4</v>
      </c>
      <c r="H3432" s="32"/>
    </row>
    <row r="3433" spans="2:8" s="1" customFormat="1" ht="16.899999999999999" customHeight="1">
      <c r="B3433" s="32"/>
      <c r="C3433" s="204" t="s">
        <v>293</v>
      </c>
      <c r="D3433" s="205" t="s">
        <v>293</v>
      </c>
      <c r="E3433" s="206" t="s">
        <v>1</v>
      </c>
      <c r="F3433" s="207">
        <v>3</v>
      </c>
      <c r="H3433" s="32"/>
    </row>
    <row r="3434" spans="2:8" s="1" customFormat="1" ht="16.899999999999999" customHeight="1">
      <c r="B3434" s="32"/>
      <c r="C3434" s="208" t="s">
        <v>293</v>
      </c>
      <c r="D3434" s="208" t="s">
        <v>3095</v>
      </c>
      <c r="E3434" s="17" t="s">
        <v>1</v>
      </c>
      <c r="F3434" s="209">
        <v>3</v>
      </c>
      <c r="H3434" s="32"/>
    </row>
    <row r="3435" spans="2:8" s="1" customFormat="1" ht="16.899999999999999" customHeight="1">
      <c r="B3435" s="32"/>
      <c r="C3435" s="210" t="s">
        <v>7394</v>
      </c>
      <c r="H3435" s="32"/>
    </row>
    <row r="3436" spans="2:8" s="1" customFormat="1" ht="16.899999999999999" customHeight="1">
      <c r="B3436" s="32"/>
      <c r="C3436" s="208" t="s">
        <v>3089</v>
      </c>
      <c r="D3436" s="208" t="s">
        <v>3090</v>
      </c>
      <c r="E3436" s="17" t="s">
        <v>363</v>
      </c>
      <c r="F3436" s="209">
        <v>10</v>
      </c>
      <c r="H3436" s="32"/>
    </row>
    <row r="3437" spans="2:8" s="1" customFormat="1" ht="16.899999999999999" customHeight="1">
      <c r="B3437" s="32"/>
      <c r="C3437" s="204" t="s">
        <v>649</v>
      </c>
      <c r="D3437" s="205" t="s">
        <v>649</v>
      </c>
      <c r="E3437" s="206" t="s">
        <v>1</v>
      </c>
      <c r="F3437" s="207">
        <v>-187.26400000000001</v>
      </c>
      <c r="H3437" s="32"/>
    </row>
    <row r="3438" spans="2:8" s="1" customFormat="1" ht="16.899999999999999" customHeight="1">
      <c r="B3438" s="32"/>
      <c r="C3438" s="208" t="s">
        <v>1</v>
      </c>
      <c r="D3438" s="208" t="s">
        <v>2981</v>
      </c>
      <c r="E3438" s="17" t="s">
        <v>1</v>
      </c>
      <c r="F3438" s="209">
        <v>0</v>
      </c>
      <c r="H3438" s="32"/>
    </row>
    <row r="3439" spans="2:8" s="1" customFormat="1" ht="16.899999999999999" customHeight="1">
      <c r="B3439" s="32"/>
      <c r="C3439" s="208" t="s">
        <v>649</v>
      </c>
      <c r="D3439" s="208" t="s">
        <v>2982</v>
      </c>
      <c r="E3439" s="17" t="s">
        <v>1</v>
      </c>
      <c r="F3439" s="209">
        <v>-187.26400000000001</v>
      </c>
      <c r="H3439" s="32"/>
    </row>
    <row r="3440" spans="2:8" s="1" customFormat="1" ht="16.899999999999999" customHeight="1">
      <c r="B3440" s="32"/>
      <c r="C3440" s="210" t="s">
        <v>7394</v>
      </c>
      <c r="H3440" s="32"/>
    </row>
    <row r="3441" spans="2:8" s="1" customFormat="1" ht="16.899999999999999" customHeight="1">
      <c r="B3441" s="32"/>
      <c r="C3441" s="208" t="s">
        <v>1605</v>
      </c>
      <c r="D3441" s="208" t="s">
        <v>1606</v>
      </c>
      <c r="E3441" s="17" t="s">
        <v>269</v>
      </c>
      <c r="F3441" s="209">
        <v>162.54599999999999</v>
      </c>
      <c r="H3441" s="32"/>
    </row>
    <row r="3442" spans="2:8" s="1" customFormat="1" ht="16.899999999999999" customHeight="1">
      <c r="B3442" s="32"/>
      <c r="C3442" s="204" t="s">
        <v>1534</v>
      </c>
      <c r="D3442" s="205" t="s">
        <v>1534</v>
      </c>
      <c r="E3442" s="206" t="s">
        <v>1</v>
      </c>
      <c r="F3442" s="207">
        <v>1</v>
      </c>
      <c r="H3442" s="32"/>
    </row>
    <row r="3443" spans="2:8" s="1" customFormat="1" ht="16.899999999999999" customHeight="1">
      <c r="B3443" s="32"/>
      <c r="C3443" s="208" t="s">
        <v>1534</v>
      </c>
      <c r="D3443" s="208" t="s">
        <v>3042</v>
      </c>
      <c r="E3443" s="17" t="s">
        <v>1</v>
      </c>
      <c r="F3443" s="209">
        <v>1</v>
      </c>
      <c r="H3443" s="32"/>
    </row>
    <row r="3444" spans="2:8" s="1" customFormat="1" ht="16.899999999999999" customHeight="1">
      <c r="B3444" s="32"/>
      <c r="C3444" s="210" t="s">
        <v>7394</v>
      </c>
      <c r="H3444" s="32"/>
    </row>
    <row r="3445" spans="2:8" s="1" customFormat="1" ht="16.899999999999999" customHeight="1">
      <c r="B3445" s="32"/>
      <c r="C3445" s="208" t="s">
        <v>3036</v>
      </c>
      <c r="D3445" s="208" t="s">
        <v>3037</v>
      </c>
      <c r="E3445" s="17" t="s">
        <v>363</v>
      </c>
      <c r="F3445" s="209">
        <v>4</v>
      </c>
      <c r="H3445" s="32"/>
    </row>
    <row r="3446" spans="2:8" s="1" customFormat="1" ht="16.899999999999999" customHeight="1">
      <c r="B3446" s="32"/>
      <c r="C3446" s="204" t="s">
        <v>402</v>
      </c>
      <c r="D3446" s="205" t="s">
        <v>402</v>
      </c>
      <c r="E3446" s="206" t="s">
        <v>1</v>
      </c>
      <c r="F3446" s="207">
        <v>15.015000000000001</v>
      </c>
      <c r="H3446" s="32"/>
    </row>
    <row r="3447" spans="2:8" s="1" customFormat="1" ht="16.899999999999999" customHeight="1">
      <c r="B3447" s="32"/>
      <c r="C3447" s="208" t="s">
        <v>402</v>
      </c>
      <c r="D3447" s="208" t="s">
        <v>2973</v>
      </c>
      <c r="E3447" s="17" t="s">
        <v>1</v>
      </c>
      <c r="F3447" s="209">
        <v>15.015000000000001</v>
      </c>
      <c r="H3447" s="32"/>
    </row>
    <row r="3448" spans="2:8" s="1" customFormat="1" ht="16.899999999999999" customHeight="1">
      <c r="B3448" s="32"/>
      <c r="C3448" s="210" t="s">
        <v>7394</v>
      </c>
      <c r="H3448" s="32"/>
    </row>
    <row r="3449" spans="2:8" s="1" customFormat="1" ht="16.899999999999999" customHeight="1">
      <c r="B3449" s="32"/>
      <c r="C3449" s="208" t="s">
        <v>1585</v>
      </c>
      <c r="D3449" s="208" t="s">
        <v>1586</v>
      </c>
      <c r="E3449" s="17" t="s">
        <v>269</v>
      </c>
      <c r="F3449" s="209">
        <v>471.56099999999998</v>
      </c>
      <c r="H3449" s="32"/>
    </row>
    <row r="3450" spans="2:8" s="1" customFormat="1" ht="16.899999999999999" customHeight="1">
      <c r="B3450" s="32"/>
      <c r="C3450" s="204" t="s">
        <v>651</v>
      </c>
      <c r="D3450" s="205" t="s">
        <v>651</v>
      </c>
      <c r="E3450" s="206" t="s">
        <v>1</v>
      </c>
      <c r="F3450" s="207">
        <v>163.00899999999999</v>
      </c>
      <c r="H3450" s="32"/>
    </row>
    <row r="3451" spans="2:8" s="1" customFormat="1" ht="16.899999999999999" customHeight="1">
      <c r="B3451" s="32"/>
      <c r="C3451" s="208" t="s">
        <v>651</v>
      </c>
      <c r="D3451" s="208" t="s">
        <v>3000</v>
      </c>
      <c r="E3451" s="17" t="s">
        <v>1</v>
      </c>
      <c r="F3451" s="209">
        <v>163.00899999999999</v>
      </c>
      <c r="H3451" s="32"/>
    </row>
    <row r="3452" spans="2:8" s="1" customFormat="1" ht="16.899999999999999" customHeight="1">
      <c r="B3452" s="32"/>
      <c r="C3452" s="204" t="s">
        <v>671</v>
      </c>
      <c r="D3452" s="205" t="s">
        <v>671</v>
      </c>
      <c r="E3452" s="206" t="s">
        <v>1</v>
      </c>
      <c r="F3452" s="207">
        <v>1058.5</v>
      </c>
      <c r="H3452" s="32"/>
    </row>
    <row r="3453" spans="2:8" s="1" customFormat="1" ht="16.899999999999999" customHeight="1">
      <c r="B3453" s="32"/>
      <c r="C3453" s="208" t="s">
        <v>671</v>
      </c>
      <c r="D3453" s="208" t="s">
        <v>2338</v>
      </c>
      <c r="E3453" s="17" t="s">
        <v>1</v>
      </c>
      <c r="F3453" s="209">
        <v>1058.5</v>
      </c>
      <c r="H3453" s="32"/>
    </row>
    <row r="3454" spans="2:8" s="1" customFormat="1" ht="16.899999999999999" customHeight="1">
      <c r="B3454" s="32"/>
      <c r="C3454" s="204" t="s">
        <v>1538</v>
      </c>
      <c r="D3454" s="205" t="s">
        <v>1538</v>
      </c>
      <c r="E3454" s="206" t="s">
        <v>1</v>
      </c>
      <c r="F3454" s="207">
        <v>21</v>
      </c>
      <c r="H3454" s="32"/>
    </row>
    <row r="3455" spans="2:8" s="1" customFormat="1" ht="16.899999999999999" customHeight="1">
      <c r="B3455" s="32"/>
      <c r="C3455" s="208" t="s">
        <v>1538</v>
      </c>
      <c r="D3455" s="208" t="s">
        <v>3051</v>
      </c>
      <c r="E3455" s="17" t="s">
        <v>1</v>
      </c>
      <c r="F3455" s="209">
        <v>21</v>
      </c>
      <c r="H3455" s="32"/>
    </row>
    <row r="3456" spans="2:8" s="1" customFormat="1" ht="16.899999999999999" customHeight="1">
      <c r="B3456" s="32"/>
      <c r="C3456" s="208" t="s">
        <v>1567</v>
      </c>
      <c r="D3456" s="208" t="s">
        <v>3118</v>
      </c>
      <c r="E3456" s="17" t="s">
        <v>1</v>
      </c>
      <c r="F3456" s="209">
        <v>15</v>
      </c>
      <c r="H3456" s="32"/>
    </row>
    <row r="3457" spans="2:8" s="1" customFormat="1" ht="16.899999999999999" customHeight="1">
      <c r="B3457" s="32"/>
      <c r="C3457" s="210" t="s">
        <v>7394</v>
      </c>
      <c r="H3457" s="32"/>
    </row>
    <row r="3458" spans="2:8" s="1" customFormat="1" ht="22.5">
      <c r="B3458" s="32"/>
      <c r="C3458" s="208" t="s">
        <v>3111</v>
      </c>
      <c r="D3458" s="208" t="s">
        <v>3112</v>
      </c>
      <c r="E3458" s="17" t="s">
        <v>363</v>
      </c>
      <c r="F3458" s="209">
        <v>46</v>
      </c>
      <c r="H3458" s="32"/>
    </row>
    <row r="3459" spans="2:8" s="1" customFormat="1" ht="16.899999999999999" customHeight="1">
      <c r="B3459" s="32"/>
      <c r="C3459" s="204" t="s">
        <v>1505</v>
      </c>
      <c r="D3459" s="205" t="s">
        <v>1505</v>
      </c>
      <c r="E3459" s="206" t="s">
        <v>1</v>
      </c>
      <c r="F3459" s="207">
        <v>6.5789999999999997</v>
      </c>
      <c r="H3459" s="32"/>
    </row>
    <row r="3460" spans="2:8" s="1" customFormat="1" ht="16.899999999999999" customHeight="1">
      <c r="B3460" s="32"/>
      <c r="C3460" s="208" t="s">
        <v>1505</v>
      </c>
      <c r="D3460" s="208" t="s">
        <v>3025</v>
      </c>
      <c r="E3460" s="17" t="s">
        <v>1</v>
      </c>
      <c r="F3460" s="209">
        <v>6.5789999999999997</v>
      </c>
      <c r="H3460" s="32"/>
    </row>
    <row r="3461" spans="2:8" s="1" customFormat="1" ht="16.899999999999999" customHeight="1">
      <c r="B3461" s="32"/>
      <c r="C3461" s="204" t="s">
        <v>1517</v>
      </c>
      <c r="D3461" s="205" t="s">
        <v>1517</v>
      </c>
      <c r="E3461" s="206" t="s">
        <v>1</v>
      </c>
      <c r="F3461" s="207">
        <v>12.811999999999999</v>
      </c>
      <c r="H3461" s="32"/>
    </row>
    <row r="3462" spans="2:8" s="1" customFormat="1" ht="16.899999999999999" customHeight="1">
      <c r="B3462" s="32"/>
      <c r="C3462" s="208" t="s">
        <v>1517</v>
      </c>
      <c r="D3462" s="208" t="s">
        <v>3030</v>
      </c>
      <c r="E3462" s="17" t="s">
        <v>1</v>
      </c>
      <c r="F3462" s="209">
        <v>12.811999999999999</v>
      </c>
      <c r="H3462" s="32"/>
    </row>
    <row r="3463" spans="2:8" s="1" customFormat="1" ht="16.899999999999999" customHeight="1">
      <c r="B3463" s="32"/>
      <c r="C3463" s="204" t="s">
        <v>653</v>
      </c>
      <c r="D3463" s="205" t="s">
        <v>653</v>
      </c>
      <c r="E3463" s="206" t="s">
        <v>1</v>
      </c>
      <c r="F3463" s="207">
        <v>-6.5789999999999997</v>
      </c>
      <c r="H3463" s="32"/>
    </row>
    <row r="3464" spans="2:8" s="1" customFormat="1" ht="16.899999999999999" customHeight="1">
      <c r="B3464" s="32"/>
      <c r="C3464" s="208" t="s">
        <v>1</v>
      </c>
      <c r="D3464" s="208" t="s">
        <v>2983</v>
      </c>
      <c r="E3464" s="17" t="s">
        <v>1</v>
      </c>
      <c r="F3464" s="209">
        <v>0</v>
      </c>
      <c r="H3464" s="32"/>
    </row>
    <row r="3465" spans="2:8" s="1" customFormat="1" ht="16.899999999999999" customHeight="1">
      <c r="B3465" s="32"/>
      <c r="C3465" s="208" t="s">
        <v>653</v>
      </c>
      <c r="D3465" s="208" t="s">
        <v>2952</v>
      </c>
      <c r="E3465" s="17" t="s">
        <v>1</v>
      </c>
      <c r="F3465" s="209">
        <v>-6.5789999999999997</v>
      </c>
      <c r="H3465" s="32"/>
    </row>
    <row r="3466" spans="2:8" s="1" customFormat="1" ht="16.899999999999999" customHeight="1">
      <c r="B3466" s="32"/>
      <c r="C3466" s="210" t="s">
        <v>7394</v>
      </c>
      <c r="H3466" s="32"/>
    </row>
    <row r="3467" spans="2:8" s="1" customFormat="1" ht="16.899999999999999" customHeight="1">
      <c r="B3467" s="32"/>
      <c r="C3467" s="208" t="s">
        <v>1605</v>
      </c>
      <c r="D3467" s="208" t="s">
        <v>1606</v>
      </c>
      <c r="E3467" s="17" t="s">
        <v>269</v>
      </c>
      <c r="F3467" s="209">
        <v>162.54599999999999</v>
      </c>
      <c r="H3467" s="32"/>
    </row>
    <row r="3468" spans="2:8" s="1" customFormat="1" ht="16.899999999999999" customHeight="1">
      <c r="B3468" s="32"/>
      <c r="C3468" s="204" t="s">
        <v>1681</v>
      </c>
      <c r="D3468" s="205" t="s">
        <v>1681</v>
      </c>
      <c r="E3468" s="206" t="s">
        <v>1</v>
      </c>
      <c r="F3468" s="207">
        <v>1</v>
      </c>
      <c r="H3468" s="32"/>
    </row>
    <row r="3469" spans="2:8" s="1" customFormat="1" ht="16.899999999999999" customHeight="1">
      <c r="B3469" s="32"/>
      <c r="C3469" s="208" t="s">
        <v>1681</v>
      </c>
      <c r="D3469" s="208" t="s">
        <v>3043</v>
      </c>
      <c r="E3469" s="17" t="s">
        <v>1</v>
      </c>
      <c r="F3469" s="209">
        <v>1</v>
      </c>
      <c r="H3469" s="32"/>
    </row>
    <row r="3470" spans="2:8" s="1" customFormat="1" ht="16.899999999999999" customHeight="1">
      <c r="B3470" s="32"/>
      <c r="C3470" s="210" t="s">
        <v>7394</v>
      </c>
      <c r="H3470" s="32"/>
    </row>
    <row r="3471" spans="2:8" s="1" customFormat="1" ht="16.899999999999999" customHeight="1">
      <c r="B3471" s="32"/>
      <c r="C3471" s="208" t="s">
        <v>3036</v>
      </c>
      <c r="D3471" s="208" t="s">
        <v>3037</v>
      </c>
      <c r="E3471" s="17" t="s">
        <v>363</v>
      </c>
      <c r="F3471" s="209">
        <v>4</v>
      </c>
      <c r="H3471" s="32"/>
    </row>
    <row r="3472" spans="2:8" s="1" customFormat="1" ht="16.899999999999999" customHeight="1">
      <c r="B3472" s="32"/>
      <c r="C3472" s="204" t="s">
        <v>404</v>
      </c>
      <c r="D3472" s="205" t="s">
        <v>404</v>
      </c>
      <c r="E3472" s="206" t="s">
        <v>1</v>
      </c>
      <c r="F3472" s="207">
        <v>287.71600000000001</v>
      </c>
      <c r="H3472" s="32"/>
    </row>
    <row r="3473" spans="2:8" s="1" customFormat="1" ht="16.899999999999999" customHeight="1">
      <c r="B3473" s="32"/>
      <c r="C3473" s="208" t="s">
        <v>404</v>
      </c>
      <c r="D3473" s="208" t="s">
        <v>2974</v>
      </c>
      <c r="E3473" s="17" t="s">
        <v>1</v>
      </c>
      <c r="F3473" s="209">
        <v>287.71600000000001</v>
      </c>
      <c r="H3473" s="32"/>
    </row>
    <row r="3474" spans="2:8" s="1" customFormat="1" ht="16.899999999999999" customHeight="1">
      <c r="B3474" s="32"/>
      <c r="C3474" s="210" t="s">
        <v>7394</v>
      </c>
      <c r="H3474" s="32"/>
    </row>
    <row r="3475" spans="2:8" s="1" customFormat="1" ht="16.899999999999999" customHeight="1">
      <c r="B3475" s="32"/>
      <c r="C3475" s="208" t="s">
        <v>1585</v>
      </c>
      <c r="D3475" s="208" t="s">
        <v>1586</v>
      </c>
      <c r="E3475" s="17" t="s">
        <v>269</v>
      </c>
      <c r="F3475" s="209">
        <v>471.56099999999998</v>
      </c>
      <c r="H3475" s="32"/>
    </row>
    <row r="3476" spans="2:8" s="1" customFormat="1" ht="16.899999999999999" customHeight="1">
      <c r="B3476" s="32"/>
      <c r="C3476" s="208" t="s">
        <v>1</v>
      </c>
      <c r="D3476" s="208" t="s">
        <v>1614</v>
      </c>
      <c r="E3476" s="17" t="s">
        <v>1</v>
      </c>
      <c r="F3476" s="209">
        <v>0</v>
      </c>
      <c r="H3476" s="32"/>
    </row>
    <row r="3477" spans="2:8" s="1" customFormat="1" ht="16.899999999999999" customHeight="1">
      <c r="B3477" s="32"/>
      <c r="C3477" s="208" t="s">
        <v>1282</v>
      </c>
      <c r="D3477" s="208" t="s">
        <v>2953</v>
      </c>
      <c r="E3477" s="17" t="s">
        <v>1</v>
      </c>
      <c r="F3477" s="209">
        <v>-22.164000000000001</v>
      </c>
      <c r="H3477" s="32"/>
    </row>
    <row r="3478" spans="2:8" s="1" customFormat="1" ht="16.899999999999999" customHeight="1">
      <c r="B3478" s="32"/>
      <c r="C3478" s="210" t="s">
        <v>7394</v>
      </c>
      <c r="H3478" s="32"/>
    </row>
    <row r="3479" spans="2:8" s="1" customFormat="1" ht="16.899999999999999" customHeight="1">
      <c r="B3479" s="32"/>
      <c r="C3479" s="208" t="s">
        <v>1605</v>
      </c>
      <c r="D3479" s="208" t="s">
        <v>1606</v>
      </c>
      <c r="E3479" s="17" t="s">
        <v>269</v>
      </c>
      <c r="F3479" s="209">
        <v>162.54599999999999</v>
      </c>
      <c r="H3479" s="32"/>
    </row>
    <row r="3480" spans="2:8" s="1" customFormat="1" ht="16.899999999999999" customHeight="1">
      <c r="B3480" s="32"/>
      <c r="C3480" s="204" t="s">
        <v>1811</v>
      </c>
      <c r="D3480" s="205" t="s">
        <v>1811</v>
      </c>
      <c r="E3480" s="206" t="s">
        <v>1</v>
      </c>
      <c r="F3480" s="207">
        <v>4</v>
      </c>
      <c r="H3480" s="32"/>
    </row>
    <row r="3481" spans="2:8" s="1" customFormat="1" ht="16.899999999999999" customHeight="1">
      <c r="B3481" s="32"/>
      <c r="C3481" s="208" t="s">
        <v>1811</v>
      </c>
      <c r="D3481" s="208" t="s">
        <v>1812</v>
      </c>
      <c r="E3481" s="17" t="s">
        <v>1</v>
      </c>
      <c r="F3481" s="209">
        <v>4</v>
      </c>
      <c r="H3481" s="32"/>
    </row>
    <row r="3482" spans="2:8" s="1" customFormat="1" ht="16.899999999999999" customHeight="1">
      <c r="B3482" s="32"/>
      <c r="C3482" s="204" t="s">
        <v>406</v>
      </c>
      <c r="D3482" s="205" t="s">
        <v>406</v>
      </c>
      <c r="E3482" s="206" t="s">
        <v>1</v>
      </c>
      <c r="F3482" s="207">
        <v>18.521999999999998</v>
      </c>
      <c r="H3482" s="32"/>
    </row>
    <row r="3483" spans="2:8" s="1" customFormat="1" ht="16.899999999999999" customHeight="1">
      <c r="B3483" s="32"/>
      <c r="C3483" s="208" t="s">
        <v>406</v>
      </c>
      <c r="D3483" s="208" t="s">
        <v>2975</v>
      </c>
      <c r="E3483" s="17" t="s">
        <v>1</v>
      </c>
      <c r="F3483" s="209">
        <v>18.521999999999998</v>
      </c>
      <c r="H3483" s="32"/>
    </row>
    <row r="3484" spans="2:8" s="1" customFormat="1" ht="16.899999999999999" customHeight="1">
      <c r="B3484" s="32"/>
      <c r="C3484" s="210" t="s">
        <v>7394</v>
      </c>
      <c r="H3484" s="32"/>
    </row>
    <row r="3485" spans="2:8" s="1" customFormat="1" ht="16.899999999999999" customHeight="1">
      <c r="B3485" s="32"/>
      <c r="C3485" s="208" t="s">
        <v>1585</v>
      </c>
      <c r="D3485" s="208" t="s">
        <v>1586</v>
      </c>
      <c r="E3485" s="17" t="s">
        <v>269</v>
      </c>
      <c r="F3485" s="209">
        <v>471.56099999999998</v>
      </c>
      <c r="H3485" s="32"/>
    </row>
    <row r="3486" spans="2:8" s="1" customFormat="1" ht="16.899999999999999" customHeight="1">
      <c r="B3486" s="32"/>
      <c r="C3486" s="204" t="s">
        <v>1194</v>
      </c>
      <c r="D3486" s="205" t="s">
        <v>1194</v>
      </c>
      <c r="E3486" s="206" t="s">
        <v>1</v>
      </c>
      <c r="F3486" s="207">
        <v>6.5</v>
      </c>
      <c r="H3486" s="32"/>
    </row>
    <row r="3487" spans="2:8" s="1" customFormat="1" ht="16.899999999999999" customHeight="1">
      <c r="B3487" s="32"/>
      <c r="C3487" s="208" t="s">
        <v>1194</v>
      </c>
      <c r="D3487" s="208" t="s">
        <v>3061</v>
      </c>
      <c r="E3487" s="17" t="s">
        <v>1</v>
      </c>
      <c r="F3487" s="209">
        <v>6.5</v>
      </c>
      <c r="H3487" s="32"/>
    </row>
    <row r="3488" spans="2:8" s="1" customFormat="1" ht="16.899999999999999" customHeight="1">
      <c r="B3488" s="32"/>
      <c r="C3488" s="210" t="s">
        <v>7394</v>
      </c>
      <c r="H3488" s="32"/>
    </row>
    <row r="3489" spans="2:8" s="1" customFormat="1" ht="16.899999999999999" customHeight="1">
      <c r="B3489" s="32"/>
      <c r="C3489" s="208" t="s">
        <v>3052</v>
      </c>
      <c r="D3489" s="208" t="s">
        <v>3053</v>
      </c>
      <c r="E3489" s="17" t="s">
        <v>308</v>
      </c>
      <c r="F3489" s="209">
        <v>402.4</v>
      </c>
      <c r="H3489" s="32"/>
    </row>
    <row r="3490" spans="2:8" s="1" customFormat="1" ht="16.899999999999999" customHeight="1">
      <c r="B3490" s="32"/>
      <c r="C3490" s="204" t="s">
        <v>769</v>
      </c>
      <c r="D3490" s="205" t="s">
        <v>769</v>
      </c>
      <c r="E3490" s="206" t="s">
        <v>1</v>
      </c>
      <c r="F3490" s="207">
        <v>23.9</v>
      </c>
      <c r="H3490" s="32"/>
    </row>
    <row r="3491" spans="2:8" s="1" customFormat="1" ht="16.899999999999999" customHeight="1">
      <c r="B3491" s="32"/>
      <c r="C3491" s="208" t="s">
        <v>769</v>
      </c>
      <c r="D3491" s="208" t="s">
        <v>3079</v>
      </c>
      <c r="E3491" s="17" t="s">
        <v>1</v>
      </c>
      <c r="F3491" s="209">
        <v>23.9</v>
      </c>
      <c r="H3491" s="32"/>
    </row>
    <row r="3492" spans="2:8" s="1" customFormat="1" ht="16.899999999999999" customHeight="1">
      <c r="B3492" s="32"/>
      <c r="C3492" s="210" t="s">
        <v>7394</v>
      </c>
      <c r="H3492" s="32"/>
    </row>
    <row r="3493" spans="2:8" s="1" customFormat="1" ht="16.899999999999999" customHeight="1">
      <c r="B3493" s="32"/>
      <c r="C3493" s="208" t="s">
        <v>3071</v>
      </c>
      <c r="D3493" s="208" t="s">
        <v>3072</v>
      </c>
      <c r="E3493" s="17" t="s">
        <v>308</v>
      </c>
      <c r="F3493" s="209">
        <v>51.4</v>
      </c>
      <c r="H3493" s="32"/>
    </row>
    <row r="3494" spans="2:8" s="1" customFormat="1" ht="16.899999999999999" customHeight="1">
      <c r="B3494" s="32"/>
      <c r="C3494" s="204" t="s">
        <v>987</v>
      </c>
      <c r="D3494" s="205" t="s">
        <v>987</v>
      </c>
      <c r="E3494" s="206" t="s">
        <v>1</v>
      </c>
      <c r="F3494" s="207">
        <v>4</v>
      </c>
      <c r="H3494" s="32"/>
    </row>
    <row r="3495" spans="2:8" s="1" customFormat="1" ht="16.899999999999999" customHeight="1">
      <c r="B3495" s="32"/>
      <c r="C3495" s="208" t="s">
        <v>987</v>
      </c>
      <c r="D3495" s="208" t="s">
        <v>1834</v>
      </c>
      <c r="E3495" s="17" t="s">
        <v>1</v>
      </c>
      <c r="F3495" s="209">
        <v>4</v>
      </c>
      <c r="H3495" s="32"/>
    </row>
    <row r="3496" spans="2:8" s="1" customFormat="1" ht="16.899999999999999" customHeight="1">
      <c r="B3496" s="32"/>
      <c r="C3496" s="204" t="s">
        <v>1371</v>
      </c>
      <c r="D3496" s="205" t="s">
        <v>1371</v>
      </c>
      <c r="E3496" s="206" t="s">
        <v>1</v>
      </c>
      <c r="F3496" s="207">
        <v>10</v>
      </c>
      <c r="H3496" s="32"/>
    </row>
    <row r="3497" spans="2:8" s="1" customFormat="1" ht="16.899999999999999" customHeight="1">
      <c r="B3497" s="32"/>
      <c r="C3497" s="208" t="s">
        <v>1371</v>
      </c>
      <c r="D3497" s="208" t="s">
        <v>3098</v>
      </c>
      <c r="E3497" s="17" t="s">
        <v>1</v>
      </c>
      <c r="F3497" s="209">
        <v>10</v>
      </c>
      <c r="H3497" s="32"/>
    </row>
    <row r="3498" spans="2:8" s="1" customFormat="1" ht="16.899999999999999" customHeight="1">
      <c r="B3498" s="32"/>
      <c r="C3498" s="204" t="s">
        <v>1284</v>
      </c>
      <c r="D3498" s="205" t="s">
        <v>1284</v>
      </c>
      <c r="E3498" s="206" t="s">
        <v>1</v>
      </c>
      <c r="F3498" s="207">
        <v>-4.8280000000000003</v>
      </c>
      <c r="H3498" s="32"/>
    </row>
    <row r="3499" spans="2:8" s="1" customFormat="1" ht="16.899999999999999" customHeight="1">
      <c r="B3499" s="32"/>
      <c r="C3499" s="208" t="s">
        <v>1</v>
      </c>
      <c r="D3499" s="208" t="s">
        <v>2984</v>
      </c>
      <c r="E3499" s="17" t="s">
        <v>1</v>
      </c>
      <c r="F3499" s="209">
        <v>0</v>
      </c>
      <c r="H3499" s="32"/>
    </row>
    <row r="3500" spans="2:8" s="1" customFormat="1" ht="16.899999999999999" customHeight="1">
      <c r="B3500" s="32"/>
      <c r="C3500" s="208" t="s">
        <v>1284</v>
      </c>
      <c r="D3500" s="208" t="s">
        <v>2985</v>
      </c>
      <c r="E3500" s="17" t="s">
        <v>1</v>
      </c>
      <c r="F3500" s="209">
        <v>-4.8280000000000003</v>
      </c>
      <c r="H3500" s="32"/>
    </row>
    <row r="3501" spans="2:8" s="1" customFormat="1" ht="16.899999999999999" customHeight="1">
      <c r="B3501" s="32"/>
      <c r="C3501" s="210" t="s">
        <v>7394</v>
      </c>
      <c r="H3501" s="32"/>
    </row>
    <row r="3502" spans="2:8" s="1" customFormat="1" ht="16.899999999999999" customHeight="1">
      <c r="B3502" s="32"/>
      <c r="C3502" s="208" t="s">
        <v>1605</v>
      </c>
      <c r="D3502" s="208" t="s">
        <v>1606</v>
      </c>
      <c r="E3502" s="17" t="s">
        <v>269</v>
      </c>
      <c r="F3502" s="209">
        <v>162.54599999999999</v>
      </c>
      <c r="H3502" s="32"/>
    </row>
    <row r="3503" spans="2:8" s="1" customFormat="1" ht="16.899999999999999" customHeight="1">
      <c r="B3503" s="32"/>
      <c r="C3503" s="204" t="s">
        <v>408</v>
      </c>
      <c r="D3503" s="205" t="s">
        <v>408</v>
      </c>
      <c r="E3503" s="206" t="s">
        <v>1</v>
      </c>
      <c r="F3503" s="207">
        <v>21.981999999999999</v>
      </c>
      <c r="H3503" s="32"/>
    </row>
    <row r="3504" spans="2:8" s="1" customFormat="1" ht="16.899999999999999" customHeight="1">
      <c r="B3504" s="32"/>
      <c r="C3504" s="208" t="s">
        <v>408</v>
      </c>
      <c r="D3504" s="208" t="s">
        <v>2976</v>
      </c>
      <c r="E3504" s="17" t="s">
        <v>1</v>
      </c>
      <c r="F3504" s="209">
        <v>21.981999999999999</v>
      </c>
      <c r="H3504" s="32"/>
    </row>
    <row r="3505" spans="2:8" s="1" customFormat="1" ht="16.899999999999999" customHeight="1">
      <c r="B3505" s="32"/>
      <c r="C3505" s="210" t="s">
        <v>7394</v>
      </c>
      <c r="H3505" s="32"/>
    </row>
    <row r="3506" spans="2:8" s="1" customFormat="1" ht="16.899999999999999" customHeight="1">
      <c r="B3506" s="32"/>
      <c r="C3506" s="208" t="s">
        <v>1585</v>
      </c>
      <c r="D3506" s="208" t="s">
        <v>1586</v>
      </c>
      <c r="E3506" s="17" t="s">
        <v>269</v>
      </c>
      <c r="F3506" s="209">
        <v>471.56099999999998</v>
      </c>
      <c r="H3506" s="32"/>
    </row>
    <row r="3507" spans="2:8" s="1" customFormat="1" ht="16.899999999999999" customHeight="1">
      <c r="B3507" s="32"/>
      <c r="C3507" s="204" t="s">
        <v>2938</v>
      </c>
      <c r="D3507" s="205" t="s">
        <v>2938</v>
      </c>
      <c r="E3507" s="206" t="s">
        <v>1</v>
      </c>
      <c r="F3507" s="207">
        <v>80</v>
      </c>
      <c r="H3507" s="32"/>
    </row>
    <row r="3508" spans="2:8" s="1" customFormat="1" ht="16.899999999999999" customHeight="1">
      <c r="B3508" s="32"/>
      <c r="C3508" s="208" t="s">
        <v>2938</v>
      </c>
      <c r="D3508" s="208" t="s">
        <v>3062</v>
      </c>
      <c r="E3508" s="17" t="s">
        <v>1</v>
      </c>
      <c r="F3508" s="209">
        <v>80</v>
      </c>
      <c r="H3508" s="32"/>
    </row>
    <row r="3509" spans="2:8" s="1" customFormat="1" ht="16.899999999999999" customHeight="1">
      <c r="B3509" s="32"/>
      <c r="C3509" s="210" t="s">
        <v>7394</v>
      </c>
      <c r="H3509" s="32"/>
    </row>
    <row r="3510" spans="2:8" s="1" customFormat="1" ht="16.899999999999999" customHeight="1">
      <c r="B3510" s="32"/>
      <c r="C3510" s="208" t="s">
        <v>3052</v>
      </c>
      <c r="D3510" s="208" t="s">
        <v>3053</v>
      </c>
      <c r="E3510" s="17" t="s">
        <v>308</v>
      </c>
      <c r="F3510" s="209">
        <v>402.4</v>
      </c>
      <c r="H3510" s="32"/>
    </row>
    <row r="3511" spans="2:8" s="1" customFormat="1" ht="16.899999999999999" customHeight="1">
      <c r="B3511" s="32"/>
      <c r="C3511" s="204" t="s">
        <v>1238</v>
      </c>
      <c r="D3511" s="205" t="s">
        <v>1238</v>
      </c>
      <c r="E3511" s="206" t="s">
        <v>1</v>
      </c>
      <c r="F3511" s="207">
        <v>27.5</v>
      </c>
      <c r="H3511" s="32"/>
    </row>
    <row r="3512" spans="2:8" s="1" customFormat="1" ht="16.899999999999999" customHeight="1">
      <c r="B3512" s="32"/>
      <c r="C3512" s="208" t="s">
        <v>1238</v>
      </c>
      <c r="D3512" s="208" t="s">
        <v>3080</v>
      </c>
      <c r="E3512" s="17" t="s">
        <v>1</v>
      </c>
      <c r="F3512" s="209">
        <v>27.5</v>
      </c>
      <c r="H3512" s="32"/>
    </row>
    <row r="3513" spans="2:8" s="1" customFormat="1" ht="16.899999999999999" customHeight="1">
      <c r="B3513" s="32"/>
      <c r="C3513" s="210" t="s">
        <v>7394</v>
      </c>
      <c r="H3513" s="32"/>
    </row>
    <row r="3514" spans="2:8" s="1" customFormat="1" ht="16.899999999999999" customHeight="1">
      <c r="B3514" s="32"/>
      <c r="C3514" s="208" t="s">
        <v>3071</v>
      </c>
      <c r="D3514" s="208" t="s">
        <v>3072</v>
      </c>
      <c r="E3514" s="17" t="s">
        <v>308</v>
      </c>
      <c r="F3514" s="209">
        <v>51.4</v>
      </c>
      <c r="H3514" s="32"/>
    </row>
    <row r="3515" spans="2:8" s="1" customFormat="1" ht="16.899999999999999" customHeight="1">
      <c r="B3515" s="32"/>
      <c r="C3515" s="204" t="s">
        <v>1286</v>
      </c>
      <c r="D3515" s="205" t="s">
        <v>1286</v>
      </c>
      <c r="E3515" s="206" t="s">
        <v>1</v>
      </c>
      <c r="F3515" s="207">
        <v>-11.304</v>
      </c>
      <c r="H3515" s="32"/>
    </row>
    <row r="3516" spans="2:8" s="1" customFormat="1" ht="16.899999999999999" customHeight="1">
      <c r="B3516" s="32"/>
      <c r="C3516" s="208" t="s">
        <v>1</v>
      </c>
      <c r="D3516" s="208" t="s">
        <v>2986</v>
      </c>
      <c r="E3516" s="17" t="s">
        <v>1</v>
      </c>
      <c r="F3516" s="209">
        <v>0</v>
      </c>
      <c r="H3516" s="32"/>
    </row>
    <row r="3517" spans="2:8" s="1" customFormat="1" ht="16.899999999999999" customHeight="1">
      <c r="B3517" s="32"/>
      <c r="C3517" s="208" t="s">
        <v>1286</v>
      </c>
      <c r="D3517" s="208" t="s">
        <v>2987</v>
      </c>
      <c r="E3517" s="17" t="s">
        <v>1</v>
      </c>
      <c r="F3517" s="209">
        <v>-11.304</v>
      </c>
      <c r="H3517" s="32"/>
    </row>
    <row r="3518" spans="2:8" s="1" customFormat="1" ht="16.899999999999999" customHeight="1">
      <c r="B3518" s="32"/>
      <c r="C3518" s="210" t="s">
        <v>7394</v>
      </c>
      <c r="H3518" s="32"/>
    </row>
    <row r="3519" spans="2:8" s="1" customFormat="1" ht="16.899999999999999" customHeight="1">
      <c r="B3519" s="32"/>
      <c r="C3519" s="208" t="s">
        <v>1605</v>
      </c>
      <c r="D3519" s="208" t="s">
        <v>1606</v>
      </c>
      <c r="E3519" s="17" t="s">
        <v>269</v>
      </c>
      <c r="F3519" s="209">
        <v>162.54599999999999</v>
      </c>
      <c r="H3519" s="32"/>
    </row>
    <row r="3520" spans="2:8" s="1" customFormat="1" ht="16.899999999999999" customHeight="1">
      <c r="B3520" s="32"/>
      <c r="C3520" s="204" t="s">
        <v>410</v>
      </c>
      <c r="D3520" s="205" t="s">
        <v>410</v>
      </c>
      <c r="E3520" s="206" t="s">
        <v>1</v>
      </c>
      <c r="F3520" s="207">
        <v>471.56099999999998</v>
      </c>
      <c r="H3520" s="32"/>
    </row>
    <row r="3521" spans="2:8" s="1" customFormat="1" ht="16.899999999999999" customHeight="1">
      <c r="B3521" s="32"/>
      <c r="C3521" s="208" t="s">
        <v>410</v>
      </c>
      <c r="D3521" s="208" t="s">
        <v>2977</v>
      </c>
      <c r="E3521" s="17" t="s">
        <v>1</v>
      </c>
      <c r="F3521" s="209">
        <v>471.56099999999998</v>
      </c>
      <c r="H3521" s="32"/>
    </row>
    <row r="3522" spans="2:8" s="1" customFormat="1" ht="16.899999999999999" customHeight="1">
      <c r="B3522" s="32"/>
      <c r="C3522" s="204" t="s">
        <v>3063</v>
      </c>
      <c r="D3522" s="205" t="s">
        <v>3063</v>
      </c>
      <c r="E3522" s="206" t="s">
        <v>1</v>
      </c>
      <c r="F3522" s="207">
        <v>402.4</v>
      </c>
      <c r="H3522" s="32"/>
    </row>
    <row r="3523" spans="2:8" s="1" customFormat="1" ht="16.899999999999999" customHeight="1">
      <c r="B3523" s="32"/>
      <c r="C3523" s="208" t="s">
        <v>3063</v>
      </c>
      <c r="D3523" s="208" t="s">
        <v>3064</v>
      </c>
      <c r="E3523" s="17" t="s">
        <v>1</v>
      </c>
      <c r="F3523" s="209">
        <v>402.4</v>
      </c>
      <c r="H3523" s="32"/>
    </row>
    <row r="3524" spans="2:8" s="1" customFormat="1" ht="16.899999999999999" customHeight="1">
      <c r="B3524" s="32"/>
      <c r="C3524" s="204" t="s">
        <v>1955</v>
      </c>
      <c r="D3524" s="205" t="s">
        <v>1955</v>
      </c>
      <c r="E3524" s="206" t="s">
        <v>1</v>
      </c>
      <c r="F3524" s="207">
        <v>51.4</v>
      </c>
      <c r="H3524" s="32"/>
    </row>
    <row r="3525" spans="2:8" s="1" customFormat="1" ht="16.899999999999999" customHeight="1">
      <c r="B3525" s="32"/>
      <c r="C3525" s="208" t="s">
        <v>1955</v>
      </c>
      <c r="D3525" s="208" t="s">
        <v>3081</v>
      </c>
      <c r="E3525" s="17" t="s">
        <v>1</v>
      </c>
      <c r="F3525" s="209">
        <v>51.4</v>
      </c>
      <c r="H3525" s="32"/>
    </row>
    <row r="3526" spans="2:8" s="1" customFormat="1" ht="16.899999999999999" customHeight="1">
      <c r="B3526" s="32"/>
      <c r="C3526" s="204" t="s">
        <v>2988</v>
      </c>
      <c r="D3526" s="205" t="s">
        <v>2988</v>
      </c>
      <c r="E3526" s="206" t="s">
        <v>1</v>
      </c>
      <c r="F3526" s="207">
        <v>162.54599999999999</v>
      </c>
      <c r="H3526" s="32"/>
    </row>
    <row r="3527" spans="2:8" s="1" customFormat="1" ht="16.899999999999999" customHeight="1">
      <c r="B3527" s="32"/>
      <c r="C3527" s="208" t="s">
        <v>2988</v>
      </c>
      <c r="D3527" s="208" t="s">
        <v>2989</v>
      </c>
      <c r="E3527" s="17" t="s">
        <v>1</v>
      </c>
      <c r="F3527" s="209">
        <v>162.54599999999999</v>
      </c>
      <c r="H3527" s="32"/>
    </row>
    <row r="3528" spans="2:8" s="1" customFormat="1" ht="26.45" customHeight="1">
      <c r="B3528" s="32"/>
      <c r="C3528" s="203" t="s">
        <v>7427</v>
      </c>
      <c r="D3528" s="203" t="s">
        <v>167</v>
      </c>
      <c r="H3528" s="32"/>
    </row>
    <row r="3529" spans="2:8" s="1" customFormat="1" ht="16.899999999999999" customHeight="1">
      <c r="B3529" s="32"/>
      <c r="C3529" s="204" t="s">
        <v>256</v>
      </c>
      <c r="D3529" s="205" t="s">
        <v>256</v>
      </c>
      <c r="E3529" s="206" t="s">
        <v>1</v>
      </c>
      <c r="F3529" s="207">
        <v>44</v>
      </c>
      <c r="H3529" s="32"/>
    </row>
    <row r="3530" spans="2:8" s="1" customFormat="1" ht="16.899999999999999" customHeight="1">
      <c r="B3530" s="32"/>
      <c r="C3530" s="208" t="s">
        <v>1</v>
      </c>
      <c r="D3530" s="208" t="s">
        <v>2969</v>
      </c>
      <c r="E3530" s="17" t="s">
        <v>1</v>
      </c>
      <c r="F3530" s="209">
        <v>0</v>
      </c>
      <c r="H3530" s="32"/>
    </row>
    <row r="3531" spans="2:8" s="1" customFormat="1" ht="16.899999999999999" customHeight="1">
      <c r="B3531" s="32"/>
      <c r="C3531" s="208" t="s">
        <v>256</v>
      </c>
      <c r="D3531" s="208" t="s">
        <v>3202</v>
      </c>
      <c r="E3531" s="17" t="s">
        <v>1</v>
      </c>
      <c r="F3531" s="209">
        <v>44</v>
      </c>
      <c r="H3531" s="32"/>
    </row>
    <row r="3532" spans="2:8" s="1" customFormat="1" ht="16.899999999999999" customHeight="1">
      <c r="B3532" s="32"/>
      <c r="C3532" s="210" t="s">
        <v>7394</v>
      </c>
      <c r="H3532" s="32"/>
    </row>
    <row r="3533" spans="2:8" s="1" customFormat="1" ht="16.899999999999999" customHeight="1">
      <c r="B3533" s="32"/>
      <c r="C3533" s="208" t="s">
        <v>3031</v>
      </c>
      <c r="D3533" s="208" t="s">
        <v>3032</v>
      </c>
      <c r="E3533" s="17" t="s">
        <v>308</v>
      </c>
      <c r="F3533" s="209">
        <v>86.8</v>
      </c>
      <c r="H3533" s="32"/>
    </row>
    <row r="3534" spans="2:8" s="1" customFormat="1" ht="16.899999999999999" customHeight="1">
      <c r="B3534" s="32"/>
      <c r="C3534" s="204" t="s">
        <v>585</v>
      </c>
      <c r="D3534" s="205" t="s">
        <v>585</v>
      </c>
      <c r="E3534" s="206" t="s">
        <v>1</v>
      </c>
      <c r="F3534" s="207">
        <v>4</v>
      </c>
      <c r="H3534" s="32"/>
    </row>
    <row r="3535" spans="2:8" s="1" customFormat="1" ht="16.899999999999999" customHeight="1">
      <c r="B3535" s="32"/>
      <c r="C3535" s="208" t="s">
        <v>1</v>
      </c>
      <c r="D3535" s="208" t="s">
        <v>2969</v>
      </c>
      <c r="E3535" s="17" t="s">
        <v>1</v>
      </c>
      <c r="F3535" s="209">
        <v>0</v>
      </c>
      <c r="H3535" s="32"/>
    </row>
    <row r="3536" spans="2:8" s="1" customFormat="1" ht="16.899999999999999" customHeight="1">
      <c r="B3536" s="32"/>
      <c r="C3536" s="208" t="s">
        <v>585</v>
      </c>
      <c r="D3536" s="208" t="s">
        <v>7426</v>
      </c>
      <c r="E3536" s="17" t="s">
        <v>1</v>
      </c>
      <c r="F3536" s="209">
        <v>4</v>
      </c>
      <c r="H3536" s="32"/>
    </row>
    <row r="3537" spans="2:8" s="1" customFormat="1" ht="16.899999999999999" customHeight="1">
      <c r="B3537" s="32"/>
      <c r="C3537" s="204" t="s">
        <v>589</v>
      </c>
      <c r="D3537" s="205" t="s">
        <v>589</v>
      </c>
      <c r="E3537" s="206" t="s">
        <v>1</v>
      </c>
      <c r="F3537" s="207">
        <v>18.972999999999999</v>
      </c>
      <c r="H3537" s="32"/>
    </row>
    <row r="3538" spans="2:8" s="1" customFormat="1" ht="16.899999999999999" customHeight="1">
      <c r="B3538" s="32"/>
      <c r="C3538" s="208" t="s">
        <v>1</v>
      </c>
      <c r="D3538" s="208" t="s">
        <v>2969</v>
      </c>
      <c r="E3538" s="17" t="s">
        <v>1</v>
      </c>
      <c r="F3538" s="209">
        <v>0</v>
      </c>
      <c r="H3538" s="32"/>
    </row>
    <row r="3539" spans="2:8" s="1" customFormat="1" ht="16.899999999999999" customHeight="1">
      <c r="B3539" s="32"/>
      <c r="C3539" s="208" t="s">
        <v>589</v>
      </c>
      <c r="D3539" s="208" t="s">
        <v>3250</v>
      </c>
      <c r="E3539" s="17" t="s">
        <v>1</v>
      </c>
      <c r="F3539" s="209">
        <v>18.972999999999999</v>
      </c>
      <c r="H3539" s="32"/>
    </row>
    <row r="3540" spans="2:8" s="1" customFormat="1" ht="16.899999999999999" customHeight="1">
      <c r="B3540" s="32"/>
      <c r="C3540" s="210" t="s">
        <v>7394</v>
      </c>
      <c r="H3540" s="32"/>
    </row>
    <row r="3541" spans="2:8" s="1" customFormat="1" ht="16.899999999999999" customHeight="1">
      <c r="B3541" s="32"/>
      <c r="C3541" s="208" t="s">
        <v>1683</v>
      </c>
      <c r="D3541" s="208" t="s">
        <v>1684</v>
      </c>
      <c r="E3541" s="17" t="s">
        <v>269</v>
      </c>
      <c r="F3541" s="209">
        <v>22.509</v>
      </c>
      <c r="H3541" s="32"/>
    </row>
    <row r="3542" spans="2:8" s="1" customFormat="1" ht="16.899999999999999" customHeight="1">
      <c r="B3542" s="32"/>
      <c r="C3542" s="204" t="s">
        <v>577</v>
      </c>
      <c r="D3542" s="205" t="s">
        <v>577</v>
      </c>
      <c r="E3542" s="206" t="s">
        <v>1</v>
      </c>
      <c r="F3542" s="207">
        <v>4</v>
      </c>
      <c r="H3542" s="32"/>
    </row>
    <row r="3543" spans="2:8" s="1" customFormat="1" ht="16.899999999999999" customHeight="1">
      <c r="B3543" s="32"/>
      <c r="C3543" s="208" t="s">
        <v>1</v>
      </c>
      <c r="D3543" s="208" t="s">
        <v>2969</v>
      </c>
      <c r="E3543" s="17" t="s">
        <v>1</v>
      </c>
      <c r="F3543" s="209">
        <v>0</v>
      </c>
      <c r="H3543" s="32"/>
    </row>
    <row r="3544" spans="2:8" s="1" customFormat="1" ht="16.899999999999999" customHeight="1">
      <c r="B3544" s="32"/>
      <c r="C3544" s="208" t="s">
        <v>577</v>
      </c>
      <c r="D3544" s="208" t="s">
        <v>7426</v>
      </c>
      <c r="E3544" s="17" t="s">
        <v>1</v>
      </c>
      <c r="F3544" s="209">
        <v>4</v>
      </c>
      <c r="H3544" s="32"/>
    </row>
    <row r="3545" spans="2:8" s="1" customFormat="1" ht="16.899999999999999" customHeight="1">
      <c r="B3545" s="32"/>
      <c r="C3545" s="204" t="s">
        <v>609</v>
      </c>
      <c r="D3545" s="205" t="s">
        <v>609</v>
      </c>
      <c r="E3545" s="206" t="s">
        <v>1</v>
      </c>
      <c r="F3545" s="207">
        <v>11</v>
      </c>
      <c r="H3545" s="32"/>
    </row>
    <row r="3546" spans="2:8" s="1" customFormat="1" ht="16.899999999999999" customHeight="1">
      <c r="B3546" s="32"/>
      <c r="C3546" s="208" t="s">
        <v>1</v>
      </c>
      <c r="D3546" s="208" t="s">
        <v>2969</v>
      </c>
      <c r="E3546" s="17" t="s">
        <v>1</v>
      </c>
      <c r="F3546" s="209">
        <v>0</v>
      </c>
      <c r="H3546" s="32"/>
    </row>
    <row r="3547" spans="2:8" s="1" customFormat="1" ht="16.899999999999999" customHeight="1">
      <c r="B3547" s="32"/>
      <c r="C3547" s="208" t="s">
        <v>609</v>
      </c>
      <c r="D3547" s="208" t="s">
        <v>3255</v>
      </c>
      <c r="E3547" s="17" t="s">
        <v>1</v>
      </c>
      <c r="F3547" s="209">
        <v>11</v>
      </c>
      <c r="H3547" s="32"/>
    </row>
    <row r="3548" spans="2:8" s="1" customFormat="1" ht="16.899999999999999" customHeight="1">
      <c r="B3548" s="32"/>
      <c r="C3548" s="210" t="s">
        <v>7394</v>
      </c>
      <c r="H3548" s="32"/>
    </row>
    <row r="3549" spans="2:8" s="1" customFormat="1" ht="22.5">
      <c r="B3549" s="32"/>
      <c r="C3549" s="208" t="s">
        <v>3111</v>
      </c>
      <c r="D3549" s="208" t="s">
        <v>3112</v>
      </c>
      <c r="E3549" s="17" t="s">
        <v>363</v>
      </c>
      <c r="F3549" s="209">
        <v>40</v>
      </c>
      <c r="H3549" s="32"/>
    </row>
    <row r="3550" spans="2:8" s="1" customFormat="1" ht="16.899999999999999" customHeight="1">
      <c r="B3550" s="32"/>
      <c r="C3550" s="204" t="s">
        <v>714</v>
      </c>
      <c r="D3550" s="205" t="s">
        <v>714</v>
      </c>
      <c r="E3550" s="206" t="s">
        <v>1</v>
      </c>
      <c r="F3550" s="207">
        <v>8.1999999999999993</v>
      </c>
      <c r="H3550" s="32"/>
    </row>
    <row r="3551" spans="2:8" s="1" customFormat="1" ht="16.899999999999999" customHeight="1">
      <c r="B3551" s="32"/>
      <c r="C3551" s="208" t="s">
        <v>1</v>
      </c>
      <c r="D3551" s="208" t="s">
        <v>2969</v>
      </c>
      <c r="E3551" s="17" t="s">
        <v>1</v>
      </c>
      <c r="F3551" s="209">
        <v>0</v>
      </c>
      <c r="H3551" s="32"/>
    </row>
    <row r="3552" spans="2:8" s="1" customFormat="1" ht="16.899999999999999" customHeight="1">
      <c r="B3552" s="32"/>
      <c r="C3552" s="208" t="s">
        <v>714</v>
      </c>
      <c r="D3552" s="208" t="s">
        <v>3263</v>
      </c>
      <c r="E3552" s="17" t="s">
        <v>1</v>
      </c>
      <c r="F3552" s="209">
        <v>8.1999999999999993</v>
      </c>
      <c r="H3552" s="32"/>
    </row>
    <row r="3553" spans="2:8" s="1" customFormat="1" ht="16.899999999999999" customHeight="1">
      <c r="B3553" s="32"/>
      <c r="C3553" s="204" t="s">
        <v>720</v>
      </c>
      <c r="D3553" s="205" t="s">
        <v>720</v>
      </c>
      <c r="E3553" s="206" t="s">
        <v>1</v>
      </c>
      <c r="F3553" s="207">
        <v>4.7080000000000002</v>
      </c>
      <c r="H3553" s="32"/>
    </row>
    <row r="3554" spans="2:8" s="1" customFormat="1" ht="16.899999999999999" customHeight="1">
      <c r="B3554" s="32"/>
      <c r="C3554" s="208" t="s">
        <v>1</v>
      </c>
      <c r="D3554" s="208" t="s">
        <v>2969</v>
      </c>
      <c r="E3554" s="17" t="s">
        <v>1</v>
      </c>
      <c r="F3554" s="209">
        <v>0</v>
      </c>
      <c r="H3554" s="32"/>
    </row>
    <row r="3555" spans="2:8" s="1" customFormat="1" ht="16.899999999999999" customHeight="1">
      <c r="B3555" s="32"/>
      <c r="C3555" s="208" t="s">
        <v>720</v>
      </c>
      <c r="D3555" s="208" t="s">
        <v>3188</v>
      </c>
      <c r="E3555" s="17" t="s">
        <v>1</v>
      </c>
      <c r="F3555" s="209">
        <v>4.7080000000000002</v>
      </c>
      <c r="H3555" s="32"/>
    </row>
    <row r="3556" spans="2:8" s="1" customFormat="1" ht="16.899999999999999" customHeight="1">
      <c r="B3556" s="32"/>
      <c r="C3556" s="210" t="s">
        <v>7394</v>
      </c>
      <c r="H3556" s="32"/>
    </row>
    <row r="3557" spans="2:8" s="1" customFormat="1" ht="16.899999999999999" customHeight="1">
      <c r="B3557" s="32"/>
      <c r="C3557" s="208" t="s">
        <v>3009</v>
      </c>
      <c r="D3557" s="208" t="s">
        <v>1656</v>
      </c>
      <c r="E3557" s="17" t="s">
        <v>269</v>
      </c>
      <c r="F3557" s="209">
        <v>13.178000000000001</v>
      </c>
      <c r="H3557" s="32"/>
    </row>
    <row r="3558" spans="2:8" s="1" customFormat="1" ht="16.899999999999999" customHeight="1">
      <c r="B3558" s="32"/>
      <c r="C3558" s="204" t="s">
        <v>735</v>
      </c>
      <c r="D3558" s="205" t="s">
        <v>735</v>
      </c>
      <c r="E3558" s="206" t="s">
        <v>1</v>
      </c>
      <c r="F3558" s="207">
        <v>3.9049999999999998</v>
      </c>
      <c r="H3558" s="32"/>
    </row>
    <row r="3559" spans="2:8" s="1" customFormat="1" ht="16.899999999999999" customHeight="1">
      <c r="B3559" s="32"/>
      <c r="C3559" s="208" t="s">
        <v>1</v>
      </c>
      <c r="D3559" s="208" t="s">
        <v>2969</v>
      </c>
      <c r="E3559" s="17" t="s">
        <v>1</v>
      </c>
      <c r="F3559" s="209">
        <v>0</v>
      </c>
      <c r="H3559" s="32"/>
    </row>
    <row r="3560" spans="2:8" s="1" customFormat="1" ht="16.899999999999999" customHeight="1">
      <c r="B3560" s="32"/>
      <c r="C3560" s="208" t="s">
        <v>735</v>
      </c>
      <c r="D3560" s="208" t="s">
        <v>3192</v>
      </c>
      <c r="E3560" s="17" t="s">
        <v>1</v>
      </c>
      <c r="F3560" s="209">
        <v>3.9049999999999998</v>
      </c>
      <c r="H3560" s="32"/>
    </row>
    <row r="3561" spans="2:8" s="1" customFormat="1" ht="16.899999999999999" customHeight="1">
      <c r="B3561" s="32"/>
      <c r="C3561" s="210" t="s">
        <v>7394</v>
      </c>
      <c r="H3561" s="32"/>
    </row>
    <row r="3562" spans="2:8" s="1" customFormat="1" ht="16.899999999999999" customHeight="1">
      <c r="B3562" s="32"/>
      <c r="C3562" s="208" t="s">
        <v>3016</v>
      </c>
      <c r="D3562" s="208" t="s">
        <v>1656</v>
      </c>
      <c r="E3562" s="17" t="s">
        <v>269</v>
      </c>
      <c r="F3562" s="209">
        <v>44.066000000000003</v>
      </c>
      <c r="H3562" s="32"/>
    </row>
    <row r="3563" spans="2:8" s="1" customFormat="1" ht="16.899999999999999" customHeight="1">
      <c r="B3563" s="32"/>
      <c r="C3563" s="204" t="s">
        <v>738</v>
      </c>
      <c r="D3563" s="205" t="s">
        <v>738</v>
      </c>
      <c r="E3563" s="206" t="s">
        <v>1</v>
      </c>
      <c r="F3563" s="207">
        <v>3.8719999999999999</v>
      </c>
      <c r="H3563" s="32"/>
    </row>
    <row r="3564" spans="2:8" s="1" customFormat="1" ht="16.899999999999999" customHeight="1">
      <c r="B3564" s="32"/>
      <c r="C3564" s="208" t="s">
        <v>1</v>
      </c>
      <c r="D3564" s="208" t="s">
        <v>2969</v>
      </c>
      <c r="E3564" s="17" t="s">
        <v>1</v>
      </c>
      <c r="F3564" s="209">
        <v>0</v>
      </c>
      <c r="H3564" s="32"/>
    </row>
    <row r="3565" spans="2:8" s="1" customFormat="1" ht="16.899999999999999" customHeight="1">
      <c r="B3565" s="32"/>
      <c r="C3565" s="208" t="s">
        <v>738</v>
      </c>
      <c r="D3565" s="208" t="s">
        <v>3195</v>
      </c>
      <c r="E3565" s="17" t="s">
        <v>1</v>
      </c>
      <c r="F3565" s="209">
        <v>3.8719999999999999</v>
      </c>
      <c r="H3565" s="32"/>
    </row>
    <row r="3566" spans="2:8" s="1" customFormat="1" ht="16.899999999999999" customHeight="1">
      <c r="B3566" s="32"/>
      <c r="C3566" s="210" t="s">
        <v>7394</v>
      </c>
      <c r="H3566" s="32"/>
    </row>
    <row r="3567" spans="2:8" s="1" customFormat="1" ht="16.899999999999999" customHeight="1">
      <c r="B3567" s="32"/>
      <c r="C3567" s="208" t="s">
        <v>1644</v>
      </c>
      <c r="D3567" s="208" t="s">
        <v>1645</v>
      </c>
      <c r="E3567" s="17" t="s">
        <v>269</v>
      </c>
      <c r="F3567" s="209">
        <v>6.65</v>
      </c>
      <c r="H3567" s="32"/>
    </row>
    <row r="3568" spans="2:8" s="1" customFormat="1" ht="16.899999999999999" customHeight="1">
      <c r="B3568" s="32"/>
      <c r="C3568" s="204" t="s">
        <v>755</v>
      </c>
      <c r="D3568" s="205" t="s">
        <v>755</v>
      </c>
      <c r="E3568" s="206" t="s">
        <v>1</v>
      </c>
      <c r="F3568" s="207">
        <v>2.9039999999999999</v>
      </c>
      <c r="H3568" s="32"/>
    </row>
    <row r="3569" spans="2:8" s="1" customFormat="1" ht="16.899999999999999" customHeight="1">
      <c r="B3569" s="32"/>
      <c r="C3569" s="208" t="s">
        <v>1</v>
      </c>
      <c r="D3569" s="208" t="s">
        <v>2969</v>
      </c>
      <c r="E3569" s="17" t="s">
        <v>1</v>
      </c>
      <c r="F3569" s="209">
        <v>0</v>
      </c>
      <c r="H3569" s="32"/>
    </row>
    <row r="3570" spans="2:8" s="1" customFormat="1" ht="16.899999999999999" customHeight="1">
      <c r="B3570" s="32"/>
      <c r="C3570" s="208" t="s">
        <v>755</v>
      </c>
      <c r="D3570" s="208" t="s">
        <v>3199</v>
      </c>
      <c r="E3570" s="17" t="s">
        <v>1</v>
      </c>
      <c r="F3570" s="209">
        <v>2.9039999999999999</v>
      </c>
      <c r="H3570" s="32"/>
    </row>
    <row r="3571" spans="2:8" s="1" customFormat="1" ht="16.899999999999999" customHeight="1">
      <c r="B3571" s="32"/>
      <c r="C3571" s="210" t="s">
        <v>7394</v>
      </c>
      <c r="H3571" s="32"/>
    </row>
    <row r="3572" spans="2:8" s="1" customFormat="1" ht="16.899999999999999" customHeight="1">
      <c r="B3572" s="32"/>
      <c r="C3572" s="208" t="s">
        <v>1655</v>
      </c>
      <c r="D3572" s="208" t="s">
        <v>1656</v>
      </c>
      <c r="E3572" s="17" t="s">
        <v>269</v>
      </c>
      <c r="F3572" s="209">
        <v>12.324</v>
      </c>
      <c r="H3572" s="32"/>
    </row>
    <row r="3573" spans="2:8" s="1" customFormat="1" ht="16.899999999999999" customHeight="1">
      <c r="B3573" s="32"/>
      <c r="C3573" s="204" t="s">
        <v>761</v>
      </c>
      <c r="D3573" s="205" t="s">
        <v>761</v>
      </c>
      <c r="E3573" s="206" t="s">
        <v>1</v>
      </c>
      <c r="F3573" s="207">
        <v>4</v>
      </c>
      <c r="H3573" s="32"/>
    </row>
    <row r="3574" spans="2:8" s="1" customFormat="1" ht="16.899999999999999" customHeight="1">
      <c r="B3574" s="32"/>
      <c r="C3574" s="208" t="s">
        <v>1</v>
      </c>
      <c r="D3574" s="208" t="s">
        <v>2969</v>
      </c>
      <c r="E3574" s="17" t="s">
        <v>1</v>
      </c>
      <c r="F3574" s="209">
        <v>0</v>
      </c>
      <c r="H3574" s="32"/>
    </row>
    <row r="3575" spans="2:8" s="1" customFormat="1" ht="16.899999999999999" customHeight="1">
      <c r="B3575" s="32"/>
      <c r="C3575" s="208" t="s">
        <v>761</v>
      </c>
      <c r="D3575" s="208" t="s">
        <v>7426</v>
      </c>
      <c r="E3575" s="17" t="s">
        <v>1</v>
      </c>
      <c r="F3575" s="209">
        <v>4</v>
      </c>
      <c r="H3575" s="32"/>
    </row>
    <row r="3576" spans="2:8" s="1" customFormat="1" ht="16.899999999999999" customHeight="1">
      <c r="B3576" s="32"/>
      <c r="C3576" s="204" t="s">
        <v>264</v>
      </c>
      <c r="D3576" s="205" t="s">
        <v>264</v>
      </c>
      <c r="E3576" s="206" t="s">
        <v>1</v>
      </c>
      <c r="F3576" s="207">
        <v>8.1999999999999993</v>
      </c>
      <c r="H3576" s="32"/>
    </row>
    <row r="3577" spans="2:8" s="1" customFormat="1" ht="16.899999999999999" customHeight="1">
      <c r="B3577" s="32"/>
      <c r="C3577" s="208" t="s">
        <v>1</v>
      </c>
      <c r="D3577" s="208" t="s">
        <v>2969</v>
      </c>
      <c r="E3577" s="17" t="s">
        <v>1</v>
      </c>
      <c r="F3577" s="209">
        <v>0</v>
      </c>
      <c r="H3577" s="32"/>
    </row>
    <row r="3578" spans="2:8" s="1" customFormat="1" ht="16.899999999999999" customHeight="1">
      <c r="B3578" s="32"/>
      <c r="C3578" s="208" t="s">
        <v>264</v>
      </c>
      <c r="D3578" s="208" t="s">
        <v>3207</v>
      </c>
      <c r="E3578" s="17" t="s">
        <v>1</v>
      </c>
      <c r="F3578" s="209">
        <v>8.1999999999999993</v>
      </c>
      <c r="H3578" s="32"/>
    </row>
    <row r="3579" spans="2:8" s="1" customFormat="1" ht="16.899999999999999" customHeight="1">
      <c r="B3579" s="32"/>
      <c r="C3579" s="204" t="s">
        <v>799</v>
      </c>
      <c r="D3579" s="205" t="s">
        <v>799</v>
      </c>
      <c r="E3579" s="206" t="s">
        <v>1</v>
      </c>
      <c r="F3579" s="207">
        <v>1</v>
      </c>
      <c r="H3579" s="32"/>
    </row>
    <row r="3580" spans="2:8" s="1" customFormat="1" ht="16.899999999999999" customHeight="1">
      <c r="B3580" s="32"/>
      <c r="C3580" s="208" t="s">
        <v>1</v>
      </c>
      <c r="D3580" s="208" t="s">
        <v>2969</v>
      </c>
      <c r="E3580" s="17" t="s">
        <v>1</v>
      </c>
      <c r="F3580" s="209">
        <v>0</v>
      </c>
      <c r="H3580" s="32"/>
    </row>
    <row r="3581" spans="2:8" s="1" customFormat="1" ht="16.899999999999999" customHeight="1">
      <c r="B3581" s="32"/>
      <c r="C3581" s="208" t="s">
        <v>1</v>
      </c>
      <c r="D3581" s="208" t="s">
        <v>2906</v>
      </c>
      <c r="E3581" s="17" t="s">
        <v>1</v>
      </c>
      <c r="F3581" s="209">
        <v>0</v>
      </c>
      <c r="H3581" s="32"/>
    </row>
    <row r="3582" spans="2:8" s="1" customFormat="1" ht="16.899999999999999" customHeight="1">
      <c r="B3582" s="32"/>
      <c r="C3582" s="208" t="s">
        <v>799</v>
      </c>
      <c r="D3582" s="208" t="s">
        <v>3266</v>
      </c>
      <c r="E3582" s="17" t="s">
        <v>1</v>
      </c>
      <c r="F3582" s="209">
        <v>1</v>
      </c>
      <c r="H3582" s="32"/>
    </row>
    <row r="3583" spans="2:8" s="1" customFormat="1" ht="16.899999999999999" customHeight="1">
      <c r="B3583" s="32"/>
      <c r="C3583" s="210" t="s">
        <v>7394</v>
      </c>
      <c r="H3583" s="32"/>
    </row>
    <row r="3584" spans="2:8" s="1" customFormat="1" ht="33.75">
      <c r="B3584" s="32"/>
      <c r="C3584" s="208" t="s">
        <v>2025</v>
      </c>
      <c r="D3584" s="208" t="s">
        <v>2026</v>
      </c>
      <c r="E3584" s="17" t="s">
        <v>2027</v>
      </c>
      <c r="F3584" s="209">
        <v>2</v>
      </c>
      <c r="H3584" s="32"/>
    </row>
    <row r="3585" spans="2:8" s="1" customFormat="1" ht="16.899999999999999" customHeight="1">
      <c r="B3585" s="32"/>
      <c r="C3585" s="204" t="s">
        <v>808</v>
      </c>
      <c r="D3585" s="205" t="s">
        <v>808</v>
      </c>
      <c r="E3585" s="206" t="s">
        <v>1</v>
      </c>
      <c r="F3585" s="207">
        <v>21.186</v>
      </c>
      <c r="H3585" s="32"/>
    </row>
    <row r="3586" spans="2:8" s="1" customFormat="1" ht="16.899999999999999" customHeight="1">
      <c r="B3586" s="32"/>
      <c r="C3586" s="208" t="s">
        <v>1</v>
      </c>
      <c r="D3586" s="208" t="s">
        <v>2969</v>
      </c>
      <c r="E3586" s="17" t="s">
        <v>1</v>
      </c>
      <c r="F3586" s="209">
        <v>0</v>
      </c>
      <c r="H3586" s="32"/>
    </row>
    <row r="3587" spans="2:8" s="1" customFormat="1" ht="16.899999999999999" customHeight="1">
      <c r="B3587" s="32"/>
      <c r="C3587" s="208" t="s">
        <v>808</v>
      </c>
      <c r="D3587" s="208" t="s">
        <v>3179</v>
      </c>
      <c r="E3587" s="17" t="s">
        <v>1</v>
      </c>
      <c r="F3587" s="209">
        <v>21.186</v>
      </c>
      <c r="H3587" s="32"/>
    </row>
    <row r="3588" spans="2:8" s="1" customFormat="1" ht="16.899999999999999" customHeight="1">
      <c r="B3588" s="32"/>
      <c r="C3588" s="204" t="s">
        <v>793</v>
      </c>
      <c r="D3588" s="205" t="s">
        <v>793</v>
      </c>
      <c r="E3588" s="206" t="s">
        <v>1</v>
      </c>
      <c r="F3588" s="207">
        <v>752.93600000000004</v>
      </c>
      <c r="H3588" s="32"/>
    </row>
    <row r="3589" spans="2:8" s="1" customFormat="1" ht="16.899999999999999" customHeight="1">
      <c r="B3589" s="32"/>
      <c r="C3589" s="208" t="s">
        <v>1</v>
      </c>
      <c r="D3589" s="208" t="s">
        <v>1604</v>
      </c>
      <c r="E3589" s="17" t="s">
        <v>1</v>
      </c>
      <c r="F3589" s="209">
        <v>0</v>
      </c>
      <c r="H3589" s="32"/>
    </row>
    <row r="3590" spans="2:8" s="1" customFormat="1" ht="16.899999999999999" customHeight="1">
      <c r="B3590" s="32"/>
      <c r="C3590" s="208" t="s">
        <v>793</v>
      </c>
      <c r="D3590" s="208" t="s">
        <v>3123</v>
      </c>
      <c r="E3590" s="17" t="s">
        <v>1</v>
      </c>
      <c r="F3590" s="209">
        <v>752.93600000000004</v>
      </c>
      <c r="H3590" s="32"/>
    </row>
    <row r="3591" spans="2:8" s="1" customFormat="1" ht="16.899999999999999" customHeight="1">
      <c r="B3591" s="32"/>
      <c r="C3591" s="204" t="s">
        <v>803</v>
      </c>
      <c r="D3591" s="205" t="s">
        <v>803</v>
      </c>
      <c r="E3591" s="206" t="s">
        <v>1</v>
      </c>
      <c r="F3591" s="207">
        <v>752.93600000000004</v>
      </c>
      <c r="H3591" s="32"/>
    </row>
    <row r="3592" spans="2:8" s="1" customFormat="1" ht="16.899999999999999" customHeight="1">
      <c r="B3592" s="32"/>
      <c r="C3592" s="208" t="s">
        <v>1</v>
      </c>
      <c r="D3592" s="208" t="s">
        <v>2969</v>
      </c>
      <c r="E3592" s="17" t="s">
        <v>1</v>
      </c>
      <c r="F3592" s="209">
        <v>0</v>
      </c>
      <c r="H3592" s="32"/>
    </row>
    <row r="3593" spans="2:8" s="1" customFormat="1" ht="16.899999999999999" customHeight="1">
      <c r="B3593" s="32"/>
      <c r="C3593" s="208" t="s">
        <v>1</v>
      </c>
      <c r="D3593" s="208" t="s">
        <v>1610</v>
      </c>
      <c r="E3593" s="17" t="s">
        <v>1</v>
      </c>
      <c r="F3593" s="209">
        <v>0</v>
      </c>
      <c r="H3593" s="32"/>
    </row>
    <row r="3594" spans="2:8" s="1" customFormat="1" ht="16.899999999999999" customHeight="1">
      <c r="B3594" s="32"/>
      <c r="C3594" s="208" t="s">
        <v>1</v>
      </c>
      <c r="D3594" s="208" t="s">
        <v>1611</v>
      </c>
      <c r="E3594" s="17" t="s">
        <v>1</v>
      </c>
      <c r="F3594" s="209">
        <v>0</v>
      </c>
      <c r="H3594" s="32"/>
    </row>
    <row r="3595" spans="2:8" s="1" customFormat="1" ht="16.899999999999999" customHeight="1">
      <c r="B3595" s="32"/>
      <c r="C3595" s="208" t="s">
        <v>803</v>
      </c>
      <c r="D3595" s="208" t="s">
        <v>3123</v>
      </c>
      <c r="E3595" s="17" t="s">
        <v>1</v>
      </c>
      <c r="F3595" s="209">
        <v>752.93600000000004</v>
      </c>
      <c r="H3595" s="32"/>
    </row>
    <row r="3596" spans="2:8" s="1" customFormat="1" ht="16.899999999999999" customHeight="1">
      <c r="B3596" s="32"/>
      <c r="C3596" s="210" t="s">
        <v>7394</v>
      </c>
      <c r="H3596" s="32"/>
    </row>
    <row r="3597" spans="2:8" s="1" customFormat="1" ht="16.899999999999999" customHeight="1">
      <c r="B3597" s="32"/>
      <c r="C3597" s="208" t="s">
        <v>1605</v>
      </c>
      <c r="D3597" s="208" t="s">
        <v>1606</v>
      </c>
      <c r="E3597" s="17" t="s">
        <v>269</v>
      </c>
      <c r="F3597" s="209">
        <v>462.14100000000002</v>
      </c>
      <c r="H3597" s="32"/>
    </row>
    <row r="3598" spans="2:8" s="1" customFormat="1" ht="16.899999999999999" customHeight="1">
      <c r="B3598" s="32"/>
      <c r="C3598" s="204" t="s">
        <v>831</v>
      </c>
      <c r="D3598" s="205" t="s">
        <v>831</v>
      </c>
      <c r="E3598" s="206" t="s">
        <v>1</v>
      </c>
      <c r="F3598" s="207">
        <v>79.86</v>
      </c>
      <c r="H3598" s="32"/>
    </row>
    <row r="3599" spans="2:8" s="1" customFormat="1" ht="16.899999999999999" customHeight="1">
      <c r="B3599" s="32"/>
      <c r="C3599" s="208" t="s">
        <v>1</v>
      </c>
      <c r="D3599" s="208" t="s">
        <v>2969</v>
      </c>
      <c r="E3599" s="17" t="s">
        <v>1</v>
      </c>
      <c r="F3599" s="209">
        <v>0</v>
      </c>
      <c r="H3599" s="32"/>
    </row>
    <row r="3600" spans="2:8" s="1" customFormat="1" ht="16.899999999999999" customHeight="1">
      <c r="B3600" s="32"/>
      <c r="C3600" s="208" t="s">
        <v>1</v>
      </c>
      <c r="D3600" s="208" t="s">
        <v>1591</v>
      </c>
      <c r="E3600" s="17" t="s">
        <v>1</v>
      </c>
      <c r="F3600" s="209">
        <v>0</v>
      </c>
      <c r="H3600" s="32"/>
    </row>
    <row r="3601" spans="2:8" s="1" customFormat="1" ht="16.899999999999999" customHeight="1">
      <c r="B3601" s="32"/>
      <c r="C3601" s="208" t="s">
        <v>831</v>
      </c>
      <c r="D3601" s="208" t="s">
        <v>3163</v>
      </c>
      <c r="E3601" s="17" t="s">
        <v>1</v>
      </c>
      <c r="F3601" s="209">
        <v>79.86</v>
      </c>
      <c r="H3601" s="32"/>
    </row>
    <row r="3602" spans="2:8" s="1" customFormat="1" ht="16.899999999999999" customHeight="1">
      <c r="B3602" s="32"/>
      <c r="C3602" s="210" t="s">
        <v>7394</v>
      </c>
      <c r="H3602" s="32"/>
    </row>
    <row r="3603" spans="2:8" s="1" customFormat="1" ht="16.899999999999999" customHeight="1">
      <c r="B3603" s="32"/>
      <c r="C3603" s="208" t="s">
        <v>1585</v>
      </c>
      <c r="D3603" s="208" t="s">
        <v>1586</v>
      </c>
      <c r="E3603" s="17" t="s">
        <v>269</v>
      </c>
      <c r="F3603" s="209">
        <v>752.93600000000004</v>
      </c>
      <c r="H3603" s="32"/>
    </row>
    <row r="3604" spans="2:8" s="1" customFormat="1" ht="16.899999999999999" customHeight="1">
      <c r="B3604" s="32"/>
      <c r="C3604" s="204" t="s">
        <v>934</v>
      </c>
      <c r="D3604" s="205" t="s">
        <v>934</v>
      </c>
      <c r="E3604" s="206" t="s">
        <v>1</v>
      </c>
      <c r="F3604" s="207">
        <v>13.667999999999999</v>
      </c>
      <c r="H3604" s="32"/>
    </row>
    <row r="3605" spans="2:8" s="1" customFormat="1" ht="16.899999999999999" customHeight="1">
      <c r="B3605" s="32"/>
      <c r="C3605" s="208" t="s">
        <v>1</v>
      </c>
      <c r="D3605" s="208" t="s">
        <v>2969</v>
      </c>
      <c r="E3605" s="17" t="s">
        <v>1</v>
      </c>
      <c r="F3605" s="209">
        <v>0</v>
      </c>
      <c r="H3605" s="32"/>
    </row>
    <row r="3606" spans="2:8" s="1" customFormat="1" ht="16.899999999999999" customHeight="1">
      <c r="B3606" s="32"/>
      <c r="C3606" s="208" t="s">
        <v>934</v>
      </c>
      <c r="D3606" s="208" t="s">
        <v>3181</v>
      </c>
      <c r="E3606" s="17" t="s">
        <v>1</v>
      </c>
      <c r="F3606" s="209">
        <v>13.667999999999999</v>
      </c>
      <c r="H3606" s="32"/>
    </row>
    <row r="3607" spans="2:8" s="1" customFormat="1" ht="16.899999999999999" customHeight="1">
      <c r="B3607" s="32"/>
      <c r="C3607" s="210" t="s">
        <v>7394</v>
      </c>
      <c r="H3607" s="32"/>
    </row>
    <row r="3608" spans="2:8" s="1" customFormat="1" ht="16.899999999999999" customHeight="1">
      <c r="B3608" s="32"/>
      <c r="C3608" s="208" t="s">
        <v>2995</v>
      </c>
      <c r="D3608" s="208" t="s">
        <v>1945</v>
      </c>
      <c r="E3608" s="17" t="s">
        <v>269</v>
      </c>
      <c r="F3608" s="209">
        <v>154.232</v>
      </c>
      <c r="H3608" s="32"/>
    </row>
    <row r="3609" spans="2:8" s="1" customFormat="1" ht="16.899999999999999" customHeight="1">
      <c r="B3609" s="32"/>
      <c r="C3609" s="204" t="s">
        <v>940</v>
      </c>
      <c r="D3609" s="205" t="s">
        <v>940</v>
      </c>
      <c r="E3609" s="206" t="s">
        <v>1</v>
      </c>
      <c r="F3609" s="207">
        <v>752.93600000000004</v>
      </c>
      <c r="H3609" s="32"/>
    </row>
    <row r="3610" spans="2:8" s="1" customFormat="1" ht="16.899999999999999" customHeight="1">
      <c r="B3610" s="32"/>
      <c r="C3610" s="208" t="s">
        <v>1</v>
      </c>
      <c r="D3610" s="208" t="s">
        <v>1582</v>
      </c>
      <c r="E3610" s="17" t="s">
        <v>1</v>
      </c>
      <c r="F3610" s="209">
        <v>0</v>
      </c>
      <c r="H3610" s="32"/>
    </row>
    <row r="3611" spans="2:8" s="1" customFormat="1" ht="16.899999999999999" customHeight="1">
      <c r="B3611" s="32"/>
      <c r="C3611" s="208" t="s">
        <v>1</v>
      </c>
      <c r="D3611" s="208" t="s">
        <v>1583</v>
      </c>
      <c r="E3611" s="17" t="s">
        <v>1</v>
      </c>
      <c r="F3611" s="209">
        <v>0</v>
      </c>
      <c r="H3611" s="32"/>
    </row>
    <row r="3612" spans="2:8" s="1" customFormat="1" ht="16.899999999999999" customHeight="1">
      <c r="B3612" s="32"/>
      <c r="C3612" s="208" t="s">
        <v>940</v>
      </c>
      <c r="D3612" s="208" t="s">
        <v>3123</v>
      </c>
      <c r="E3612" s="17" t="s">
        <v>1</v>
      </c>
      <c r="F3612" s="209">
        <v>752.93600000000004</v>
      </c>
      <c r="H3612" s="32"/>
    </row>
    <row r="3613" spans="2:8" s="1" customFormat="1" ht="16.899999999999999" customHeight="1">
      <c r="B3613" s="32"/>
      <c r="C3613" s="204" t="s">
        <v>973</v>
      </c>
      <c r="D3613" s="205" t="s">
        <v>973</v>
      </c>
      <c r="E3613" s="206" t="s">
        <v>1</v>
      </c>
      <c r="F3613" s="207">
        <v>88.75</v>
      </c>
      <c r="H3613" s="32"/>
    </row>
    <row r="3614" spans="2:8" s="1" customFormat="1" ht="16.899999999999999" customHeight="1">
      <c r="B3614" s="32"/>
      <c r="C3614" s="208" t="s">
        <v>1</v>
      </c>
      <c r="D3614" s="208" t="s">
        <v>2969</v>
      </c>
      <c r="E3614" s="17" t="s">
        <v>1</v>
      </c>
      <c r="F3614" s="209">
        <v>0</v>
      </c>
      <c r="H3614" s="32"/>
    </row>
    <row r="3615" spans="2:8" s="1" customFormat="1" ht="16.899999999999999" customHeight="1">
      <c r="B3615" s="32"/>
      <c r="C3615" s="208" t="s">
        <v>1</v>
      </c>
      <c r="D3615" s="208" t="s">
        <v>3006</v>
      </c>
      <c r="E3615" s="17" t="s">
        <v>1</v>
      </c>
      <c r="F3615" s="209">
        <v>0</v>
      </c>
      <c r="H3615" s="32"/>
    </row>
    <row r="3616" spans="2:8" s="1" customFormat="1" ht="16.899999999999999" customHeight="1">
      <c r="B3616" s="32"/>
      <c r="C3616" s="208" t="s">
        <v>973</v>
      </c>
      <c r="D3616" s="208" t="s">
        <v>3185</v>
      </c>
      <c r="E3616" s="17" t="s">
        <v>1</v>
      </c>
      <c r="F3616" s="209">
        <v>88.75</v>
      </c>
      <c r="H3616" s="32"/>
    </row>
    <row r="3617" spans="2:8" s="1" customFormat="1" ht="16.899999999999999" customHeight="1">
      <c r="B3617" s="32"/>
      <c r="C3617" s="210" t="s">
        <v>7394</v>
      </c>
      <c r="H3617" s="32"/>
    </row>
    <row r="3618" spans="2:8" s="1" customFormat="1" ht="16.899999999999999" customHeight="1">
      <c r="B3618" s="32"/>
      <c r="C3618" s="208" t="s">
        <v>3001</v>
      </c>
      <c r="D3618" s="208" t="s">
        <v>3002</v>
      </c>
      <c r="E3618" s="17" t="s">
        <v>298</v>
      </c>
      <c r="F3618" s="209">
        <v>1001.5</v>
      </c>
      <c r="H3618" s="32"/>
    </row>
    <row r="3619" spans="2:8" s="1" customFormat="1" ht="16.899999999999999" customHeight="1">
      <c r="B3619" s="32"/>
      <c r="C3619" s="204" t="s">
        <v>457</v>
      </c>
      <c r="D3619" s="205" t="s">
        <v>457</v>
      </c>
      <c r="E3619" s="206" t="s">
        <v>1</v>
      </c>
      <c r="F3619" s="207">
        <v>1</v>
      </c>
      <c r="H3619" s="32"/>
    </row>
    <row r="3620" spans="2:8" s="1" customFormat="1" ht="16.899999999999999" customHeight="1">
      <c r="B3620" s="32"/>
      <c r="C3620" s="208" t="s">
        <v>1</v>
      </c>
      <c r="D3620" s="208" t="s">
        <v>2969</v>
      </c>
      <c r="E3620" s="17" t="s">
        <v>1</v>
      </c>
      <c r="F3620" s="209">
        <v>0</v>
      </c>
      <c r="H3620" s="32"/>
    </row>
    <row r="3621" spans="2:8" s="1" customFormat="1" ht="16.899999999999999" customHeight="1">
      <c r="B3621" s="32"/>
      <c r="C3621" s="208" t="s">
        <v>457</v>
      </c>
      <c r="D3621" s="208" t="s">
        <v>3210</v>
      </c>
      <c r="E3621" s="17" t="s">
        <v>1</v>
      </c>
      <c r="F3621" s="209">
        <v>1</v>
      </c>
      <c r="H3621" s="32"/>
    </row>
    <row r="3622" spans="2:8" s="1" customFormat="1" ht="16.899999999999999" customHeight="1">
      <c r="B3622" s="32"/>
      <c r="C3622" s="210" t="s">
        <v>7394</v>
      </c>
      <c r="H3622" s="32"/>
    </row>
    <row r="3623" spans="2:8" s="1" customFormat="1" ht="16.899999999999999" customHeight="1">
      <c r="B3623" s="32"/>
      <c r="C3623" s="208" t="s">
        <v>3036</v>
      </c>
      <c r="D3623" s="208" t="s">
        <v>3037</v>
      </c>
      <c r="E3623" s="17" t="s">
        <v>363</v>
      </c>
      <c r="F3623" s="209">
        <v>4</v>
      </c>
      <c r="H3623" s="32"/>
    </row>
    <row r="3624" spans="2:8" s="1" customFormat="1" ht="16.899999999999999" customHeight="1">
      <c r="B3624" s="32"/>
      <c r="C3624" s="204" t="s">
        <v>463</v>
      </c>
      <c r="D3624" s="205" t="s">
        <v>463</v>
      </c>
      <c r="E3624" s="206" t="s">
        <v>1</v>
      </c>
      <c r="F3624" s="207">
        <v>9</v>
      </c>
      <c r="H3624" s="32"/>
    </row>
    <row r="3625" spans="2:8" s="1" customFormat="1" ht="16.899999999999999" customHeight="1">
      <c r="B3625" s="32"/>
      <c r="C3625" s="208" t="s">
        <v>1</v>
      </c>
      <c r="D3625" s="208" t="s">
        <v>2969</v>
      </c>
      <c r="E3625" s="17" t="s">
        <v>1</v>
      </c>
      <c r="F3625" s="209">
        <v>0</v>
      </c>
      <c r="H3625" s="32"/>
    </row>
    <row r="3626" spans="2:8" s="1" customFormat="1" ht="16.899999999999999" customHeight="1">
      <c r="B3626" s="32"/>
      <c r="C3626" s="208" t="s">
        <v>463</v>
      </c>
      <c r="D3626" s="208" t="s">
        <v>3215</v>
      </c>
      <c r="E3626" s="17" t="s">
        <v>1</v>
      </c>
      <c r="F3626" s="209">
        <v>9</v>
      </c>
      <c r="H3626" s="32"/>
    </row>
    <row r="3627" spans="2:8" s="1" customFormat="1" ht="16.899999999999999" customHeight="1">
      <c r="B3627" s="32"/>
      <c r="C3627" s="210" t="s">
        <v>7394</v>
      </c>
      <c r="H3627" s="32"/>
    </row>
    <row r="3628" spans="2:8" s="1" customFormat="1" ht="16.899999999999999" customHeight="1">
      <c r="B3628" s="32"/>
      <c r="C3628" s="208" t="s">
        <v>3044</v>
      </c>
      <c r="D3628" s="208" t="s">
        <v>3045</v>
      </c>
      <c r="E3628" s="17" t="s">
        <v>308</v>
      </c>
      <c r="F3628" s="209">
        <v>35.5</v>
      </c>
      <c r="H3628" s="32"/>
    </row>
    <row r="3629" spans="2:8" s="1" customFormat="1" ht="16.899999999999999" customHeight="1">
      <c r="B3629" s="32"/>
      <c r="C3629" s="204" t="s">
        <v>286</v>
      </c>
      <c r="D3629" s="205" t="s">
        <v>286</v>
      </c>
      <c r="E3629" s="206" t="s">
        <v>1</v>
      </c>
      <c r="F3629" s="207">
        <v>57</v>
      </c>
      <c r="H3629" s="32"/>
    </row>
    <row r="3630" spans="2:8" s="1" customFormat="1" ht="16.899999999999999" customHeight="1">
      <c r="B3630" s="32"/>
      <c r="C3630" s="208" t="s">
        <v>1</v>
      </c>
      <c r="D3630" s="208" t="s">
        <v>2969</v>
      </c>
      <c r="E3630" s="17" t="s">
        <v>1</v>
      </c>
      <c r="F3630" s="209">
        <v>0</v>
      </c>
      <c r="H3630" s="32"/>
    </row>
    <row r="3631" spans="2:8" s="1" customFormat="1" ht="16.899999999999999" customHeight="1">
      <c r="B3631" s="32"/>
      <c r="C3631" s="208" t="s">
        <v>286</v>
      </c>
      <c r="D3631" s="208" t="s">
        <v>3220</v>
      </c>
      <c r="E3631" s="17" t="s">
        <v>1</v>
      </c>
      <c r="F3631" s="209">
        <v>57</v>
      </c>
      <c r="H3631" s="32"/>
    </row>
    <row r="3632" spans="2:8" s="1" customFormat="1" ht="16.899999999999999" customHeight="1">
      <c r="B3632" s="32"/>
      <c r="C3632" s="210" t="s">
        <v>7394</v>
      </c>
      <c r="H3632" s="32"/>
    </row>
    <row r="3633" spans="2:8" s="1" customFormat="1" ht="16.899999999999999" customHeight="1">
      <c r="B3633" s="32"/>
      <c r="C3633" s="208" t="s">
        <v>3052</v>
      </c>
      <c r="D3633" s="208" t="s">
        <v>3053</v>
      </c>
      <c r="E3633" s="17" t="s">
        <v>308</v>
      </c>
      <c r="F3633" s="209">
        <v>365.1</v>
      </c>
      <c r="H3633" s="32"/>
    </row>
    <row r="3634" spans="2:8" s="1" customFormat="1" ht="16.899999999999999" customHeight="1">
      <c r="B3634" s="32"/>
      <c r="C3634" s="204" t="s">
        <v>523</v>
      </c>
      <c r="D3634" s="205" t="s">
        <v>523</v>
      </c>
      <c r="E3634" s="206" t="s">
        <v>1</v>
      </c>
      <c r="F3634" s="207">
        <v>17.5</v>
      </c>
      <c r="H3634" s="32"/>
    </row>
    <row r="3635" spans="2:8" s="1" customFormat="1" ht="16.899999999999999" customHeight="1">
      <c r="B3635" s="32"/>
      <c r="C3635" s="208" t="s">
        <v>1</v>
      </c>
      <c r="D3635" s="208" t="s">
        <v>2969</v>
      </c>
      <c r="E3635" s="17" t="s">
        <v>1</v>
      </c>
      <c r="F3635" s="209">
        <v>0</v>
      </c>
      <c r="H3635" s="32"/>
    </row>
    <row r="3636" spans="2:8" s="1" customFormat="1" ht="16.899999999999999" customHeight="1">
      <c r="B3636" s="32"/>
      <c r="C3636" s="208" t="s">
        <v>523</v>
      </c>
      <c r="D3636" s="208" t="s">
        <v>3226</v>
      </c>
      <c r="E3636" s="17" t="s">
        <v>1</v>
      </c>
      <c r="F3636" s="209">
        <v>17.5</v>
      </c>
      <c r="H3636" s="32"/>
    </row>
    <row r="3637" spans="2:8" s="1" customFormat="1" ht="16.899999999999999" customHeight="1">
      <c r="B3637" s="32"/>
      <c r="C3637" s="210" t="s">
        <v>7394</v>
      </c>
      <c r="H3637" s="32"/>
    </row>
    <row r="3638" spans="2:8" s="1" customFormat="1" ht="16.899999999999999" customHeight="1">
      <c r="B3638" s="32"/>
      <c r="C3638" s="208" t="s">
        <v>3065</v>
      </c>
      <c r="D3638" s="208" t="s">
        <v>3066</v>
      </c>
      <c r="E3638" s="17" t="s">
        <v>308</v>
      </c>
      <c r="F3638" s="209">
        <v>42.8</v>
      </c>
      <c r="H3638" s="32"/>
    </row>
    <row r="3639" spans="2:8" s="1" customFormat="1" ht="16.899999999999999" customHeight="1">
      <c r="B3639" s="32"/>
      <c r="C3639" s="204" t="s">
        <v>529</v>
      </c>
      <c r="D3639" s="205" t="s">
        <v>529</v>
      </c>
      <c r="E3639" s="206" t="s">
        <v>1</v>
      </c>
      <c r="F3639" s="207">
        <v>8</v>
      </c>
      <c r="H3639" s="32"/>
    </row>
    <row r="3640" spans="2:8" s="1" customFormat="1" ht="16.899999999999999" customHeight="1">
      <c r="B3640" s="32"/>
      <c r="C3640" s="208" t="s">
        <v>1</v>
      </c>
      <c r="D3640" s="208" t="s">
        <v>2969</v>
      </c>
      <c r="E3640" s="17" t="s">
        <v>1</v>
      </c>
      <c r="F3640" s="209">
        <v>0</v>
      </c>
      <c r="H3640" s="32"/>
    </row>
    <row r="3641" spans="2:8" s="1" customFormat="1" ht="16.899999999999999" customHeight="1">
      <c r="B3641" s="32"/>
      <c r="C3641" s="208" t="s">
        <v>529</v>
      </c>
      <c r="D3641" s="208" t="s">
        <v>3229</v>
      </c>
      <c r="E3641" s="17" t="s">
        <v>1</v>
      </c>
      <c r="F3641" s="209">
        <v>8</v>
      </c>
      <c r="H3641" s="32"/>
    </row>
    <row r="3642" spans="2:8" s="1" customFormat="1" ht="16.899999999999999" customHeight="1">
      <c r="B3642" s="32"/>
      <c r="C3642" s="210" t="s">
        <v>7394</v>
      </c>
      <c r="H3642" s="32"/>
    </row>
    <row r="3643" spans="2:8" s="1" customFormat="1" ht="16.899999999999999" customHeight="1">
      <c r="B3643" s="32"/>
      <c r="C3643" s="208" t="s">
        <v>3071</v>
      </c>
      <c r="D3643" s="208" t="s">
        <v>3072</v>
      </c>
      <c r="E3643" s="17" t="s">
        <v>308</v>
      </c>
      <c r="F3643" s="209">
        <v>44</v>
      </c>
      <c r="H3643" s="32"/>
    </row>
    <row r="3644" spans="2:8" s="1" customFormat="1" ht="16.899999999999999" customHeight="1">
      <c r="B3644" s="32"/>
      <c r="C3644" s="204" t="s">
        <v>486</v>
      </c>
      <c r="D3644" s="205" t="s">
        <v>486</v>
      </c>
      <c r="E3644" s="206" t="s">
        <v>1</v>
      </c>
      <c r="F3644" s="207">
        <v>1</v>
      </c>
      <c r="H3644" s="32"/>
    </row>
    <row r="3645" spans="2:8" s="1" customFormat="1" ht="16.899999999999999" customHeight="1">
      <c r="B3645" s="32"/>
      <c r="C3645" s="208" t="s">
        <v>1</v>
      </c>
      <c r="D3645" s="208" t="s">
        <v>2969</v>
      </c>
      <c r="E3645" s="17" t="s">
        <v>1</v>
      </c>
      <c r="F3645" s="209">
        <v>0</v>
      </c>
      <c r="H3645" s="32"/>
    </row>
    <row r="3646" spans="2:8" s="1" customFormat="1" ht="16.899999999999999" customHeight="1">
      <c r="B3646" s="32"/>
      <c r="C3646" s="208" t="s">
        <v>486</v>
      </c>
      <c r="D3646" s="208" t="s">
        <v>3238</v>
      </c>
      <c r="E3646" s="17" t="s">
        <v>1</v>
      </c>
      <c r="F3646" s="209">
        <v>1</v>
      </c>
      <c r="H3646" s="32"/>
    </row>
    <row r="3647" spans="2:8" s="1" customFormat="1" ht="16.899999999999999" customHeight="1">
      <c r="B3647" s="32"/>
      <c r="C3647" s="210" t="s">
        <v>7394</v>
      </c>
      <c r="H3647" s="32"/>
    </row>
    <row r="3648" spans="2:8" s="1" customFormat="1" ht="16.899999999999999" customHeight="1">
      <c r="B3648" s="32"/>
      <c r="C3648" s="208" t="s">
        <v>3082</v>
      </c>
      <c r="D3648" s="208" t="s">
        <v>3037</v>
      </c>
      <c r="E3648" s="17" t="s">
        <v>363</v>
      </c>
      <c r="F3648" s="209">
        <v>4</v>
      </c>
      <c r="H3648" s="32"/>
    </row>
    <row r="3649" spans="2:8" s="1" customFormat="1" ht="16.899999999999999" customHeight="1">
      <c r="B3649" s="32"/>
      <c r="C3649" s="204" t="s">
        <v>492</v>
      </c>
      <c r="D3649" s="205" t="s">
        <v>492</v>
      </c>
      <c r="E3649" s="206" t="s">
        <v>1</v>
      </c>
      <c r="F3649" s="207">
        <v>1</v>
      </c>
      <c r="H3649" s="32"/>
    </row>
    <row r="3650" spans="2:8" s="1" customFormat="1" ht="16.899999999999999" customHeight="1">
      <c r="B3650" s="32"/>
      <c r="C3650" s="208" t="s">
        <v>1</v>
      </c>
      <c r="D3650" s="208" t="s">
        <v>2969</v>
      </c>
      <c r="E3650" s="17" t="s">
        <v>1</v>
      </c>
      <c r="F3650" s="209">
        <v>0</v>
      </c>
      <c r="H3650" s="32"/>
    </row>
    <row r="3651" spans="2:8" s="1" customFormat="1" ht="16.899999999999999" customHeight="1">
      <c r="B3651" s="32"/>
      <c r="C3651" s="208" t="s">
        <v>492</v>
      </c>
      <c r="D3651" s="208" t="s">
        <v>3243</v>
      </c>
      <c r="E3651" s="17" t="s">
        <v>1</v>
      </c>
      <c r="F3651" s="209">
        <v>1</v>
      </c>
      <c r="H3651" s="32"/>
    </row>
    <row r="3652" spans="2:8" s="1" customFormat="1" ht="16.899999999999999" customHeight="1">
      <c r="B3652" s="32"/>
      <c r="C3652" s="210" t="s">
        <v>7394</v>
      </c>
      <c r="H3652" s="32"/>
    </row>
    <row r="3653" spans="2:8" s="1" customFormat="1" ht="16.899999999999999" customHeight="1">
      <c r="B3653" s="32"/>
      <c r="C3653" s="208" t="s">
        <v>3089</v>
      </c>
      <c r="D3653" s="208" t="s">
        <v>3090</v>
      </c>
      <c r="E3653" s="17" t="s">
        <v>363</v>
      </c>
      <c r="F3653" s="209">
        <v>7</v>
      </c>
      <c r="H3653" s="32"/>
    </row>
    <row r="3654" spans="2:8" s="1" customFormat="1" ht="16.899999999999999" customHeight="1">
      <c r="B3654" s="32"/>
      <c r="C3654" s="204" t="s">
        <v>1529</v>
      </c>
      <c r="D3654" s="205" t="s">
        <v>1529</v>
      </c>
      <c r="E3654" s="206" t="s">
        <v>1</v>
      </c>
      <c r="F3654" s="207">
        <v>42.8</v>
      </c>
      <c r="H3654" s="32"/>
    </row>
    <row r="3655" spans="2:8" s="1" customFormat="1" ht="16.899999999999999" customHeight="1">
      <c r="B3655" s="32"/>
      <c r="C3655" s="208" t="s">
        <v>1529</v>
      </c>
      <c r="D3655" s="208" t="s">
        <v>3203</v>
      </c>
      <c r="E3655" s="17" t="s">
        <v>1</v>
      </c>
      <c r="F3655" s="209">
        <v>42.8</v>
      </c>
      <c r="H3655" s="32"/>
    </row>
    <row r="3656" spans="2:8" s="1" customFormat="1" ht="16.899999999999999" customHeight="1">
      <c r="B3656" s="32"/>
      <c r="C3656" s="210" t="s">
        <v>7394</v>
      </c>
      <c r="H3656" s="32"/>
    </row>
    <row r="3657" spans="2:8" s="1" customFormat="1" ht="16.899999999999999" customHeight="1">
      <c r="B3657" s="32"/>
      <c r="C3657" s="208" t="s">
        <v>3031</v>
      </c>
      <c r="D3657" s="208" t="s">
        <v>3032</v>
      </c>
      <c r="E3657" s="17" t="s">
        <v>308</v>
      </c>
      <c r="F3657" s="209">
        <v>86.8</v>
      </c>
      <c r="H3657" s="32"/>
    </row>
    <row r="3658" spans="2:8" s="1" customFormat="1" ht="16.899999999999999" customHeight="1">
      <c r="B3658" s="32"/>
      <c r="C3658" s="204" t="s">
        <v>320</v>
      </c>
      <c r="D3658" s="205" t="s">
        <v>320</v>
      </c>
      <c r="E3658" s="206" t="s">
        <v>1</v>
      </c>
      <c r="F3658" s="207">
        <v>3.536</v>
      </c>
      <c r="H3658" s="32"/>
    </row>
    <row r="3659" spans="2:8" s="1" customFormat="1" ht="16.899999999999999" customHeight="1">
      <c r="B3659" s="32"/>
      <c r="C3659" s="208" t="s">
        <v>320</v>
      </c>
      <c r="D3659" s="208" t="s">
        <v>3251</v>
      </c>
      <c r="E3659" s="17" t="s">
        <v>1</v>
      </c>
      <c r="F3659" s="209">
        <v>3.536</v>
      </c>
      <c r="H3659" s="32"/>
    </row>
    <row r="3660" spans="2:8" s="1" customFormat="1" ht="16.899999999999999" customHeight="1">
      <c r="B3660" s="32"/>
      <c r="C3660" s="210" t="s">
        <v>7394</v>
      </c>
      <c r="H3660" s="32"/>
    </row>
    <row r="3661" spans="2:8" s="1" customFormat="1" ht="16.899999999999999" customHeight="1">
      <c r="B3661" s="32"/>
      <c r="C3661" s="208" t="s">
        <v>1683</v>
      </c>
      <c r="D3661" s="208" t="s">
        <v>1684</v>
      </c>
      <c r="E3661" s="17" t="s">
        <v>269</v>
      </c>
      <c r="F3661" s="209">
        <v>22.509</v>
      </c>
      <c r="H3661" s="32"/>
    </row>
    <row r="3662" spans="2:8" s="1" customFormat="1" ht="16.899999999999999" customHeight="1">
      <c r="B3662" s="32"/>
      <c r="C3662" s="204" t="s">
        <v>333</v>
      </c>
      <c r="D3662" s="205" t="s">
        <v>333</v>
      </c>
      <c r="E3662" s="206" t="s">
        <v>1</v>
      </c>
      <c r="F3662" s="207">
        <v>12</v>
      </c>
      <c r="H3662" s="32"/>
    </row>
    <row r="3663" spans="2:8" s="1" customFormat="1" ht="16.899999999999999" customHeight="1">
      <c r="B3663" s="32"/>
      <c r="C3663" s="208" t="s">
        <v>333</v>
      </c>
      <c r="D3663" s="208" t="s">
        <v>3256</v>
      </c>
      <c r="E3663" s="17" t="s">
        <v>1</v>
      </c>
      <c r="F3663" s="209">
        <v>12</v>
      </c>
      <c r="H3663" s="32"/>
    </row>
    <row r="3664" spans="2:8" s="1" customFormat="1" ht="16.899999999999999" customHeight="1">
      <c r="B3664" s="32"/>
      <c r="C3664" s="210" t="s">
        <v>7394</v>
      </c>
      <c r="H3664" s="32"/>
    </row>
    <row r="3665" spans="2:8" s="1" customFormat="1" ht="22.5">
      <c r="B3665" s="32"/>
      <c r="C3665" s="208" t="s">
        <v>3111</v>
      </c>
      <c r="D3665" s="208" t="s">
        <v>3112</v>
      </c>
      <c r="E3665" s="17" t="s">
        <v>363</v>
      </c>
      <c r="F3665" s="209">
        <v>40</v>
      </c>
      <c r="H3665" s="32"/>
    </row>
    <row r="3666" spans="2:8" s="1" customFormat="1" ht="16.899999999999999" customHeight="1">
      <c r="B3666" s="32"/>
      <c r="C3666" s="204" t="s">
        <v>347</v>
      </c>
      <c r="D3666" s="205" t="s">
        <v>347</v>
      </c>
      <c r="E3666" s="206" t="s">
        <v>1</v>
      </c>
      <c r="F3666" s="207">
        <v>8.4700000000000006</v>
      </c>
      <c r="H3666" s="32"/>
    </row>
    <row r="3667" spans="2:8" s="1" customFormat="1" ht="16.899999999999999" customHeight="1">
      <c r="B3667" s="32"/>
      <c r="C3667" s="208" t="s">
        <v>347</v>
      </c>
      <c r="D3667" s="208" t="s">
        <v>3189</v>
      </c>
      <c r="E3667" s="17" t="s">
        <v>1</v>
      </c>
      <c r="F3667" s="209">
        <v>8.4700000000000006</v>
      </c>
      <c r="H3667" s="32"/>
    </row>
    <row r="3668" spans="2:8" s="1" customFormat="1" ht="16.899999999999999" customHeight="1">
      <c r="B3668" s="32"/>
      <c r="C3668" s="210" t="s">
        <v>7394</v>
      </c>
      <c r="H3668" s="32"/>
    </row>
    <row r="3669" spans="2:8" s="1" customFormat="1" ht="16.899999999999999" customHeight="1">
      <c r="B3669" s="32"/>
      <c r="C3669" s="208" t="s">
        <v>3009</v>
      </c>
      <c r="D3669" s="208" t="s">
        <v>1656</v>
      </c>
      <c r="E3669" s="17" t="s">
        <v>269</v>
      </c>
      <c r="F3669" s="209">
        <v>13.178000000000001</v>
      </c>
      <c r="H3669" s="32"/>
    </row>
    <row r="3670" spans="2:8" s="1" customFormat="1" ht="16.899999999999999" customHeight="1">
      <c r="B3670" s="32"/>
      <c r="C3670" s="204" t="s">
        <v>353</v>
      </c>
      <c r="D3670" s="205" t="s">
        <v>353</v>
      </c>
      <c r="E3670" s="206" t="s">
        <v>1</v>
      </c>
      <c r="F3670" s="207">
        <v>40.161000000000001</v>
      </c>
      <c r="H3670" s="32"/>
    </row>
    <row r="3671" spans="2:8" s="1" customFormat="1" ht="16.899999999999999" customHeight="1">
      <c r="B3671" s="32"/>
      <c r="C3671" s="208" t="s">
        <v>353</v>
      </c>
      <c r="D3671" s="208" t="s">
        <v>3193</v>
      </c>
      <c r="E3671" s="17" t="s">
        <v>1</v>
      </c>
      <c r="F3671" s="209">
        <v>40.161000000000001</v>
      </c>
      <c r="H3671" s="32"/>
    </row>
    <row r="3672" spans="2:8" s="1" customFormat="1" ht="16.899999999999999" customHeight="1">
      <c r="B3672" s="32"/>
      <c r="C3672" s="210" t="s">
        <v>7394</v>
      </c>
      <c r="H3672" s="32"/>
    </row>
    <row r="3673" spans="2:8" s="1" customFormat="1" ht="16.899999999999999" customHeight="1">
      <c r="B3673" s="32"/>
      <c r="C3673" s="208" t="s">
        <v>3016</v>
      </c>
      <c r="D3673" s="208" t="s">
        <v>1656</v>
      </c>
      <c r="E3673" s="17" t="s">
        <v>269</v>
      </c>
      <c r="F3673" s="209">
        <v>44.066000000000003</v>
      </c>
      <c r="H3673" s="32"/>
    </row>
    <row r="3674" spans="2:8" s="1" customFormat="1" ht="16.899999999999999" customHeight="1">
      <c r="B3674" s="32"/>
      <c r="C3674" s="204" t="s">
        <v>358</v>
      </c>
      <c r="D3674" s="205" t="s">
        <v>358</v>
      </c>
      <c r="E3674" s="206" t="s">
        <v>1</v>
      </c>
      <c r="F3674" s="207">
        <v>0.72199999999999998</v>
      </c>
      <c r="H3674" s="32"/>
    </row>
    <row r="3675" spans="2:8" s="1" customFormat="1" ht="16.899999999999999" customHeight="1">
      <c r="B3675" s="32"/>
      <c r="C3675" s="208" t="s">
        <v>358</v>
      </c>
      <c r="D3675" s="208" t="s">
        <v>3196</v>
      </c>
      <c r="E3675" s="17" t="s">
        <v>1</v>
      </c>
      <c r="F3675" s="209">
        <v>0.72199999999999998</v>
      </c>
      <c r="H3675" s="32"/>
    </row>
    <row r="3676" spans="2:8" s="1" customFormat="1" ht="16.899999999999999" customHeight="1">
      <c r="B3676" s="32"/>
      <c r="C3676" s="210" t="s">
        <v>7394</v>
      </c>
      <c r="H3676" s="32"/>
    </row>
    <row r="3677" spans="2:8" s="1" customFormat="1" ht="16.899999999999999" customHeight="1">
      <c r="B3677" s="32"/>
      <c r="C3677" s="208" t="s">
        <v>1644</v>
      </c>
      <c r="D3677" s="208" t="s">
        <v>1645</v>
      </c>
      <c r="E3677" s="17" t="s">
        <v>269</v>
      </c>
      <c r="F3677" s="209">
        <v>6.65</v>
      </c>
      <c r="H3677" s="32"/>
    </row>
    <row r="3678" spans="2:8" s="1" customFormat="1" ht="16.899999999999999" customHeight="1">
      <c r="B3678" s="32"/>
      <c r="C3678" s="204" t="s">
        <v>367</v>
      </c>
      <c r="D3678" s="205" t="s">
        <v>367</v>
      </c>
      <c r="E3678" s="206" t="s">
        <v>1</v>
      </c>
      <c r="F3678" s="207">
        <v>4.3739999999999997</v>
      </c>
      <c r="H3678" s="32"/>
    </row>
    <row r="3679" spans="2:8" s="1" customFormat="1" ht="16.899999999999999" customHeight="1">
      <c r="B3679" s="32"/>
      <c r="C3679" s="208" t="s">
        <v>367</v>
      </c>
      <c r="D3679" s="208" t="s">
        <v>3028</v>
      </c>
      <c r="E3679" s="17" t="s">
        <v>1</v>
      </c>
      <c r="F3679" s="209">
        <v>4.3739999999999997</v>
      </c>
      <c r="H3679" s="32"/>
    </row>
    <row r="3680" spans="2:8" s="1" customFormat="1" ht="16.899999999999999" customHeight="1">
      <c r="B3680" s="32"/>
      <c r="C3680" s="210" t="s">
        <v>7394</v>
      </c>
      <c r="H3680" s="32"/>
    </row>
    <row r="3681" spans="2:8" s="1" customFormat="1" ht="16.899999999999999" customHeight="1">
      <c r="B3681" s="32"/>
      <c r="C3681" s="208" t="s">
        <v>1655</v>
      </c>
      <c r="D3681" s="208" t="s">
        <v>1656</v>
      </c>
      <c r="E3681" s="17" t="s">
        <v>269</v>
      </c>
      <c r="F3681" s="209">
        <v>12.324</v>
      </c>
      <c r="H3681" s="32"/>
    </row>
    <row r="3682" spans="2:8" s="1" customFormat="1" ht="16.899999999999999" customHeight="1">
      <c r="B3682" s="32"/>
      <c r="C3682" s="204" t="s">
        <v>400</v>
      </c>
      <c r="D3682" s="205" t="s">
        <v>400</v>
      </c>
      <c r="E3682" s="206" t="s">
        <v>1</v>
      </c>
      <c r="F3682" s="207">
        <v>1</v>
      </c>
      <c r="H3682" s="32"/>
    </row>
    <row r="3683" spans="2:8" s="1" customFormat="1" ht="16.899999999999999" customHeight="1">
      <c r="B3683" s="32"/>
      <c r="C3683" s="208" t="s">
        <v>400</v>
      </c>
      <c r="D3683" s="208" t="s">
        <v>3267</v>
      </c>
      <c r="E3683" s="17" t="s">
        <v>1</v>
      </c>
      <c r="F3683" s="209">
        <v>1</v>
      </c>
      <c r="H3683" s="32"/>
    </row>
    <row r="3684" spans="2:8" s="1" customFormat="1" ht="16.899999999999999" customHeight="1">
      <c r="B3684" s="32"/>
      <c r="C3684" s="210" t="s">
        <v>7394</v>
      </c>
      <c r="H3684" s="32"/>
    </row>
    <row r="3685" spans="2:8" s="1" customFormat="1" ht="33.75">
      <c r="B3685" s="32"/>
      <c r="C3685" s="208" t="s">
        <v>2025</v>
      </c>
      <c r="D3685" s="208" t="s">
        <v>2026</v>
      </c>
      <c r="E3685" s="17" t="s">
        <v>2027</v>
      </c>
      <c r="F3685" s="209">
        <v>2</v>
      </c>
      <c r="H3685" s="32"/>
    </row>
    <row r="3686" spans="2:8" s="1" customFormat="1" ht="16.899999999999999" customHeight="1">
      <c r="B3686" s="32"/>
      <c r="C3686" s="204" t="s">
        <v>439</v>
      </c>
      <c r="D3686" s="205" t="s">
        <v>439</v>
      </c>
      <c r="E3686" s="206" t="s">
        <v>1</v>
      </c>
      <c r="F3686" s="207">
        <v>-69.567999999999998</v>
      </c>
      <c r="H3686" s="32"/>
    </row>
    <row r="3687" spans="2:8" s="1" customFormat="1" ht="16.899999999999999" customHeight="1">
      <c r="B3687" s="32"/>
      <c r="C3687" s="208" t="s">
        <v>1</v>
      </c>
      <c r="D3687" s="208" t="s">
        <v>1612</v>
      </c>
      <c r="E3687" s="17" t="s">
        <v>1</v>
      </c>
      <c r="F3687" s="209">
        <v>0</v>
      </c>
      <c r="H3687" s="32"/>
    </row>
    <row r="3688" spans="2:8" s="1" customFormat="1" ht="16.899999999999999" customHeight="1">
      <c r="B3688" s="32"/>
      <c r="C3688" s="208" t="s">
        <v>439</v>
      </c>
      <c r="D3688" s="208" t="s">
        <v>3173</v>
      </c>
      <c r="E3688" s="17" t="s">
        <v>1</v>
      </c>
      <c r="F3688" s="209">
        <v>-69.567999999999998</v>
      </c>
      <c r="H3688" s="32"/>
    </row>
    <row r="3689" spans="2:8" s="1" customFormat="1" ht="16.899999999999999" customHeight="1">
      <c r="B3689" s="32"/>
      <c r="C3689" s="210" t="s">
        <v>7394</v>
      </c>
      <c r="H3689" s="32"/>
    </row>
    <row r="3690" spans="2:8" s="1" customFormat="1" ht="16.899999999999999" customHeight="1">
      <c r="B3690" s="32"/>
      <c r="C3690" s="208" t="s">
        <v>1605</v>
      </c>
      <c r="D3690" s="208" t="s">
        <v>1606</v>
      </c>
      <c r="E3690" s="17" t="s">
        <v>269</v>
      </c>
      <c r="F3690" s="209">
        <v>462.14100000000002</v>
      </c>
      <c r="H3690" s="32"/>
    </row>
    <row r="3691" spans="2:8" s="1" customFormat="1" ht="16.899999999999999" customHeight="1">
      <c r="B3691" s="32"/>
      <c r="C3691" s="204" t="s">
        <v>445</v>
      </c>
      <c r="D3691" s="205" t="s">
        <v>445</v>
      </c>
      <c r="E3691" s="206" t="s">
        <v>1</v>
      </c>
      <c r="F3691" s="207">
        <v>58.85</v>
      </c>
      <c r="H3691" s="32"/>
    </row>
    <row r="3692" spans="2:8" s="1" customFormat="1" ht="16.899999999999999" customHeight="1">
      <c r="B3692" s="32"/>
      <c r="C3692" s="208" t="s">
        <v>1</v>
      </c>
      <c r="D3692" s="208" t="s">
        <v>3164</v>
      </c>
      <c r="E3692" s="17" t="s">
        <v>1</v>
      </c>
      <c r="F3692" s="209">
        <v>0</v>
      </c>
      <c r="H3692" s="32"/>
    </row>
    <row r="3693" spans="2:8" s="1" customFormat="1" ht="16.899999999999999" customHeight="1">
      <c r="B3693" s="32"/>
      <c r="C3693" s="208" t="s">
        <v>445</v>
      </c>
      <c r="D3693" s="208" t="s">
        <v>3165</v>
      </c>
      <c r="E3693" s="17" t="s">
        <v>1</v>
      </c>
      <c r="F3693" s="209">
        <v>58.85</v>
      </c>
      <c r="H3693" s="32"/>
    </row>
    <row r="3694" spans="2:8" s="1" customFormat="1" ht="16.899999999999999" customHeight="1">
      <c r="B3694" s="32"/>
      <c r="C3694" s="210" t="s">
        <v>7394</v>
      </c>
      <c r="H3694" s="32"/>
    </row>
    <row r="3695" spans="2:8" s="1" customFormat="1" ht="16.899999999999999" customHeight="1">
      <c r="B3695" s="32"/>
      <c r="C3695" s="208" t="s">
        <v>1585</v>
      </c>
      <c r="D3695" s="208" t="s">
        <v>1586</v>
      </c>
      <c r="E3695" s="17" t="s">
        <v>269</v>
      </c>
      <c r="F3695" s="209">
        <v>752.93600000000004</v>
      </c>
      <c r="H3695" s="32"/>
    </row>
    <row r="3696" spans="2:8" s="1" customFormat="1" ht="16.899999999999999" customHeight="1">
      <c r="B3696" s="32"/>
      <c r="C3696" s="204" t="s">
        <v>451</v>
      </c>
      <c r="D3696" s="205" t="s">
        <v>451</v>
      </c>
      <c r="E3696" s="206" t="s">
        <v>1</v>
      </c>
      <c r="F3696" s="207">
        <v>140.56399999999999</v>
      </c>
      <c r="H3696" s="32"/>
    </row>
    <row r="3697" spans="2:8" s="1" customFormat="1" ht="16.899999999999999" customHeight="1">
      <c r="B3697" s="32"/>
      <c r="C3697" s="208" t="s">
        <v>451</v>
      </c>
      <c r="D3697" s="208" t="s">
        <v>3182</v>
      </c>
      <c r="E3697" s="17" t="s">
        <v>1</v>
      </c>
      <c r="F3697" s="209">
        <v>140.56399999999999</v>
      </c>
      <c r="H3697" s="32"/>
    </row>
    <row r="3698" spans="2:8" s="1" customFormat="1" ht="16.899999999999999" customHeight="1">
      <c r="B3698" s="32"/>
      <c r="C3698" s="210" t="s">
        <v>7394</v>
      </c>
      <c r="H3698" s="32"/>
    </row>
    <row r="3699" spans="2:8" s="1" customFormat="1" ht="16.899999999999999" customHeight="1">
      <c r="B3699" s="32"/>
      <c r="C3699" s="208" t="s">
        <v>2995</v>
      </c>
      <c r="D3699" s="208" t="s">
        <v>1945</v>
      </c>
      <c r="E3699" s="17" t="s">
        <v>269</v>
      </c>
      <c r="F3699" s="209">
        <v>154.232</v>
      </c>
      <c r="H3699" s="32"/>
    </row>
    <row r="3700" spans="2:8" s="1" customFormat="1" ht="16.899999999999999" customHeight="1">
      <c r="B3700" s="32"/>
      <c r="C3700" s="204" t="s">
        <v>460</v>
      </c>
      <c r="D3700" s="205" t="s">
        <v>460</v>
      </c>
      <c r="E3700" s="206" t="s">
        <v>1</v>
      </c>
      <c r="F3700" s="207">
        <v>1355.2850000000001</v>
      </c>
      <c r="H3700" s="32"/>
    </row>
    <row r="3701" spans="2:8" s="1" customFormat="1" ht="16.899999999999999" customHeight="1">
      <c r="B3701" s="32"/>
      <c r="C3701" s="208" t="s">
        <v>460</v>
      </c>
      <c r="D3701" s="208" t="s">
        <v>3160</v>
      </c>
      <c r="E3701" s="17" t="s">
        <v>1</v>
      </c>
      <c r="F3701" s="209">
        <v>1355.2850000000001</v>
      </c>
      <c r="H3701" s="32"/>
    </row>
    <row r="3702" spans="2:8" s="1" customFormat="1" ht="16.899999999999999" customHeight="1">
      <c r="B3702" s="32"/>
      <c r="C3702" s="204" t="s">
        <v>466</v>
      </c>
      <c r="D3702" s="205" t="s">
        <v>466</v>
      </c>
      <c r="E3702" s="206" t="s">
        <v>1</v>
      </c>
      <c r="F3702" s="207">
        <v>912.75</v>
      </c>
      <c r="H3702" s="32"/>
    </row>
    <row r="3703" spans="2:8" s="1" customFormat="1" ht="16.899999999999999" customHeight="1">
      <c r="B3703" s="32"/>
      <c r="C3703" s="208" t="s">
        <v>466</v>
      </c>
      <c r="D3703" s="208" t="s">
        <v>3186</v>
      </c>
      <c r="E3703" s="17" t="s">
        <v>1</v>
      </c>
      <c r="F3703" s="209">
        <v>912.75</v>
      </c>
      <c r="H3703" s="32"/>
    </row>
    <row r="3704" spans="2:8" s="1" customFormat="1" ht="16.899999999999999" customHeight="1">
      <c r="B3704" s="32"/>
      <c r="C3704" s="210" t="s">
        <v>7394</v>
      </c>
      <c r="H3704" s="32"/>
    </row>
    <row r="3705" spans="2:8" s="1" customFormat="1" ht="16.899999999999999" customHeight="1">
      <c r="B3705" s="32"/>
      <c r="C3705" s="208" t="s">
        <v>3001</v>
      </c>
      <c r="D3705" s="208" t="s">
        <v>3002</v>
      </c>
      <c r="E3705" s="17" t="s">
        <v>298</v>
      </c>
      <c r="F3705" s="209">
        <v>1001.5</v>
      </c>
      <c r="H3705" s="32"/>
    </row>
    <row r="3706" spans="2:8" s="1" customFormat="1" ht="16.899999999999999" customHeight="1">
      <c r="B3706" s="32"/>
      <c r="C3706" s="204" t="s">
        <v>1536</v>
      </c>
      <c r="D3706" s="205" t="s">
        <v>1536</v>
      </c>
      <c r="E3706" s="206" t="s">
        <v>1</v>
      </c>
      <c r="F3706" s="207">
        <v>1</v>
      </c>
      <c r="H3706" s="32"/>
    </row>
    <row r="3707" spans="2:8" s="1" customFormat="1" ht="16.899999999999999" customHeight="1">
      <c r="B3707" s="32"/>
      <c r="C3707" s="208" t="s">
        <v>1536</v>
      </c>
      <c r="D3707" s="208" t="s">
        <v>3211</v>
      </c>
      <c r="E3707" s="17" t="s">
        <v>1</v>
      </c>
      <c r="F3707" s="209">
        <v>1</v>
      </c>
      <c r="H3707" s="32"/>
    </row>
    <row r="3708" spans="2:8" s="1" customFormat="1" ht="16.899999999999999" customHeight="1">
      <c r="B3708" s="32"/>
      <c r="C3708" s="210" t="s">
        <v>7394</v>
      </c>
      <c r="H3708" s="32"/>
    </row>
    <row r="3709" spans="2:8" s="1" customFormat="1" ht="16.899999999999999" customHeight="1">
      <c r="B3709" s="32"/>
      <c r="C3709" s="208" t="s">
        <v>3036</v>
      </c>
      <c r="D3709" s="208" t="s">
        <v>3037</v>
      </c>
      <c r="E3709" s="17" t="s">
        <v>363</v>
      </c>
      <c r="F3709" s="209">
        <v>4</v>
      </c>
      <c r="H3709" s="32"/>
    </row>
    <row r="3710" spans="2:8" s="1" customFormat="1" ht="16.899999999999999" customHeight="1">
      <c r="B3710" s="32"/>
      <c r="C3710" s="204" t="s">
        <v>1541</v>
      </c>
      <c r="D3710" s="205" t="s">
        <v>1541</v>
      </c>
      <c r="E3710" s="206" t="s">
        <v>1</v>
      </c>
      <c r="F3710" s="207">
        <v>9.5</v>
      </c>
      <c r="H3710" s="32"/>
    </row>
    <row r="3711" spans="2:8" s="1" customFormat="1" ht="16.899999999999999" customHeight="1">
      <c r="B3711" s="32"/>
      <c r="C3711" s="208" t="s">
        <v>1541</v>
      </c>
      <c r="D3711" s="208" t="s">
        <v>3216</v>
      </c>
      <c r="E3711" s="17" t="s">
        <v>1</v>
      </c>
      <c r="F3711" s="209">
        <v>9.5</v>
      </c>
      <c r="H3711" s="32"/>
    </row>
    <row r="3712" spans="2:8" s="1" customFormat="1" ht="16.899999999999999" customHeight="1">
      <c r="B3712" s="32"/>
      <c r="C3712" s="210" t="s">
        <v>7394</v>
      </c>
      <c r="H3712" s="32"/>
    </row>
    <row r="3713" spans="2:8" s="1" customFormat="1" ht="16.899999999999999" customHeight="1">
      <c r="B3713" s="32"/>
      <c r="C3713" s="208" t="s">
        <v>3044</v>
      </c>
      <c r="D3713" s="208" t="s">
        <v>3045</v>
      </c>
      <c r="E3713" s="17" t="s">
        <v>308</v>
      </c>
      <c r="F3713" s="209">
        <v>35.5</v>
      </c>
      <c r="H3713" s="32"/>
    </row>
    <row r="3714" spans="2:8" s="1" customFormat="1" ht="16.899999999999999" customHeight="1">
      <c r="B3714" s="32"/>
      <c r="C3714" s="204" t="s">
        <v>258</v>
      </c>
      <c r="D3714" s="205" t="s">
        <v>258</v>
      </c>
      <c r="E3714" s="206" t="s">
        <v>1</v>
      </c>
      <c r="F3714" s="207">
        <v>123</v>
      </c>
      <c r="H3714" s="32"/>
    </row>
    <row r="3715" spans="2:8" s="1" customFormat="1" ht="16.899999999999999" customHeight="1">
      <c r="B3715" s="32"/>
      <c r="C3715" s="208" t="s">
        <v>258</v>
      </c>
      <c r="D3715" s="208" t="s">
        <v>3221</v>
      </c>
      <c r="E3715" s="17" t="s">
        <v>1</v>
      </c>
      <c r="F3715" s="209">
        <v>123</v>
      </c>
      <c r="H3715" s="32"/>
    </row>
    <row r="3716" spans="2:8" s="1" customFormat="1" ht="16.899999999999999" customHeight="1">
      <c r="B3716" s="32"/>
      <c r="C3716" s="210" t="s">
        <v>7394</v>
      </c>
      <c r="H3716" s="32"/>
    </row>
    <row r="3717" spans="2:8" s="1" customFormat="1" ht="16.899999999999999" customHeight="1">
      <c r="B3717" s="32"/>
      <c r="C3717" s="208" t="s">
        <v>3052</v>
      </c>
      <c r="D3717" s="208" t="s">
        <v>3053</v>
      </c>
      <c r="E3717" s="17" t="s">
        <v>308</v>
      </c>
      <c r="F3717" s="209">
        <v>365.1</v>
      </c>
      <c r="H3717" s="32"/>
    </row>
    <row r="3718" spans="2:8" s="1" customFormat="1" ht="16.899999999999999" customHeight="1">
      <c r="B3718" s="32"/>
      <c r="C3718" s="204" t="s">
        <v>273</v>
      </c>
      <c r="D3718" s="205" t="s">
        <v>273</v>
      </c>
      <c r="E3718" s="206" t="s">
        <v>1</v>
      </c>
      <c r="F3718" s="207">
        <v>25.3</v>
      </c>
      <c r="H3718" s="32"/>
    </row>
    <row r="3719" spans="2:8" s="1" customFormat="1" ht="16.899999999999999" customHeight="1">
      <c r="B3719" s="32"/>
      <c r="C3719" s="208" t="s">
        <v>273</v>
      </c>
      <c r="D3719" s="208" t="s">
        <v>3227</v>
      </c>
      <c r="E3719" s="17" t="s">
        <v>1</v>
      </c>
      <c r="F3719" s="209">
        <v>25.3</v>
      </c>
      <c r="H3719" s="32"/>
    </row>
    <row r="3720" spans="2:8" s="1" customFormat="1" ht="16.899999999999999" customHeight="1">
      <c r="B3720" s="32"/>
      <c r="C3720" s="210" t="s">
        <v>7394</v>
      </c>
      <c r="H3720" s="32"/>
    </row>
    <row r="3721" spans="2:8" s="1" customFormat="1" ht="16.899999999999999" customHeight="1">
      <c r="B3721" s="32"/>
      <c r="C3721" s="208" t="s">
        <v>3065</v>
      </c>
      <c r="D3721" s="208" t="s">
        <v>3066</v>
      </c>
      <c r="E3721" s="17" t="s">
        <v>308</v>
      </c>
      <c r="F3721" s="209">
        <v>42.8</v>
      </c>
      <c r="H3721" s="32"/>
    </row>
    <row r="3722" spans="2:8" s="1" customFormat="1" ht="16.899999999999999" customHeight="1">
      <c r="B3722" s="32"/>
      <c r="C3722" s="204" t="s">
        <v>280</v>
      </c>
      <c r="D3722" s="205" t="s">
        <v>280</v>
      </c>
      <c r="E3722" s="206" t="s">
        <v>1</v>
      </c>
      <c r="F3722" s="207">
        <v>3.5</v>
      </c>
      <c r="H3722" s="32"/>
    </row>
    <row r="3723" spans="2:8" s="1" customFormat="1" ht="16.899999999999999" customHeight="1">
      <c r="B3723" s="32"/>
      <c r="C3723" s="208" t="s">
        <v>280</v>
      </c>
      <c r="D3723" s="208" t="s">
        <v>3230</v>
      </c>
      <c r="E3723" s="17" t="s">
        <v>1</v>
      </c>
      <c r="F3723" s="209">
        <v>3.5</v>
      </c>
      <c r="H3723" s="32"/>
    </row>
    <row r="3724" spans="2:8" s="1" customFormat="1" ht="16.899999999999999" customHeight="1">
      <c r="B3724" s="32"/>
      <c r="C3724" s="210" t="s">
        <v>7394</v>
      </c>
      <c r="H3724" s="32"/>
    </row>
    <row r="3725" spans="2:8" s="1" customFormat="1" ht="16.899999999999999" customHeight="1">
      <c r="B3725" s="32"/>
      <c r="C3725" s="208" t="s">
        <v>3071</v>
      </c>
      <c r="D3725" s="208" t="s">
        <v>3072</v>
      </c>
      <c r="E3725" s="17" t="s">
        <v>308</v>
      </c>
      <c r="F3725" s="209">
        <v>44</v>
      </c>
      <c r="H3725" s="32"/>
    </row>
    <row r="3726" spans="2:8" s="1" customFormat="1" ht="16.899999999999999" customHeight="1">
      <c r="B3726" s="32"/>
      <c r="C3726" s="204" t="s">
        <v>293</v>
      </c>
      <c r="D3726" s="205" t="s">
        <v>293</v>
      </c>
      <c r="E3726" s="206" t="s">
        <v>1</v>
      </c>
      <c r="F3726" s="207">
        <v>1</v>
      </c>
      <c r="H3726" s="32"/>
    </row>
    <row r="3727" spans="2:8" s="1" customFormat="1" ht="16.899999999999999" customHeight="1">
      <c r="B3727" s="32"/>
      <c r="C3727" s="208" t="s">
        <v>293</v>
      </c>
      <c r="D3727" s="208" t="s">
        <v>3239</v>
      </c>
      <c r="E3727" s="17" t="s">
        <v>1</v>
      </c>
      <c r="F3727" s="209">
        <v>1</v>
      </c>
      <c r="H3727" s="32"/>
    </row>
    <row r="3728" spans="2:8" s="1" customFormat="1" ht="16.899999999999999" customHeight="1">
      <c r="B3728" s="32"/>
      <c r="C3728" s="210" t="s">
        <v>7394</v>
      </c>
      <c r="H3728" s="32"/>
    </row>
    <row r="3729" spans="2:8" s="1" customFormat="1" ht="16.899999999999999" customHeight="1">
      <c r="B3729" s="32"/>
      <c r="C3729" s="208" t="s">
        <v>3082</v>
      </c>
      <c r="D3729" s="208" t="s">
        <v>3037</v>
      </c>
      <c r="E3729" s="17" t="s">
        <v>363</v>
      </c>
      <c r="F3729" s="209">
        <v>4</v>
      </c>
      <c r="H3729" s="32"/>
    </row>
    <row r="3730" spans="2:8" s="1" customFormat="1" ht="16.899999999999999" customHeight="1">
      <c r="B3730" s="32"/>
      <c r="C3730" s="204" t="s">
        <v>302</v>
      </c>
      <c r="D3730" s="205" t="s">
        <v>302</v>
      </c>
      <c r="E3730" s="206" t="s">
        <v>1</v>
      </c>
      <c r="F3730" s="207">
        <v>2</v>
      </c>
      <c r="H3730" s="32"/>
    </row>
    <row r="3731" spans="2:8" s="1" customFormat="1" ht="16.899999999999999" customHeight="1">
      <c r="B3731" s="32"/>
      <c r="C3731" s="208" t="s">
        <v>302</v>
      </c>
      <c r="D3731" s="208" t="s">
        <v>3244</v>
      </c>
      <c r="E3731" s="17" t="s">
        <v>1</v>
      </c>
      <c r="F3731" s="209">
        <v>2</v>
      </c>
      <c r="H3731" s="32"/>
    </row>
    <row r="3732" spans="2:8" s="1" customFormat="1" ht="16.899999999999999" customHeight="1">
      <c r="B3732" s="32"/>
      <c r="C3732" s="210" t="s">
        <v>7394</v>
      </c>
      <c r="H3732" s="32"/>
    </row>
    <row r="3733" spans="2:8" s="1" customFormat="1" ht="16.899999999999999" customHeight="1">
      <c r="B3733" s="32"/>
      <c r="C3733" s="208" t="s">
        <v>3089</v>
      </c>
      <c r="D3733" s="208" t="s">
        <v>3090</v>
      </c>
      <c r="E3733" s="17" t="s">
        <v>363</v>
      </c>
      <c r="F3733" s="209">
        <v>7</v>
      </c>
      <c r="H3733" s="32"/>
    </row>
    <row r="3734" spans="2:8" s="1" customFormat="1" ht="16.899999999999999" customHeight="1">
      <c r="B3734" s="32"/>
      <c r="C3734" s="204" t="s">
        <v>1531</v>
      </c>
      <c r="D3734" s="205" t="s">
        <v>1531</v>
      </c>
      <c r="E3734" s="206" t="s">
        <v>1</v>
      </c>
      <c r="F3734" s="207">
        <v>86.8</v>
      </c>
      <c r="H3734" s="32"/>
    </row>
    <row r="3735" spans="2:8" s="1" customFormat="1" ht="16.899999999999999" customHeight="1">
      <c r="B3735" s="32"/>
      <c r="C3735" s="208" t="s">
        <v>1531</v>
      </c>
      <c r="D3735" s="208" t="s">
        <v>2033</v>
      </c>
      <c r="E3735" s="17" t="s">
        <v>1</v>
      </c>
      <c r="F3735" s="209">
        <v>86.8</v>
      </c>
      <c r="H3735" s="32"/>
    </row>
    <row r="3736" spans="2:8" s="1" customFormat="1" ht="16.899999999999999" customHeight="1">
      <c r="B3736" s="32"/>
      <c r="C3736" s="204" t="s">
        <v>623</v>
      </c>
      <c r="D3736" s="205" t="s">
        <v>623</v>
      </c>
      <c r="E3736" s="206" t="s">
        <v>1</v>
      </c>
      <c r="F3736" s="207">
        <v>22.509</v>
      </c>
      <c r="H3736" s="32"/>
    </row>
    <row r="3737" spans="2:8" s="1" customFormat="1" ht="16.899999999999999" customHeight="1">
      <c r="B3737" s="32"/>
      <c r="C3737" s="208" t="s">
        <v>623</v>
      </c>
      <c r="D3737" s="208" t="s">
        <v>3252</v>
      </c>
      <c r="E3737" s="17" t="s">
        <v>1</v>
      </c>
      <c r="F3737" s="209">
        <v>22.509</v>
      </c>
      <c r="H3737" s="32"/>
    </row>
    <row r="3738" spans="2:8" s="1" customFormat="1" ht="16.899999999999999" customHeight="1">
      <c r="B3738" s="32"/>
      <c r="C3738" s="204" t="s">
        <v>632</v>
      </c>
      <c r="D3738" s="205" t="s">
        <v>632</v>
      </c>
      <c r="E3738" s="206" t="s">
        <v>1</v>
      </c>
      <c r="F3738" s="207">
        <v>3</v>
      </c>
      <c r="H3738" s="32"/>
    </row>
    <row r="3739" spans="2:8" s="1" customFormat="1" ht="16.899999999999999" customHeight="1">
      <c r="B3739" s="32"/>
      <c r="C3739" s="208" t="s">
        <v>632</v>
      </c>
      <c r="D3739" s="208" t="s">
        <v>3257</v>
      </c>
      <c r="E3739" s="17" t="s">
        <v>1</v>
      </c>
      <c r="F3739" s="209">
        <v>3</v>
      </c>
      <c r="H3739" s="32"/>
    </row>
    <row r="3740" spans="2:8" s="1" customFormat="1" ht="16.899999999999999" customHeight="1">
      <c r="B3740" s="32"/>
      <c r="C3740" s="210" t="s">
        <v>7394</v>
      </c>
      <c r="H3740" s="32"/>
    </row>
    <row r="3741" spans="2:8" s="1" customFormat="1" ht="22.5">
      <c r="B3741" s="32"/>
      <c r="C3741" s="208" t="s">
        <v>3111</v>
      </c>
      <c r="D3741" s="208" t="s">
        <v>3112</v>
      </c>
      <c r="E3741" s="17" t="s">
        <v>363</v>
      </c>
      <c r="F3741" s="209">
        <v>40</v>
      </c>
      <c r="H3741" s="32"/>
    </row>
    <row r="3742" spans="2:8" s="1" customFormat="1" ht="16.899999999999999" customHeight="1">
      <c r="B3742" s="32"/>
      <c r="C3742" s="204" t="s">
        <v>643</v>
      </c>
      <c r="D3742" s="205" t="s">
        <v>643</v>
      </c>
      <c r="E3742" s="206" t="s">
        <v>1</v>
      </c>
      <c r="F3742" s="207">
        <v>13.178000000000001</v>
      </c>
      <c r="H3742" s="32"/>
    </row>
    <row r="3743" spans="2:8" s="1" customFormat="1" ht="16.899999999999999" customHeight="1">
      <c r="B3743" s="32"/>
      <c r="C3743" s="208" t="s">
        <v>643</v>
      </c>
      <c r="D3743" s="208" t="s">
        <v>3190</v>
      </c>
      <c r="E3743" s="17" t="s">
        <v>1</v>
      </c>
      <c r="F3743" s="209">
        <v>13.178000000000001</v>
      </c>
      <c r="H3743" s="32"/>
    </row>
    <row r="3744" spans="2:8" s="1" customFormat="1" ht="16.899999999999999" customHeight="1">
      <c r="B3744" s="32"/>
      <c r="C3744" s="204" t="s">
        <v>646</v>
      </c>
      <c r="D3744" s="205" t="s">
        <v>646</v>
      </c>
      <c r="E3744" s="206" t="s">
        <v>1</v>
      </c>
      <c r="F3744" s="207">
        <v>44.066000000000003</v>
      </c>
      <c r="H3744" s="32"/>
    </row>
    <row r="3745" spans="2:8" s="1" customFormat="1" ht="16.899999999999999" customHeight="1">
      <c r="B3745" s="32"/>
      <c r="C3745" s="208" t="s">
        <v>646</v>
      </c>
      <c r="D3745" s="208" t="s">
        <v>1966</v>
      </c>
      <c r="E3745" s="17" t="s">
        <v>1</v>
      </c>
      <c r="F3745" s="209">
        <v>44.066000000000003</v>
      </c>
      <c r="H3745" s="32"/>
    </row>
    <row r="3746" spans="2:8" s="1" customFormat="1" ht="16.899999999999999" customHeight="1">
      <c r="B3746" s="32"/>
      <c r="C3746" s="204" t="s">
        <v>376</v>
      </c>
      <c r="D3746" s="205" t="s">
        <v>376</v>
      </c>
      <c r="E3746" s="206" t="s">
        <v>1</v>
      </c>
      <c r="F3746" s="207">
        <v>0.9</v>
      </c>
      <c r="H3746" s="32"/>
    </row>
    <row r="3747" spans="2:8" s="1" customFormat="1" ht="16.899999999999999" customHeight="1">
      <c r="B3747" s="32"/>
      <c r="C3747" s="208" t="s">
        <v>376</v>
      </c>
      <c r="D3747" s="208" t="s">
        <v>3023</v>
      </c>
      <c r="E3747" s="17" t="s">
        <v>1</v>
      </c>
      <c r="F3747" s="209">
        <v>0.9</v>
      </c>
      <c r="H3747" s="32"/>
    </row>
    <row r="3748" spans="2:8" s="1" customFormat="1" ht="16.899999999999999" customHeight="1">
      <c r="B3748" s="32"/>
      <c r="C3748" s="210" t="s">
        <v>7394</v>
      </c>
      <c r="H3748" s="32"/>
    </row>
    <row r="3749" spans="2:8" s="1" customFormat="1" ht="16.899999999999999" customHeight="1">
      <c r="B3749" s="32"/>
      <c r="C3749" s="208" t="s">
        <v>1644</v>
      </c>
      <c r="D3749" s="208" t="s">
        <v>1645</v>
      </c>
      <c r="E3749" s="17" t="s">
        <v>269</v>
      </c>
      <c r="F3749" s="209">
        <v>6.65</v>
      </c>
      <c r="H3749" s="32"/>
    </row>
    <row r="3750" spans="2:8" s="1" customFormat="1" ht="16.899999999999999" customHeight="1">
      <c r="B3750" s="32"/>
      <c r="C3750" s="204" t="s">
        <v>383</v>
      </c>
      <c r="D3750" s="205" t="s">
        <v>383</v>
      </c>
      <c r="E3750" s="206" t="s">
        <v>1</v>
      </c>
      <c r="F3750" s="207">
        <v>5.0460000000000003</v>
      </c>
      <c r="H3750" s="32"/>
    </row>
    <row r="3751" spans="2:8" s="1" customFormat="1" ht="16.899999999999999" customHeight="1">
      <c r="B3751" s="32"/>
      <c r="C3751" s="208" t="s">
        <v>383</v>
      </c>
      <c r="D3751" s="208" t="s">
        <v>3029</v>
      </c>
      <c r="E3751" s="17" t="s">
        <v>1</v>
      </c>
      <c r="F3751" s="209">
        <v>5.0460000000000003</v>
      </c>
      <c r="H3751" s="32"/>
    </row>
    <row r="3752" spans="2:8" s="1" customFormat="1" ht="16.899999999999999" customHeight="1">
      <c r="B3752" s="32"/>
      <c r="C3752" s="210" t="s">
        <v>7394</v>
      </c>
      <c r="H3752" s="32"/>
    </row>
    <row r="3753" spans="2:8" s="1" customFormat="1" ht="16.899999999999999" customHeight="1">
      <c r="B3753" s="32"/>
      <c r="C3753" s="208" t="s">
        <v>1655</v>
      </c>
      <c r="D3753" s="208" t="s">
        <v>1656</v>
      </c>
      <c r="E3753" s="17" t="s">
        <v>269</v>
      </c>
      <c r="F3753" s="209">
        <v>12.324</v>
      </c>
      <c r="H3753" s="32"/>
    </row>
    <row r="3754" spans="2:8" s="1" customFormat="1" ht="16.899999999999999" customHeight="1">
      <c r="B3754" s="32"/>
      <c r="C3754" s="204" t="s">
        <v>402</v>
      </c>
      <c r="D3754" s="205" t="s">
        <v>402</v>
      </c>
      <c r="E3754" s="206" t="s">
        <v>1</v>
      </c>
      <c r="F3754" s="207">
        <v>2</v>
      </c>
      <c r="H3754" s="32"/>
    </row>
    <row r="3755" spans="2:8" s="1" customFormat="1" ht="16.899999999999999" customHeight="1">
      <c r="B3755" s="32"/>
      <c r="C3755" s="208" t="s">
        <v>402</v>
      </c>
      <c r="D3755" s="208" t="s">
        <v>3268</v>
      </c>
      <c r="E3755" s="17" t="s">
        <v>1</v>
      </c>
      <c r="F3755" s="209">
        <v>2</v>
      </c>
      <c r="H3755" s="32"/>
    </row>
    <row r="3756" spans="2:8" s="1" customFormat="1" ht="16.899999999999999" customHeight="1">
      <c r="B3756" s="32"/>
      <c r="C3756" s="204" t="s">
        <v>671</v>
      </c>
      <c r="D3756" s="205" t="s">
        <v>671</v>
      </c>
      <c r="E3756" s="206" t="s">
        <v>1</v>
      </c>
      <c r="F3756" s="207">
        <v>-175.41800000000001</v>
      </c>
      <c r="H3756" s="32"/>
    </row>
    <row r="3757" spans="2:8" s="1" customFormat="1" ht="16.899999999999999" customHeight="1">
      <c r="B3757" s="32"/>
      <c r="C3757" s="208" t="s">
        <v>1</v>
      </c>
      <c r="D3757" s="208" t="s">
        <v>2981</v>
      </c>
      <c r="E3757" s="17" t="s">
        <v>1</v>
      </c>
      <c r="F3757" s="209">
        <v>0</v>
      </c>
      <c r="H3757" s="32"/>
    </row>
    <row r="3758" spans="2:8" s="1" customFormat="1" ht="16.899999999999999" customHeight="1">
      <c r="B3758" s="32"/>
      <c r="C3758" s="208" t="s">
        <v>671</v>
      </c>
      <c r="D3758" s="208" t="s">
        <v>3174</v>
      </c>
      <c r="E3758" s="17" t="s">
        <v>1</v>
      </c>
      <c r="F3758" s="209">
        <v>-175.41800000000001</v>
      </c>
      <c r="H3758" s="32"/>
    </row>
    <row r="3759" spans="2:8" s="1" customFormat="1" ht="16.899999999999999" customHeight="1">
      <c r="B3759" s="32"/>
      <c r="C3759" s="210" t="s">
        <v>7394</v>
      </c>
      <c r="H3759" s="32"/>
    </row>
    <row r="3760" spans="2:8" s="1" customFormat="1" ht="16.899999999999999" customHeight="1">
      <c r="B3760" s="32"/>
      <c r="C3760" s="208" t="s">
        <v>1605</v>
      </c>
      <c r="D3760" s="208" t="s">
        <v>1606</v>
      </c>
      <c r="E3760" s="17" t="s">
        <v>269</v>
      </c>
      <c r="F3760" s="209">
        <v>462.14100000000002</v>
      </c>
      <c r="H3760" s="32"/>
    </row>
    <row r="3761" spans="2:8" s="1" customFormat="1" ht="16.899999999999999" customHeight="1">
      <c r="B3761" s="32"/>
      <c r="C3761" s="204" t="s">
        <v>681</v>
      </c>
      <c r="D3761" s="205" t="s">
        <v>681</v>
      </c>
      <c r="E3761" s="206" t="s">
        <v>1</v>
      </c>
      <c r="F3761" s="207">
        <v>48.813000000000002</v>
      </c>
      <c r="H3761" s="32"/>
    </row>
    <row r="3762" spans="2:8" s="1" customFormat="1" ht="16.899999999999999" customHeight="1">
      <c r="B3762" s="32"/>
      <c r="C3762" s="208" t="s">
        <v>681</v>
      </c>
      <c r="D3762" s="208" t="s">
        <v>3166</v>
      </c>
      <c r="E3762" s="17" t="s">
        <v>1</v>
      </c>
      <c r="F3762" s="209">
        <v>48.813000000000002</v>
      </c>
      <c r="H3762" s="32"/>
    </row>
    <row r="3763" spans="2:8" s="1" customFormat="1" ht="16.899999999999999" customHeight="1">
      <c r="B3763" s="32"/>
      <c r="C3763" s="210" t="s">
        <v>7394</v>
      </c>
      <c r="H3763" s="32"/>
    </row>
    <row r="3764" spans="2:8" s="1" customFormat="1" ht="16.899999999999999" customHeight="1">
      <c r="B3764" s="32"/>
      <c r="C3764" s="208" t="s">
        <v>1585</v>
      </c>
      <c r="D3764" s="208" t="s">
        <v>1586</v>
      </c>
      <c r="E3764" s="17" t="s">
        <v>269</v>
      </c>
      <c r="F3764" s="209">
        <v>752.93600000000004</v>
      </c>
      <c r="H3764" s="32"/>
    </row>
    <row r="3765" spans="2:8" s="1" customFormat="1" ht="16.899999999999999" customHeight="1">
      <c r="B3765" s="32"/>
      <c r="C3765" s="204" t="s">
        <v>699</v>
      </c>
      <c r="D3765" s="205" t="s">
        <v>699</v>
      </c>
      <c r="E3765" s="206" t="s">
        <v>1</v>
      </c>
      <c r="F3765" s="207">
        <v>154.232</v>
      </c>
      <c r="H3765" s="32"/>
    </row>
    <row r="3766" spans="2:8" s="1" customFormat="1" ht="16.899999999999999" customHeight="1">
      <c r="B3766" s="32"/>
      <c r="C3766" s="208" t="s">
        <v>699</v>
      </c>
      <c r="D3766" s="208" t="s">
        <v>3183</v>
      </c>
      <c r="E3766" s="17" t="s">
        <v>1</v>
      </c>
      <c r="F3766" s="209">
        <v>154.232</v>
      </c>
      <c r="H3766" s="32"/>
    </row>
    <row r="3767" spans="2:8" s="1" customFormat="1" ht="16.899999999999999" customHeight="1">
      <c r="B3767" s="32"/>
      <c r="C3767" s="204" t="s">
        <v>871</v>
      </c>
      <c r="D3767" s="205" t="s">
        <v>871</v>
      </c>
      <c r="E3767" s="206" t="s">
        <v>1</v>
      </c>
      <c r="F3767" s="207">
        <v>1001.5</v>
      </c>
      <c r="H3767" s="32"/>
    </row>
    <row r="3768" spans="2:8" s="1" customFormat="1" ht="16.899999999999999" customHeight="1">
      <c r="B3768" s="32"/>
      <c r="C3768" s="208" t="s">
        <v>871</v>
      </c>
      <c r="D3768" s="208" t="s">
        <v>2433</v>
      </c>
      <c r="E3768" s="17" t="s">
        <v>1</v>
      </c>
      <c r="F3768" s="209">
        <v>1001.5</v>
      </c>
      <c r="H3768" s="32"/>
    </row>
    <row r="3769" spans="2:8" s="1" customFormat="1" ht="16.899999999999999" customHeight="1">
      <c r="B3769" s="32"/>
      <c r="C3769" s="204" t="s">
        <v>1538</v>
      </c>
      <c r="D3769" s="205" t="s">
        <v>1538</v>
      </c>
      <c r="E3769" s="206" t="s">
        <v>1</v>
      </c>
      <c r="F3769" s="207">
        <v>1</v>
      </c>
      <c r="H3769" s="32"/>
    </row>
    <row r="3770" spans="2:8" s="1" customFormat="1" ht="16.899999999999999" customHeight="1">
      <c r="B3770" s="32"/>
      <c r="C3770" s="208" t="s">
        <v>1538</v>
      </c>
      <c r="D3770" s="208" t="s">
        <v>3212</v>
      </c>
      <c r="E3770" s="17" t="s">
        <v>1</v>
      </c>
      <c r="F3770" s="209">
        <v>1</v>
      </c>
      <c r="H3770" s="32"/>
    </row>
    <row r="3771" spans="2:8" s="1" customFormat="1" ht="16.899999999999999" customHeight="1">
      <c r="B3771" s="32"/>
      <c r="C3771" s="210" t="s">
        <v>7394</v>
      </c>
      <c r="H3771" s="32"/>
    </row>
    <row r="3772" spans="2:8" s="1" customFormat="1" ht="16.899999999999999" customHeight="1">
      <c r="B3772" s="32"/>
      <c r="C3772" s="208" t="s">
        <v>3036</v>
      </c>
      <c r="D3772" s="208" t="s">
        <v>3037</v>
      </c>
      <c r="E3772" s="17" t="s">
        <v>363</v>
      </c>
      <c r="F3772" s="209">
        <v>4</v>
      </c>
      <c r="H3772" s="32"/>
    </row>
    <row r="3773" spans="2:8" s="1" customFormat="1" ht="16.899999999999999" customHeight="1">
      <c r="B3773" s="32"/>
      <c r="C3773" s="204" t="s">
        <v>1543</v>
      </c>
      <c r="D3773" s="205" t="s">
        <v>1543</v>
      </c>
      <c r="E3773" s="206" t="s">
        <v>1</v>
      </c>
      <c r="F3773" s="207">
        <v>8</v>
      </c>
      <c r="H3773" s="32"/>
    </row>
    <row r="3774" spans="2:8" s="1" customFormat="1" ht="16.899999999999999" customHeight="1">
      <c r="B3774" s="32"/>
      <c r="C3774" s="208" t="s">
        <v>1543</v>
      </c>
      <c r="D3774" s="208" t="s">
        <v>3217</v>
      </c>
      <c r="E3774" s="17" t="s">
        <v>1</v>
      </c>
      <c r="F3774" s="209">
        <v>8</v>
      </c>
      <c r="H3774" s="32"/>
    </row>
    <row r="3775" spans="2:8" s="1" customFormat="1" ht="16.899999999999999" customHeight="1">
      <c r="B3775" s="32"/>
      <c r="C3775" s="210" t="s">
        <v>7394</v>
      </c>
      <c r="H3775" s="32"/>
    </row>
    <row r="3776" spans="2:8" s="1" customFormat="1" ht="16.899999999999999" customHeight="1">
      <c r="B3776" s="32"/>
      <c r="C3776" s="208" t="s">
        <v>3044</v>
      </c>
      <c r="D3776" s="208" t="s">
        <v>3045</v>
      </c>
      <c r="E3776" s="17" t="s">
        <v>308</v>
      </c>
      <c r="F3776" s="209">
        <v>35.5</v>
      </c>
      <c r="H3776" s="32"/>
    </row>
    <row r="3777" spans="2:8" s="1" customFormat="1" ht="16.899999999999999" customHeight="1">
      <c r="B3777" s="32"/>
      <c r="C3777" s="204" t="s">
        <v>469</v>
      </c>
      <c r="D3777" s="205" t="s">
        <v>469</v>
      </c>
      <c r="E3777" s="206" t="s">
        <v>1</v>
      </c>
      <c r="F3777" s="207">
        <v>115.9</v>
      </c>
      <c r="H3777" s="32"/>
    </row>
    <row r="3778" spans="2:8" s="1" customFormat="1" ht="16.899999999999999" customHeight="1">
      <c r="B3778" s="32"/>
      <c r="C3778" s="208" t="s">
        <v>469</v>
      </c>
      <c r="D3778" s="208" t="s">
        <v>3222</v>
      </c>
      <c r="E3778" s="17" t="s">
        <v>1</v>
      </c>
      <c r="F3778" s="209">
        <v>115.9</v>
      </c>
      <c r="H3778" s="32"/>
    </row>
    <row r="3779" spans="2:8" s="1" customFormat="1" ht="16.899999999999999" customHeight="1">
      <c r="B3779" s="32"/>
      <c r="C3779" s="210" t="s">
        <v>7394</v>
      </c>
      <c r="H3779" s="32"/>
    </row>
    <row r="3780" spans="2:8" s="1" customFormat="1" ht="16.899999999999999" customHeight="1">
      <c r="B3780" s="32"/>
      <c r="C3780" s="208" t="s">
        <v>3052</v>
      </c>
      <c r="D3780" s="208" t="s">
        <v>3053</v>
      </c>
      <c r="E3780" s="17" t="s">
        <v>308</v>
      </c>
      <c r="F3780" s="209">
        <v>365.1</v>
      </c>
      <c r="H3780" s="32"/>
    </row>
    <row r="3781" spans="2:8" s="1" customFormat="1" ht="16.899999999999999" customHeight="1">
      <c r="B3781" s="32"/>
      <c r="C3781" s="204" t="s">
        <v>541</v>
      </c>
      <c r="D3781" s="205" t="s">
        <v>541</v>
      </c>
      <c r="E3781" s="206" t="s">
        <v>1</v>
      </c>
      <c r="F3781" s="207">
        <v>42.8</v>
      </c>
      <c r="H3781" s="32"/>
    </row>
    <row r="3782" spans="2:8" s="1" customFormat="1" ht="16.899999999999999" customHeight="1">
      <c r="B3782" s="32"/>
      <c r="C3782" s="208" t="s">
        <v>541</v>
      </c>
      <c r="D3782" s="208" t="s">
        <v>1830</v>
      </c>
      <c r="E3782" s="17" t="s">
        <v>1</v>
      </c>
      <c r="F3782" s="209">
        <v>42.8</v>
      </c>
      <c r="H3782" s="32"/>
    </row>
    <row r="3783" spans="2:8" s="1" customFormat="1" ht="16.899999999999999" customHeight="1">
      <c r="B3783" s="32"/>
      <c r="C3783" s="204" t="s">
        <v>726</v>
      </c>
      <c r="D3783" s="205" t="s">
        <v>726</v>
      </c>
      <c r="E3783" s="206" t="s">
        <v>1</v>
      </c>
      <c r="F3783" s="207">
        <v>5.3</v>
      </c>
      <c r="H3783" s="32"/>
    </row>
    <row r="3784" spans="2:8" s="1" customFormat="1" ht="16.899999999999999" customHeight="1">
      <c r="B3784" s="32"/>
      <c r="C3784" s="208" t="s">
        <v>726</v>
      </c>
      <c r="D3784" s="208" t="s">
        <v>3231</v>
      </c>
      <c r="E3784" s="17" t="s">
        <v>1</v>
      </c>
      <c r="F3784" s="209">
        <v>5.3</v>
      </c>
      <c r="H3784" s="32"/>
    </row>
    <row r="3785" spans="2:8" s="1" customFormat="1" ht="16.899999999999999" customHeight="1">
      <c r="B3785" s="32"/>
      <c r="C3785" s="210" t="s">
        <v>7394</v>
      </c>
      <c r="H3785" s="32"/>
    </row>
    <row r="3786" spans="2:8" s="1" customFormat="1" ht="16.899999999999999" customHeight="1">
      <c r="B3786" s="32"/>
      <c r="C3786" s="208" t="s">
        <v>3071</v>
      </c>
      <c r="D3786" s="208" t="s">
        <v>3072</v>
      </c>
      <c r="E3786" s="17" t="s">
        <v>308</v>
      </c>
      <c r="F3786" s="209">
        <v>44</v>
      </c>
      <c r="H3786" s="32"/>
    </row>
    <row r="3787" spans="2:8" s="1" customFormat="1" ht="16.899999999999999" customHeight="1">
      <c r="B3787" s="32"/>
      <c r="C3787" s="204" t="s">
        <v>773</v>
      </c>
      <c r="D3787" s="205" t="s">
        <v>773</v>
      </c>
      <c r="E3787" s="206" t="s">
        <v>1</v>
      </c>
      <c r="F3787" s="207">
        <v>1</v>
      </c>
      <c r="H3787" s="32"/>
    </row>
    <row r="3788" spans="2:8" s="1" customFormat="1" ht="16.899999999999999" customHeight="1">
      <c r="B3788" s="32"/>
      <c r="C3788" s="208" t="s">
        <v>773</v>
      </c>
      <c r="D3788" s="208" t="s">
        <v>3240</v>
      </c>
      <c r="E3788" s="17" t="s">
        <v>1</v>
      </c>
      <c r="F3788" s="209">
        <v>1</v>
      </c>
      <c r="H3788" s="32"/>
    </row>
    <row r="3789" spans="2:8" s="1" customFormat="1" ht="16.899999999999999" customHeight="1">
      <c r="B3789" s="32"/>
      <c r="C3789" s="210" t="s">
        <v>7394</v>
      </c>
      <c r="H3789" s="32"/>
    </row>
    <row r="3790" spans="2:8" s="1" customFormat="1" ht="16.899999999999999" customHeight="1">
      <c r="B3790" s="32"/>
      <c r="C3790" s="208" t="s">
        <v>3082</v>
      </c>
      <c r="D3790" s="208" t="s">
        <v>3037</v>
      </c>
      <c r="E3790" s="17" t="s">
        <v>363</v>
      </c>
      <c r="F3790" s="209">
        <v>4</v>
      </c>
      <c r="H3790" s="32"/>
    </row>
    <row r="3791" spans="2:8" s="1" customFormat="1" ht="16.899999999999999" customHeight="1">
      <c r="B3791" s="32"/>
      <c r="C3791" s="204" t="s">
        <v>946</v>
      </c>
      <c r="D3791" s="205" t="s">
        <v>946</v>
      </c>
      <c r="E3791" s="206" t="s">
        <v>1</v>
      </c>
      <c r="F3791" s="207">
        <v>2</v>
      </c>
      <c r="H3791" s="32"/>
    </row>
    <row r="3792" spans="2:8" s="1" customFormat="1" ht="16.899999999999999" customHeight="1">
      <c r="B3792" s="32"/>
      <c r="C3792" s="208" t="s">
        <v>946</v>
      </c>
      <c r="D3792" s="208" t="s">
        <v>3245</v>
      </c>
      <c r="E3792" s="17" t="s">
        <v>1</v>
      </c>
      <c r="F3792" s="209">
        <v>2</v>
      </c>
      <c r="H3792" s="32"/>
    </row>
    <row r="3793" spans="2:8" s="1" customFormat="1" ht="16.899999999999999" customHeight="1">
      <c r="B3793" s="32"/>
      <c r="C3793" s="210" t="s">
        <v>7394</v>
      </c>
      <c r="H3793" s="32"/>
    </row>
    <row r="3794" spans="2:8" s="1" customFormat="1" ht="16.899999999999999" customHeight="1">
      <c r="B3794" s="32"/>
      <c r="C3794" s="208" t="s">
        <v>3089</v>
      </c>
      <c r="D3794" s="208" t="s">
        <v>3090</v>
      </c>
      <c r="E3794" s="17" t="s">
        <v>363</v>
      </c>
      <c r="F3794" s="209">
        <v>7</v>
      </c>
      <c r="H3794" s="32"/>
    </row>
    <row r="3795" spans="2:8" s="1" customFormat="1" ht="16.899999999999999" customHeight="1">
      <c r="B3795" s="32"/>
      <c r="C3795" s="204" t="s">
        <v>1441</v>
      </c>
      <c r="D3795" s="205" t="s">
        <v>1441</v>
      </c>
      <c r="E3795" s="206" t="s">
        <v>1</v>
      </c>
      <c r="F3795" s="207">
        <v>14</v>
      </c>
      <c r="H3795" s="32"/>
    </row>
    <row r="3796" spans="2:8" s="1" customFormat="1" ht="16.899999999999999" customHeight="1">
      <c r="B3796" s="32"/>
      <c r="C3796" s="208" t="s">
        <v>1441</v>
      </c>
      <c r="D3796" s="208" t="s">
        <v>3258</v>
      </c>
      <c r="E3796" s="17" t="s">
        <v>1</v>
      </c>
      <c r="F3796" s="209">
        <v>14</v>
      </c>
      <c r="H3796" s="32"/>
    </row>
    <row r="3797" spans="2:8" s="1" customFormat="1" ht="16.899999999999999" customHeight="1">
      <c r="B3797" s="32"/>
      <c r="C3797" s="210" t="s">
        <v>7394</v>
      </c>
      <c r="H3797" s="32"/>
    </row>
    <row r="3798" spans="2:8" s="1" customFormat="1" ht="22.5">
      <c r="B3798" s="32"/>
      <c r="C3798" s="208" t="s">
        <v>3111</v>
      </c>
      <c r="D3798" s="208" t="s">
        <v>3112</v>
      </c>
      <c r="E3798" s="17" t="s">
        <v>363</v>
      </c>
      <c r="F3798" s="209">
        <v>40</v>
      </c>
      <c r="H3798" s="32"/>
    </row>
    <row r="3799" spans="2:8" s="1" customFormat="1" ht="16.899999999999999" customHeight="1">
      <c r="B3799" s="32"/>
      <c r="C3799" s="204" t="s">
        <v>2060</v>
      </c>
      <c r="D3799" s="205" t="s">
        <v>2060</v>
      </c>
      <c r="E3799" s="206" t="s">
        <v>1</v>
      </c>
      <c r="F3799" s="207">
        <v>1.1559999999999999</v>
      </c>
      <c r="H3799" s="32"/>
    </row>
    <row r="3800" spans="2:8" s="1" customFormat="1" ht="16.899999999999999" customHeight="1">
      <c r="B3800" s="32"/>
      <c r="C3800" s="208" t="s">
        <v>2060</v>
      </c>
      <c r="D3800" s="208" t="s">
        <v>3024</v>
      </c>
      <c r="E3800" s="17" t="s">
        <v>1</v>
      </c>
      <c r="F3800" s="209">
        <v>1.1559999999999999</v>
      </c>
      <c r="H3800" s="32"/>
    </row>
    <row r="3801" spans="2:8" s="1" customFormat="1" ht="16.899999999999999" customHeight="1">
      <c r="B3801" s="32"/>
      <c r="C3801" s="210" t="s">
        <v>7394</v>
      </c>
      <c r="H3801" s="32"/>
    </row>
    <row r="3802" spans="2:8" s="1" customFormat="1" ht="16.899999999999999" customHeight="1">
      <c r="B3802" s="32"/>
      <c r="C3802" s="208" t="s">
        <v>1644</v>
      </c>
      <c r="D3802" s="208" t="s">
        <v>1645</v>
      </c>
      <c r="E3802" s="17" t="s">
        <v>269</v>
      </c>
      <c r="F3802" s="209">
        <v>6.65</v>
      </c>
      <c r="H3802" s="32"/>
    </row>
    <row r="3803" spans="2:8" s="1" customFormat="1" ht="16.899999999999999" customHeight="1">
      <c r="B3803" s="32"/>
      <c r="C3803" s="204" t="s">
        <v>385</v>
      </c>
      <c r="D3803" s="205" t="s">
        <v>385</v>
      </c>
      <c r="E3803" s="206" t="s">
        <v>1</v>
      </c>
      <c r="F3803" s="207">
        <v>12.324</v>
      </c>
      <c r="H3803" s="32"/>
    </row>
    <row r="3804" spans="2:8" s="1" customFormat="1" ht="16.899999999999999" customHeight="1">
      <c r="B3804" s="32"/>
      <c r="C3804" s="208" t="s">
        <v>385</v>
      </c>
      <c r="D3804" s="208" t="s">
        <v>3200</v>
      </c>
      <c r="E3804" s="17" t="s">
        <v>1</v>
      </c>
      <c r="F3804" s="209">
        <v>12.324</v>
      </c>
      <c r="H3804" s="32"/>
    </row>
    <row r="3805" spans="2:8" s="1" customFormat="1" ht="16.899999999999999" customHeight="1">
      <c r="B3805" s="32"/>
      <c r="C3805" s="204" t="s">
        <v>683</v>
      </c>
      <c r="D3805" s="205" t="s">
        <v>683</v>
      </c>
      <c r="E3805" s="206" t="s">
        <v>1</v>
      </c>
      <c r="F3805" s="207">
        <v>-6.65</v>
      </c>
      <c r="H3805" s="32"/>
    </row>
    <row r="3806" spans="2:8" s="1" customFormat="1" ht="16.899999999999999" customHeight="1">
      <c r="B3806" s="32"/>
      <c r="C3806" s="208" t="s">
        <v>1</v>
      </c>
      <c r="D3806" s="208" t="s">
        <v>2983</v>
      </c>
      <c r="E3806" s="17" t="s">
        <v>1</v>
      </c>
      <c r="F3806" s="209">
        <v>0</v>
      </c>
      <c r="H3806" s="32"/>
    </row>
    <row r="3807" spans="2:8" s="1" customFormat="1" ht="16.899999999999999" customHeight="1">
      <c r="B3807" s="32"/>
      <c r="C3807" s="208" t="s">
        <v>683</v>
      </c>
      <c r="D3807" s="208" t="s">
        <v>3126</v>
      </c>
      <c r="E3807" s="17" t="s">
        <v>1</v>
      </c>
      <c r="F3807" s="209">
        <v>-6.65</v>
      </c>
      <c r="H3807" s="32"/>
    </row>
    <row r="3808" spans="2:8" s="1" customFormat="1" ht="16.899999999999999" customHeight="1">
      <c r="B3808" s="32"/>
      <c r="C3808" s="210" t="s">
        <v>7394</v>
      </c>
      <c r="H3808" s="32"/>
    </row>
    <row r="3809" spans="2:8" s="1" customFormat="1" ht="16.899999999999999" customHeight="1">
      <c r="B3809" s="32"/>
      <c r="C3809" s="208" t="s">
        <v>1605</v>
      </c>
      <c r="D3809" s="208" t="s">
        <v>1606</v>
      </c>
      <c r="E3809" s="17" t="s">
        <v>269</v>
      </c>
      <c r="F3809" s="209">
        <v>462.14100000000002</v>
      </c>
      <c r="H3809" s="32"/>
    </row>
    <row r="3810" spans="2:8" s="1" customFormat="1" ht="16.899999999999999" customHeight="1">
      <c r="B3810" s="32"/>
      <c r="C3810" s="204" t="s">
        <v>693</v>
      </c>
      <c r="D3810" s="205" t="s">
        <v>693</v>
      </c>
      <c r="E3810" s="206" t="s">
        <v>1</v>
      </c>
      <c r="F3810" s="207">
        <v>502.01299999999998</v>
      </c>
      <c r="H3810" s="32"/>
    </row>
    <row r="3811" spans="2:8" s="1" customFormat="1" ht="16.899999999999999" customHeight="1">
      <c r="B3811" s="32"/>
      <c r="C3811" s="208" t="s">
        <v>693</v>
      </c>
      <c r="D3811" s="208" t="s">
        <v>3167</v>
      </c>
      <c r="E3811" s="17" t="s">
        <v>1</v>
      </c>
      <c r="F3811" s="209">
        <v>502.01299999999998</v>
      </c>
      <c r="H3811" s="32"/>
    </row>
    <row r="3812" spans="2:8" s="1" customFormat="1" ht="16.899999999999999" customHeight="1">
      <c r="B3812" s="32"/>
      <c r="C3812" s="210" t="s">
        <v>7394</v>
      </c>
      <c r="H3812" s="32"/>
    </row>
    <row r="3813" spans="2:8" s="1" customFormat="1" ht="16.899999999999999" customHeight="1">
      <c r="B3813" s="32"/>
      <c r="C3813" s="208" t="s">
        <v>1585</v>
      </c>
      <c r="D3813" s="208" t="s">
        <v>1586</v>
      </c>
      <c r="E3813" s="17" t="s">
        <v>269</v>
      </c>
      <c r="F3813" s="209">
        <v>752.93600000000004</v>
      </c>
      <c r="H3813" s="32"/>
    </row>
    <row r="3814" spans="2:8" s="1" customFormat="1" ht="16.899999999999999" customHeight="1">
      <c r="B3814" s="32"/>
      <c r="C3814" s="204" t="s">
        <v>1691</v>
      </c>
      <c r="D3814" s="205" t="s">
        <v>1691</v>
      </c>
      <c r="E3814" s="206" t="s">
        <v>1</v>
      </c>
      <c r="F3814" s="207">
        <v>1</v>
      </c>
      <c r="H3814" s="32"/>
    </row>
    <row r="3815" spans="2:8" s="1" customFormat="1" ht="16.899999999999999" customHeight="1">
      <c r="B3815" s="32"/>
      <c r="C3815" s="208" t="s">
        <v>1691</v>
      </c>
      <c r="D3815" s="208" t="s">
        <v>3213</v>
      </c>
      <c r="E3815" s="17" t="s">
        <v>1</v>
      </c>
      <c r="F3815" s="209">
        <v>1</v>
      </c>
      <c r="H3815" s="32"/>
    </row>
    <row r="3816" spans="2:8" s="1" customFormat="1" ht="16.899999999999999" customHeight="1">
      <c r="B3816" s="32"/>
      <c r="C3816" s="210" t="s">
        <v>7394</v>
      </c>
      <c r="H3816" s="32"/>
    </row>
    <row r="3817" spans="2:8" s="1" customFormat="1" ht="16.899999999999999" customHeight="1">
      <c r="B3817" s="32"/>
      <c r="C3817" s="208" t="s">
        <v>3036</v>
      </c>
      <c r="D3817" s="208" t="s">
        <v>3037</v>
      </c>
      <c r="E3817" s="17" t="s">
        <v>363</v>
      </c>
      <c r="F3817" s="209">
        <v>4</v>
      </c>
      <c r="H3817" s="32"/>
    </row>
    <row r="3818" spans="2:8" s="1" customFormat="1" ht="16.899999999999999" customHeight="1">
      <c r="B3818" s="32"/>
      <c r="C3818" s="204" t="s">
        <v>1192</v>
      </c>
      <c r="D3818" s="205" t="s">
        <v>1192</v>
      </c>
      <c r="E3818" s="206" t="s">
        <v>1</v>
      </c>
      <c r="F3818" s="207">
        <v>9</v>
      </c>
      <c r="H3818" s="32"/>
    </row>
    <row r="3819" spans="2:8" s="1" customFormat="1" ht="16.899999999999999" customHeight="1">
      <c r="B3819" s="32"/>
      <c r="C3819" s="208" t="s">
        <v>1192</v>
      </c>
      <c r="D3819" s="208" t="s">
        <v>3218</v>
      </c>
      <c r="E3819" s="17" t="s">
        <v>1</v>
      </c>
      <c r="F3819" s="209">
        <v>9</v>
      </c>
      <c r="H3819" s="32"/>
    </row>
    <row r="3820" spans="2:8" s="1" customFormat="1" ht="16.899999999999999" customHeight="1">
      <c r="B3820" s="32"/>
      <c r="C3820" s="210" t="s">
        <v>7394</v>
      </c>
      <c r="H3820" s="32"/>
    </row>
    <row r="3821" spans="2:8" s="1" customFormat="1" ht="16.899999999999999" customHeight="1">
      <c r="B3821" s="32"/>
      <c r="C3821" s="208" t="s">
        <v>3044</v>
      </c>
      <c r="D3821" s="208" t="s">
        <v>3045</v>
      </c>
      <c r="E3821" s="17" t="s">
        <v>308</v>
      </c>
      <c r="F3821" s="209">
        <v>35.5</v>
      </c>
      <c r="H3821" s="32"/>
    </row>
    <row r="3822" spans="2:8" s="1" customFormat="1" ht="16.899999999999999" customHeight="1">
      <c r="B3822" s="32"/>
      <c r="C3822" s="204" t="s">
        <v>535</v>
      </c>
      <c r="D3822" s="205" t="s">
        <v>535</v>
      </c>
      <c r="E3822" s="206" t="s">
        <v>1</v>
      </c>
      <c r="F3822" s="207">
        <v>69.2</v>
      </c>
      <c r="H3822" s="32"/>
    </row>
    <row r="3823" spans="2:8" s="1" customFormat="1" ht="16.899999999999999" customHeight="1">
      <c r="B3823" s="32"/>
      <c r="C3823" s="208" t="s">
        <v>535</v>
      </c>
      <c r="D3823" s="208" t="s">
        <v>3223</v>
      </c>
      <c r="E3823" s="17" t="s">
        <v>1</v>
      </c>
      <c r="F3823" s="209">
        <v>69.2</v>
      </c>
      <c r="H3823" s="32"/>
    </row>
    <row r="3824" spans="2:8" s="1" customFormat="1" ht="16.899999999999999" customHeight="1">
      <c r="B3824" s="32"/>
      <c r="C3824" s="210" t="s">
        <v>7394</v>
      </c>
      <c r="H3824" s="32"/>
    </row>
    <row r="3825" spans="2:8" s="1" customFormat="1" ht="16.899999999999999" customHeight="1">
      <c r="B3825" s="32"/>
      <c r="C3825" s="208" t="s">
        <v>3052</v>
      </c>
      <c r="D3825" s="208" t="s">
        <v>3053</v>
      </c>
      <c r="E3825" s="17" t="s">
        <v>308</v>
      </c>
      <c r="F3825" s="209">
        <v>365.1</v>
      </c>
      <c r="H3825" s="32"/>
    </row>
    <row r="3826" spans="2:8" s="1" customFormat="1" ht="16.899999999999999" customHeight="1">
      <c r="B3826" s="32"/>
      <c r="C3826" s="204" t="s">
        <v>985</v>
      </c>
      <c r="D3826" s="205" t="s">
        <v>985</v>
      </c>
      <c r="E3826" s="206" t="s">
        <v>1</v>
      </c>
      <c r="F3826" s="207">
        <v>6.2</v>
      </c>
      <c r="H3826" s="32"/>
    </row>
    <row r="3827" spans="2:8" s="1" customFormat="1" ht="16.899999999999999" customHeight="1">
      <c r="B3827" s="32"/>
      <c r="C3827" s="208" t="s">
        <v>985</v>
      </c>
      <c r="D3827" s="208" t="s">
        <v>3232</v>
      </c>
      <c r="E3827" s="17" t="s">
        <v>1</v>
      </c>
      <c r="F3827" s="209">
        <v>6.2</v>
      </c>
      <c r="H3827" s="32"/>
    </row>
    <row r="3828" spans="2:8" s="1" customFormat="1" ht="16.899999999999999" customHeight="1">
      <c r="B3828" s="32"/>
      <c r="C3828" s="210" t="s">
        <v>7394</v>
      </c>
      <c r="H3828" s="32"/>
    </row>
    <row r="3829" spans="2:8" s="1" customFormat="1" ht="16.899999999999999" customHeight="1">
      <c r="B3829" s="32"/>
      <c r="C3829" s="208" t="s">
        <v>3071</v>
      </c>
      <c r="D3829" s="208" t="s">
        <v>3072</v>
      </c>
      <c r="E3829" s="17" t="s">
        <v>308</v>
      </c>
      <c r="F3829" s="209">
        <v>44</v>
      </c>
      <c r="H3829" s="32"/>
    </row>
    <row r="3830" spans="2:8" s="1" customFormat="1" ht="16.899999999999999" customHeight="1">
      <c r="B3830" s="32"/>
      <c r="C3830" s="204" t="s">
        <v>1369</v>
      </c>
      <c r="D3830" s="205" t="s">
        <v>1369</v>
      </c>
      <c r="E3830" s="206" t="s">
        <v>1</v>
      </c>
      <c r="F3830" s="207">
        <v>1</v>
      </c>
      <c r="H3830" s="32"/>
    </row>
    <row r="3831" spans="2:8" s="1" customFormat="1" ht="16.899999999999999" customHeight="1">
      <c r="B3831" s="32"/>
      <c r="C3831" s="208" t="s">
        <v>1369</v>
      </c>
      <c r="D3831" s="208" t="s">
        <v>3241</v>
      </c>
      <c r="E3831" s="17" t="s">
        <v>1</v>
      </c>
      <c r="F3831" s="209">
        <v>1</v>
      </c>
      <c r="H3831" s="32"/>
    </row>
    <row r="3832" spans="2:8" s="1" customFormat="1" ht="16.899999999999999" customHeight="1">
      <c r="B3832" s="32"/>
      <c r="C3832" s="210" t="s">
        <v>7394</v>
      </c>
      <c r="H3832" s="32"/>
    </row>
    <row r="3833" spans="2:8" s="1" customFormat="1" ht="16.899999999999999" customHeight="1">
      <c r="B3833" s="32"/>
      <c r="C3833" s="208" t="s">
        <v>3082</v>
      </c>
      <c r="D3833" s="208" t="s">
        <v>3037</v>
      </c>
      <c r="E3833" s="17" t="s">
        <v>363</v>
      </c>
      <c r="F3833" s="209">
        <v>4</v>
      </c>
      <c r="H3833" s="32"/>
    </row>
    <row r="3834" spans="2:8" s="1" customFormat="1" ht="16.899999999999999" customHeight="1">
      <c r="B3834" s="32"/>
      <c r="C3834" s="204" t="s">
        <v>1251</v>
      </c>
      <c r="D3834" s="205" t="s">
        <v>1251</v>
      </c>
      <c r="E3834" s="206" t="s">
        <v>1</v>
      </c>
      <c r="F3834" s="207">
        <v>2</v>
      </c>
      <c r="H3834" s="32"/>
    </row>
    <row r="3835" spans="2:8" s="1" customFormat="1" ht="16.899999999999999" customHeight="1">
      <c r="B3835" s="32"/>
      <c r="C3835" s="208" t="s">
        <v>1251</v>
      </c>
      <c r="D3835" s="208" t="s">
        <v>3246</v>
      </c>
      <c r="E3835" s="17" t="s">
        <v>1</v>
      </c>
      <c r="F3835" s="209">
        <v>2</v>
      </c>
      <c r="H3835" s="32"/>
    </row>
    <row r="3836" spans="2:8" s="1" customFormat="1" ht="16.899999999999999" customHeight="1">
      <c r="B3836" s="32"/>
      <c r="C3836" s="210" t="s">
        <v>7394</v>
      </c>
      <c r="H3836" s="32"/>
    </row>
    <row r="3837" spans="2:8" s="1" customFormat="1" ht="16.899999999999999" customHeight="1">
      <c r="B3837" s="32"/>
      <c r="C3837" s="208" t="s">
        <v>3089</v>
      </c>
      <c r="D3837" s="208" t="s">
        <v>3090</v>
      </c>
      <c r="E3837" s="17" t="s">
        <v>363</v>
      </c>
      <c r="F3837" s="209">
        <v>7</v>
      </c>
      <c r="H3837" s="32"/>
    </row>
    <row r="3838" spans="2:8" s="1" customFormat="1" ht="16.899999999999999" customHeight="1">
      <c r="B3838" s="32"/>
      <c r="C3838" s="204" t="s">
        <v>1443</v>
      </c>
      <c r="D3838" s="205" t="s">
        <v>1443</v>
      </c>
      <c r="E3838" s="206" t="s">
        <v>1</v>
      </c>
      <c r="F3838" s="207">
        <v>40</v>
      </c>
      <c r="H3838" s="32"/>
    </row>
    <row r="3839" spans="2:8" s="1" customFormat="1" ht="16.899999999999999" customHeight="1">
      <c r="B3839" s="32"/>
      <c r="C3839" s="208" t="s">
        <v>1443</v>
      </c>
      <c r="D3839" s="208" t="s">
        <v>3259</v>
      </c>
      <c r="E3839" s="17" t="s">
        <v>1</v>
      </c>
      <c r="F3839" s="209">
        <v>40</v>
      </c>
      <c r="H3839" s="32"/>
    </row>
    <row r="3840" spans="2:8" s="1" customFormat="1" ht="16.899999999999999" customHeight="1">
      <c r="B3840" s="32"/>
      <c r="C3840" s="204" t="s">
        <v>2062</v>
      </c>
      <c r="D3840" s="205" t="s">
        <v>2062</v>
      </c>
      <c r="E3840" s="206" t="s">
        <v>1</v>
      </c>
      <c r="F3840" s="207">
        <v>6.65</v>
      </c>
      <c r="H3840" s="32"/>
    </row>
    <row r="3841" spans="2:8" s="1" customFormat="1" ht="16.899999999999999" customHeight="1">
      <c r="B3841" s="32"/>
      <c r="C3841" s="208" t="s">
        <v>2062</v>
      </c>
      <c r="D3841" s="208" t="s">
        <v>3197</v>
      </c>
      <c r="E3841" s="17" t="s">
        <v>1</v>
      </c>
      <c r="F3841" s="209">
        <v>6.65</v>
      </c>
      <c r="H3841" s="32"/>
    </row>
    <row r="3842" spans="2:8" s="1" customFormat="1" ht="16.899999999999999" customHeight="1">
      <c r="B3842" s="32"/>
      <c r="C3842" s="204" t="s">
        <v>694</v>
      </c>
      <c r="D3842" s="205" t="s">
        <v>694</v>
      </c>
      <c r="E3842" s="206" t="s">
        <v>1</v>
      </c>
      <c r="F3842" s="207">
        <v>-22.509</v>
      </c>
      <c r="H3842" s="32"/>
    </row>
    <row r="3843" spans="2:8" s="1" customFormat="1" ht="16.899999999999999" customHeight="1">
      <c r="B3843" s="32"/>
      <c r="C3843" s="208" t="s">
        <v>1</v>
      </c>
      <c r="D3843" s="208" t="s">
        <v>1614</v>
      </c>
      <c r="E3843" s="17" t="s">
        <v>1</v>
      </c>
      <c r="F3843" s="209">
        <v>0</v>
      </c>
      <c r="H3843" s="32"/>
    </row>
    <row r="3844" spans="2:8" s="1" customFormat="1" ht="16.899999999999999" customHeight="1">
      <c r="B3844" s="32"/>
      <c r="C3844" s="208" t="s">
        <v>694</v>
      </c>
      <c r="D3844" s="208" t="s">
        <v>3127</v>
      </c>
      <c r="E3844" s="17" t="s">
        <v>1</v>
      </c>
      <c r="F3844" s="209">
        <v>-22.509</v>
      </c>
      <c r="H3844" s="32"/>
    </row>
    <row r="3845" spans="2:8" s="1" customFormat="1" ht="16.899999999999999" customHeight="1">
      <c r="B3845" s="32"/>
      <c r="C3845" s="210" t="s">
        <v>7394</v>
      </c>
      <c r="H3845" s="32"/>
    </row>
    <row r="3846" spans="2:8" s="1" customFormat="1" ht="16.899999999999999" customHeight="1">
      <c r="B3846" s="32"/>
      <c r="C3846" s="208" t="s">
        <v>1605</v>
      </c>
      <c r="D3846" s="208" t="s">
        <v>1606</v>
      </c>
      <c r="E3846" s="17" t="s">
        <v>269</v>
      </c>
      <c r="F3846" s="209">
        <v>462.14100000000002</v>
      </c>
      <c r="H3846" s="32"/>
    </row>
    <row r="3847" spans="2:8" s="1" customFormat="1" ht="16.899999999999999" customHeight="1">
      <c r="B3847" s="32"/>
      <c r="C3847" s="204" t="s">
        <v>1094</v>
      </c>
      <c r="D3847" s="205" t="s">
        <v>1094</v>
      </c>
      <c r="E3847" s="206" t="s">
        <v>1</v>
      </c>
      <c r="F3847" s="207">
        <v>28.89</v>
      </c>
      <c r="H3847" s="32"/>
    </row>
    <row r="3848" spans="2:8" s="1" customFormat="1" ht="16.899999999999999" customHeight="1">
      <c r="B3848" s="32"/>
      <c r="C3848" s="208" t="s">
        <v>1094</v>
      </c>
      <c r="D3848" s="208" t="s">
        <v>3168</v>
      </c>
      <c r="E3848" s="17" t="s">
        <v>1</v>
      </c>
      <c r="F3848" s="209">
        <v>28.89</v>
      </c>
      <c r="H3848" s="32"/>
    </row>
    <row r="3849" spans="2:8" s="1" customFormat="1" ht="16.899999999999999" customHeight="1">
      <c r="B3849" s="32"/>
      <c r="C3849" s="210" t="s">
        <v>7394</v>
      </c>
      <c r="H3849" s="32"/>
    </row>
    <row r="3850" spans="2:8" s="1" customFormat="1" ht="16.899999999999999" customHeight="1">
      <c r="B3850" s="32"/>
      <c r="C3850" s="208" t="s">
        <v>1585</v>
      </c>
      <c r="D3850" s="208" t="s">
        <v>1586</v>
      </c>
      <c r="E3850" s="17" t="s">
        <v>269</v>
      </c>
      <c r="F3850" s="209">
        <v>752.93600000000004</v>
      </c>
      <c r="H3850" s="32"/>
    </row>
    <row r="3851" spans="2:8" s="1" customFormat="1" ht="16.899999999999999" customHeight="1">
      <c r="B3851" s="32"/>
      <c r="C3851" s="204" t="s">
        <v>1818</v>
      </c>
      <c r="D3851" s="205" t="s">
        <v>1818</v>
      </c>
      <c r="E3851" s="206" t="s">
        <v>1</v>
      </c>
      <c r="F3851" s="207">
        <v>4</v>
      </c>
      <c r="H3851" s="32"/>
    </row>
    <row r="3852" spans="2:8" s="1" customFormat="1" ht="16.899999999999999" customHeight="1">
      <c r="B3852" s="32"/>
      <c r="C3852" s="208" t="s">
        <v>1818</v>
      </c>
      <c r="D3852" s="208" t="s">
        <v>1819</v>
      </c>
      <c r="E3852" s="17" t="s">
        <v>1</v>
      </c>
      <c r="F3852" s="209">
        <v>4</v>
      </c>
      <c r="H3852" s="32"/>
    </row>
    <row r="3853" spans="2:8" s="1" customFormat="1" ht="16.899999999999999" customHeight="1">
      <c r="B3853" s="32"/>
      <c r="C3853" s="204" t="s">
        <v>1194</v>
      </c>
      <c r="D3853" s="205" t="s">
        <v>1194</v>
      </c>
      <c r="E3853" s="206" t="s">
        <v>1</v>
      </c>
      <c r="F3853" s="207">
        <v>35.5</v>
      </c>
      <c r="H3853" s="32"/>
    </row>
    <row r="3854" spans="2:8" s="1" customFormat="1" ht="16.899999999999999" customHeight="1">
      <c r="B3854" s="32"/>
      <c r="C3854" s="208" t="s">
        <v>1194</v>
      </c>
      <c r="D3854" s="208" t="s">
        <v>1825</v>
      </c>
      <c r="E3854" s="17" t="s">
        <v>1</v>
      </c>
      <c r="F3854" s="209">
        <v>35.5</v>
      </c>
      <c r="H3854" s="32"/>
    </row>
    <row r="3855" spans="2:8" s="1" customFormat="1" ht="16.899999999999999" customHeight="1">
      <c r="B3855" s="32"/>
      <c r="C3855" s="204" t="s">
        <v>537</v>
      </c>
      <c r="D3855" s="205" t="s">
        <v>537</v>
      </c>
      <c r="E3855" s="206" t="s">
        <v>1</v>
      </c>
      <c r="F3855" s="207">
        <v>365.1</v>
      </c>
      <c r="H3855" s="32"/>
    </row>
    <row r="3856" spans="2:8" s="1" customFormat="1" ht="16.899999999999999" customHeight="1">
      <c r="B3856" s="32"/>
      <c r="C3856" s="208" t="s">
        <v>537</v>
      </c>
      <c r="D3856" s="208" t="s">
        <v>3224</v>
      </c>
      <c r="E3856" s="17" t="s">
        <v>1</v>
      </c>
      <c r="F3856" s="209">
        <v>365.1</v>
      </c>
      <c r="H3856" s="32"/>
    </row>
    <row r="3857" spans="2:8" s="1" customFormat="1" ht="16.899999999999999" customHeight="1">
      <c r="B3857" s="32"/>
      <c r="C3857" s="204" t="s">
        <v>987</v>
      </c>
      <c r="D3857" s="205" t="s">
        <v>987</v>
      </c>
      <c r="E3857" s="206" t="s">
        <v>1</v>
      </c>
      <c r="F3857" s="207">
        <v>23</v>
      </c>
      <c r="H3857" s="32"/>
    </row>
    <row r="3858" spans="2:8" s="1" customFormat="1" ht="16.899999999999999" customHeight="1">
      <c r="B3858" s="32"/>
      <c r="C3858" s="208" t="s">
        <v>987</v>
      </c>
      <c r="D3858" s="208" t="s">
        <v>1834</v>
      </c>
      <c r="E3858" s="17" t="s">
        <v>1</v>
      </c>
      <c r="F3858" s="209">
        <v>23</v>
      </c>
      <c r="H3858" s="32"/>
    </row>
    <row r="3859" spans="2:8" s="1" customFormat="1" ht="16.899999999999999" customHeight="1">
      <c r="B3859" s="32"/>
      <c r="C3859" s="210" t="s">
        <v>7394</v>
      </c>
      <c r="H3859" s="32"/>
    </row>
    <row r="3860" spans="2:8" s="1" customFormat="1" ht="16.899999999999999" customHeight="1">
      <c r="B3860" s="32"/>
      <c r="C3860" s="208" t="s">
        <v>3071</v>
      </c>
      <c r="D3860" s="208" t="s">
        <v>3072</v>
      </c>
      <c r="E3860" s="17" t="s">
        <v>308</v>
      </c>
      <c r="F3860" s="209">
        <v>44</v>
      </c>
      <c r="H3860" s="32"/>
    </row>
    <row r="3861" spans="2:8" s="1" customFormat="1" ht="16.899999999999999" customHeight="1">
      <c r="B3861" s="32"/>
      <c r="C3861" s="204" t="s">
        <v>1371</v>
      </c>
      <c r="D3861" s="205" t="s">
        <v>1371</v>
      </c>
      <c r="E3861" s="206" t="s">
        <v>1</v>
      </c>
      <c r="F3861" s="207">
        <v>4</v>
      </c>
      <c r="H3861" s="32"/>
    </row>
    <row r="3862" spans="2:8" s="1" customFormat="1" ht="16.899999999999999" customHeight="1">
      <c r="B3862" s="32"/>
      <c r="C3862" s="208" t="s">
        <v>1371</v>
      </c>
      <c r="D3862" s="208" t="s">
        <v>3098</v>
      </c>
      <c r="E3862" s="17" t="s">
        <v>1</v>
      </c>
      <c r="F3862" s="209">
        <v>4</v>
      </c>
      <c r="H3862" s="32"/>
    </row>
    <row r="3863" spans="2:8" s="1" customFormat="1" ht="16.899999999999999" customHeight="1">
      <c r="B3863" s="32"/>
      <c r="C3863" s="204" t="s">
        <v>1553</v>
      </c>
      <c r="D3863" s="205" t="s">
        <v>1553</v>
      </c>
      <c r="E3863" s="206" t="s">
        <v>1</v>
      </c>
      <c r="F3863" s="207">
        <v>7</v>
      </c>
      <c r="H3863" s="32"/>
    </row>
    <row r="3864" spans="2:8" s="1" customFormat="1" ht="16.899999999999999" customHeight="1">
      <c r="B3864" s="32"/>
      <c r="C3864" s="208" t="s">
        <v>1553</v>
      </c>
      <c r="D3864" s="208" t="s">
        <v>3247</v>
      </c>
      <c r="E3864" s="17" t="s">
        <v>1</v>
      </c>
      <c r="F3864" s="209">
        <v>7</v>
      </c>
      <c r="H3864" s="32"/>
    </row>
    <row r="3865" spans="2:8" s="1" customFormat="1" ht="16.899999999999999" customHeight="1">
      <c r="B3865" s="32"/>
      <c r="C3865" s="204" t="s">
        <v>695</v>
      </c>
      <c r="D3865" s="205" t="s">
        <v>695</v>
      </c>
      <c r="E3865" s="206" t="s">
        <v>1</v>
      </c>
      <c r="F3865" s="207">
        <v>-6.7590000000000003</v>
      </c>
      <c r="H3865" s="32"/>
    </row>
    <row r="3866" spans="2:8" s="1" customFormat="1" ht="16.899999999999999" customHeight="1">
      <c r="B3866" s="32"/>
      <c r="C3866" s="208" t="s">
        <v>1</v>
      </c>
      <c r="D3866" s="208" t="s">
        <v>2984</v>
      </c>
      <c r="E3866" s="17" t="s">
        <v>1</v>
      </c>
      <c r="F3866" s="209">
        <v>0</v>
      </c>
      <c r="H3866" s="32"/>
    </row>
    <row r="3867" spans="2:8" s="1" customFormat="1" ht="16.899999999999999" customHeight="1">
      <c r="B3867" s="32"/>
      <c r="C3867" s="208" t="s">
        <v>695</v>
      </c>
      <c r="D3867" s="208" t="s">
        <v>3175</v>
      </c>
      <c r="E3867" s="17" t="s">
        <v>1</v>
      </c>
      <c r="F3867" s="209">
        <v>-6.7590000000000003</v>
      </c>
      <c r="H3867" s="32"/>
    </row>
    <row r="3868" spans="2:8" s="1" customFormat="1" ht="16.899999999999999" customHeight="1">
      <c r="B3868" s="32"/>
      <c r="C3868" s="210" t="s">
        <v>7394</v>
      </c>
      <c r="H3868" s="32"/>
    </row>
    <row r="3869" spans="2:8" s="1" customFormat="1" ht="16.899999999999999" customHeight="1">
      <c r="B3869" s="32"/>
      <c r="C3869" s="208" t="s">
        <v>1605</v>
      </c>
      <c r="D3869" s="208" t="s">
        <v>1606</v>
      </c>
      <c r="E3869" s="17" t="s">
        <v>269</v>
      </c>
      <c r="F3869" s="209">
        <v>462.14100000000002</v>
      </c>
      <c r="H3869" s="32"/>
    </row>
    <row r="3870" spans="2:8" s="1" customFormat="1" ht="16.899999999999999" customHeight="1">
      <c r="B3870" s="32"/>
      <c r="C3870" s="204" t="s">
        <v>1095</v>
      </c>
      <c r="D3870" s="205" t="s">
        <v>1095</v>
      </c>
      <c r="E3870" s="206" t="s">
        <v>1</v>
      </c>
      <c r="F3870" s="207">
        <v>34.51</v>
      </c>
      <c r="H3870" s="32"/>
    </row>
    <row r="3871" spans="2:8" s="1" customFormat="1" ht="16.899999999999999" customHeight="1">
      <c r="B3871" s="32"/>
      <c r="C3871" s="208" t="s">
        <v>1095</v>
      </c>
      <c r="D3871" s="208" t="s">
        <v>3169</v>
      </c>
      <c r="E3871" s="17" t="s">
        <v>1</v>
      </c>
      <c r="F3871" s="209">
        <v>34.51</v>
      </c>
      <c r="H3871" s="32"/>
    </row>
    <row r="3872" spans="2:8" s="1" customFormat="1" ht="16.899999999999999" customHeight="1">
      <c r="B3872" s="32"/>
      <c r="C3872" s="210" t="s">
        <v>7394</v>
      </c>
      <c r="H3872" s="32"/>
    </row>
    <row r="3873" spans="2:8" s="1" customFormat="1" ht="16.899999999999999" customHeight="1">
      <c r="B3873" s="32"/>
      <c r="C3873" s="208" t="s">
        <v>1585</v>
      </c>
      <c r="D3873" s="208" t="s">
        <v>1586</v>
      </c>
      <c r="E3873" s="17" t="s">
        <v>269</v>
      </c>
      <c r="F3873" s="209">
        <v>752.93600000000004</v>
      </c>
      <c r="H3873" s="32"/>
    </row>
    <row r="3874" spans="2:8" s="1" customFormat="1" ht="16.899999999999999" customHeight="1">
      <c r="B3874" s="32"/>
      <c r="C3874" s="204" t="s">
        <v>3149</v>
      </c>
      <c r="D3874" s="205" t="s">
        <v>3149</v>
      </c>
      <c r="E3874" s="206" t="s">
        <v>1</v>
      </c>
      <c r="F3874" s="207">
        <v>21</v>
      </c>
      <c r="H3874" s="32"/>
    </row>
    <row r="3875" spans="2:8" s="1" customFormat="1" ht="16.899999999999999" customHeight="1">
      <c r="B3875" s="32"/>
      <c r="C3875" s="208" t="s">
        <v>3149</v>
      </c>
      <c r="D3875" s="208" t="s">
        <v>3233</v>
      </c>
      <c r="E3875" s="17" t="s">
        <v>1</v>
      </c>
      <c r="F3875" s="209">
        <v>21</v>
      </c>
      <c r="H3875" s="32"/>
    </row>
    <row r="3876" spans="2:8" s="1" customFormat="1" ht="16.899999999999999" customHeight="1">
      <c r="B3876" s="32"/>
      <c r="C3876" s="210" t="s">
        <v>7394</v>
      </c>
      <c r="H3876" s="32"/>
    </row>
    <row r="3877" spans="2:8" s="1" customFormat="1" ht="16.899999999999999" customHeight="1">
      <c r="B3877" s="32"/>
      <c r="C3877" s="208" t="s">
        <v>3071</v>
      </c>
      <c r="D3877" s="208" t="s">
        <v>3072</v>
      </c>
      <c r="E3877" s="17" t="s">
        <v>308</v>
      </c>
      <c r="F3877" s="209">
        <v>44</v>
      </c>
      <c r="H3877" s="32"/>
    </row>
    <row r="3878" spans="2:8" s="1" customFormat="1" ht="16.899999999999999" customHeight="1">
      <c r="B3878" s="32"/>
      <c r="C3878" s="204" t="s">
        <v>700</v>
      </c>
      <c r="D3878" s="205" t="s">
        <v>700</v>
      </c>
      <c r="E3878" s="206" t="s">
        <v>1</v>
      </c>
      <c r="F3878" s="207">
        <v>-9.891</v>
      </c>
      <c r="H3878" s="32"/>
    </row>
    <row r="3879" spans="2:8" s="1" customFormat="1" ht="16.899999999999999" customHeight="1">
      <c r="B3879" s="32"/>
      <c r="C3879" s="208" t="s">
        <v>1</v>
      </c>
      <c r="D3879" s="208" t="s">
        <v>2986</v>
      </c>
      <c r="E3879" s="17" t="s">
        <v>1</v>
      </c>
      <c r="F3879" s="209">
        <v>0</v>
      </c>
      <c r="H3879" s="32"/>
    </row>
    <row r="3880" spans="2:8" s="1" customFormat="1" ht="16.899999999999999" customHeight="1">
      <c r="B3880" s="32"/>
      <c r="C3880" s="208" t="s">
        <v>700</v>
      </c>
      <c r="D3880" s="208" t="s">
        <v>3176</v>
      </c>
      <c r="E3880" s="17" t="s">
        <v>1</v>
      </c>
      <c r="F3880" s="209">
        <v>-9.891</v>
      </c>
      <c r="H3880" s="32"/>
    </row>
    <row r="3881" spans="2:8" s="1" customFormat="1" ht="16.899999999999999" customHeight="1">
      <c r="B3881" s="32"/>
      <c r="C3881" s="210" t="s">
        <v>7394</v>
      </c>
      <c r="H3881" s="32"/>
    </row>
    <row r="3882" spans="2:8" s="1" customFormat="1" ht="16.899999999999999" customHeight="1">
      <c r="B3882" s="32"/>
      <c r="C3882" s="208" t="s">
        <v>1605</v>
      </c>
      <c r="D3882" s="208" t="s">
        <v>1606</v>
      </c>
      <c r="E3882" s="17" t="s">
        <v>269</v>
      </c>
      <c r="F3882" s="209">
        <v>462.14100000000002</v>
      </c>
      <c r="H3882" s="32"/>
    </row>
    <row r="3883" spans="2:8" s="1" customFormat="1" ht="16.899999999999999" customHeight="1">
      <c r="B3883" s="32"/>
      <c r="C3883" s="204" t="s">
        <v>1116</v>
      </c>
      <c r="D3883" s="205" t="s">
        <v>1116</v>
      </c>
      <c r="E3883" s="206" t="s">
        <v>1</v>
      </c>
      <c r="F3883" s="207">
        <v>752.93600000000004</v>
      </c>
      <c r="H3883" s="32"/>
    </row>
    <row r="3884" spans="2:8" s="1" customFormat="1" ht="16.899999999999999" customHeight="1">
      <c r="B3884" s="32"/>
      <c r="C3884" s="208" t="s">
        <v>1116</v>
      </c>
      <c r="D3884" s="208" t="s">
        <v>3170</v>
      </c>
      <c r="E3884" s="17" t="s">
        <v>1</v>
      </c>
      <c r="F3884" s="209">
        <v>752.93600000000004</v>
      </c>
      <c r="H3884" s="32"/>
    </row>
    <row r="3885" spans="2:8" s="1" customFormat="1" ht="16.899999999999999" customHeight="1">
      <c r="B3885" s="32"/>
      <c r="C3885" s="204" t="s">
        <v>3234</v>
      </c>
      <c r="D3885" s="205" t="s">
        <v>3234</v>
      </c>
      <c r="E3885" s="206" t="s">
        <v>1</v>
      </c>
      <c r="F3885" s="207">
        <v>44</v>
      </c>
      <c r="H3885" s="32"/>
    </row>
    <row r="3886" spans="2:8" s="1" customFormat="1" ht="16.899999999999999" customHeight="1">
      <c r="B3886" s="32"/>
      <c r="C3886" s="208" t="s">
        <v>3234</v>
      </c>
      <c r="D3886" s="208" t="s">
        <v>3235</v>
      </c>
      <c r="E3886" s="17" t="s">
        <v>1</v>
      </c>
      <c r="F3886" s="209">
        <v>44</v>
      </c>
      <c r="H3886" s="32"/>
    </row>
    <row r="3887" spans="2:8" s="1" customFormat="1" ht="16.899999999999999" customHeight="1">
      <c r="B3887" s="32"/>
      <c r="C3887" s="204" t="s">
        <v>1313</v>
      </c>
      <c r="D3887" s="205" t="s">
        <v>1313</v>
      </c>
      <c r="E3887" s="206" t="s">
        <v>1</v>
      </c>
      <c r="F3887" s="207">
        <v>462.14100000000002</v>
      </c>
      <c r="H3887" s="32"/>
    </row>
    <row r="3888" spans="2:8" s="1" customFormat="1" ht="16.899999999999999" customHeight="1">
      <c r="B3888" s="32"/>
      <c r="C3888" s="208" t="s">
        <v>1313</v>
      </c>
      <c r="D3888" s="208" t="s">
        <v>3177</v>
      </c>
      <c r="E3888" s="17" t="s">
        <v>1</v>
      </c>
      <c r="F3888" s="209">
        <v>462.14100000000002</v>
      </c>
      <c r="H3888" s="32"/>
    </row>
    <row r="3889" spans="2:8" s="1" customFormat="1" ht="26.45" customHeight="1">
      <c r="B3889" s="32"/>
      <c r="C3889" s="203" t="s">
        <v>7428</v>
      </c>
      <c r="D3889" s="203" t="s">
        <v>170</v>
      </c>
      <c r="H3889" s="32"/>
    </row>
    <row r="3890" spans="2:8" s="1" customFormat="1" ht="16.899999999999999" customHeight="1">
      <c r="B3890" s="32"/>
      <c r="C3890" s="204" t="s">
        <v>256</v>
      </c>
      <c r="D3890" s="205" t="s">
        <v>256</v>
      </c>
      <c r="E3890" s="206" t="s">
        <v>1</v>
      </c>
      <c r="F3890" s="207">
        <v>107.2</v>
      </c>
      <c r="H3890" s="32"/>
    </row>
    <row r="3891" spans="2:8" s="1" customFormat="1" ht="16.899999999999999" customHeight="1">
      <c r="B3891" s="32"/>
      <c r="C3891" s="208" t="s">
        <v>1</v>
      </c>
      <c r="D3891" s="208" t="s">
        <v>3327</v>
      </c>
      <c r="E3891" s="17" t="s">
        <v>1</v>
      </c>
      <c r="F3891" s="209">
        <v>0</v>
      </c>
      <c r="H3891" s="32"/>
    </row>
    <row r="3892" spans="2:8" s="1" customFormat="1" ht="16.899999999999999" customHeight="1">
      <c r="B3892" s="32"/>
      <c r="C3892" s="208" t="s">
        <v>256</v>
      </c>
      <c r="D3892" s="208" t="s">
        <v>3394</v>
      </c>
      <c r="E3892" s="17" t="s">
        <v>1</v>
      </c>
      <c r="F3892" s="209">
        <v>107.2</v>
      </c>
      <c r="H3892" s="32"/>
    </row>
    <row r="3893" spans="2:8" s="1" customFormat="1" ht="16.899999999999999" customHeight="1">
      <c r="B3893" s="32"/>
      <c r="C3893" s="210" t="s">
        <v>7394</v>
      </c>
      <c r="H3893" s="32"/>
    </row>
    <row r="3894" spans="2:8" s="1" customFormat="1" ht="16.899999999999999" customHeight="1">
      <c r="B3894" s="32"/>
      <c r="C3894" s="208" t="s">
        <v>3389</v>
      </c>
      <c r="D3894" s="208" t="s">
        <v>3390</v>
      </c>
      <c r="E3894" s="17" t="s">
        <v>308</v>
      </c>
      <c r="F3894" s="209">
        <v>398</v>
      </c>
      <c r="H3894" s="32"/>
    </row>
    <row r="3895" spans="2:8" s="1" customFormat="1" ht="16.899999999999999" customHeight="1">
      <c r="B3895" s="32"/>
      <c r="C3895" s="204" t="s">
        <v>585</v>
      </c>
      <c r="D3895" s="205" t="s">
        <v>585</v>
      </c>
      <c r="E3895" s="206" t="s">
        <v>1</v>
      </c>
      <c r="F3895" s="207">
        <v>25.8</v>
      </c>
      <c r="H3895" s="32"/>
    </row>
    <row r="3896" spans="2:8" s="1" customFormat="1" ht="16.899999999999999" customHeight="1">
      <c r="B3896" s="32"/>
      <c r="C3896" s="208" t="s">
        <v>1</v>
      </c>
      <c r="D3896" s="208" t="s">
        <v>3327</v>
      </c>
      <c r="E3896" s="17" t="s">
        <v>1</v>
      </c>
      <c r="F3896" s="209">
        <v>0</v>
      </c>
      <c r="H3896" s="32"/>
    </row>
    <row r="3897" spans="2:8" s="1" customFormat="1" ht="16.899999999999999" customHeight="1">
      <c r="B3897" s="32"/>
      <c r="C3897" s="208" t="s">
        <v>585</v>
      </c>
      <c r="D3897" s="208" t="s">
        <v>3408</v>
      </c>
      <c r="E3897" s="17" t="s">
        <v>1</v>
      </c>
      <c r="F3897" s="209">
        <v>25.8</v>
      </c>
      <c r="H3897" s="32"/>
    </row>
    <row r="3898" spans="2:8" s="1" customFormat="1" ht="16.899999999999999" customHeight="1">
      <c r="B3898" s="32"/>
      <c r="C3898" s="204" t="s">
        <v>589</v>
      </c>
      <c r="D3898" s="205" t="s">
        <v>589</v>
      </c>
      <c r="E3898" s="206" t="s">
        <v>1</v>
      </c>
      <c r="F3898" s="207">
        <v>1168.8</v>
      </c>
      <c r="H3898" s="32"/>
    </row>
    <row r="3899" spans="2:8" s="1" customFormat="1" ht="16.899999999999999" customHeight="1">
      <c r="B3899" s="32"/>
      <c r="C3899" s="208" t="s">
        <v>1</v>
      </c>
      <c r="D3899" s="208" t="s">
        <v>3327</v>
      </c>
      <c r="E3899" s="17" t="s">
        <v>1</v>
      </c>
      <c r="F3899" s="209">
        <v>0</v>
      </c>
      <c r="H3899" s="32"/>
    </row>
    <row r="3900" spans="2:8" s="1" customFormat="1" ht="16.899999999999999" customHeight="1">
      <c r="B3900" s="32"/>
      <c r="C3900" s="208" t="s">
        <v>589</v>
      </c>
      <c r="D3900" s="208" t="s">
        <v>3444</v>
      </c>
      <c r="E3900" s="17" t="s">
        <v>1</v>
      </c>
      <c r="F3900" s="209">
        <v>1168.8</v>
      </c>
      <c r="H3900" s="32"/>
    </row>
    <row r="3901" spans="2:8" s="1" customFormat="1" ht="16.899999999999999" customHeight="1">
      <c r="B3901" s="32"/>
      <c r="C3901" s="204" t="s">
        <v>577</v>
      </c>
      <c r="D3901" s="205" t="s">
        <v>577</v>
      </c>
      <c r="E3901" s="206" t="s">
        <v>1</v>
      </c>
      <c r="F3901" s="207">
        <v>428.4</v>
      </c>
      <c r="H3901" s="32"/>
    </row>
    <row r="3902" spans="2:8" s="1" customFormat="1" ht="16.899999999999999" customHeight="1">
      <c r="B3902" s="32"/>
      <c r="C3902" s="208" t="s">
        <v>1</v>
      </c>
      <c r="D3902" s="208" t="s">
        <v>3327</v>
      </c>
      <c r="E3902" s="17" t="s">
        <v>1</v>
      </c>
      <c r="F3902" s="209">
        <v>0</v>
      </c>
      <c r="H3902" s="32"/>
    </row>
    <row r="3903" spans="2:8" s="1" customFormat="1" ht="16.899999999999999" customHeight="1">
      <c r="B3903" s="32"/>
      <c r="C3903" s="208" t="s">
        <v>577</v>
      </c>
      <c r="D3903" s="208" t="s">
        <v>3449</v>
      </c>
      <c r="E3903" s="17" t="s">
        <v>1</v>
      </c>
      <c r="F3903" s="209">
        <v>428.4</v>
      </c>
      <c r="H3903" s="32"/>
    </row>
    <row r="3904" spans="2:8" s="1" customFormat="1" ht="16.899999999999999" customHeight="1">
      <c r="B3904" s="32"/>
      <c r="C3904" s="204" t="s">
        <v>609</v>
      </c>
      <c r="D3904" s="205" t="s">
        <v>609</v>
      </c>
      <c r="E3904" s="206" t="s">
        <v>1</v>
      </c>
      <c r="F3904" s="207">
        <v>39</v>
      </c>
      <c r="H3904" s="32"/>
    </row>
    <row r="3905" spans="2:8" s="1" customFormat="1" ht="16.899999999999999" customHeight="1">
      <c r="B3905" s="32"/>
      <c r="C3905" s="208" t="s">
        <v>1</v>
      </c>
      <c r="D3905" s="208" t="s">
        <v>3327</v>
      </c>
      <c r="E3905" s="17" t="s">
        <v>1</v>
      </c>
      <c r="F3905" s="209">
        <v>0</v>
      </c>
      <c r="H3905" s="32"/>
    </row>
    <row r="3906" spans="2:8" s="1" customFormat="1" ht="16.899999999999999" customHeight="1">
      <c r="B3906" s="32"/>
      <c r="C3906" s="208" t="s">
        <v>609</v>
      </c>
      <c r="D3906" s="208" t="s">
        <v>2592</v>
      </c>
      <c r="E3906" s="17" t="s">
        <v>1</v>
      </c>
      <c r="F3906" s="209">
        <v>39</v>
      </c>
      <c r="H3906" s="32"/>
    </row>
    <row r="3907" spans="2:8" s="1" customFormat="1" ht="16.899999999999999" customHeight="1">
      <c r="B3907" s="32"/>
      <c r="C3907" s="204" t="s">
        <v>714</v>
      </c>
      <c r="D3907" s="205" t="s">
        <v>714</v>
      </c>
      <c r="E3907" s="206" t="s">
        <v>1</v>
      </c>
      <c r="F3907" s="207">
        <v>26</v>
      </c>
      <c r="H3907" s="32"/>
    </row>
    <row r="3908" spans="2:8" s="1" customFormat="1" ht="16.899999999999999" customHeight="1">
      <c r="B3908" s="32"/>
      <c r="C3908" s="208" t="s">
        <v>1</v>
      </c>
      <c r="D3908" s="208" t="s">
        <v>3327</v>
      </c>
      <c r="E3908" s="17" t="s">
        <v>1</v>
      </c>
      <c r="F3908" s="209">
        <v>0</v>
      </c>
      <c r="H3908" s="32"/>
    </row>
    <row r="3909" spans="2:8" s="1" customFormat="1" ht="16.899999999999999" customHeight="1">
      <c r="B3909" s="32"/>
      <c r="C3909" s="208" t="s">
        <v>714</v>
      </c>
      <c r="D3909" s="208" t="s">
        <v>708</v>
      </c>
      <c r="E3909" s="17" t="s">
        <v>1</v>
      </c>
      <c r="F3909" s="209">
        <v>26</v>
      </c>
      <c r="H3909" s="32"/>
    </row>
    <row r="3910" spans="2:8" s="1" customFormat="1" ht="16.899999999999999" customHeight="1">
      <c r="B3910" s="32"/>
      <c r="C3910" s="204" t="s">
        <v>720</v>
      </c>
      <c r="D3910" s="205" t="s">
        <v>720</v>
      </c>
      <c r="E3910" s="206" t="s">
        <v>1</v>
      </c>
      <c r="F3910" s="207">
        <v>1</v>
      </c>
      <c r="H3910" s="32"/>
    </row>
    <row r="3911" spans="2:8" s="1" customFormat="1" ht="16.899999999999999" customHeight="1">
      <c r="B3911" s="32"/>
      <c r="C3911" s="208" t="s">
        <v>1</v>
      </c>
      <c r="D3911" s="208" t="s">
        <v>3327</v>
      </c>
      <c r="E3911" s="17" t="s">
        <v>1</v>
      </c>
      <c r="F3911" s="209">
        <v>0</v>
      </c>
      <c r="H3911" s="32"/>
    </row>
    <row r="3912" spans="2:8" s="1" customFormat="1" ht="16.899999999999999" customHeight="1">
      <c r="B3912" s="32"/>
      <c r="C3912" s="208" t="s">
        <v>720</v>
      </c>
      <c r="D3912" s="208" t="s">
        <v>82</v>
      </c>
      <c r="E3912" s="17" t="s">
        <v>1</v>
      </c>
      <c r="F3912" s="209">
        <v>1</v>
      </c>
      <c r="H3912" s="32"/>
    </row>
    <row r="3913" spans="2:8" s="1" customFormat="1" ht="16.899999999999999" customHeight="1">
      <c r="B3913" s="32"/>
      <c r="C3913" s="204" t="s">
        <v>735</v>
      </c>
      <c r="D3913" s="205" t="s">
        <v>735</v>
      </c>
      <c r="E3913" s="206" t="s">
        <v>1</v>
      </c>
      <c r="F3913" s="207">
        <v>1</v>
      </c>
      <c r="H3913" s="32"/>
    </row>
    <row r="3914" spans="2:8" s="1" customFormat="1" ht="16.899999999999999" customHeight="1">
      <c r="B3914" s="32"/>
      <c r="C3914" s="208" t="s">
        <v>1</v>
      </c>
      <c r="D3914" s="208" t="s">
        <v>3327</v>
      </c>
      <c r="E3914" s="17" t="s">
        <v>1</v>
      </c>
      <c r="F3914" s="209">
        <v>0</v>
      </c>
      <c r="H3914" s="32"/>
    </row>
    <row r="3915" spans="2:8" s="1" customFormat="1" ht="16.899999999999999" customHeight="1">
      <c r="B3915" s="32"/>
      <c r="C3915" s="208" t="s">
        <v>735</v>
      </c>
      <c r="D3915" s="208" t="s">
        <v>82</v>
      </c>
      <c r="E3915" s="17" t="s">
        <v>1</v>
      </c>
      <c r="F3915" s="209">
        <v>1</v>
      </c>
      <c r="H3915" s="32"/>
    </row>
    <row r="3916" spans="2:8" s="1" customFormat="1" ht="16.899999999999999" customHeight="1">
      <c r="B3916" s="32"/>
      <c r="C3916" s="204" t="s">
        <v>738</v>
      </c>
      <c r="D3916" s="205" t="s">
        <v>738</v>
      </c>
      <c r="E3916" s="206" t="s">
        <v>1</v>
      </c>
      <c r="F3916" s="207">
        <v>1</v>
      </c>
      <c r="H3916" s="32"/>
    </row>
    <row r="3917" spans="2:8" s="1" customFormat="1" ht="16.899999999999999" customHeight="1">
      <c r="B3917" s="32"/>
      <c r="C3917" s="208" t="s">
        <v>1</v>
      </c>
      <c r="D3917" s="208" t="s">
        <v>3327</v>
      </c>
      <c r="E3917" s="17" t="s">
        <v>1</v>
      </c>
      <c r="F3917" s="209">
        <v>0</v>
      </c>
      <c r="H3917" s="32"/>
    </row>
    <row r="3918" spans="2:8" s="1" customFormat="1" ht="16.899999999999999" customHeight="1">
      <c r="B3918" s="32"/>
      <c r="C3918" s="208" t="s">
        <v>738</v>
      </c>
      <c r="D3918" s="208" t="s">
        <v>82</v>
      </c>
      <c r="E3918" s="17" t="s">
        <v>1</v>
      </c>
      <c r="F3918" s="209">
        <v>1</v>
      </c>
      <c r="H3918" s="32"/>
    </row>
    <row r="3919" spans="2:8" s="1" customFormat="1" ht="16.899999999999999" customHeight="1">
      <c r="B3919" s="32"/>
      <c r="C3919" s="204" t="s">
        <v>755</v>
      </c>
      <c r="D3919" s="205" t="s">
        <v>755</v>
      </c>
      <c r="E3919" s="206" t="s">
        <v>1</v>
      </c>
      <c r="F3919" s="207">
        <v>12</v>
      </c>
      <c r="H3919" s="32"/>
    </row>
    <row r="3920" spans="2:8" s="1" customFormat="1" ht="16.899999999999999" customHeight="1">
      <c r="B3920" s="32"/>
      <c r="C3920" s="208" t="s">
        <v>1</v>
      </c>
      <c r="D3920" s="208" t="s">
        <v>3327</v>
      </c>
      <c r="E3920" s="17" t="s">
        <v>1</v>
      </c>
      <c r="F3920" s="209">
        <v>0</v>
      </c>
      <c r="H3920" s="32"/>
    </row>
    <row r="3921" spans="2:8" s="1" customFormat="1" ht="16.899999999999999" customHeight="1">
      <c r="B3921" s="32"/>
      <c r="C3921" s="208" t="s">
        <v>755</v>
      </c>
      <c r="D3921" s="208" t="s">
        <v>335</v>
      </c>
      <c r="E3921" s="17" t="s">
        <v>1</v>
      </c>
      <c r="F3921" s="209">
        <v>12</v>
      </c>
      <c r="H3921" s="32"/>
    </row>
    <row r="3922" spans="2:8" s="1" customFormat="1" ht="16.899999999999999" customHeight="1">
      <c r="B3922" s="32"/>
      <c r="C3922" s="204" t="s">
        <v>761</v>
      </c>
      <c r="D3922" s="205" t="s">
        <v>761</v>
      </c>
      <c r="E3922" s="206" t="s">
        <v>1</v>
      </c>
      <c r="F3922" s="207">
        <v>12</v>
      </c>
      <c r="H3922" s="32"/>
    </row>
    <row r="3923" spans="2:8" s="1" customFormat="1" ht="16.899999999999999" customHeight="1">
      <c r="B3923" s="32"/>
      <c r="C3923" s="208" t="s">
        <v>1</v>
      </c>
      <c r="D3923" s="208" t="s">
        <v>3327</v>
      </c>
      <c r="E3923" s="17" t="s">
        <v>1</v>
      </c>
      <c r="F3923" s="209">
        <v>0</v>
      </c>
      <c r="H3923" s="32"/>
    </row>
    <row r="3924" spans="2:8" s="1" customFormat="1" ht="16.899999999999999" customHeight="1">
      <c r="B3924" s="32"/>
      <c r="C3924" s="208" t="s">
        <v>761</v>
      </c>
      <c r="D3924" s="208" t="s">
        <v>335</v>
      </c>
      <c r="E3924" s="17" t="s">
        <v>1</v>
      </c>
      <c r="F3924" s="209">
        <v>12</v>
      </c>
      <c r="H3924" s="32"/>
    </row>
    <row r="3925" spans="2:8" s="1" customFormat="1" ht="16.899999999999999" customHeight="1">
      <c r="B3925" s="32"/>
      <c r="C3925" s="204" t="s">
        <v>264</v>
      </c>
      <c r="D3925" s="205" t="s">
        <v>264</v>
      </c>
      <c r="E3925" s="206" t="s">
        <v>1</v>
      </c>
      <c r="F3925" s="207">
        <v>30.4</v>
      </c>
      <c r="H3925" s="32"/>
    </row>
    <row r="3926" spans="2:8" s="1" customFormat="1" ht="16.899999999999999" customHeight="1">
      <c r="B3926" s="32"/>
      <c r="C3926" s="208" t="s">
        <v>1</v>
      </c>
      <c r="D3926" s="208" t="s">
        <v>3327</v>
      </c>
      <c r="E3926" s="17" t="s">
        <v>1</v>
      </c>
      <c r="F3926" s="209">
        <v>0</v>
      </c>
      <c r="H3926" s="32"/>
    </row>
    <row r="3927" spans="2:8" s="1" customFormat="1" ht="16.899999999999999" customHeight="1">
      <c r="B3927" s="32"/>
      <c r="C3927" s="208" t="s">
        <v>264</v>
      </c>
      <c r="D3927" s="208" t="s">
        <v>3402</v>
      </c>
      <c r="E3927" s="17" t="s">
        <v>1</v>
      </c>
      <c r="F3927" s="209">
        <v>30.4</v>
      </c>
      <c r="H3927" s="32"/>
    </row>
    <row r="3928" spans="2:8" s="1" customFormat="1" ht="16.899999999999999" customHeight="1">
      <c r="B3928" s="32"/>
      <c r="C3928" s="204" t="s">
        <v>973</v>
      </c>
      <c r="D3928" s="205" t="s">
        <v>973</v>
      </c>
      <c r="E3928" s="206" t="s">
        <v>1</v>
      </c>
      <c r="F3928" s="207">
        <v>1</v>
      </c>
      <c r="H3928" s="32"/>
    </row>
    <row r="3929" spans="2:8" s="1" customFormat="1" ht="16.899999999999999" customHeight="1">
      <c r="B3929" s="32"/>
      <c r="C3929" s="208" t="s">
        <v>1</v>
      </c>
      <c r="D3929" s="208" t="s">
        <v>3327</v>
      </c>
      <c r="E3929" s="17" t="s">
        <v>1</v>
      </c>
      <c r="F3929" s="209">
        <v>0</v>
      </c>
      <c r="H3929" s="32"/>
    </row>
    <row r="3930" spans="2:8" s="1" customFormat="1" ht="16.899999999999999" customHeight="1">
      <c r="B3930" s="32"/>
      <c r="C3930" s="208" t="s">
        <v>973</v>
      </c>
      <c r="D3930" s="208" t="s">
        <v>82</v>
      </c>
      <c r="E3930" s="17" t="s">
        <v>1</v>
      </c>
      <c r="F3930" s="209">
        <v>1</v>
      </c>
      <c r="H3930" s="32"/>
    </row>
    <row r="3931" spans="2:8" s="1" customFormat="1" ht="16.899999999999999" customHeight="1">
      <c r="B3931" s="32"/>
      <c r="C3931" s="204" t="s">
        <v>979</v>
      </c>
      <c r="D3931" s="205" t="s">
        <v>979</v>
      </c>
      <c r="E3931" s="206" t="s">
        <v>1</v>
      </c>
      <c r="F3931" s="207">
        <v>12</v>
      </c>
      <c r="H3931" s="32"/>
    </row>
    <row r="3932" spans="2:8" s="1" customFormat="1" ht="16.899999999999999" customHeight="1">
      <c r="B3932" s="32"/>
      <c r="C3932" s="208" t="s">
        <v>1</v>
      </c>
      <c r="D3932" s="208" t="s">
        <v>3327</v>
      </c>
      <c r="E3932" s="17" t="s">
        <v>1</v>
      </c>
      <c r="F3932" s="209">
        <v>0</v>
      </c>
      <c r="H3932" s="32"/>
    </row>
    <row r="3933" spans="2:8" s="1" customFormat="1" ht="16.899999999999999" customHeight="1">
      <c r="B3933" s="32"/>
      <c r="C3933" s="208" t="s">
        <v>979</v>
      </c>
      <c r="D3933" s="208" t="s">
        <v>335</v>
      </c>
      <c r="E3933" s="17" t="s">
        <v>1</v>
      </c>
      <c r="F3933" s="209">
        <v>12</v>
      </c>
      <c r="H3933" s="32"/>
    </row>
    <row r="3934" spans="2:8" s="1" customFormat="1" ht="16.899999999999999" customHeight="1">
      <c r="B3934" s="32"/>
      <c r="C3934" s="204" t="s">
        <v>1020</v>
      </c>
      <c r="D3934" s="205" t="s">
        <v>1020</v>
      </c>
      <c r="E3934" s="206" t="s">
        <v>1</v>
      </c>
      <c r="F3934" s="207">
        <v>1</v>
      </c>
      <c r="H3934" s="32"/>
    </row>
    <row r="3935" spans="2:8" s="1" customFormat="1" ht="16.899999999999999" customHeight="1">
      <c r="B3935" s="32"/>
      <c r="C3935" s="208" t="s">
        <v>1</v>
      </c>
      <c r="D3935" s="208" t="s">
        <v>3327</v>
      </c>
      <c r="E3935" s="17" t="s">
        <v>1</v>
      </c>
      <c r="F3935" s="209">
        <v>0</v>
      </c>
      <c r="H3935" s="32"/>
    </row>
    <row r="3936" spans="2:8" s="1" customFormat="1" ht="16.899999999999999" customHeight="1">
      <c r="B3936" s="32"/>
      <c r="C3936" s="208" t="s">
        <v>1020</v>
      </c>
      <c r="D3936" s="208" t="s">
        <v>3513</v>
      </c>
      <c r="E3936" s="17" t="s">
        <v>1</v>
      </c>
      <c r="F3936" s="209">
        <v>1</v>
      </c>
      <c r="H3936" s="32"/>
    </row>
    <row r="3937" spans="2:8" s="1" customFormat="1" ht="16.899999999999999" customHeight="1">
      <c r="B3937" s="32"/>
      <c r="C3937" s="204" t="s">
        <v>457</v>
      </c>
      <c r="D3937" s="205" t="s">
        <v>457</v>
      </c>
      <c r="E3937" s="206" t="s">
        <v>1</v>
      </c>
      <c r="F3937" s="207">
        <v>25.8</v>
      </c>
      <c r="H3937" s="32"/>
    </row>
    <row r="3938" spans="2:8" s="1" customFormat="1" ht="16.899999999999999" customHeight="1">
      <c r="B3938" s="32"/>
      <c r="C3938" s="208" t="s">
        <v>1</v>
      </c>
      <c r="D3938" s="208" t="s">
        <v>3327</v>
      </c>
      <c r="E3938" s="17" t="s">
        <v>1</v>
      </c>
      <c r="F3938" s="209">
        <v>0</v>
      </c>
      <c r="H3938" s="32"/>
    </row>
    <row r="3939" spans="2:8" s="1" customFormat="1" ht="16.899999999999999" customHeight="1">
      <c r="B3939" s="32"/>
      <c r="C3939" s="208" t="s">
        <v>457</v>
      </c>
      <c r="D3939" s="208" t="s">
        <v>3408</v>
      </c>
      <c r="E3939" s="17" t="s">
        <v>1</v>
      </c>
      <c r="F3939" s="209">
        <v>25.8</v>
      </c>
      <c r="H3939" s="32"/>
    </row>
    <row r="3940" spans="2:8" s="1" customFormat="1" ht="16.899999999999999" customHeight="1">
      <c r="B3940" s="32"/>
      <c r="C3940" s="204" t="s">
        <v>1023</v>
      </c>
      <c r="D3940" s="205" t="s">
        <v>1023</v>
      </c>
      <c r="E3940" s="206" t="s">
        <v>1</v>
      </c>
      <c r="F3940" s="207">
        <v>1.272</v>
      </c>
      <c r="H3940" s="32"/>
    </row>
    <row r="3941" spans="2:8" s="1" customFormat="1" ht="16.899999999999999" customHeight="1">
      <c r="B3941" s="32"/>
      <c r="C3941" s="208" t="s">
        <v>1</v>
      </c>
      <c r="D3941" s="208" t="s">
        <v>3327</v>
      </c>
      <c r="E3941" s="17" t="s">
        <v>1</v>
      </c>
      <c r="F3941" s="209">
        <v>0</v>
      </c>
      <c r="H3941" s="32"/>
    </row>
    <row r="3942" spans="2:8" s="1" customFormat="1" ht="16.899999999999999" customHeight="1">
      <c r="B3942" s="32"/>
      <c r="C3942" s="208" t="s">
        <v>1023</v>
      </c>
      <c r="D3942" s="208" t="s">
        <v>3367</v>
      </c>
      <c r="E3942" s="17" t="s">
        <v>1</v>
      </c>
      <c r="F3942" s="209">
        <v>1.272</v>
      </c>
      <c r="H3942" s="32"/>
    </row>
    <row r="3943" spans="2:8" s="1" customFormat="1" ht="16.899999999999999" customHeight="1">
      <c r="B3943" s="32"/>
      <c r="C3943" s="210" t="s">
        <v>7394</v>
      </c>
      <c r="H3943" s="32"/>
    </row>
    <row r="3944" spans="2:8" s="1" customFormat="1" ht="16.899999999999999" customHeight="1">
      <c r="B3944" s="32"/>
      <c r="C3944" s="208" t="s">
        <v>954</v>
      </c>
      <c r="D3944" s="208" t="s">
        <v>955</v>
      </c>
      <c r="E3944" s="17" t="s">
        <v>269</v>
      </c>
      <c r="F3944" s="209">
        <v>5.2930000000000001</v>
      </c>
      <c r="H3944" s="32"/>
    </row>
    <row r="3945" spans="2:8" s="1" customFormat="1" ht="16.899999999999999" customHeight="1">
      <c r="B3945" s="32"/>
      <c r="C3945" s="204" t="s">
        <v>1014</v>
      </c>
      <c r="D3945" s="205" t="s">
        <v>1014</v>
      </c>
      <c r="E3945" s="206" t="s">
        <v>1</v>
      </c>
      <c r="F3945" s="207">
        <v>11.792</v>
      </c>
      <c r="H3945" s="32"/>
    </row>
    <row r="3946" spans="2:8" s="1" customFormat="1" ht="16.899999999999999" customHeight="1">
      <c r="B3946" s="32"/>
      <c r="C3946" s="208" t="s">
        <v>1</v>
      </c>
      <c r="D3946" s="208" t="s">
        <v>3327</v>
      </c>
      <c r="E3946" s="17" t="s">
        <v>1</v>
      </c>
      <c r="F3946" s="209">
        <v>0</v>
      </c>
      <c r="H3946" s="32"/>
    </row>
    <row r="3947" spans="2:8" s="1" customFormat="1" ht="16.899999999999999" customHeight="1">
      <c r="B3947" s="32"/>
      <c r="C3947" s="208" t="s">
        <v>1014</v>
      </c>
      <c r="D3947" s="208" t="s">
        <v>3381</v>
      </c>
      <c r="E3947" s="17" t="s">
        <v>1</v>
      </c>
      <c r="F3947" s="209">
        <v>11.792</v>
      </c>
      <c r="H3947" s="32"/>
    </row>
    <row r="3948" spans="2:8" s="1" customFormat="1" ht="16.899999999999999" customHeight="1">
      <c r="B3948" s="32"/>
      <c r="C3948" s="210" t="s">
        <v>7394</v>
      </c>
      <c r="H3948" s="32"/>
    </row>
    <row r="3949" spans="2:8" s="1" customFormat="1" ht="16.899999999999999" customHeight="1">
      <c r="B3949" s="32"/>
      <c r="C3949" s="208" t="s">
        <v>3009</v>
      </c>
      <c r="D3949" s="208" t="s">
        <v>1656</v>
      </c>
      <c r="E3949" s="17" t="s">
        <v>269</v>
      </c>
      <c r="F3949" s="209">
        <v>48.164999999999999</v>
      </c>
      <c r="H3949" s="32"/>
    </row>
    <row r="3950" spans="2:8" s="1" customFormat="1" ht="16.899999999999999" customHeight="1">
      <c r="B3950" s="32"/>
      <c r="C3950" s="204" t="s">
        <v>1218</v>
      </c>
      <c r="D3950" s="205" t="s">
        <v>1218</v>
      </c>
      <c r="E3950" s="206" t="s">
        <v>1</v>
      </c>
      <c r="F3950" s="207">
        <v>713.50400000000002</v>
      </c>
      <c r="H3950" s="32"/>
    </row>
    <row r="3951" spans="2:8" s="1" customFormat="1" ht="16.899999999999999" customHeight="1">
      <c r="B3951" s="32"/>
      <c r="C3951" s="208" t="s">
        <v>1</v>
      </c>
      <c r="D3951" s="208" t="s">
        <v>1604</v>
      </c>
      <c r="E3951" s="17" t="s">
        <v>1</v>
      </c>
      <c r="F3951" s="209">
        <v>0</v>
      </c>
      <c r="H3951" s="32"/>
    </row>
    <row r="3952" spans="2:8" s="1" customFormat="1" ht="16.899999999999999" customHeight="1">
      <c r="B3952" s="32"/>
      <c r="C3952" s="208" t="s">
        <v>1218</v>
      </c>
      <c r="D3952" s="208" t="s">
        <v>3303</v>
      </c>
      <c r="E3952" s="17" t="s">
        <v>1</v>
      </c>
      <c r="F3952" s="209">
        <v>713.50400000000002</v>
      </c>
      <c r="H3952" s="32"/>
    </row>
    <row r="3953" spans="2:8" s="1" customFormat="1" ht="16.899999999999999" customHeight="1">
      <c r="B3953" s="32"/>
      <c r="C3953" s="204" t="s">
        <v>1224</v>
      </c>
      <c r="D3953" s="205" t="s">
        <v>1224</v>
      </c>
      <c r="E3953" s="206" t="s">
        <v>1</v>
      </c>
      <c r="F3953" s="207">
        <v>713.50400000000002</v>
      </c>
      <c r="H3953" s="32"/>
    </row>
    <row r="3954" spans="2:8" s="1" customFormat="1" ht="16.899999999999999" customHeight="1">
      <c r="B3954" s="32"/>
      <c r="C3954" s="208" t="s">
        <v>1</v>
      </c>
      <c r="D3954" s="208" t="s">
        <v>3327</v>
      </c>
      <c r="E3954" s="17" t="s">
        <v>1</v>
      </c>
      <c r="F3954" s="209">
        <v>0</v>
      </c>
      <c r="H3954" s="32"/>
    </row>
    <row r="3955" spans="2:8" s="1" customFormat="1" ht="16.899999999999999" customHeight="1">
      <c r="B3955" s="32"/>
      <c r="C3955" s="208" t="s">
        <v>1</v>
      </c>
      <c r="D3955" s="208" t="s">
        <v>1610</v>
      </c>
      <c r="E3955" s="17" t="s">
        <v>1</v>
      </c>
      <c r="F3955" s="209">
        <v>0</v>
      </c>
      <c r="H3955" s="32"/>
    </row>
    <row r="3956" spans="2:8" s="1" customFormat="1" ht="16.899999999999999" customHeight="1">
      <c r="B3956" s="32"/>
      <c r="C3956" s="208" t="s">
        <v>1</v>
      </c>
      <c r="D3956" s="208" t="s">
        <v>1611</v>
      </c>
      <c r="E3956" s="17" t="s">
        <v>1</v>
      </c>
      <c r="F3956" s="209">
        <v>0</v>
      </c>
      <c r="H3956" s="32"/>
    </row>
    <row r="3957" spans="2:8" s="1" customFormat="1" ht="16.899999999999999" customHeight="1">
      <c r="B3957" s="32"/>
      <c r="C3957" s="208" t="s">
        <v>1224</v>
      </c>
      <c r="D3957" s="208" t="s">
        <v>3303</v>
      </c>
      <c r="E3957" s="17" t="s">
        <v>1</v>
      </c>
      <c r="F3957" s="209">
        <v>713.50400000000002</v>
      </c>
      <c r="H3957" s="32"/>
    </row>
    <row r="3958" spans="2:8" s="1" customFormat="1" ht="16.899999999999999" customHeight="1">
      <c r="B3958" s="32"/>
      <c r="C3958" s="210" t="s">
        <v>7394</v>
      </c>
      <c r="H3958" s="32"/>
    </row>
    <row r="3959" spans="2:8" s="1" customFormat="1" ht="16.899999999999999" customHeight="1">
      <c r="B3959" s="32"/>
      <c r="C3959" s="208" t="s">
        <v>1605</v>
      </c>
      <c r="D3959" s="208" t="s">
        <v>1606</v>
      </c>
      <c r="E3959" s="17" t="s">
        <v>269</v>
      </c>
      <c r="F3959" s="209">
        <v>403.02499999999998</v>
      </c>
      <c r="H3959" s="32"/>
    </row>
    <row r="3960" spans="2:8" s="1" customFormat="1" ht="16.899999999999999" customHeight="1">
      <c r="B3960" s="32"/>
      <c r="C3960" s="204" t="s">
        <v>7429</v>
      </c>
      <c r="D3960" s="205" t="s">
        <v>1224</v>
      </c>
      <c r="E3960" s="206" t="s">
        <v>1</v>
      </c>
      <c r="F3960" s="207">
        <v>38</v>
      </c>
      <c r="H3960" s="32"/>
    </row>
    <row r="3961" spans="2:8" s="1" customFormat="1" ht="16.899999999999999" customHeight="1">
      <c r="B3961" s="32"/>
      <c r="C3961" s="204" t="s">
        <v>1233</v>
      </c>
      <c r="D3961" s="205" t="s">
        <v>1233</v>
      </c>
      <c r="E3961" s="206" t="s">
        <v>1</v>
      </c>
      <c r="F3961" s="207">
        <v>194.56800000000001</v>
      </c>
      <c r="H3961" s="32"/>
    </row>
    <row r="3962" spans="2:8" s="1" customFormat="1" ht="16.899999999999999" customHeight="1">
      <c r="B3962" s="32"/>
      <c r="C3962" s="208" t="s">
        <v>1</v>
      </c>
      <c r="D3962" s="208" t="s">
        <v>3327</v>
      </c>
      <c r="E3962" s="17" t="s">
        <v>1</v>
      </c>
      <c r="F3962" s="209">
        <v>0</v>
      </c>
      <c r="H3962" s="32"/>
    </row>
    <row r="3963" spans="2:8" s="1" customFormat="1" ht="16.899999999999999" customHeight="1">
      <c r="B3963" s="32"/>
      <c r="C3963" s="208" t="s">
        <v>1</v>
      </c>
      <c r="D3963" s="208" t="s">
        <v>1591</v>
      </c>
      <c r="E3963" s="17" t="s">
        <v>1</v>
      </c>
      <c r="F3963" s="209">
        <v>0</v>
      </c>
      <c r="H3963" s="32"/>
    </row>
    <row r="3964" spans="2:8" s="1" customFormat="1" ht="16.899999999999999" customHeight="1">
      <c r="B3964" s="32"/>
      <c r="C3964" s="208" t="s">
        <v>1233</v>
      </c>
      <c r="D3964" s="208" t="s">
        <v>3331</v>
      </c>
      <c r="E3964" s="17" t="s">
        <v>1</v>
      </c>
      <c r="F3964" s="209">
        <v>194.56800000000001</v>
      </c>
      <c r="H3964" s="32"/>
    </row>
    <row r="3965" spans="2:8" s="1" customFormat="1" ht="16.899999999999999" customHeight="1">
      <c r="B3965" s="32"/>
      <c r="C3965" s="210" t="s">
        <v>7394</v>
      </c>
      <c r="H3965" s="32"/>
    </row>
    <row r="3966" spans="2:8" s="1" customFormat="1" ht="16.899999999999999" customHeight="1">
      <c r="B3966" s="32"/>
      <c r="C3966" s="208" t="s">
        <v>1585</v>
      </c>
      <c r="D3966" s="208" t="s">
        <v>1586</v>
      </c>
      <c r="E3966" s="17" t="s">
        <v>269</v>
      </c>
      <c r="F3966" s="209">
        <v>713.50400000000002</v>
      </c>
      <c r="H3966" s="32"/>
    </row>
    <row r="3967" spans="2:8" s="1" customFormat="1" ht="16.899999999999999" customHeight="1">
      <c r="B3967" s="32"/>
      <c r="C3967" s="204" t="s">
        <v>463</v>
      </c>
      <c r="D3967" s="205" t="s">
        <v>463</v>
      </c>
      <c r="E3967" s="206" t="s">
        <v>1</v>
      </c>
      <c r="F3967" s="207">
        <v>17.5</v>
      </c>
      <c r="H3967" s="32"/>
    </row>
    <row r="3968" spans="2:8" s="1" customFormat="1" ht="16.899999999999999" customHeight="1">
      <c r="B3968" s="32"/>
      <c r="C3968" s="208" t="s">
        <v>1</v>
      </c>
      <c r="D3968" s="208" t="s">
        <v>3327</v>
      </c>
      <c r="E3968" s="17" t="s">
        <v>1</v>
      </c>
      <c r="F3968" s="209">
        <v>0</v>
      </c>
      <c r="H3968" s="32"/>
    </row>
    <row r="3969" spans="2:8" s="1" customFormat="1" ht="16.899999999999999" customHeight="1">
      <c r="B3969" s="32"/>
      <c r="C3969" s="208" t="s">
        <v>463</v>
      </c>
      <c r="D3969" s="208" t="s">
        <v>3413</v>
      </c>
      <c r="E3969" s="17" t="s">
        <v>1</v>
      </c>
      <c r="F3969" s="209">
        <v>17.5</v>
      </c>
      <c r="H3969" s="32"/>
    </row>
    <row r="3970" spans="2:8" s="1" customFormat="1" ht="16.899999999999999" customHeight="1">
      <c r="B3970" s="32"/>
      <c r="C3970" s="204" t="s">
        <v>3359</v>
      </c>
      <c r="D3970" s="205" t="s">
        <v>463</v>
      </c>
      <c r="E3970" s="206" t="s">
        <v>1</v>
      </c>
      <c r="F3970" s="207">
        <v>44.28</v>
      </c>
      <c r="H3970" s="32"/>
    </row>
    <row r="3971" spans="2:8" s="1" customFormat="1" ht="16.899999999999999" customHeight="1">
      <c r="B3971" s="32"/>
      <c r="C3971" s="208" t="s">
        <v>1</v>
      </c>
      <c r="D3971" s="208" t="s">
        <v>3358</v>
      </c>
      <c r="E3971" s="17" t="s">
        <v>1</v>
      </c>
      <c r="F3971" s="209">
        <v>0</v>
      </c>
      <c r="H3971" s="32"/>
    </row>
    <row r="3972" spans="2:8" s="1" customFormat="1" ht="16.899999999999999" customHeight="1">
      <c r="B3972" s="32"/>
      <c r="C3972" s="208" t="s">
        <v>3359</v>
      </c>
      <c r="D3972" s="208" t="s">
        <v>3360</v>
      </c>
      <c r="E3972" s="17" t="s">
        <v>1</v>
      </c>
      <c r="F3972" s="209">
        <v>44.28</v>
      </c>
      <c r="H3972" s="32"/>
    </row>
    <row r="3973" spans="2:8" s="1" customFormat="1" ht="16.899999999999999" customHeight="1">
      <c r="B3973" s="32"/>
      <c r="C3973" s="208" t="s">
        <v>1622</v>
      </c>
      <c r="D3973" s="208" t="s">
        <v>1623</v>
      </c>
      <c r="E3973" s="17" t="s">
        <v>269</v>
      </c>
      <c r="F3973" s="209">
        <v>36.06</v>
      </c>
      <c r="H3973" s="32"/>
    </row>
    <row r="3974" spans="2:8" s="1" customFormat="1" ht="16.899999999999999" customHeight="1">
      <c r="B3974" s="32"/>
      <c r="C3974" s="204" t="s">
        <v>1560</v>
      </c>
      <c r="D3974" s="205" t="s">
        <v>1560</v>
      </c>
      <c r="E3974" s="206" t="s">
        <v>1</v>
      </c>
      <c r="F3974" s="207">
        <v>11.365</v>
      </c>
      <c r="H3974" s="32"/>
    </row>
    <row r="3975" spans="2:8" s="1" customFormat="1" ht="16.899999999999999" customHeight="1">
      <c r="B3975" s="32"/>
      <c r="C3975" s="208" t="s">
        <v>1560</v>
      </c>
      <c r="D3975" s="208" t="s">
        <v>3712</v>
      </c>
      <c r="E3975" s="17" t="s">
        <v>1</v>
      </c>
      <c r="F3975" s="209">
        <v>11.365</v>
      </c>
      <c r="H3975" s="32"/>
    </row>
    <row r="3976" spans="2:8" s="1" customFormat="1" ht="16.899999999999999" customHeight="1">
      <c r="B3976" s="32"/>
      <c r="C3976" s="210" t="s">
        <v>7394</v>
      </c>
      <c r="H3976" s="32"/>
    </row>
    <row r="3977" spans="2:8" s="1" customFormat="1" ht="16.899999999999999" customHeight="1">
      <c r="B3977" s="32"/>
      <c r="C3977" s="208" t="s">
        <v>3703</v>
      </c>
      <c r="D3977" s="208" t="s">
        <v>3704</v>
      </c>
      <c r="E3977" s="17" t="s">
        <v>298</v>
      </c>
      <c r="F3977" s="209">
        <v>220.608</v>
      </c>
      <c r="H3977" s="32"/>
    </row>
    <row r="3978" spans="2:8" s="1" customFormat="1" ht="16.899999999999999" customHeight="1">
      <c r="B3978" s="32"/>
      <c r="C3978" s="204" t="s">
        <v>1507</v>
      </c>
      <c r="D3978" s="205" t="s">
        <v>1507</v>
      </c>
      <c r="E3978" s="206" t="s">
        <v>1</v>
      </c>
      <c r="F3978" s="207">
        <v>11.365</v>
      </c>
      <c r="H3978" s="32"/>
    </row>
    <row r="3979" spans="2:8" s="1" customFormat="1" ht="16.899999999999999" customHeight="1">
      <c r="B3979" s="32"/>
      <c r="C3979" s="208" t="s">
        <v>1507</v>
      </c>
      <c r="D3979" s="208" t="s">
        <v>3712</v>
      </c>
      <c r="E3979" s="17" t="s">
        <v>1</v>
      </c>
      <c r="F3979" s="209">
        <v>11.365</v>
      </c>
      <c r="H3979" s="32"/>
    </row>
    <row r="3980" spans="2:8" s="1" customFormat="1" ht="16.899999999999999" customHeight="1">
      <c r="B3980" s="32"/>
      <c r="C3980" s="210" t="s">
        <v>7394</v>
      </c>
      <c r="H3980" s="32"/>
    </row>
    <row r="3981" spans="2:8" s="1" customFormat="1" ht="16.899999999999999" customHeight="1">
      <c r="B3981" s="32"/>
      <c r="C3981" s="208" t="s">
        <v>3749</v>
      </c>
      <c r="D3981" s="208" t="s">
        <v>3750</v>
      </c>
      <c r="E3981" s="17" t="s">
        <v>298</v>
      </c>
      <c r="F3981" s="209">
        <v>216.46199999999999</v>
      </c>
      <c r="H3981" s="32"/>
    </row>
    <row r="3982" spans="2:8" s="1" customFormat="1" ht="16.899999999999999" customHeight="1">
      <c r="B3982" s="32"/>
      <c r="C3982" s="204" t="s">
        <v>1518</v>
      </c>
      <c r="D3982" s="205" t="s">
        <v>1518</v>
      </c>
      <c r="E3982" s="206" t="s">
        <v>1</v>
      </c>
      <c r="F3982" s="207">
        <v>11.365</v>
      </c>
      <c r="H3982" s="32"/>
    </row>
    <row r="3983" spans="2:8" s="1" customFormat="1" ht="16.899999999999999" customHeight="1">
      <c r="B3983" s="32"/>
      <c r="C3983" s="208" t="s">
        <v>1518</v>
      </c>
      <c r="D3983" s="208" t="s">
        <v>3712</v>
      </c>
      <c r="E3983" s="17" t="s">
        <v>1</v>
      </c>
      <c r="F3983" s="209">
        <v>11.365</v>
      </c>
      <c r="H3983" s="32"/>
    </row>
    <row r="3984" spans="2:8" s="1" customFormat="1" ht="16.899999999999999" customHeight="1">
      <c r="B3984" s="32"/>
      <c r="C3984" s="210" t="s">
        <v>7394</v>
      </c>
      <c r="H3984" s="32"/>
    </row>
    <row r="3985" spans="2:8" s="1" customFormat="1" ht="16.899999999999999" customHeight="1">
      <c r="B3985" s="32"/>
      <c r="C3985" s="208" t="s">
        <v>3757</v>
      </c>
      <c r="D3985" s="208" t="s">
        <v>3758</v>
      </c>
      <c r="E3985" s="17" t="s">
        <v>298</v>
      </c>
      <c r="F3985" s="209">
        <v>108.23099999999999</v>
      </c>
      <c r="H3985" s="32"/>
    </row>
    <row r="3986" spans="2:8" s="1" customFormat="1" ht="16.899999999999999" customHeight="1">
      <c r="B3986" s="32"/>
      <c r="C3986" s="204" t="s">
        <v>2062</v>
      </c>
      <c r="D3986" s="205" t="s">
        <v>2062</v>
      </c>
      <c r="E3986" s="206" t="s">
        <v>1</v>
      </c>
      <c r="F3986" s="207">
        <v>0.63</v>
      </c>
      <c r="H3986" s="32"/>
    </row>
    <row r="3987" spans="2:8" s="1" customFormat="1" ht="16.899999999999999" customHeight="1">
      <c r="B3987" s="32"/>
      <c r="C3987" s="208" t="s">
        <v>2062</v>
      </c>
      <c r="D3987" s="208" t="s">
        <v>3771</v>
      </c>
      <c r="E3987" s="17" t="s">
        <v>1</v>
      </c>
      <c r="F3987" s="209">
        <v>0.63</v>
      </c>
      <c r="H3987" s="32"/>
    </row>
    <row r="3988" spans="2:8" s="1" customFormat="1" ht="16.899999999999999" customHeight="1">
      <c r="B3988" s="32"/>
      <c r="C3988" s="210" t="s">
        <v>7394</v>
      </c>
      <c r="H3988" s="32"/>
    </row>
    <row r="3989" spans="2:8" s="1" customFormat="1" ht="16.899999999999999" customHeight="1">
      <c r="B3989" s="32"/>
      <c r="C3989" s="208" t="s">
        <v>3762</v>
      </c>
      <c r="D3989" s="208" t="s">
        <v>3763</v>
      </c>
      <c r="E3989" s="17" t="s">
        <v>298</v>
      </c>
      <c r="F3989" s="209">
        <v>147.53</v>
      </c>
      <c r="H3989" s="32"/>
    </row>
    <row r="3990" spans="2:8" s="1" customFormat="1" ht="16.899999999999999" customHeight="1">
      <c r="B3990" s="32"/>
      <c r="C3990" s="204" t="s">
        <v>7430</v>
      </c>
      <c r="D3990" s="205" t="s">
        <v>2062</v>
      </c>
      <c r="E3990" s="206" t="s">
        <v>1</v>
      </c>
      <c r="F3990" s="207">
        <v>-22.350999999999999</v>
      </c>
      <c r="H3990" s="32"/>
    </row>
    <row r="3991" spans="2:8" s="1" customFormat="1" ht="16.899999999999999" customHeight="1">
      <c r="B3991" s="32"/>
      <c r="C3991" s="204" t="s">
        <v>406</v>
      </c>
      <c r="D3991" s="205" t="s">
        <v>406</v>
      </c>
      <c r="E3991" s="206" t="s">
        <v>1</v>
      </c>
      <c r="F3991" s="207">
        <v>0.26100000000000001</v>
      </c>
      <c r="H3991" s="32"/>
    </row>
    <row r="3992" spans="2:8" s="1" customFormat="1" ht="16.899999999999999" customHeight="1">
      <c r="B3992" s="32"/>
      <c r="C3992" s="208" t="s">
        <v>406</v>
      </c>
      <c r="D3992" s="208" t="s">
        <v>3743</v>
      </c>
      <c r="E3992" s="17" t="s">
        <v>1</v>
      </c>
      <c r="F3992" s="209">
        <v>0.26100000000000001</v>
      </c>
      <c r="H3992" s="32"/>
    </row>
    <row r="3993" spans="2:8" s="1" customFormat="1" ht="16.899999999999999" customHeight="1">
      <c r="B3993" s="32"/>
      <c r="C3993" s="204" t="s">
        <v>7431</v>
      </c>
      <c r="D3993" s="205" t="s">
        <v>2221</v>
      </c>
      <c r="E3993" s="206" t="s">
        <v>1</v>
      </c>
      <c r="F3993" s="207">
        <v>4914.3339999999998</v>
      </c>
      <c r="H3993" s="32"/>
    </row>
    <row r="3994" spans="2:8" s="1" customFormat="1" ht="16.899999999999999" customHeight="1">
      <c r="B3994" s="32"/>
      <c r="C3994" s="204" t="s">
        <v>408</v>
      </c>
      <c r="D3994" s="205" t="s">
        <v>408</v>
      </c>
      <c r="E3994" s="206" t="s">
        <v>1</v>
      </c>
      <c r="F3994" s="207">
        <v>6.3330000000000002</v>
      </c>
      <c r="H3994" s="32"/>
    </row>
    <row r="3995" spans="2:8" s="1" customFormat="1" ht="16.899999999999999" customHeight="1">
      <c r="B3995" s="32"/>
      <c r="C3995" s="208" t="s">
        <v>408</v>
      </c>
      <c r="D3995" s="208" t="s">
        <v>2300</v>
      </c>
      <c r="E3995" s="17" t="s">
        <v>1</v>
      </c>
      <c r="F3995" s="209">
        <v>6.3330000000000002</v>
      </c>
      <c r="H3995" s="32"/>
    </row>
    <row r="3996" spans="2:8" s="1" customFormat="1" ht="16.899999999999999" customHeight="1">
      <c r="B3996" s="32"/>
      <c r="C3996" s="204" t="s">
        <v>3723</v>
      </c>
      <c r="D3996" s="205" t="s">
        <v>3723</v>
      </c>
      <c r="E3996" s="206" t="s">
        <v>1</v>
      </c>
      <c r="F3996" s="207">
        <v>36.06</v>
      </c>
      <c r="H3996" s="32"/>
    </row>
    <row r="3997" spans="2:8" s="1" customFormat="1" ht="16.899999999999999" customHeight="1">
      <c r="B3997" s="32"/>
      <c r="C3997" s="208" t="s">
        <v>3723</v>
      </c>
      <c r="D3997" s="208" t="s">
        <v>3724</v>
      </c>
      <c r="E3997" s="17" t="s">
        <v>1</v>
      </c>
      <c r="F3997" s="209">
        <v>36.06</v>
      </c>
      <c r="H3997" s="32"/>
    </row>
    <row r="3998" spans="2:8" s="1" customFormat="1" ht="16.899999999999999" customHeight="1">
      <c r="B3998" s="32"/>
      <c r="C3998" s="204" t="s">
        <v>1619</v>
      </c>
      <c r="D3998" s="205" t="s">
        <v>1619</v>
      </c>
      <c r="E3998" s="206" t="s">
        <v>1</v>
      </c>
      <c r="F3998" s="207">
        <v>110.304</v>
      </c>
      <c r="H3998" s="32"/>
    </row>
    <row r="3999" spans="2:8" s="1" customFormat="1" ht="16.899999999999999" customHeight="1">
      <c r="B3999" s="32"/>
      <c r="C3999" s="208" t="s">
        <v>1619</v>
      </c>
      <c r="D3999" s="208" t="s">
        <v>1620</v>
      </c>
      <c r="E3999" s="17" t="s">
        <v>1</v>
      </c>
      <c r="F3999" s="209">
        <v>110.304</v>
      </c>
      <c r="H3999" s="32"/>
    </row>
    <row r="4000" spans="2:8" s="1" customFormat="1" ht="16.899999999999999" customHeight="1">
      <c r="B4000" s="32"/>
      <c r="C4000" s="204" t="s">
        <v>1511</v>
      </c>
      <c r="D4000" s="205" t="s">
        <v>1511</v>
      </c>
      <c r="E4000" s="206" t="s">
        <v>1</v>
      </c>
      <c r="F4000" s="207">
        <v>108.23099999999999</v>
      </c>
      <c r="H4000" s="32"/>
    </row>
    <row r="4001" spans="2:8" s="1" customFormat="1" ht="16.899999999999999" customHeight="1">
      <c r="B4001" s="32"/>
      <c r="C4001" s="208" t="s">
        <v>1511</v>
      </c>
      <c r="D4001" s="208" t="s">
        <v>3755</v>
      </c>
      <c r="E4001" s="17" t="s">
        <v>1</v>
      </c>
      <c r="F4001" s="209">
        <v>108.23099999999999</v>
      </c>
      <c r="H4001" s="32"/>
    </row>
    <row r="4002" spans="2:8" s="1" customFormat="1" ht="16.899999999999999" customHeight="1">
      <c r="B4002" s="32"/>
      <c r="C4002" s="204" t="s">
        <v>1520</v>
      </c>
      <c r="D4002" s="205" t="s">
        <v>1520</v>
      </c>
      <c r="E4002" s="206" t="s">
        <v>1</v>
      </c>
      <c r="F4002" s="207">
        <v>108.23099999999999</v>
      </c>
      <c r="H4002" s="32"/>
    </row>
    <row r="4003" spans="2:8" s="1" customFormat="1" ht="16.899999999999999" customHeight="1">
      <c r="B4003" s="32"/>
      <c r="C4003" s="208" t="s">
        <v>1520</v>
      </c>
      <c r="D4003" s="208" t="s">
        <v>3761</v>
      </c>
      <c r="E4003" s="17" t="s">
        <v>1</v>
      </c>
      <c r="F4003" s="209">
        <v>108.23099999999999</v>
      </c>
      <c r="H4003" s="32"/>
    </row>
    <row r="4004" spans="2:8" s="1" customFormat="1" ht="16.899999999999999" customHeight="1">
      <c r="B4004" s="32"/>
      <c r="C4004" s="204" t="s">
        <v>3772</v>
      </c>
      <c r="D4004" s="205" t="s">
        <v>3772</v>
      </c>
      <c r="E4004" s="206" t="s">
        <v>1</v>
      </c>
      <c r="F4004" s="207">
        <v>147.53</v>
      </c>
      <c r="H4004" s="32"/>
    </row>
    <row r="4005" spans="2:8" s="1" customFormat="1" ht="16.899999999999999" customHeight="1">
      <c r="B4005" s="32"/>
      <c r="C4005" s="208" t="s">
        <v>3772</v>
      </c>
      <c r="D4005" s="208" t="s">
        <v>3773</v>
      </c>
      <c r="E4005" s="17" t="s">
        <v>1</v>
      </c>
      <c r="F4005" s="209">
        <v>147.53</v>
      </c>
      <c r="H4005" s="32"/>
    </row>
    <row r="4006" spans="2:8" s="1" customFormat="1" ht="16.899999999999999" customHeight="1">
      <c r="B4006" s="32"/>
      <c r="C4006" s="204" t="s">
        <v>1460</v>
      </c>
      <c r="D4006" s="205" t="s">
        <v>1460</v>
      </c>
      <c r="E4006" s="206" t="s">
        <v>1</v>
      </c>
      <c r="F4006" s="207">
        <v>216.46199999999999</v>
      </c>
      <c r="H4006" s="32"/>
    </row>
    <row r="4007" spans="2:8" s="1" customFormat="1" ht="16.899999999999999" customHeight="1">
      <c r="B4007" s="32"/>
      <c r="C4007" s="208" t="s">
        <v>1460</v>
      </c>
      <c r="D4007" s="208" t="s">
        <v>3756</v>
      </c>
      <c r="E4007" s="17" t="s">
        <v>1</v>
      </c>
      <c r="F4007" s="209">
        <v>216.46199999999999</v>
      </c>
      <c r="H4007" s="32"/>
    </row>
    <row r="4008" spans="2:8" s="1" customFormat="1" ht="26.45" customHeight="1">
      <c r="B4008" s="32"/>
      <c r="C4008" s="203" t="s">
        <v>7432</v>
      </c>
      <c r="D4008" s="203" t="s">
        <v>179</v>
      </c>
      <c r="H4008" s="32"/>
    </row>
    <row r="4009" spans="2:8" s="1" customFormat="1" ht="16.899999999999999" customHeight="1">
      <c r="B4009" s="32"/>
      <c r="C4009" s="204" t="s">
        <v>256</v>
      </c>
      <c r="D4009" s="205" t="s">
        <v>256</v>
      </c>
      <c r="E4009" s="206" t="s">
        <v>1</v>
      </c>
      <c r="F4009" s="207">
        <v>1.5</v>
      </c>
      <c r="H4009" s="32"/>
    </row>
    <row r="4010" spans="2:8" s="1" customFormat="1" ht="16.899999999999999" customHeight="1">
      <c r="B4010" s="32"/>
      <c r="C4010" s="208" t="s">
        <v>1</v>
      </c>
      <c r="D4010" s="208" t="s">
        <v>2849</v>
      </c>
      <c r="E4010" s="17" t="s">
        <v>1</v>
      </c>
      <c r="F4010" s="209">
        <v>0</v>
      </c>
      <c r="H4010" s="32"/>
    </row>
    <row r="4011" spans="2:8" s="1" customFormat="1" ht="16.899999999999999" customHeight="1">
      <c r="B4011" s="32"/>
      <c r="C4011" s="208" t="s">
        <v>256</v>
      </c>
      <c r="D4011" s="208" t="s">
        <v>3851</v>
      </c>
      <c r="E4011" s="17" t="s">
        <v>1</v>
      </c>
      <c r="F4011" s="209">
        <v>1.5</v>
      </c>
      <c r="H4011" s="32"/>
    </row>
    <row r="4012" spans="2:8" s="1" customFormat="1" ht="16.899999999999999" customHeight="1">
      <c r="B4012" s="32"/>
      <c r="C4012" s="210" t="s">
        <v>7394</v>
      </c>
      <c r="H4012" s="32"/>
    </row>
    <row r="4013" spans="2:8" s="1" customFormat="1" ht="16.899999999999999" customHeight="1">
      <c r="B4013" s="32"/>
      <c r="C4013" s="208" t="s">
        <v>3847</v>
      </c>
      <c r="D4013" s="208" t="s">
        <v>3848</v>
      </c>
      <c r="E4013" s="17" t="s">
        <v>308</v>
      </c>
      <c r="F4013" s="209">
        <v>3</v>
      </c>
      <c r="H4013" s="32"/>
    </row>
    <row r="4014" spans="2:8" s="1" customFormat="1" ht="16.899999999999999" customHeight="1">
      <c r="B4014" s="32"/>
      <c r="C4014" s="204" t="s">
        <v>585</v>
      </c>
      <c r="D4014" s="205" t="s">
        <v>585</v>
      </c>
      <c r="E4014" s="206" t="s">
        <v>1</v>
      </c>
      <c r="F4014" s="207">
        <v>2.4980000000000002</v>
      </c>
      <c r="H4014" s="32"/>
    </row>
    <row r="4015" spans="2:8" s="1" customFormat="1" ht="16.899999999999999" customHeight="1">
      <c r="B4015" s="32"/>
      <c r="C4015" s="208" t="s">
        <v>1</v>
      </c>
      <c r="D4015" s="208" t="s">
        <v>2849</v>
      </c>
      <c r="E4015" s="17" t="s">
        <v>1</v>
      </c>
      <c r="F4015" s="209">
        <v>0</v>
      </c>
      <c r="H4015" s="32"/>
    </row>
    <row r="4016" spans="2:8" s="1" customFormat="1" ht="16.899999999999999" customHeight="1">
      <c r="B4016" s="32"/>
      <c r="C4016" s="208" t="s">
        <v>1</v>
      </c>
      <c r="D4016" s="208" t="s">
        <v>3831</v>
      </c>
      <c r="E4016" s="17" t="s">
        <v>1</v>
      </c>
      <c r="F4016" s="209">
        <v>0</v>
      </c>
      <c r="H4016" s="32"/>
    </row>
    <row r="4017" spans="2:8" s="1" customFormat="1" ht="16.899999999999999" customHeight="1">
      <c r="B4017" s="32"/>
      <c r="C4017" s="208" t="s">
        <v>585</v>
      </c>
      <c r="D4017" s="208" t="s">
        <v>3832</v>
      </c>
      <c r="E4017" s="17" t="s">
        <v>1</v>
      </c>
      <c r="F4017" s="209">
        <v>2.4980000000000002</v>
      </c>
      <c r="H4017" s="32"/>
    </row>
    <row r="4018" spans="2:8" s="1" customFormat="1" ht="16.899999999999999" customHeight="1">
      <c r="B4018" s="32"/>
      <c r="C4018" s="204" t="s">
        <v>589</v>
      </c>
      <c r="D4018" s="205" t="s">
        <v>589</v>
      </c>
      <c r="E4018" s="206" t="s">
        <v>1</v>
      </c>
      <c r="F4018" s="207">
        <v>2.948</v>
      </c>
      <c r="H4018" s="32"/>
    </row>
    <row r="4019" spans="2:8" s="1" customFormat="1" ht="16.899999999999999" customHeight="1">
      <c r="B4019" s="32"/>
      <c r="C4019" s="208" t="s">
        <v>1</v>
      </c>
      <c r="D4019" s="208" t="s">
        <v>3834</v>
      </c>
      <c r="E4019" s="17" t="s">
        <v>1</v>
      </c>
      <c r="F4019" s="209">
        <v>0</v>
      </c>
      <c r="H4019" s="32"/>
    </row>
    <row r="4020" spans="2:8" s="1" customFormat="1" ht="16.899999999999999" customHeight="1">
      <c r="B4020" s="32"/>
      <c r="C4020" s="208" t="s">
        <v>589</v>
      </c>
      <c r="D4020" s="208" t="s">
        <v>3835</v>
      </c>
      <c r="E4020" s="17" t="s">
        <v>1</v>
      </c>
      <c r="F4020" s="209">
        <v>2.948</v>
      </c>
      <c r="H4020" s="32"/>
    </row>
    <row r="4021" spans="2:8" s="1" customFormat="1" ht="16.899999999999999" customHeight="1">
      <c r="B4021" s="32"/>
      <c r="C4021" s="204" t="s">
        <v>577</v>
      </c>
      <c r="D4021" s="205" t="s">
        <v>577</v>
      </c>
      <c r="E4021" s="206" t="s">
        <v>1</v>
      </c>
      <c r="F4021" s="207">
        <v>21.481999999999999</v>
      </c>
      <c r="H4021" s="32"/>
    </row>
    <row r="4022" spans="2:8" s="1" customFormat="1" ht="16.899999999999999" customHeight="1">
      <c r="B4022" s="32"/>
      <c r="C4022" s="208" t="s">
        <v>1</v>
      </c>
      <c r="D4022" s="208" t="s">
        <v>2849</v>
      </c>
      <c r="E4022" s="17" t="s">
        <v>1</v>
      </c>
      <c r="F4022" s="209">
        <v>0</v>
      </c>
      <c r="H4022" s="32"/>
    </row>
    <row r="4023" spans="2:8" s="1" customFormat="1" ht="16.899999999999999" customHeight="1">
      <c r="B4023" s="32"/>
      <c r="C4023" s="208" t="s">
        <v>1</v>
      </c>
      <c r="D4023" s="208" t="s">
        <v>3341</v>
      </c>
      <c r="E4023" s="17" t="s">
        <v>1</v>
      </c>
      <c r="F4023" s="209">
        <v>0</v>
      </c>
      <c r="H4023" s="32"/>
    </row>
    <row r="4024" spans="2:8" s="1" customFormat="1" ht="16.899999999999999" customHeight="1">
      <c r="B4024" s="32"/>
      <c r="C4024" s="208" t="s">
        <v>577</v>
      </c>
      <c r="D4024" s="208" t="s">
        <v>3837</v>
      </c>
      <c r="E4024" s="17" t="s">
        <v>1</v>
      </c>
      <c r="F4024" s="209">
        <v>21.481999999999999</v>
      </c>
      <c r="H4024" s="32"/>
    </row>
    <row r="4025" spans="2:8" s="1" customFormat="1" ht="16.899999999999999" customHeight="1">
      <c r="B4025" s="32"/>
      <c r="C4025" s="204" t="s">
        <v>609</v>
      </c>
      <c r="D4025" s="205" t="s">
        <v>609</v>
      </c>
      <c r="E4025" s="206" t="s">
        <v>1</v>
      </c>
      <c r="F4025" s="207">
        <v>2.948</v>
      </c>
      <c r="H4025" s="32"/>
    </row>
    <row r="4026" spans="2:8" s="1" customFormat="1" ht="16.899999999999999" customHeight="1">
      <c r="B4026" s="32"/>
      <c r="C4026" s="208" t="s">
        <v>1</v>
      </c>
      <c r="D4026" s="208" t="s">
        <v>2849</v>
      </c>
      <c r="E4026" s="17" t="s">
        <v>1</v>
      </c>
      <c r="F4026" s="209">
        <v>0</v>
      </c>
      <c r="H4026" s="32"/>
    </row>
    <row r="4027" spans="2:8" s="1" customFormat="1" ht="16.899999999999999" customHeight="1">
      <c r="B4027" s="32"/>
      <c r="C4027" s="208" t="s">
        <v>1</v>
      </c>
      <c r="D4027" s="208" t="s">
        <v>1610</v>
      </c>
      <c r="E4027" s="17" t="s">
        <v>1</v>
      </c>
      <c r="F4027" s="209">
        <v>0</v>
      </c>
      <c r="H4027" s="32"/>
    </row>
    <row r="4028" spans="2:8" s="1" customFormat="1" ht="16.899999999999999" customHeight="1">
      <c r="B4028" s="32"/>
      <c r="C4028" s="208" t="s">
        <v>1</v>
      </c>
      <c r="D4028" s="208" t="s">
        <v>3663</v>
      </c>
      <c r="E4028" s="17" t="s">
        <v>1</v>
      </c>
      <c r="F4028" s="209">
        <v>0</v>
      </c>
      <c r="H4028" s="32"/>
    </row>
    <row r="4029" spans="2:8" s="1" customFormat="1" ht="16.899999999999999" customHeight="1">
      <c r="B4029" s="32"/>
      <c r="C4029" s="208" t="s">
        <v>609</v>
      </c>
      <c r="D4029" s="208" t="s">
        <v>3839</v>
      </c>
      <c r="E4029" s="17" t="s">
        <v>1</v>
      </c>
      <c r="F4029" s="209">
        <v>2.948</v>
      </c>
      <c r="H4029" s="32"/>
    </row>
    <row r="4030" spans="2:8" s="1" customFormat="1" ht="16.899999999999999" customHeight="1">
      <c r="B4030" s="32"/>
      <c r="C4030" s="204" t="s">
        <v>714</v>
      </c>
      <c r="D4030" s="205" t="s">
        <v>714</v>
      </c>
      <c r="E4030" s="206" t="s">
        <v>1</v>
      </c>
      <c r="F4030" s="207">
        <v>2.25</v>
      </c>
      <c r="H4030" s="32"/>
    </row>
    <row r="4031" spans="2:8" s="1" customFormat="1" ht="16.899999999999999" customHeight="1">
      <c r="B4031" s="32"/>
      <c r="C4031" s="208" t="s">
        <v>1</v>
      </c>
      <c r="D4031" s="208" t="s">
        <v>2849</v>
      </c>
      <c r="E4031" s="17" t="s">
        <v>1</v>
      </c>
      <c r="F4031" s="209">
        <v>0</v>
      </c>
      <c r="H4031" s="32"/>
    </row>
    <row r="4032" spans="2:8" s="1" customFormat="1" ht="16.899999999999999" customHeight="1">
      <c r="B4032" s="32"/>
      <c r="C4032" s="208" t="s">
        <v>714</v>
      </c>
      <c r="D4032" s="208" t="s">
        <v>3841</v>
      </c>
      <c r="E4032" s="17" t="s">
        <v>1</v>
      </c>
      <c r="F4032" s="209">
        <v>2.25</v>
      </c>
      <c r="H4032" s="32"/>
    </row>
    <row r="4033" spans="2:8" s="1" customFormat="1" ht="16.899999999999999" customHeight="1">
      <c r="B4033" s="32"/>
      <c r="C4033" s="204" t="s">
        <v>264</v>
      </c>
      <c r="D4033" s="205" t="s">
        <v>264</v>
      </c>
      <c r="E4033" s="206" t="s">
        <v>1</v>
      </c>
      <c r="F4033" s="207">
        <v>11.188000000000001</v>
      </c>
      <c r="H4033" s="32"/>
    </row>
    <row r="4034" spans="2:8" s="1" customFormat="1" ht="16.899999999999999" customHeight="1">
      <c r="B4034" s="32"/>
      <c r="C4034" s="208" t="s">
        <v>1</v>
      </c>
      <c r="D4034" s="208" t="s">
        <v>2849</v>
      </c>
      <c r="E4034" s="17" t="s">
        <v>1</v>
      </c>
      <c r="F4034" s="209">
        <v>0</v>
      </c>
      <c r="H4034" s="32"/>
    </row>
    <row r="4035" spans="2:8" s="1" customFormat="1" ht="16.899999999999999" customHeight="1">
      <c r="B4035" s="32"/>
      <c r="C4035" s="208" t="s">
        <v>264</v>
      </c>
      <c r="D4035" s="208" t="s">
        <v>3855</v>
      </c>
      <c r="E4035" s="17" t="s">
        <v>1</v>
      </c>
      <c r="F4035" s="209">
        <v>11.188000000000001</v>
      </c>
      <c r="H4035" s="32"/>
    </row>
    <row r="4036" spans="2:8" s="1" customFormat="1" ht="16.899999999999999" customHeight="1">
      <c r="B4036" s="32"/>
      <c r="C4036" s="204" t="s">
        <v>457</v>
      </c>
      <c r="D4036" s="205" t="s">
        <v>457</v>
      </c>
      <c r="E4036" s="206" t="s">
        <v>1</v>
      </c>
      <c r="F4036" s="207">
        <v>1</v>
      </c>
      <c r="H4036" s="32"/>
    </row>
    <row r="4037" spans="2:8" s="1" customFormat="1" ht="16.899999999999999" customHeight="1">
      <c r="B4037" s="32"/>
      <c r="C4037" s="208" t="s">
        <v>1</v>
      </c>
      <c r="D4037" s="208" t="s">
        <v>2849</v>
      </c>
      <c r="E4037" s="17" t="s">
        <v>1</v>
      </c>
      <c r="F4037" s="209">
        <v>0</v>
      </c>
      <c r="H4037" s="32"/>
    </row>
    <row r="4038" spans="2:8" s="1" customFormat="1" ht="16.899999999999999" customHeight="1">
      <c r="B4038" s="32"/>
      <c r="C4038" s="208" t="s">
        <v>457</v>
      </c>
      <c r="D4038" s="208" t="s">
        <v>3860</v>
      </c>
      <c r="E4038" s="17" t="s">
        <v>1</v>
      </c>
      <c r="F4038" s="209">
        <v>1</v>
      </c>
      <c r="H4038" s="32"/>
    </row>
    <row r="4039" spans="2:8" s="1" customFormat="1" ht="16.899999999999999" customHeight="1">
      <c r="B4039" s="32"/>
      <c r="C4039" s="210" t="s">
        <v>7394</v>
      </c>
      <c r="H4039" s="32"/>
    </row>
    <row r="4040" spans="2:8" s="1" customFormat="1" ht="16.899999999999999" customHeight="1">
      <c r="B4040" s="32"/>
      <c r="C4040" s="208" t="s">
        <v>3856</v>
      </c>
      <c r="D4040" s="208" t="s">
        <v>3857</v>
      </c>
      <c r="E4040" s="17" t="s">
        <v>363</v>
      </c>
      <c r="F4040" s="209">
        <v>3</v>
      </c>
      <c r="H4040" s="32"/>
    </row>
    <row r="4041" spans="2:8" s="1" customFormat="1" ht="16.899999999999999" customHeight="1">
      <c r="B4041" s="32"/>
      <c r="C4041" s="204" t="s">
        <v>463</v>
      </c>
      <c r="D4041" s="205" t="s">
        <v>463</v>
      </c>
      <c r="E4041" s="206" t="s">
        <v>1</v>
      </c>
      <c r="F4041" s="207">
        <v>1.2150000000000001</v>
      </c>
      <c r="H4041" s="32"/>
    </row>
    <row r="4042" spans="2:8" s="1" customFormat="1" ht="16.899999999999999" customHeight="1">
      <c r="B4042" s="32"/>
      <c r="C4042" s="208" t="s">
        <v>1</v>
      </c>
      <c r="D4042" s="208" t="s">
        <v>2205</v>
      </c>
      <c r="E4042" s="17" t="s">
        <v>1</v>
      </c>
      <c r="F4042" s="209">
        <v>0</v>
      </c>
      <c r="H4042" s="32"/>
    </row>
    <row r="4043" spans="2:8" s="1" customFormat="1" ht="16.899999999999999" customHeight="1">
      <c r="B4043" s="32"/>
      <c r="C4043" s="208" t="s">
        <v>463</v>
      </c>
      <c r="D4043" s="208" t="s">
        <v>3813</v>
      </c>
      <c r="E4043" s="17" t="s">
        <v>1</v>
      </c>
      <c r="F4043" s="209">
        <v>1.2150000000000001</v>
      </c>
      <c r="H4043" s="32"/>
    </row>
    <row r="4044" spans="2:8" s="1" customFormat="1" ht="16.899999999999999" customHeight="1">
      <c r="B4044" s="32"/>
      <c r="C4044" s="204" t="s">
        <v>286</v>
      </c>
      <c r="D4044" s="205" t="s">
        <v>286</v>
      </c>
      <c r="E4044" s="206" t="s">
        <v>1</v>
      </c>
      <c r="F4044" s="207">
        <v>0.44700000000000001</v>
      </c>
      <c r="H4044" s="32"/>
    </row>
    <row r="4045" spans="2:8" s="1" customFormat="1" ht="16.899999999999999" customHeight="1">
      <c r="B4045" s="32"/>
      <c r="C4045" s="208" t="s">
        <v>1</v>
      </c>
      <c r="D4045" s="208" t="s">
        <v>2229</v>
      </c>
      <c r="E4045" s="17" t="s">
        <v>1</v>
      </c>
      <c r="F4045" s="209">
        <v>0</v>
      </c>
      <c r="H4045" s="32"/>
    </row>
    <row r="4046" spans="2:8" s="1" customFormat="1" ht="16.899999999999999" customHeight="1">
      <c r="B4046" s="32"/>
      <c r="C4046" s="208" t="s">
        <v>286</v>
      </c>
      <c r="D4046" s="208" t="s">
        <v>3815</v>
      </c>
      <c r="E4046" s="17" t="s">
        <v>1</v>
      </c>
      <c r="F4046" s="209">
        <v>0.44700000000000001</v>
      </c>
      <c r="H4046" s="32"/>
    </row>
    <row r="4047" spans="2:8" s="1" customFormat="1" ht="16.899999999999999" customHeight="1">
      <c r="B4047" s="32"/>
      <c r="C4047" s="204" t="s">
        <v>523</v>
      </c>
      <c r="D4047" s="205" t="s">
        <v>523</v>
      </c>
      <c r="E4047" s="206" t="s">
        <v>1</v>
      </c>
      <c r="F4047" s="207">
        <v>24.614000000000001</v>
      </c>
      <c r="H4047" s="32"/>
    </row>
    <row r="4048" spans="2:8" s="1" customFormat="1" ht="16.899999999999999" customHeight="1">
      <c r="B4048" s="32"/>
      <c r="C4048" s="208" t="s">
        <v>1</v>
      </c>
      <c r="D4048" s="208" t="s">
        <v>2239</v>
      </c>
      <c r="E4048" s="17" t="s">
        <v>1</v>
      </c>
      <c r="F4048" s="209">
        <v>0</v>
      </c>
      <c r="H4048" s="32"/>
    </row>
    <row r="4049" spans="2:8" s="1" customFormat="1" ht="16.899999999999999" customHeight="1">
      <c r="B4049" s="32"/>
      <c r="C4049" s="208" t="s">
        <v>523</v>
      </c>
      <c r="D4049" s="208" t="s">
        <v>3817</v>
      </c>
      <c r="E4049" s="17" t="s">
        <v>1</v>
      </c>
      <c r="F4049" s="209">
        <v>24.614000000000001</v>
      </c>
      <c r="H4049" s="32"/>
    </row>
    <row r="4050" spans="2:8" s="1" customFormat="1" ht="16.899999999999999" customHeight="1">
      <c r="B4050" s="32"/>
      <c r="C4050" s="204" t="s">
        <v>529</v>
      </c>
      <c r="D4050" s="205" t="s">
        <v>529</v>
      </c>
      <c r="E4050" s="206" t="s">
        <v>1</v>
      </c>
      <c r="F4050" s="207">
        <v>3.0000000000000001E-3</v>
      </c>
      <c r="H4050" s="32"/>
    </row>
    <row r="4051" spans="2:8" s="1" customFormat="1" ht="16.899999999999999" customHeight="1">
      <c r="B4051" s="32"/>
      <c r="C4051" s="208" t="s">
        <v>1</v>
      </c>
      <c r="D4051" s="208" t="s">
        <v>3822</v>
      </c>
      <c r="E4051" s="17" t="s">
        <v>1</v>
      </c>
      <c r="F4051" s="209">
        <v>0</v>
      </c>
      <c r="H4051" s="32"/>
    </row>
    <row r="4052" spans="2:8" s="1" customFormat="1" ht="16.899999999999999" customHeight="1">
      <c r="B4052" s="32"/>
      <c r="C4052" s="208" t="s">
        <v>529</v>
      </c>
      <c r="D4052" s="208" t="s">
        <v>3823</v>
      </c>
      <c r="E4052" s="17" t="s">
        <v>1</v>
      </c>
      <c r="F4052" s="209">
        <v>3.0000000000000001E-3</v>
      </c>
      <c r="H4052" s="32"/>
    </row>
    <row r="4053" spans="2:8" s="1" customFormat="1" ht="16.899999999999999" customHeight="1">
      <c r="B4053" s="32"/>
      <c r="C4053" s="204" t="s">
        <v>486</v>
      </c>
      <c r="D4053" s="205" t="s">
        <v>486</v>
      </c>
      <c r="E4053" s="206" t="s">
        <v>1</v>
      </c>
      <c r="F4053" s="207">
        <v>0.20300000000000001</v>
      </c>
      <c r="H4053" s="32"/>
    </row>
    <row r="4054" spans="2:8" s="1" customFormat="1" ht="16.899999999999999" customHeight="1">
      <c r="B4054" s="32"/>
      <c r="C4054" s="208" t="s">
        <v>1</v>
      </c>
      <c r="D4054" s="208" t="s">
        <v>2849</v>
      </c>
      <c r="E4054" s="17" t="s">
        <v>1</v>
      </c>
      <c r="F4054" s="209">
        <v>0</v>
      </c>
      <c r="H4054" s="32"/>
    </row>
    <row r="4055" spans="2:8" s="1" customFormat="1" ht="16.899999999999999" customHeight="1">
      <c r="B4055" s="32"/>
      <c r="C4055" s="208" t="s">
        <v>486</v>
      </c>
      <c r="D4055" s="208" t="s">
        <v>3826</v>
      </c>
      <c r="E4055" s="17" t="s">
        <v>1</v>
      </c>
      <c r="F4055" s="209">
        <v>0.20300000000000001</v>
      </c>
      <c r="H4055" s="32"/>
    </row>
    <row r="4056" spans="2:8" s="1" customFormat="1" ht="16.899999999999999" customHeight="1">
      <c r="B4056" s="32"/>
      <c r="C4056" s="204" t="s">
        <v>492</v>
      </c>
      <c r="D4056" s="205" t="s">
        <v>492</v>
      </c>
      <c r="E4056" s="206" t="s">
        <v>1</v>
      </c>
      <c r="F4056" s="207">
        <v>0.67500000000000004</v>
      </c>
      <c r="H4056" s="32"/>
    </row>
    <row r="4057" spans="2:8" s="1" customFormat="1" ht="16.899999999999999" customHeight="1">
      <c r="B4057" s="32"/>
      <c r="C4057" s="208" t="s">
        <v>1</v>
      </c>
      <c r="D4057" s="208" t="s">
        <v>2849</v>
      </c>
      <c r="E4057" s="17" t="s">
        <v>1</v>
      </c>
      <c r="F4057" s="209">
        <v>0</v>
      </c>
      <c r="H4057" s="32"/>
    </row>
    <row r="4058" spans="2:8" s="1" customFormat="1" ht="16.899999999999999" customHeight="1">
      <c r="B4058" s="32"/>
      <c r="C4058" s="208" t="s">
        <v>492</v>
      </c>
      <c r="D4058" s="208" t="s">
        <v>3829</v>
      </c>
      <c r="E4058" s="17" t="s">
        <v>1</v>
      </c>
      <c r="F4058" s="209">
        <v>0.67500000000000004</v>
      </c>
      <c r="H4058" s="32"/>
    </row>
    <row r="4059" spans="2:8" s="1" customFormat="1" ht="16.899999999999999" customHeight="1">
      <c r="B4059" s="32"/>
      <c r="C4059" s="204" t="s">
        <v>1529</v>
      </c>
      <c r="D4059" s="205" t="s">
        <v>1529</v>
      </c>
      <c r="E4059" s="206" t="s">
        <v>1</v>
      </c>
      <c r="F4059" s="207">
        <v>1.5</v>
      </c>
      <c r="H4059" s="32"/>
    </row>
    <row r="4060" spans="2:8" s="1" customFormat="1" ht="16.899999999999999" customHeight="1">
      <c r="B4060" s="32"/>
      <c r="C4060" s="208" t="s">
        <v>1529</v>
      </c>
      <c r="D4060" s="208" t="s">
        <v>3852</v>
      </c>
      <c r="E4060" s="17" t="s">
        <v>1</v>
      </c>
      <c r="F4060" s="209">
        <v>1.5</v>
      </c>
      <c r="H4060" s="32"/>
    </row>
    <row r="4061" spans="2:8" s="1" customFormat="1" ht="16.899999999999999" customHeight="1">
      <c r="B4061" s="32"/>
      <c r="C4061" s="210" t="s">
        <v>7394</v>
      </c>
      <c r="H4061" s="32"/>
    </row>
    <row r="4062" spans="2:8" s="1" customFormat="1" ht="16.899999999999999" customHeight="1">
      <c r="B4062" s="32"/>
      <c r="C4062" s="208" t="s">
        <v>3847</v>
      </c>
      <c r="D4062" s="208" t="s">
        <v>3848</v>
      </c>
      <c r="E4062" s="17" t="s">
        <v>308</v>
      </c>
      <c r="F4062" s="209">
        <v>3</v>
      </c>
      <c r="H4062" s="32"/>
    </row>
    <row r="4063" spans="2:8" s="1" customFormat="1" ht="16.899999999999999" customHeight="1">
      <c r="B4063" s="32"/>
      <c r="C4063" s="204" t="s">
        <v>1536</v>
      </c>
      <c r="D4063" s="205" t="s">
        <v>1536</v>
      </c>
      <c r="E4063" s="206" t="s">
        <v>1</v>
      </c>
      <c r="F4063" s="207">
        <v>1</v>
      </c>
      <c r="H4063" s="32"/>
    </row>
    <row r="4064" spans="2:8" s="1" customFormat="1" ht="16.899999999999999" customHeight="1">
      <c r="B4064" s="32"/>
      <c r="C4064" s="208" t="s">
        <v>1536</v>
      </c>
      <c r="D4064" s="208" t="s">
        <v>3861</v>
      </c>
      <c r="E4064" s="17" t="s">
        <v>1</v>
      </c>
      <c r="F4064" s="209">
        <v>1</v>
      </c>
      <c r="H4064" s="32"/>
    </row>
    <row r="4065" spans="2:8" s="1" customFormat="1" ht="16.899999999999999" customHeight="1">
      <c r="B4065" s="32"/>
      <c r="C4065" s="210" t="s">
        <v>7394</v>
      </c>
      <c r="H4065" s="32"/>
    </row>
    <row r="4066" spans="2:8" s="1" customFormat="1" ht="16.899999999999999" customHeight="1">
      <c r="B4066" s="32"/>
      <c r="C4066" s="208" t="s">
        <v>3856</v>
      </c>
      <c r="D4066" s="208" t="s">
        <v>3857</v>
      </c>
      <c r="E4066" s="17" t="s">
        <v>363</v>
      </c>
      <c r="F4066" s="209">
        <v>3</v>
      </c>
      <c r="H4066" s="32"/>
    </row>
    <row r="4067" spans="2:8" s="1" customFormat="1" ht="16.899999999999999" customHeight="1">
      <c r="B4067" s="32"/>
      <c r="C4067" s="204" t="s">
        <v>1531</v>
      </c>
      <c r="D4067" s="205" t="s">
        <v>1531</v>
      </c>
      <c r="E4067" s="206" t="s">
        <v>1</v>
      </c>
      <c r="F4067" s="207">
        <v>3</v>
      </c>
      <c r="H4067" s="32"/>
    </row>
    <row r="4068" spans="2:8" s="1" customFormat="1" ht="16.899999999999999" customHeight="1">
      <c r="B4068" s="32"/>
      <c r="C4068" s="208" t="s">
        <v>1531</v>
      </c>
      <c r="D4068" s="208" t="s">
        <v>2033</v>
      </c>
      <c r="E4068" s="17" t="s">
        <v>1</v>
      </c>
      <c r="F4068" s="209">
        <v>3</v>
      </c>
      <c r="H4068" s="32"/>
    </row>
    <row r="4069" spans="2:8" s="1" customFormat="1" ht="16.899999999999999" customHeight="1">
      <c r="B4069" s="32"/>
      <c r="C4069" s="204" t="s">
        <v>1538</v>
      </c>
      <c r="D4069" s="205" t="s">
        <v>1538</v>
      </c>
      <c r="E4069" s="206" t="s">
        <v>1</v>
      </c>
      <c r="F4069" s="207">
        <v>1</v>
      </c>
      <c r="H4069" s="32"/>
    </row>
    <row r="4070" spans="2:8" s="1" customFormat="1" ht="16.899999999999999" customHeight="1">
      <c r="B4070" s="32"/>
      <c r="C4070" s="208" t="s">
        <v>1538</v>
      </c>
      <c r="D4070" s="208" t="s">
        <v>3862</v>
      </c>
      <c r="E4070" s="17" t="s">
        <v>1</v>
      </c>
      <c r="F4070" s="209">
        <v>1</v>
      </c>
      <c r="H4070" s="32"/>
    </row>
    <row r="4071" spans="2:8" s="1" customFormat="1" ht="16.899999999999999" customHeight="1">
      <c r="B4071" s="32"/>
      <c r="C4071" s="210" t="s">
        <v>7394</v>
      </c>
      <c r="H4071" s="32"/>
    </row>
    <row r="4072" spans="2:8" s="1" customFormat="1" ht="16.899999999999999" customHeight="1">
      <c r="B4072" s="32"/>
      <c r="C4072" s="208" t="s">
        <v>3856</v>
      </c>
      <c r="D4072" s="208" t="s">
        <v>3857</v>
      </c>
      <c r="E4072" s="17" t="s">
        <v>363</v>
      </c>
      <c r="F4072" s="209">
        <v>3</v>
      </c>
      <c r="H4072" s="32"/>
    </row>
    <row r="4073" spans="2:8" s="1" customFormat="1" ht="16.899999999999999" customHeight="1">
      <c r="B4073" s="32"/>
      <c r="C4073" s="204" t="s">
        <v>1691</v>
      </c>
      <c r="D4073" s="205" t="s">
        <v>1691</v>
      </c>
      <c r="E4073" s="206" t="s">
        <v>1</v>
      </c>
      <c r="F4073" s="207">
        <v>3</v>
      </c>
      <c r="H4073" s="32"/>
    </row>
    <row r="4074" spans="2:8" s="1" customFormat="1" ht="16.899999999999999" customHeight="1">
      <c r="B4074" s="32"/>
      <c r="C4074" s="208" t="s">
        <v>1691</v>
      </c>
      <c r="D4074" s="208" t="s">
        <v>1692</v>
      </c>
      <c r="E4074" s="17" t="s">
        <v>1</v>
      </c>
      <c r="F4074" s="209">
        <v>3</v>
      </c>
      <c r="H4074" s="32"/>
    </row>
    <row r="4075" spans="2:8" s="1" customFormat="1" ht="16.899999999999999" customHeight="1">
      <c r="B4075" s="32"/>
      <c r="C4075" s="204" t="s">
        <v>1326</v>
      </c>
      <c r="D4075" s="205" t="s">
        <v>1326</v>
      </c>
      <c r="E4075" s="206" t="s">
        <v>1</v>
      </c>
      <c r="F4075" s="207">
        <v>44.28</v>
      </c>
      <c r="H4075" s="32"/>
    </row>
    <row r="4076" spans="2:8" s="1" customFormat="1" ht="16.899999999999999" customHeight="1">
      <c r="B4076" s="32"/>
      <c r="C4076" s="208" t="s">
        <v>1</v>
      </c>
      <c r="D4076" s="208" t="s">
        <v>3327</v>
      </c>
      <c r="E4076" s="17" t="s">
        <v>1</v>
      </c>
      <c r="F4076" s="209">
        <v>0</v>
      </c>
      <c r="H4076" s="32"/>
    </row>
    <row r="4077" spans="2:8" s="1" customFormat="1" ht="16.899999999999999" customHeight="1">
      <c r="B4077" s="32"/>
      <c r="C4077" s="208" t="s">
        <v>1326</v>
      </c>
      <c r="D4077" s="208" t="s">
        <v>3362</v>
      </c>
      <c r="E4077" s="17" t="s">
        <v>1</v>
      </c>
      <c r="F4077" s="209">
        <v>44.28</v>
      </c>
      <c r="H4077" s="32"/>
    </row>
    <row r="4078" spans="2:8" s="1" customFormat="1" ht="16.899999999999999" customHeight="1">
      <c r="B4078" s="32"/>
      <c r="C4078" s="204" t="s">
        <v>1333</v>
      </c>
      <c r="D4078" s="205" t="s">
        <v>1333</v>
      </c>
      <c r="E4078" s="206" t="s">
        <v>1</v>
      </c>
      <c r="F4078" s="207">
        <v>28.413</v>
      </c>
      <c r="H4078" s="32"/>
    </row>
    <row r="4079" spans="2:8" s="1" customFormat="1" ht="16.899999999999999" customHeight="1">
      <c r="B4079" s="32"/>
      <c r="C4079" s="208" t="s">
        <v>1</v>
      </c>
      <c r="D4079" s="208" t="s">
        <v>3327</v>
      </c>
      <c r="E4079" s="17" t="s">
        <v>1</v>
      </c>
      <c r="F4079" s="209">
        <v>0</v>
      </c>
      <c r="H4079" s="32"/>
    </row>
    <row r="4080" spans="2:8" s="1" customFormat="1" ht="16.899999999999999" customHeight="1">
      <c r="B4080" s="32"/>
      <c r="C4080" s="208" t="s">
        <v>1</v>
      </c>
      <c r="D4080" s="208" t="s">
        <v>3341</v>
      </c>
      <c r="E4080" s="17" t="s">
        <v>1</v>
      </c>
      <c r="F4080" s="209">
        <v>0</v>
      </c>
      <c r="H4080" s="32"/>
    </row>
    <row r="4081" spans="2:8" s="1" customFormat="1" ht="16.899999999999999" customHeight="1">
      <c r="B4081" s="32"/>
      <c r="C4081" s="208" t="s">
        <v>1333</v>
      </c>
      <c r="D4081" s="208" t="s">
        <v>3342</v>
      </c>
      <c r="E4081" s="17" t="s">
        <v>1</v>
      </c>
      <c r="F4081" s="209">
        <v>28.413</v>
      </c>
      <c r="H4081" s="32"/>
    </row>
    <row r="4082" spans="2:8" s="1" customFormat="1" ht="16.899999999999999" customHeight="1">
      <c r="B4082" s="32"/>
      <c r="C4082" s="204" t="s">
        <v>1357</v>
      </c>
      <c r="D4082" s="205" t="s">
        <v>1357</v>
      </c>
      <c r="E4082" s="206" t="s">
        <v>1</v>
      </c>
      <c r="F4082" s="207">
        <v>44.28</v>
      </c>
      <c r="H4082" s="32"/>
    </row>
    <row r="4083" spans="2:8" s="1" customFormat="1" ht="16.899999999999999" customHeight="1">
      <c r="B4083" s="32"/>
      <c r="C4083" s="208" t="s">
        <v>1357</v>
      </c>
      <c r="D4083" s="208" t="s">
        <v>3360</v>
      </c>
      <c r="E4083" s="17" t="s">
        <v>1</v>
      </c>
      <c r="F4083" s="209">
        <v>44.28</v>
      </c>
      <c r="H4083" s="32"/>
    </row>
    <row r="4084" spans="2:8" s="1" customFormat="1" ht="16.899999999999999" customHeight="1">
      <c r="B4084" s="32"/>
      <c r="C4084" s="204" t="s">
        <v>1363</v>
      </c>
      <c r="D4084" s="205" t="s">
        <v>1363</v>
      </c>
      <c r="E4084" s="206" t="s">
        <v>1</v>
      </c>
      <c r="F4084" s="207">
        <v>1</v>
      </c>
      <c r="H4084" s="32"/>
    </row>
    <row r="4085" spans="2:8" s="1" customFormat="1" ht="16.899999999999999" customHeight="1">
      <c r="B4085" s="32"/>
      <c r="C4085" s="208" t="s">
        <v>1</v>
      </c>
      <c r="D4085" s="208" t="s">
        <v>3327</v>
      </c>
      <c r="E4085" s="17" t="s">
        <v>1</v>
      </c>
      <c r="F4085" s="209">
        <v>0</v>
      </c>
      <c r="H4085" s="32"/>
    </row>
    <row r="4086" spans="2:8" s="1" customFormat="1" ht="16.899999999999999" customHeight="1">
      <c r="B4086" s="32"/>
      <c r="C4086" s="208" t="s">
        <v>1363</v>
      </c>
      <c r="D4086" s="208" t="s">
        <v>3328</v>
      </c>
      <c r="E4086" s="17" t="s">
        <v>1</v>
      </c>
      <c r="F4086" s="209">
        <v>1</v>
      </c>
      <c r="H4086" s="32"/>
    </row>
    <row r="4087" spans="2:8" s="1" customFormat="1" ht="16.899999999999999" customHeight="1">
      <c r="B4087" s="32"/>
      <c r="C4087" s="204" t="s">
        <v>1402</v>
      </c>
      <c r="D4087" s="205" t="s">
        <v>1402</v>
      </c>
      <c r="E4087" s="206" t="s">
        <v>1</v>
      </c>
      <c r="F4087" s="207">
        <v>713.50400000000002</v>
      </c>
      <c r="H4087" s="32"/>
    </row>
    <row r="4088" spans="2:8" s="1" customFormat="1" ht="16.899999999999999" customHeight="1">
      <c r="B4088" s="32"/>
      <c r="C4088" s="208" t="s">
        <v>1</v>
      </c>
      <c r="D4088" s="208" t="s">
        <v>1582</v>
      </c>
      <c r="E4088" s="17" t="s">
        <v>1</v>
      </c>
      <c r="F4088" s="209">
        <v>0</v>
      </c>
      <c r="H4088" s="32"/>
    </row>
    <row r="4089" spans="2:8" s="1" customFormat="1" ht="16.899999999999999" customHeight="1">
      <c r="B4089" s="32"/>
      <c r="C4089" s="208" t="s">
        <v>1</v>
      </c>
      <c r="D4089" s="208" t="s">
        <v>1583</v>
      </c>
      <c r="E4089" s="17" t="s">
        <v>1</v>
      </c>
      <c r="F4089" s="209">
        <v>0</v>
      </c>
      <c r="H4089" s="32"/>
    </row>
    <row r="4090" spans="2:8" s="1" customFormat="1" ht="16.899999999999999" customHeight="1">
      <c r="B4090" s="32"/>
      <c r="C4090" s="208" t="s">
        <v>1402</v>
      </c>
      <c r="D4090" s="208" t="s">
        <v>3303</v>
      </c>
      <c r="E4090" s="17" t="s">
        <v>1</v>
      </c>
      <c r="F4090" s="209">
        <v>713.50400000000002</v>
      </c>
      <c r="H4090" s="32"/>
    </row>
    <row r="4091" spans="2:8" s="1" customFormat="1" ht="16.899999999999999" customHeight="1">
      <c r="B4091" s="32"/>
      <c r="C4091" s="210" t="s">
        <v>7394</v>
      </c>
      <c r="H4091" s="32"/>
    </row>
    <row r="4092" spans="2:8" s="1" customFormat="1" ht="16.899999999999999" customHeight="1">
      <c r="B4092" s="32"/>
      <c r="C4092" s="208" t="s">
        <v>249</v>
      </c>
      <c r="D4092" s="208" t="s">
        <v>1576</v>
      </c>
      <c r="E4092" s="17" t="s">
        <v>251</v>
      </c>
      <c r="F4092" s="209">
        <v>1233.164</v>
      </c>
      <c r="H4092" s="32"/>
    </row>
    <row r="4093" spans="2:8" s="1" customFormat="1" ht="16.899999999999999" customHeight="1">
      <c r="B4093" s="32"/>
      <c r="C4093" s="204" t="s">
        <v>286</v>
      </c>
      <c r="D4093" s="205" t="s">
        <v>286</v>
      </c>
      <c r="E4093" s="206" t="s">
        <v>1</v>
      </c>
      <c r="F4093" s="207">
        <v>398</v>
      </c>
      <c r="H4093" s="32"/>
    </row>
    <row r="4094" spans="2:8" s="1" customFormat="1" ht="16.899999999999999" customHeight="1">
      <c r="B4094" s="32"/>
      <c r="C4094" s="208" t="s">
        <v>286</v>
      </c>
      <c r="D4094" s="208" t="s">
        <v>3418</v>
      </c>
      <c r="E4094" s="17" t="s">
        <v>1</v>
      </c>
      <c r="F4094" s="209">
        <v>398</v>
      </c>
      <c r="H4094" s="32"/>
    </row>
    <row r="4095" spans="2:8" s="1" customFormat="1" ht="16.899999999999999" customHeight="1">
      <c r="B4095" s="32"/>
      <c r="C4095" s="204" t="s">
        <v>523</v>
      </c>
      <c r="D4095" s="205" t="s">
        <v>523</v>
      </c>
      <c r="E4095" s="206" t="s">
        <v>1</v>
      </c>
      <c r="F4095" s="207">
        <v>17.5</v>
      </c>
      <c r="H4095" s="32"/>
    </row>
    <row r="4096" spans="2:8" s="1" customFormat="1" ht="16.899999999999999" customHeight="1">
      <c r="B4096" s="32"/>
      <c r="C4096" s="208" t="s">
        <v>1</v>
      </c>
      <c r="D4096" s="208" t="s">
        <v>3327</v>
      </c>
      <c r="E4096" s="17" t="s">
        <v>1</v>
      </c>
      <c r="F4096" s="209">
        <v>0</v>
      </c>
      <c r="H4096" s="32"/>
    </row>
    <row r="4097" spans="2:8" s="1" customFormat="1" ht="16.899999999999999" customHeight="1">
      <c r="B4097" s="32"/>
      <c r="C4097" s="208" t="s">
        <v>523</v>
      </c>
      <c r="D4097" s="208" t="s">
        <v>3413</v>
      </c>
      <c r="E4097" s="17" t="s">
        <v>1</v>
      </c>
      <c r="F4097" s="209">
        <v>17.5</v>
      </c>
      <c r="H4097" s="32"/>
    </row>
    <row r="4098" spans="2:8" s="1" customFormat="1" ht="16.899999999999999" customHeight="1">
      <c r="B4098" s="32"/>
      <c r="C4098" s="204" t="s">
        <v>529</v>
      </c>
      <c r="D4098" s="205" t="s">
        <v>529</v>
      </c>
      <c r="E4098" s="206" t="s">
        <v>1</v>
      </c>
      <c r="F4098" s="207">
        <v>30.4</v>
      </c>
      <c r="H4098" s="32"/>
    </row>
    <row r="4099" spans="2:8" s="1" customFormat="1" ht="16.899999999999999" customHeight="1">
      <c r="B4099" s="32"/>
      <c r="C4099" s="208" t="s">
        <v>529</v>
      </c>
      <c r="D4099" s="208" t="s">
        <v>3427</v>
      </c>
      <c r="E4099" s="17" t="s">
        <v>1</v>
      </c>
      <c r="F4099" s="209">
        <v>30.4</v>
      </c>
      <c r="H4099" s="32"/>
    </row>
    <row r="4100" spans="2:8" s="1" customFormat="1" ht="16.899999999999999" customHeight="1">
      <c r="B4100" s="32"/>
      <c r="C4100" s="204" t="s">
        <v>486</v>
      </c>
      <c r="D4100" s="205" t="s">
        <v>486</v>
      </c>
      <c r="E4100" s="206" t="s">
        <v>1</v>
      </c>
      <c r="F4100" s="207">
        <v>107.2</v>
      </c>
      <c r="H4100" s="32"/>
    </row>
    <row r="4101" spans="2:8" s="1" customFormat="1" ht="16.899999999999999" customHeight="1">
      <c r="B4101" s="32"/>
      <c r="C4101" s="208" t="s">
        <v>1</v>
      </c>
      <c r="D4101" s="208" t="s">
        <v>3327</v>
      </c>
      <c r="E4101" s="17" t="s">
        <v>1</v>
      </c>
      <c r="F4101" s="209">
        <v>0</v>
      </c>
      <c r="H4101" s="32"/>
    </row>
    <row r="4102" spans="2:8" s="1" customFormat="1" ht="16.899999999999999" customHeight="1">
      <c r="B4102" s="32"/>
      <c r="C4102" s="208" t="s">
        <v>486</v>
      </c>
      <c r="D4102" s="208" t="s">
        <v>3394</v>
      </c>
      <c r="E4102" s="17" t="s">
        <v>1</v>
      </c>
      <c r="F4102" s="209">
        <v>107.2</v>
      </c>
      <c r="H4102" s="32"/>
    </row>
    <row r="4103" spans="2:8" s="1" customFormat="1" ht="16.899999999999999" customHeight="1">
      <c r="B4103" s="32"/>
      <c r="C4103" s="210" t="s">
        <v>7394</v>
      </c>
      <c r="H4103" s="32"/>
    </row>
    <row r="4104" spans="2:8" s="1" customFormat="1" ht="16.899999999999999" customHeight="1">
      <c r="B4104" s="32"/>
      <c r="C4104" s="208" t="s">
        <v>3428</v>
      </c>
      <c r="D4104" s="208" t="s">
        <v>3429</v>
      </c>
      <c r="E4104" s="17" t="s">
        <v>308</v>
      </c>
      <c r="F4104" s="209">
        <v>398</v>
      </c>
      <c r="H4104" s="32"/>
    </row>
    <row r="4105" spans="2:8" s="1" customFormat="1" ht="16.899999999999999" customHeight="1">
      <c r="B4105" s="32"/>
      <c r="C4105" s="204" t="s">
        <v>492</v>
      </c>
      <c r="D4105" s="205" t="s">
        <v>492</v>
      </c>
      <c r="E4105" s="206" t="s">
        <v>1</v>
      </c>
      <c r="F4105" s="207">
        <v>30.4</v>
      </c>
      <c r="H4105" s="32"/>
    </row>
    <row r="4106" spans="2:8" s="1" customFormat="1" ht="16.899999999999999" customHeight="1">
      <c r="B4106" s="32"/>
      <c r="C4106" s="208" t="s">
        <v>1</v>
      </c>
      <c r="D4106" s="208" t="s">
        <v>3327</v>
      </c>
      <c r="E4106" s="17" t="s">
        <v>1</v>
      </c>
      <c r="F4106" s="209">
        <v>0</v>
      </c>
      <c r="H4106" s="32"/>
    </row>
    <row r="4107" spans="2:8" s="1" customFormat="1" ht="16.899999999999999" customHeight="1">
      <c r="B4107" s="32"/>
      <c r="C4107" s="208" t="s">
        <v>492</v>
      </c>
      <c r="D4107" s="208" t="s">
        <v>3402</v>
      </c>
      <c r="E4107" s="17" t="s">
        <v>1</v>
      </c>
      <c r="F4107" s="209">
        <v>30.4</v>
      </c>
      <c r="H4107" s="32"/>
    </row>
    <row r="4108" spans="2:8" s="1" customFormat="1" ht="16.899999999999999" customHeight="1">
      <c r="B4108" s="32"/>
      <c r="C4108" s="204" t="s">
        <v>1529</v>
      </c>
      <c r="D4108" s="205" t="s">
        <v>1529</v>
      </c>
      <c r="E4108" s="206" t="s">
        <v>1</v>
      </c>
      <c r="F4108" s="207">
        <v>249.6</v>
      </c>
      <c r="H4108" s="32"/>
    </row>
    <row r="4109" spans="2:8" s="1" customFormat="1" ht="16.899999999999999" customHeight="1">
      <c r="B4109" s="32"/>
      <c r="C4109" s="208" t="s">
        <v>1529</v>
      </c>
      <c r="D4109" s="208" t="s">
        <v>3395</v>
      </c>
      <c r="E4109" s="17" t="s">
        <v>1</v>
      </c>
      <c r="F4109" s="209">
        <v>249.6</v>
      </c>
      <c r="H4109" s="32"/>
    </row>
    <row r="4110" spans="2:8" s="1" customFormat="1" ht="16.899999999999999" customHeight="1">
      <c r="B4110" s="32"/>
      <c r="C4110" s="210" t="s">
        <v>7394</v>
      </c>
      <c r="H4110" s="32"/>
    </row>
    <row r="4111" spans="2:8" s="1" customFormat="1" ht="16.899999999999999" customHeight="1">
      <c r="B4111" s="32"/>
      <c r="C4111" s="208" t="s">
        <v>3389</v>
      </c>
      <c r="D4111" s="208" t="s">
        <v>3390</v>
      </c>
      <c r="E4111" s="17" t="s">
        <v>308</v>
      </c>
      <c r="F4111" s="209">
        <v>398</v>
      </c>
      <c r="H4111" s="32"/>
    </row>
    <row r="4112" spans="2:8" s="1" customFormat="1" ht="16.899999999999999" customHeight="1">
      <c r="B4112" s="32"/>
      <c r="C4112" s="204" t="s">
        <v>497</v>
      </c>
      <c r="D4112" s="205" t="s">
        <v>497</v>
      </c>
      <c r="E4112" s="206" t="s">
        <v>1</v>
      </c>
      <c r="F4112" s="207">
        <v>1.274</v>
      </c>
      <c r="H4112" s="32"/>
    </row>
    <row r="4113" spans="2:8" s="1" customFormat="1" ht="16.899999999999999" customHeight="1">
      <c r="B4113" s="32"/>
      <c r="C4113" s="208" t="s">
        <v>497</v>
      </c>
      <c r="D4113" s="208" t="s">
        <v>3368</v>
      </c>
      <c r="E4113" s="17" t="s">
        <v>1</v>
      </c>
      <c r="F4113" s="209">
        <v>1.274</v>
      </c>
      <c r="H4113" s="32"/>
    </row>
    <row r="4114" spans="2:8" s="1" customFormat="1" ht="16.899999999999999" customHeight="1">
      <c r="B4114" s="32"/>
      <c r="C4114" s="210" t="s">
        <v>7394</v>
      </c>
      <c r="H4114" s="32"/>
    </row>
    <row r="4115" spans="2:8" s="1" customFormat="1" ht="16.899999999999999" customHeight="1">
      <c r="B4115" s="32"/>
      <c r="C4115" s="208" t="s">
        <v>954</v>
      </c>
      <c r="D4115" s="208" t="s">
        <v>955</v>
      </c>
      <c r="E4115" s="17" t="s">
        <v>269</v>
      </c>
      <c r="F4115" s="209">
        <v>5.2930000000000001</v>
      </c>
      <c r="H4115" s="32"/>
    </row>
    <row r="4116" spans="2:8" s="1" customFormat="1" ht="16.899999999999999" customHeight="1">
      <c r="B4116" s="32"/>
      <c r="C4116" s="204" t="s">
        <v>507</v>
      </c>
      <c r="D4116" s="205" t="s">
        <v>507</v>
      </c>
      <c r="E4116" s="206" t="s">
        <v>1</v>
      </c>
      <c r="F4116" s="207">
        <v>27.456</v>
      </c>
      <c r="H4116" s="32"/>
    </row>
    <row r="4117" spans="2:8" s="1" customFormat="1" ht="16.899999999999999" customHeight="1">
      <c r="B4117" s="32"/>
      <c r="C4117" s="208" t="s">
        <v>507</v>
      </c>
      <c r="D4117" s="208" t="s">
        <v>3382</v>
      </c>
      <c r="E4117" s="17" t="s">
        <v>1</v>
      </c>
      <c r="F4117" s="209">
        <v>27.456</v>
      </c>
      <c r="H4117" s="32"/>
    </row>
    <row r="4118" spans="2:8" s="1" customFormat="1" ht="16.899999999999999" customHeight="1">
      <c r="B4118" s="32"/>
      <c r="C4118" s="210" t="s">
        <v>7394</v>
      </c>
      <c r="H4118" s="32"/>
    </row>
    <row r="4119" spans="2:8" s="1" customFormat="1" ht="16.899999999999999" customHeight="1">
      <c r="B4119" s="32"/>
      <c r="C4119" s="208" t="s">
        <v>3009</v>
      </c>
      <c r="D4119" s="208" t="s">
        <v>1656</v>
      </c>
      <c r="E4119" s="17" t="s">
        <v>269</v>
      </c>
      <c r="F4119" s="209">
        <v>48.164999999999999</v>
      </c>
      <c r="H4119" s="32"/>
    </row>
    <row r="4120" spans="2:8" s="1" customFormat="1" ht="16.899999999999999" customHeight="1">
      <c r="B4120" s="32"/>
      <c r="C4120" s="204" t="s">
        <v>532</v>
      </c>
      <c r="D4120" s="205" t="s">
        <v>532</v>
      </c>
      <c r="E4120" s="206" t="s">
        <v>1</v>
      </c>
      <c r="F4120" s="207">
        <v>123.55200000000001</v>
      </c>
      <c r="H4120" s="32"/>
    </row>
    <row r="4121" spans="2:8" s="1" customFormat="1" ht="16.899999999999999" customHeight="1">
      <c r="B4121" s="32"/>
      <c r="C4121" s="208" t="s">
        <v>532</v>
      </c>
      <c r="D4121" s="208" t="s">
        <v>3350</v>
      </c>
      <c r="E4121" s="17" t="s">
        <v>1</v>
      </c>
      <c r="F4121" s="209">
        <v>123.55200000000001</v>
      </c>
      <c r="H4121" s="32"/>
    </row>
    <row r="4122" spans="2:8" s="1" customFormat="1" ht="16.899999999999999" customHeight="1">
      <c r="B4122" s="32"/>
      <c r="C4122" s="210" t="s">
        <v>7394</v>
      </c>
      <c r="H4122" s="32"/>
    </row>
    <row r="4123" spans="2:8" s="1" customFormat="1" ht="16.899999999999999" customHeight="1">
      <c r="B4123" s="32"/>
      <c r="C4123" s="208" t="s">
        <v>3347</v>
      </c>
      <c r="D4123" s="208" t="s">
        <v>1945</v>
      </c>
      <c r="E4123" s="17" t="s">
        <v>269</v>
      </c>
      <c r="F4123" s="209">
        <v>228.608</v>
      </c>
      <c r="H4123" s="32"/>
    </row>
    <row r="4124" spans="2:8" s="1" customFormat="1" ht="16.899999999999999" customHeight="1">
      <c r="B4124" s="32"/>
      <c r="C4124" s="204" t="s">
        <v>549</v>
      </c>
      <c r="D4124" s="205" t="s">
        <v>549</v>
      </c>
      <c r="E4124" s="206" t="s">
        <v>1</v>
      </c>
      <c r="F4124" s="207">
        <v>-48.164999999999999</v>
      </c>
      <c r="H4124" s="32"/>
    </row>
    <row r="4125" spans="2:8" s="1" customFormat="1" ht="16.899999999999999" customHeight="1">
      <c r="B4125" s="32"/>
      <c r="C4125" s="208" t="s">
        <v>1</v>
      </c>
      <c r="D4125" s="208" t="s">
        <v>1612</v>
      </c>
      <c r="E4125" s="17" t="s">
        <v>1</v>
      </c>
      <c r="F4125" s="209">
        <v>0</v>
      </c>
      <c r="H4125" s="32"/>
    </row>
    <row r="4126" spans="2:8" s="1" customFormat="1" ht="16.899999999999999" customHeight="1">
      <c r="B4126" s="32"/>
      <c r="C4126" s="208" t="s">
        <v>549</v>
      </c>
      <c r="D4126" s="208" t="s">
        <v>3304</v>
      </c>
      <c r="E4126" s="17" t="s">
        <v>1</v>
      </c>
      <c r="F4126" s="209">
        <v>-48.164999999999999</v>
      </c>
      <c r="H4126" s="32"/>
    </row>
    <row r="4127" spans="2:8" s="1" customFormat="1" ht="16.899999999999999" customHeight="1">
      <c r="B4127" s="32"/>
      <c r="C4127" s="210" t="s">
        <v>7394</v>
      </c>
      <c r="H4127" s="32"/>
    </row>
    <row r="4128" spans="2:8" s="1" customFormat="1" ht="16.899999999999999" customHeight="1">
      <c r="B4128" s="32"/>
      <c r="C4128" s="208" t="s">
        <v>1605</v>
      </c>
      <c r="D4128" s="208" t="s">
        <v>1606</v>
      </c>
      <c r="E4128" s="17" t="s">
        <v>269</v>
      </c>
      <c r="F4128" s="209">
        <v>403.02499999999998</v>
      </c>
      <c r="H4128" s="32"/>
    </row>
    <row r="4129" spans="2:8" s="1" customFormat="1" ht="16.899999999999999" customHeight="1">
      <c r="B4129" s="32"/>
      <c r="C4129" s="204" t="s">
        <v>553</v>
      </c>
      <c r="D4129" s="205" t="s">
        <v>553</v>
      </c>
      <c r="E4129" s="206" t="s">
        <v>1</v>
      </c>
      <c r="F4129" s="207">
        <v>343.2</v>
      </c>
      <c r="H4129" s="32"/>
    </row>
    <row r="4130" spans="2:8" s="1" customFormat="1" ht="16.899999999999999" customHeight="1">
      <c r="B4130" s="32"/>
      <c r="C4130" s="208" t="s">
        <v>553</v>
      </c>
      <c r="D4130" s="208" t="s">
        <v>3332</v>
      </c>
      <c r="E4130" s="17" t="s">
        <v>1</v>
      </c>
      <c r="F4130" s="209">
        <v>343.2</v>
      </c>
      <c r="H4130" s="32"/>
    </row>
    <row r="4131" spans="2:8" s="1" customFormat="1" ht="16.899999999999999" customHeight="1">
      <c r="B4131" s="32"/>
      <c r="C4131" s="210" t="s">
        <v>7394</v>
      </c>
      <c r="H4131" s="32"/>
    </row>
    <row r="4132" spans="2:8" s="1" customFormat="1" ht="16.899999999999999" customHeight="1">
      <c r="B4132" s="32"/>
      <c r="C4132" s="208" t="s">
        <v>1585</v>
      </c>
      <c r="D4132" s="208" t="s">
        <v>1586</v>
      </c>
      <c r="E4132" s="17" t="s">
        <v>269</v>
      </c>
      <c r="F4132" s="209">
        <v>713.50400000000002</v>
      </c>
      <c r="H4132" s="32"/>
    </row>
    <row r="4133" spans="2:8" s="1" customFormat="1" ht="16.899999999999999" customHeight="1">
      <c r="B4133" s="32"/>
      <c r="C4133" s="204" t="s">
        <v>573</v>
      </c>
      <c r="D4133" s="205" t="s">
        <v>573</v>
      </c>
      <c r="E4133" s="206" t="s">
        <v>1</v>
      </c>
      <c r="F4133" s="207">
        <v>-28.413</v>
      </c>
      <c r="H4133" s="32"/>
    </row>
    <row r="4134" spans="2:8" s="1" customFormat="1" ht="16.899999999999999" customHeight="1">
      <c r="B4134" s="32"/>
      <c r="C4134" s="208" t="s">
        <v>1</v>
      </c>
      <c r="D4134" s="208" t="s">
        <v>2217</v>
      </c>
      <c r="E4134" s="17" t="s">
        <v>1</v>
      </c>
      <c r="F4134" s="209">
        <v>0</v>
      </c>
      <c r="H4134" s="32"/>
    </row>
    <row r="4135" spans="2:8" s="1" customFormat="1" ht="16.899999999999999" customHeight="1">
      <c r="B4135" s="32"/>
      <c r="C4135" s="208" t="s">
        <v>573</v>
      </c>
      <c r="D4135" s="208" t="s">
        <v>3309</v>
      </c>
      <c r="E4135" s="17" t="s">
        <v>1</v>
      </c>
      <c r="F4135" s="209">
        <v>-28.413</v>
      </c>
      <c r="H4135" s="32"/>
    </row>
    <row r="4136" spans="2:8" s="1" customFormat="1" ht="16.899999999999999" customHeight="1">
      <c r="B4136" s="32"/>
      <c r="C4136" s="210" t="s">
        <v>7394</v>
      </c>
      <c r="H4136" s="32"/>
    </row>
    <row r="4137" spans="2:8" s="1" customFormat="1" ht="16.899999999999999" customHeight="1">
      <c r="B4137" s="32"/>
      <c r="C4137" s="208" t="s">
        <v>249</v>
      </c>
      <c r="D4137" s="208" t="s">
        <v>1576</v>
      </c>
      <c r="E4137" s="17" t="s">
        <v>251</v>
      </c>
      <c r="F4137" s="209">
        <v>1233.164</v>
      </c>
      <c r="H4137" s="32"/>
    </row>
    <row r="4138" spans="2:8" s="1" customFormat="1" ht="16.899999999999999" customHeight="1">
      <c r="B4138" s="32"/>
      <c r="C4138" s="204" t="s">
        <v>293</v>
      </c>
      <c r="D4138" s="205" t="s">
        <v>293</v>
      </c>
      <c r="E4138" s="206" t="s">
        <v>1</v>
      </c>
      <c r="F4138" s="207">
        <v>249.6</v>
      </c>
      <c r="H4138" s="32"/>
    </row>
    <row r="4139" spans="2:8" s="1" customFormat="1" ht="16.899999999999999" customHeight="1">
      <c r="B4139" s="32"/>
      <c r="C4139" s="208" t="s">
        <v>293</v>
      </c>
      <c r="D4139" s="208" t="s">
        <v>3395</v>
      </c>
      <c r="E4139" s="17" t="s">
        <v>1</v>
      </c>
      <c r="F4139" s="209">
        <v>249.6</v>
      </c>
      <c r="H4139" s="32"/>
    </row>
    <row r="4140" spans="2:8" s="1" customFormat="1" ht="16.899999999999999" customHeight="1">
      <c r="B4140" s="32"/>
      <c r="C4140" s="210" t="s">
        <v>7394</v>
      </c>
      <c r="H4140" s="32"/>
    </row>
    <row r="4141" spans="2:8" s="1" customFormat="1" ht="16.899999999999999" customHeight="1">
      <c r="B4141" s="32"/>
      <c r="C4141" s="208" t="s">
        <v>3428</v>
      </c>
      <c r="D4141" s="208" t="s">
        <v>3429</v>
      </c>
      <c r="E4141" s="17" t="s">
        <v>308</v>
      </c>
      <c r="F4141" s="209">
        <v>398</v>
      </c>
      <c r="H4141" s="32"/>
    </row>
    <row r="4142" spans="2:8" s="1" customFormat="1" ht="16.899999999999999" customHeight="1">
      <c r="B4142" s="32"/>
      <c r="C4142" s="204" t="s">
        <v>1531</v>
      </c>
      <c r="D4142" s="205" t="s">
        <v>1531</v>
      </c>
      <c r="E4142" s="206" t="s">
        <v>1</v>
      </c>
      <c r="F4142" s="207">
        <v>41.2</v>
      </c>
      <c r="H4142" s="32"/>
    </row>
    <row r="4143" spans="2:8" s="1" customFormat="1" ht="16.899999999999999" customHeight="1">
      <c r="B4143" s="32"/>
      <c r="C4143" s="208" t="s">
        <v>1531</v>
      </c>
      <c r="D4143" s="208" t="s">
        <v>3396</v>
      </c>
      <c r="E4143" s="17" t="s">
        <v>1</v>
      </c>
      <c r="F4143" s="209">
        <v>41.2</v>
      </c>
      <c r="H4143" s="32"/>
    </row>
    <row r="4144" spans="2:8" s="1" customFormat="1" ht="16.899999999999999" customHeight="1">
      <c r="B4144" s="32"/>
      <c r="C4144" s="210" t="s">
        <v>7394</v>
      </c>
      <c r="H4144" s="32"/>
    </row>
    <row r="4145" spans="2:8" s="1" customFormat="1" ht="16.899999999999999" customHeight="1">
      <c r="B4145" s="32"/>
      <c r="C4145" s="208" t="s">
        <v>3389</v>
      </c>
      <c r="D4145" s="208" t="s">
        <v>3390</v>
      </c>
      <c r="E4145" s="17" t="s">
        <v>308</v>
      </c>
      <c r="F4145" s="209">
        <v>398</v>
      </c>
      <c r="H4145" s="32"/>
    </row>
    <row r="4146" spans="2:8" s="1" customFormat="1" ht="16.899999999999999" customHeight="1">
      <c r="B4146" s="32"/>
      <c r="C4146" s="204" t="s">
        <v>916</v>
      </c>
      <c r="D4146" s="205" t="s">
        <v>916</v>
      </c>
      <c r="E4146" s="206" t="s">
        <v>1</v>
      </c>
      <c r="F4146" s="207">
        <v>0.36399999999999999</v>
      </c>
      <c r="H4146" s="32"/>
    </row>
    <row r="4147" spans="2:8" s="1" customFormat="1" ht="16.899999999999999" customHeight="1">
      <c r="B4147" s="32"/>
      <c r="C4147" s="208" t="s">
        <v>916</v>
      </c>
      <c r="D4147" s="208" t="s">
        <v>3369</v>
      </c>
      <c r="E4147" s="17" t="s">
        <v>1</v>
      </c>
      <c r="F4147" s="209">
        <v>0.36399999999999999</v>
      </c>
      <c r="H4147" s="32"/>
    </row>
    <row r="4148" spans="2:8" s="1" customFormat="1" ht="16.899999999999999" customHeight="1">
      <c r="B4148" s="32"/>
      <c r="C4148" s="210" t="s">
        <v>7394</v>
      </c>
      <c r="H4148" s="32"/>
    </row>
    <row r="4149" spans="2:8" s="1" customFormat="1" ht="16.899999999999999" customHeight="1">
      <c r="B4149" s="32"/>
      <c r="C4149" s="208" t="s">
        <v>954</v>
      </c>
      <c r="D4149" s="208" t="s">
        <v>955</v>
      </c>
      <c r="E4149" s="17" t="s">
        <v>269</v>
      </c>
      <c r="F4149" s="209">
        <v>5.2930000000000001</v>
      </c>
      <c r="H4149" s="32"/>
    </row>
    <row r="4150" spans="2:8" s="1" customFormat="1" ht="16.899999999999999" customHeight="1">
      <c r="B4150" s="32"/>
      <c r="C4150" s="204" t="s">
        <v>1052</v>
      </c>
      <c r="D4150" s="205" t="s">
        <v>1052</v>
      </c>
      <c r="E4150" s="206" t="s">
        <v>1</v>
      </c>
      <c r="F4150" s="207">
        <v>4.532</v>
      </c>
      <c r="H4150" s="32"/>
    </row>
    <row r="4151" spans="2:8" s="1" customFormat="1" ht="16.899999999999999" customHeight="1">
      <c r="B4151" s="32"/>
      <c r="C4151" s="208" t="s">
        <v>1052</v>
      </c>
      <c r="D4151" s="208" t="s">
        <v>3383</v>
      </c>
      <c r="E4151" s="17" t="s">
        <v>1</v>
      </c>
      <c r="F4151" s="209">
        <v>4.532</v>
      </c>
      <c r="H4151" s="32"/>
    </row>
    <row r="4152" spans="2:8" s="1" customFormat="1" ht="16.899999999999999" customHeight="1">
      <c r="B4152" s="32"/>
      <c r="C4152" s="210" t="s">
        <v>7394</v>
      </c>
      <c r="H4152" s="32"/>
    </row>
    <row r="4153" spans="2:8" s="1" customFormat="1" ht="16.899999999999999" customHeight="1">
      <c r="B4153" s="32"/>
      <c r="C4153" s="208" t="s">
        <v>3009</v>
      </c>
      <c r="D4153" s="208" t="s">
        <v>1656</v>
      </c>
      <c r="E4153" s="17" t="s">
        <v>269</v>
      </c>
      <c r="F4153" s="209">
        <v>48.164999999999999</v>
      </c>
      <c r="H4153" s="32"/>
    </row>
    <row r="4154" spans="2:8" s="1" customFormat="1" ht="16.899999999999999" customHeight="1">
      <c r="B4154" s="32"/>
      <c r="C4154" s="204" t="s">
        <v>1075</v>
      </c>
      <c r="D4154" s="205" t="s">
        <v>1075</v>
      </c>
      <c r="E4154" s="206" t="s">
        <v>1</v>
      </c>
      <c r="F4154" s="207">
        <v>20.393999999999998</v>
      </c>
      <c r="H4154" s="32"/>
    </row>
    <row r="4155" spans="2:8" s="1" customFormat="1" ht="16.899999999999999" customHeight="1">
      <c r="B4155" s="32"/>
      <c r="C4155" s="208" t="s">
        <v>1075</v>
      </c>
      <c r="D4155" s="208" t="s">
        <v>3351</v>
      </c>
      <c r="E4155" s="17" t="s">
        <v>1</v>
      </c>
      <c r="F4155" s="209">
        <v>20.393999999999998</v>
      </c>
      <c r="H4155" s="32"/>
    </row>
    <row r="4156" spans="2:8" s="1" customFormat="1" ht="16.899999999999999" customHeight="1">
      <c r="B4156" s="32"/>
      <c r="C4156" s="210" t="s">
        <v>7394</v>
      </c>
      <c r="H4156" s="32"/>
    </row>
    <row r="4157" spans="2:8" s="1" customFormat="1" ht="16.899999999999999" customHeight="1">
      <c r="B4157" s="32"/>
      <c r="C4157" s="208" t="s">
        <v>3347</v>
      </c>
      <c r="D4157" s="208" t="s">
        <v>1945</v>
      </c>
      <c r="E4157" s="17" t="s">
        <v>269</v>
      </c>
      <c r="F4157" s="209">
        <v>228.608</v>
      </c>
      <c r="H4157" s="32"/>
    </row>
    <row r="4158" spans="2:8" s="1" customFormat="1" ht="16.899999999999999" customHeight="1">
      <c r="B4158" s="32"/>
      <c r="C4158" s="204" t="s">
        <v>1091</v>
      </c>
      <c r="D4158" s="205" t="s">
        <v>1091</v>
      </c>
      <c r="E4158" s="206" t="s">
        <v>1</v>
      </c>
      <c r="F4158" s="207">
        <v>-228.608</v>
      </c>
      <c r="H4158" s="32"/>
    </row>
    <row r="4159" spans="2:8" s="1" customFormat="1" ht="16.899999999999999" customHeight="1">
      <c r="B4159" s="32"/>
      <c r="C4159" s="208" t="s">
        <v>1</v>
      </c>
      <c r="D4159" s="208" t="s">
        <v>2981</v>
      </c>
      <c r="E4159" s="17" t="s">
        <v>1</v>
      </c>
      <c r="F4159" s="209">
        <v>0</v>
      </c>
      <c r="H4159" s="32"/>
    </row>
    <row r="4160" spans="2:8" s="1" customFormat="1" ht="16.899999999999999" customHeight="1">
      <c r="B4160" s="32"/>
      <c r="C4160" s="208" t="s">
        <v>1091</v>
      </c>
      <c r="D4160" s="208" t="s">
        <v>3305</v>
      </c>
      <c r="E4160" s="17" t="s">
        <v>1</v>
      </c>
      <c r="F4160" s="209">
        <v>-228.608</v>
      </c>
      <c r="H4160" s="32"/>
    </row>
    <row r="4161" spans="2:8" s="1" customFormat="1" ht="16.899999999999999" customHeight="1">
      <c r="B4161" s="32"/>
      <c r="C4161" s="210" t="s">
        <v>7394</v>
      </c>
      <c r="H4161" s="32"/>
    </row>
    <row r="4162" spans="2:8" s="1" customFormat="1" ht="16.899999999999999" customHeight="1">
      <c r="B4162" s="32"/>
      <c r="C4162" s="208" t="s">
        <v>1605</v>
      </c>
      <c r="D4162" s="208" t="s">
        <v>1606</v>
      </c>
      <c r="E4162" s="17" t="s">
        <v>269</v>
      </c>
      <c r="F4162" s="209">
        <v>403.02499999999998</v>
      </c>
      <c r="H4162" s="32"/>
    </row>
    <row r="4163" spans="2:8" s="1" customFormat="1" ht="16.899999999999999" customHeight="1">
      <c r="B4163" s="32"/>
      <c r="C4163" s="204" t="s">
        <v>1098</v>
      </c>
      <c r="D4163" s="205" t="s">
        <v>1098</v>
      </c>
      <c r="E4163" s="206" t="s">
        <v>1</v>
      </c>
      <c r="F4163" s="207">
        <v>56.65</v>
      </c>
      <c r="H4163" s="32"/>
    </row>
    <row r="4164" spans="2:8" s="1" customFormat="1" ht="16.899999999999999" customHeight="1">
      <c r="B4164" s="32"/>
      <c r="C4164" s="208" t="s">
        <v>1098</v>
      </c>
      <c r="D4164" s="208" t="s">
        <v>3333</v>
      </c>
      <c r="E4164" s="17" t="s">
        <v>1</v>
      </c>
      <c r="F4164" s="209">
        <v>56.65</v>
      </c>
      <c r="H4164" s="32"/>
    </row>
    <row r="4165" spans="2:8" s="1" customFormat="1" ht="16.899999999999999" customHeight="1">
      <c r="B4165" s="32"/>
      <c r="C4165" s="210" t="s">
        <v>7394</v>
      </c>
      <c r="H4165" s="32"/>
    </row>
    <row r="4166" spans="2:8" s="1" customFormat="1" ht="16.899999999999999" customHeight="1">
      <c r="B4166" s="32"/>
      <c r="C4166" s="208" t="s">
        <v>1585</v>
      </c>
      <c r="D4166" s="208" t="s">
        <v>1586</v>
      </c>
      <c r="E4166" s="17" t="s">
        <v>269</v>
      </c>
      <c r="F4166" s="209">
        <v>713.50400000000002</v>
      </c>
      <c r="H4166" s="32"/>
    </row>
    <row r="4167" spans="2:8" s="1" customFormat="1" ht="16.899999999999999" customHeight="1">
      <c r="B4167" s="32"/>
      <c r="C4167" s="204" t="s">
        <v>1198</v>
      </c>
      <c r="D4167" s="205" t="s">
        <v>1198</v>
      </c>
      <c r="E4167" s="206" t="s">
        <v>1</v>
      </c>
      <c r="F4167" s="207">
        <v>685.09100000000001</v>
      </c>
      <c r="H4167" s="32"/>
    </row>
    <row r="4168" spans="2:8" s="1" customFormat="1" ht="16.899999999999999" customHeight="1">
      <c r="B4168" s="32"/>
      <c r="C4168" s="208" t="s">
        <v>1198</v>
      </c>
      <c r="D4168" s="208" t="s">
        <v>3320</v>
      </c>
      <c r="E4168" s="17" t="s">
        <v>1</v>
      </c>
      <c r="F4168" s="209">
        <v>685.09100000000001</v>
      </c>
      <c r="H4168" s="32"/>
    </row>
    <row r="4169" spans="2:8" s="1" customFormat="1" ht="16.899999999999999" customHeight="1">
      <c r="B4169" s="32"/>
      <c r="C4169" s="204" t="s">
        <v>773</v>
      </c>
      <c r="D4169" s="205" t="s">
        <v>773</v>
      </c>
      <c r="E4169" s="206" t="s">
        <v>1</v>
      </c>
      <c r="F4169" s="207">
        <v>41.2</v>
      </c>
      <c r="H4169" s="32"/>
    </row>
    <row r="4170" spans="2:8" s="1" customFormat="1" ht="16.899999999999999" customHeight="1">
      <c r="B4170" s="32"/>
      <c r="C4170" s="208" t="s">
        <v>773</v>
      </c>
      <c r="D4170" s="208" t="s">
        <v>3396</v>
      </c>
      <c r="E4170" s="17" t="s">
        <v>1</v>
      </c>
      <c r="F4170" s="209">
        <v>41.2</v>
      </c>
      <c r="H4170" s="32"/>
    </row>
    <row r="4171" spans="2:8" s="1" customFormat="1" ht="16.899999999999999" customHeight="1">
      <c r="B4171" s="32"/>
      <c r="C4171" s="210" t="s">
        <v>7394</v>
      </c>
      <c r="H4171" s="32"/>
    </row>
    <row r="4172" spans="2:8" s="1" customFormat="1" ht="16.899999999999999" customHeight="1">
      <c r="B4172" s="32"/>
      <c r="C4172" s="208" t="s">
        <v>3428</v>
      </c>
      <c r="D4172" s="208" t="s">
        <v>3429</v>
      </c>
      <c r="E4172" s="17" t="s">
        <v>308</v>
      </c>
      <c r="F4172" s="209">
        <v>398</v>
      </c>
      <c r="H4172" s="32"/>
    </row>
    <row r="4173" spans="2:8" s="1" customFormat="1" ht="16.899999999999999" customHeight="1">
      <c r="B4173" s="32"/>
      <c r="C4173" s="204" t="s">
        <v>1674</v>
      </c>
      <c r="D4173" s="205" t="s">
        <v>1674</v>
      </c>
      <c r="E4173" s="206" t="s">
        <v>1</v>
      </c>
      <c r="F4173" s="207">
        <v>398</v>
      </c>
      <c r="H4173" s="32"/>
    </row>
    <row r="4174" spans="2:8" s="1" customFormat="1" ht="16.899999999999999" customHeight="1">
      <c r="B4174" s="32"/>
      <c r="C4174" s="208" t="s">
        <v>1674</v>
      </c>
      <c r="D4174" s="208" t="s">
        <v>1675</v>
      </c>
      <c r="E4174" s="17" t="s">
        <v>1</v>
      </c>
      <c r="F4174" s="209">
        <v>398</v>
      </c>
      <c r="H4174" s="32"/>
    </row>
    <row r="4175" spans="2:8" s="1" customFormat="1" ht="16.899999999999999" customHeight="1">
      <c r="B4175" s="32"/>
      <c r="C4175" s="204" t="s">
        <v>1110</v>
      </c>
      <c r="D4175" s="205" t="s">
        <v>1110</v>
      </c>
      <c r="E4175" s="206" t="s">
        <v>1</v>
      </c>
      <c r="F4175" s="207">
        <v>0.54600000000000004</v>
      </c>
      <c r="H4175" s="32"/>
    </row>
    <row r="4176" spans="2:8" s="1" customFormat="1" ht="16.899999999999999" customHeight="1">
      <c r="B4176" s="32"/>
      <c r="C4176" s="208" t="s">
        <v>1110</v>
      </c>
      <c r="D4176" s="208" t="s">
        <v>3370</v>
      </c>
      <c r="E4176" s="17" t="s">
        <v>1</v>
      </c>
      <c r="F4176" s="209">
        <v>0.54600000000000004</v>
      </c>
      <c r="H4176" s="32"/>
    </row>
    <row r="4177" spans="2:8" s="1" customFormat="1" ht="16.899999999999999" customHeight="1">
      <c r="B4177" s="32"/>
      <c r="C4177" s="210" t="s">
        <v>7394</v>
      </c>
      <c r="H4177" s="32"/>
    </row>
    <row r="4178" spans="2:8" s="1" customFormat="1" ht="16.899999999999999" customHeight="1">
      <c r="B4178" s="32"/>
      <c r="C4178" s="208" t="s">
        <v>954</v>
      </c>
      <c r="D4178" s="208" t="s">
        <v>955</v>
      </c>
      <c r="E4178" s="17" t="s">
        <v>269</v>
      </c>
      <c r="F4178" s="209">
        <v>5.2930000000000001</v>
      </c>
      <c r="H4178" s="32"/>
    </row>
    <row r="4179" spans="2:8" s="1" customFormat="1" ht="16.899999999999999" customHeight="1">
      <c r="B4179" s="32"/>
      <c r="C4179" s="204" t="s">
        <v>1126</v>
      </c>
      <c r="D4179" s="205" t="s">
        <v>1126</v>
      </c>
      <c r="E4179" s="206" t="s">
        <v>1</v>
      </c>
      <c r="F4179" s="207">
        <v>0.51600000000000001</v>
      </c>
      <c r="H4179" s="32"/>
    </row>
    <row r="4180" spans="2:8" s="1" customFormat="1" ht="16.899999999999999" customHeight="1">
      <c r="B4180" s="32"/>
      <c r="C4180" s="208" t="s">
        <v>1126</v>
      </c>
      <c r="D4180" s="208" t="s">
        <v>3384</v>
      </c>
      <c r="E4180" s="17" t="s">
        <v>1</v>
      </c>
      <c r="F4180" s="209">
        <v>0.51600000000000001</v>
      </c>
      <c r="H4180" s="32"/>
    </row>
    <row r="4181" spans="2:8" s="1" customFormat="1" ht="16.899999999999999" customHeight="1">
      <c r="B4181" s="32"/>
      <c r="C4181" s="210" t="s">
        <v>7394</v>
      </c>
      <c r="H4181" s="32"/>
    </row>
    <row r="4182" spans="2:8" s="1" customFormat="1" ht="16.899999999999999" customHeight="1">
      <c r="B4182" s="32"/>
      <c r="C4182" s="208" t="s">
        <v>3009</v>
      </c>
      <c r="D4182" s="208" t="s">
        <v>1656</v>
      </c>
      <c r="E4182" s="17" t="s">
        <v>269</v>
      </c>
      <c r="F4182" s="209">
        <v>48.164999999999999</v>
      </c>
      <c r="H4182" s="32"/>
    </row>
    <row r="4183" spans="2:8" s="1" customFormat="1" ht="16.899999999999999" customHeight="1">
      <c r="B4183" s="32"/>
      <c r="C4183" s="204" t="s">
        <v>3297</v>
      </c>
      <c r="D4183" s="205" t="s">
        <v>3297</v>
      </c>
      <c r="E4183" s="206" t="s">
        <v>1</v>
      </c>
      <c r="F4183" s="207">
        <v>7.3529999999999998</v>
      </c>
      <c r="H4183" s="32"/>
    </row>
    <row r="4184" spans="2:8" s="1" customFormat="1" ht="22.5">
      <c r="B4184" s="32"/>
      <c r="C4184" s="208" t="s">
        <v>3297</v>
      </c>
      <c r="D4184" s="208" t="s">
        <v>3352</v>
      </c>
      <c r="E4184" s="17" t="s">
        <v>1</v>
      </c>
      <c r="F4184" s="209">
        <v>7.3529999999999998</v>
      </c>
      <c r="H4184" s="32"/>
    </row>
    <row r="4185" spans="2:8" s="1" customFormat="1" ht="16.899999999999999" customHeight="1">
      <c r="B4185" s="32"/>
      <c r="C4185" s="210" t="s">
        <v>7394</v>
      </c>
      <c r="H4185" s="32"/>
    </row>
    <row r="4186" spans="2:8" s="1" customFormat="1" ht="16.899999999999999" customHeight="1">
      <c r="B4186" s="32"/>
      <c r="C4186" s="208" t="s">
        <v>3347</v>
      </c>
      <c r="D4186" s="208" t="s">
        <v>1945</v>
      </c>
      <c r="E4186" s="17" t="s">
        <v>269</v>
      </c>
      <c r="F4186" s="209">
        <v>228.608</v>
      </c>
      <c r="H4186" s="32"/>
    </row>
    <row r="4187" spans="2:8" s="1" customFormat="1" ht="16.899999999999999" customHeight="1">
      <c r="B4187" s="32"/>
      <c r="C4187" s="204" t="s">
        <v>3306</v>
      </c>
      <c r="D4187" s="205" t="s">
        <v>3306</v>
      </c>
      <c r="E4187" s="206" t="s">
        <v>1</v>
      </c>
      <c r="F4187" s="207">
        <v>-5.2930000000000001</v>
      </c>
      <c r="H4187" s="32"/>
    </row>
    <row r="4188" spans="2:8" s="1" customFormat="1" ht="16.899999999999999" customHeight="1">
      <c r="B4188" s="32"/>
      <c r="C4188" s="208" t="s">
        <v>1</v>
      </c>
      <c r="D4188" s="208" t="s">
        <v>3344</v>
      </c>
      <c r="E4188" s="17" t="s">
        <v>1</v>
      </c>
      <c r="F4188" s="209">
        <v>0</v>
      </c>
      <c r="H4188" s="32"/>
    </row>
    <row r="4189" spans="2:8" s="1" customFormat="1" ht="16.899999999999999" customHeight="1">
      <c r="B4189" s="32"/>
      <c r="C4189" s="208" t="s">
        <v>3306</v>
      </c>
      <c r="D4189" s="208" t="s">
        <v>3307</v>
      </c>
      <c r="E4189" s="17" t="s">
        <v>1</v>
      </c>
      <c r="F4189" s="209">
        <v>-5.2930000000000001</v>
      </c>
      <c r="H4189" s="32"/>
    </row>
    <row r="4190" spans="2:8" s="1" customFormat="1" ht="16.899999999999999" customHeight="1">
      <c r="B4190" s="32"/>
      <c r="C4190" s="210" t="s">
        <v>7394</v>
      </c>
      <c r="H4190" s="32"/>
    </row>
    <row r="4191" spans="2:8" s="1" customFormat="1" ht="16.899999999999999" customHeight="1">
      <c r="B4191" s="32"/>
      <c r="C4191" s="208" t="s">
        <v>1605</v>
      </c>
      <c r="D4191" s="208" t="s">
        <v>1606</v>
      </c>
      <c r="E4191" s="17" t="s">
        <v>269</v>
      </c>
      <c r="F4191" s="209">
        <v>403.02499999999998</v>
      </c>
      <c r="H4191" s="32"/>
    </row>
    <row r="4192" spans="2:8" s="1" customFormat="1" ht="16.899999999999999" customHeight="1">
      <c r="B4192" s="32"/>
      <c r="C4192" s="204" t="s">
        <v>3313</v>
      </c>
      <c r="D4192" s="205" t="s">
        <v>3313</v>
      </c>
      <c r="E4192" s="206" t="s">
        <v>1</v>
      </c>
      <c r="F4192" s="207">
        <v>6.45</v>
      </c>
      <c r="H4192" s="32"/>
    </row>
    <row r="4193" spans="2:8" s="1" customFormat="1" ht="16.899999999999999" customHeight="1">
      <c r="B4193" s="32"/>
      <c r="C4193" s="208" t="s">
        <v>3313</v>
      </c>
      <c r="D4193" s="208" t="s">
        <v>3334</v>
      </c>
      <c r="E4193" s="17" t="s">
        <v>1</v>
      </c>
      <c r="F4193" s="209">
        <v>6.45</v>
      </c>
      <c r="H4193" s="32"/>
    </row>
    <row r="4194" spans="2:8" s="1" customFormat="1" ht="16.899999999999999" customHeight="1">
      <c r="B4194" s="32"/>
      <c r="C4194" s="210" t="s">
        <v>7394</v>
      </c>
      <c r="H4194" s="32"/>
    </row>
    <row r="4195" spans="2:8" s="1" customFormat="1" ht="16.899999999999999" customHeight="1">
      <c r="B4195" s="32"/>
      <c r="C4195" s="208" t="s">
        <v>1585</v>
      </c>
      <c r="D4195" s="208" t="s">
        <v>1586</v>
      </c>
      <c r="E4195" s="17" t="s">
        <v>269</v>
      </c>
      <c r="F4195" s="209">
        <v>713.50400000000002</v>
      </c>
      <c r="H4195" s="32"/>
    </row>
    <row r="4196" spans="2:8" s="1" customFormat="1" ht="16.899999999999999" customHeight="1">
      <c r="B4196" s="32"/>
      <c r="C4196" s="204" t="s">
        <v>3321</v>
      </c>
      <c r="D4196" s="205" t="s">
        <v>3321</v>
      </c>
      <c r="E4196" s="206" t="s">
        <v>1</v>
      </c>
      <c r="F4196" s="207">
        <v>1233.164</v>
      </c>
      <c r="H4196" s="32"/>
    </row>
    <row r="4197" spans="2:8" s="1" customFormat="1" ht="16.899999999999999" customHeight="1">
      <c r="B4197" s="32"/>
      <c r="C4197" s="208" t="s">
        <v>3321</v>
      </c>
      <c r="D4197" s="208" t="s">
        <v>3322</v>
      </c>
      <c r="E4197" s="17" t="s">
        <v>1</v>
      </c>
      <c r="F4197" s="209">
        <v>1233.164</v>
      </c>
      <c r="H4197" s="32"/>
    </row>
    <row r="4198" spans="2:8" s="1" customFormat="1" ht="16.899999999999999" customHeight="1">
      <c r="B4198" s="32"/>
      <c r="C4198" s="204" t="s">
        <v>1369</v>
      </c>
      <c r="D4198" s="205" t="s">
        <v>1369</v>
      </c>
      <c r="E4198" s="206" t="s">
        <v>1</v>
      </c>
      <c r="F4198" s="207">
        <v>398</v>
      </c>
      <c r="H4198" s="32"/>
    </row>
    <row r="4199" spans="2:8" s="1" customFormat="1" ht="16.899999999999999" customHeight="1">
      <c r="B4199" s="32"/>
      <c r="C4199" s="208" t="s">
        <v>1369</v>
      </c>
      <c r="D4199" s="208" t="s">
        <v>1992</v>
      </c>
      <c r="E4199" s="17" t="s">
        <v>1</v>
      </c>
      <c r="F4199" s="209">
        <v>398</v>
      </c>
      <c r="H4199" s="32"/>
    </row>
    <row r="4200" spans="2:8" s="1" customFormat="1" ht="16.899999999999999" customHeight="1">
      <c r="B4200" s="32"/>
      <c r="C4200" s="204" t="s">
        <v>1306</v>
      </c>
      <c r="D4200" s="205" t="s">
        <v>1306</v>
      </c>
      <c r="E4200" s="206" t="s">
        <v>1</v>
      </c>
      <c r="F4200" s="207">
        <v>2.5000000000000001E-2</v>
      </c>
      <c r="H4200" s="32"/>
    </row>
    <row r="4201" spans="2:8" s="1" customFormat="1" ht="16.899999999999999" customHeight="1">
      <c r="B4201" s="32"/>
      <c r="C4201" s="208" t="s">
        <v>1306</v>
      </c>
      <c r="D4201" s="208" t="s">
        <v>3371</v>
      </c>
      <c r="E4201" s="17" t="s">
        <v>1</v>
      </c>
      <c r="F4201" s="209">
        <v>2.5000000000000001E-2</v>
      </c>
      <c r="H4201" s="32"/>
    </row>
    <row r="4202" spans="2:8" s="1" customFormat="1" ht="16.899999999999999" customHeight="1">
      <c r="B4202" s="32"/>
      <c r="C4202" s="210" t="s">
        <v>7394</v>
      </c>
      <c r="H4202" s="32"/>
    </row>
    <row r="4203" spans="2:8" s="1" customFormat="1" ht="16.899999999999999" customHeight="1">
      <c r="B4203" s="32"/>
      <c r="C4203" s="208" t="s">
        <v>954</v>
      </c>
      <c r="D4203" s="208" t="s">
        <v>955</v>
      </c>
      <c r="E4203" s="17" t="s">
        <v>269</v>
      </c>
      <c r="F4203" s="209">
        <v>5.2930000000000001</v>
      </c>
      <c r="H4203" s="32"/>
    </row>
    <row r="4204" spans="2:8" s="1" customFormat="1" ht="16.899999999999999" customHeight="1">
      <c r="B4204" s="32"/>
      <c r="C4204" s="204" t="s">
        <v>2464</v>
      </c>
      <c r="D4204" s="205" t="s">
        <v>2464</v>
      </c>
      <c r="E4204" s="206" t="s">
        <v>1</v>
      </c>
      <c r="F4204" s="207">
        <v>3.3439999999999999</v>
      </c>
      <c r="H4204" s="32"/>
    </row>
    <row r="4205" spans="2:8" s="1" customFormat="1" ht="16.899999999999999" customHeight="1">
      <c r="B4205" s="32"/>
      <c r="C4205" s="208" t="s">
        <v>2464</v>
      </c>
      <c r="D4205" s="208" t="s">
        <v>3385</v>
      </c>
      <c r="E4205" s="17" t="s">
        <v>1</v>
      </c>
      <c r="F4205" s="209">
        <v>3.3439999999999999</v>
      </c>
      <c r="H4205" s="32"/>
    </row>
    <row r="4206" spans="2:8" s="1" customFormat="1" ht="16.899999999999999" customHeight="1">
      <c r="B4206" s="32"/>
      <c r="C4206" s="210" t="s">
        <v>7394</v>
      </c>
      <c r="H4206" s="32"/>
    </row>
    <row r="4207" spans="2:8" s="1" customFormat="1" ht="16.899999999999999" customHeight="1">
      <c r="B4207" s="32"/>
      <c r="C4207" s="208" t="s">
        <v>3009</v>
      </c>
      <c r="D4207" s="208" t="s">
        <v>1656</v>
      </c>
      <c r="E4207" s="17" t="s">
        <v>269</v>
      </c>
      <c r="F4207" s="209">
        <v>48.164999999999999</v>
      </c>
      <c r="H4207" s="32"/>
    </row>
    <row r="4208" spans="2:8" s="1" customFormat="1" ht="16.899999999999999" customHeight="1">
      <c r="B4208" s="32"/>
      <c r="C4208" s="204" t="s">
        <v>3299</v>
      </c>
      <c r="D4208" s="205" t="s">
        <v>3299</v>
      </c>
      <c r="E4208" s="206" t="s">
        <v>1</v>
      </c>
      <c r="F4208" s="207">
        <v>16.72</v>
      </c>
      <c r="H4208" s="32"/>
    </row>
    <row r="4209" spans="2:8" s="1" customFormat="1" ht="16.899999999999999" customHeight="1">
      <c r="B4209" s="32"/>
      <c r="C4209" s="208" t="s">
        <v>3299</v>
      </c>
      <c r="D4209" s="208" t="s">
        <v>3353</v>
      </c>
      <c r="E4209" s="17" t="s">
        <v>1</v>
      </c>
      <c r="F4209" s="209">
        <v>16.72</v>
      </c>
      <c r="H4209" s="32"/>
    </row>
    <row r="4210" spans="2:8" s="1" customFormat="1" ht="16.899999999999999" customHeight="1">
      <c r="B4210" s="32"/>
      <c r="C4210" s="210" t="s">
        <v>7394</v>
      </c>
      <c r="H4210" s="32"/>
    </row>
    <row r="4211" spans="2:8" s="1" customFormat="1" ht="16.899999999999999" customHeight="1">
      <c r="B4211" s="32"/>
      <c r="C4211" s="208" t="s">
        <v>3347</v>
      </c>
      <c r="D4211" s="208" t="s">
        <v>1945</v>
      </c>
      <c r="E4211" s="17" t="s">
        <v>269</v>
      </c>
      <c r="F4211" s="209">
        <v>228.608</v>
      </c>
      <c r="H4211" s="32"/>
    </row>
    <row r="4212" spans="2:8" s="1" customFormat="1" ht="16.899999999999999" customHeight="1">
      <c r="B4212" s="32"/>
      <c r="C4212" s="204" t="s">
        <v>3308</v>
      </c>
      <c r="D4212" s="205" t="s">
        <v>3308</v>
      </c>
      <c r="E4212" s="206" t="s">
        <v>1</v>
      </c>
      <c r="F4212" s="207">
        <v>-28.413</v>
      </c>
      <c r="H4212" s="32"/>
    </row>
    <row r="4213" spans="2:8" s="1" customFormat="1" ht="16.899999999999999" customHeight="1">
      <c r="B4213" s="32"/>
      <c r="C4213" s="208" t="s">
        <v>1</v>
      </c>
      <c r="D4213" s="208" t="s">
        <v>2217</v>
      </c>
      <c r="E4213" s="17" t="s">
        <v>1</v>
      </c>
      <c r="F4213" s="209">
        <v>0</v>
      </c>
      <c r="H4213" s="32"/>
    </row>
    <row r="4214" spans="2:8" s="1" customFormat="1" ht="16.899999999999999" customHeight="1">
      <c r="B4214" s="32"/>
      <c r="C4214" s="208" t="s">
        <v>3308</v>
      </c>
      <c r="D4214" s="208" t="s">
        <v>3309</v>
      </c>
      <c r="E4214" s="17" t="s">
        <v>1</v>
      </c>
      <c r="F4214" s="209">
        <v>-28.413</v>
      </c>
      <c r="H4214" s="32"/>
    </row>
    <row r="4215" spans="2:8" s="1" customFormat="1" ht="16.899999999999999" customHeight="1">
      <c r="B4215" s="32"/>
      <c r="C4215" s="210" t="s">
        <v>7394</v>
      </c>
      <c r="H4215" s="32"/>
    </row>
    <row r="4216" spans="2:8" s="1" customFormat="1" ht="16.899999999999999" customHeight="1">
      <c r="B4216" s="32"/>
      <c r="C4216" s="208" t="s">
        <v>1605</v>
      </c>
      <c r="D4216" s="208" t="s">
        <v>1606</v>
      </c>
      <c r="E4216" s="17" t="s">
        <v>269</v>
      </c>
      <c r="F4216" s="209">
        <v>403.02499999999998</v>
      </c>
      <c r="H4216" s="32"/>
    </row>
    <row r="4217" spans="2:8" s="1" customFormat="1" ht="16.899999999999999" customHeight="1">
      <c r="B4217" s="32"/>
      <c r="C4217" s="204" t="s">
        <v>3315</v>
      </c>
      <c r="D4217" s="205" t="s">
        <v>3315</v>
      </c>
      <c r="E4217" s="206" t="s">
        <v>1</v>
      </c>
      <c r="F4217" s="207">
        <v>98.647999999999996</v>
      </c>
      <c r="H4217" s="32"/>
    </row>
    <row r="4218" spans="2:8" s="1" customFormat="1" ht="16.899999999999999" customHeight="1">
      <c r="B4218" s="32"/>
      <c r="C4218" s="208" t="s">
        <v>3315</v>
      </c>
      <c r="D4218" s="208" t="s">
        <v>3335</v>
      </c>
      <c r="E4218" s="17" t="s">
        <v>1</v>
      </c>
      <c r="F4218" s="209">
        <v>98.647999999999996</v>
      </c>
      <c r="H4218" s="32"/>
    </row>
    <row r="4219" spans="2:8" s="1" customFormat="1" ht="16.899999999999999" customHeight="1">
      <c r="B4219" s="32"/>
      <c r="C4219" s="210" t="s">
        <v>7394</v>
      </c>
      <c r="H4219" s="32"/>
    </row>
    <row r="4220" spans="2:8" s="1" customFormat="1" ht="16.899999999999999" customHeight="1">
      <c r="B4220" s="32"/>
      <c r="C4220" s="208" t="s">
        <v>1585</v>
      </c>
      <c r="D4220" s="208" t="s">
        <v>1586</v>
      </c>
      <c r="E4220" s="17" t="s">
        <v>269</v>
      </c>
      <c r="F4220" s="209">
        <v>713.50400000000002</v>
      </c>
      <c r="H4220" s="32"/>
    </row>
    <row r="4221" spans="2:8" s="1" customFormat="1" ht="16.899999999999999" customHeight="1">
      <c r="B4221" s="32"/>
      <c r="C4221" s="204" t="s">
        <v>1307</v>
      </c>
      <c r="D4221" s="205" t="s">
        <v>1307</v>
      </c>
      <c r="E4221" s="206" t="s">
        <v>1</v>
      </c>
      <c r="F4221" s="207">
        <v>0.32100000000000001</v>
      </c>
      <c r="H4221" s="32"/>
    </row>
    <row r="4222" spans="2:8" s="1" customFormat="1" ht="16.899999999999999" customHeight="1">
      <c r="B4222" s="32"/>
      <c r="C4222" s="208" t="s">
        <v>1307</v>
      </c>
      <c r="D4222" s="208" t="s">
        <v>3372</v>
      </c>
      <c r="E4222" s="17" t="s">
        <v>1</v>
      </c>
      <c r="F4222" s="209">
        <v>0.32100000000000001</v>
      </c>
      <c r="H4222" s="32"/>
    </row>
    <row r="4223" spans="2:8" s="1" customFormat="1" ht="16.899999999999999" customHeight="1">
      <c r="B4223" s="32"/>
      <c r="C4223" s="210" t="s">
        <v>7394</v>
      </c>
      <c r="H4223" s="32"/>
    </row>
    <row r="4224" spans="2:8" s="1" customFormat="1" ht="16.899999999999999" customHeight="1">
      <c r="B4224" s="32"/>
      <c r="C4224" s="208" t="s">
        <v>954</v>
      </c>
      <c r="D4224" s="208" t="s">
        <v>955</v>
      </c>
      <c r="E4224" s="17" t="s">
        <v>269</v>
      </c>
      <c r="F4224" s="209">
        <v>5.2930000000000001</v>
      </c>
      <c r="H4224" s="32"/>
    </row>
    <row r="4225" spans="2:8" s="1" customFormat="1" ht="16.899999999999999" customHeight="1">
      <c r="B4225" s="32"/>
      <c r="C4225" s="204" t="s">
        <v>3293</v>
      </c>
      <c r="D4225" s="205" t="s">
        <v>3293</v>
      </c>
      <c r="E4225" s="206" t="s">
        <v>1</v>
      </c>
      <c r="F4225" s="207">
        <v>0.52500000000000002</v>
      </c>
      <c r="H4225" s="32"/>
    </row>
    <row r="4226" spans="2:8" s="1" customFormat="1" ht="16.899999999999999" customHeight="1">
      <c r="B4226" s="32"/>
      <c r="C4226" s="208" t="s">
        <v>3293</v>
      </c>
      <c r="D4226" s="208" t="s">
        <v>3386</v>
      </c>
      <c r="E4226" s="17" t="s">
        <v>1</v>
      </c>
      <c r="F4226" s="209">
        <v>0.52500000000000002</v>
      </c>
      <c r="H4226" s="32"/>
    </row>
    <row r="4227" spans="2:8" s="1" customFormat="1" ht="16.899999999999999" customHeight="1">
      <c r="B4227" s="32"/>
      <c r="C4227" s="210" t="s">
        <v>7394</v>
      </c>
      <c r="H4227" s="32"/>
    </row>
    <row r="4228" spans="2:8" s="1" customFormat="1" ht="16.899999999999999" customHeight="1">
      <c r="B4228" s="32"/>
      <c r="C4228" s="208" t="s">
        <v>3009</v>
      </c>
      <c r="D4228" s="208" t="s">
        <v>1656</v>
      </c>
      <c r="E4228" s="17" t="s">
        <v>269</v>
      </c>
      <c r="F4228" s="209">
        <v>48.164999999999999</v>
      </c>
      <c r="H4228" s="32"/>
    </row>
    <row r="4229" spans="2:8" s="1" customFormat="1" ht="16.899999999999999" customHeight="1">
      <c r="B4229" s="32"/>
      <c r="C4229" s="204" t="s">
        <v>3301</v>
      </c>
      <c r="D4229" s="205" t="s">
        <v>3301</v>
      </c>
      <c r="E4229" s="206" t="s">
        <v>1</v>
      </c>
      <c r="F4229" s="207">
        <v>7.5250000000000004</v>
      </c>
      <c r="H4229" s="32"/>
    </row>
    <row r="4230" spans="2:8" s="1" customFormat="1" ht="16.899999999999999" customHeight="1">
      <c r="B4230" s="32"/>
      <c r="C4230" s="208" t="s">
        <v>3301</v>
      </c>
      <c r="D4230" s="208" t="s">
        <v>3354</v>
      </c>
      <c r="E4230" s="17" t="s">
        <v>1</v>
      </c>
      <c r="F4230" s="209">
        <v>7.5250000000000004</v>
      </c>
      <c r="H4230" s="32"/>
    </row>
    <row r="4231" spans="2:8" s="1" customFormat="1" ht="16.899999999999999" customHeight="1">
      <c r="B4231" s="32"/>
      <c r="C4231" s="210" t="s">
        <v>7394</v>
      </c>
      <c r="H4231" s="32"/>
    </row>
    <row r="4232" spans="2:8" s="1" customFormat="1" ht="16.899999999999999" customHeight="1">
      <c r="B4232" s="32"/>
      <c r="C4232" s="208" t="s">
        <v>3347</v>
      </c>
      <c r="D4232" s="208" t="s">
        <v>1945</v>
      </c>
      <c r="E4232" s="17" t="s">
        <v>269</v>
      </c>
      <c r="F4232" s="209">
        <v>228.608</v>
      </c>
      <c r="H4232" s="32"/>
    </row>
    <row r="4233" spans="2:8" s="1" customFormat="1" ht="16.899999999999999" customHeight="1">
      <c r="B4233" s="32"/>
      <c r="C4233" s="204" t="s">
        <v>3345</v>
      </c>
      <c r="D4233" s="205" t="s">
        <v>3345</v>
      </c>
      <c r="E4233" s="206" t="s">
        <v>1</v>
      </c>
      <c r="F4233" s="207">
        <v>403.02499999999998</v>
      </c>
      <c r="H4233" s="32"/>
    </row>
    <row r="4234" spans="2:8" s="1" customFormat="1" ht="16.899999999999999" customHeight="1">
      <c r="B4234" s="32"/>
      <c r="C4234" s="208" t="s">
        <v>3345</v>
      </c>
      <c r="D4234" s="208" t="s">
        <v>3346</v>
      </c>
      <c r="E4234" s="17" t="s">
        <v>1</v>
      </c>
      <c r="F4234" s="209">
        <v>403.02499999999998</v>
      </c>
      <c r="H4234" s="32"/>
    </row>
    <row r="4235" spans="2:8" s="1" customFormat="1" ht="16.899999999999999" customHeight="1">
      <c r="B4235" s="32"/>
      <c r="C4235" s="204" t="s">
        <v>3317</v>
      </c>
      <c r="D4235" s="205" t="s">
        <v>3317</v>
      </c>
      <c r="E4235" s="206" t="s">
        <v>1</v>
      </c>
      <c r="F4235" s="207">
        <v>13.988</v>
      </c>
      <c r="H4235" s="32"/>
    </row>
    <row r="4236" spans="2:8" s="1" customFormat="1" ht="22.5">
      <c r="B4236" s="32"/>
      <c r="C4236" s="208" t="s">
        <v>3317</v>
      </c>
      <c r="D4236" s="208" t="s">
        <v>3336</v>
      </c>
      <c r="E4236" s="17" t="s">
        <v>1</v>
      </c>
      <c r="F4236" s="209">
        <v>13.988</v>
      </c>
      <c r="H4236" s="32"/>
    </row>
    <row r="4237" spans="2:8" s="1" customFormat="1" ht="16.899999999999999" customHeight="1">
      <c r="B4237" s="32"/>
      <c r="C4237" s="210" t="s">
        <v>7394</v>
      </c>
      <c r="H4237" s="32"/>
    </row>
    <row r="4238" spans="2:8" s="1" customFormat="1" ht="16.899999999999999" customHeight="1">
      <c r="B4238" s="32"/>
      <c r="C4238" s="208" t="s">
        <v>1585</v>
      </c>
      <c r="D4238" s="208" t="s">
        <v>1586</v>
      </c>
      <c r="E4238" s="17" t="s">
        <v>269</v>
      </c>
      <c r="F4238" s="209">
        <v>713.50400000000002</v>
      </c>
      <c r="H4238" s="32"/>
    </row>
    <row r="4239" spans="2:8" s="1" customFormat="1" ht="16.899999999999999" customHeight="1">
      <c r="B4239" s="32"/>
      <c r="C4239" s="204" t="s">
        <v>3279</v>
      </c>
      <c r="D4239" s="205" t="s">
        <v>3279</v>
      </c>
      <c r="E4239" s="206" t="s">
        <v>1</v>
      </c>
      <c r="F4239" s="207">
        <v>7.8E-2</v>
      </c>
      <c r="H4239" s="32"/>
    </row>
    <row r="4240" spans="2:8" s="1" customFormat="1" ht="16.899999999999999" customHeight="1">
      <c r="B4240" s="32"/>
      <c r="C4240" s="208" t="s">
        <v>3279</v>
      </c>
      <c r="D4240" s="208" t="s">
        <v>3373</v>
      </c>
      <c r="E4240" s="17" t="s">
        <v>1</v>
      </c>
      <c r="F4240" s="209">
        <v>7.8E-2</v>
      </c>
      <c r="H4240" s="32"/>
    </row>
    <row r="4241" spans="2:8" s="1" customFormat="1" ht="16.899999999999999" customHeight="1">
      <c r="B4241" s="32"/>
      <c r="C4241" s="210" t="s">
        <v>7394</v>
      </c>
      <c r="H4241" s="32"/>
    </row>
    <row r="4242" spans="2:8" s="1" customFormat="1" ht="16.899999999999999" customHeight="1">
      <c r="B4242" s="32"/>
      <c r="C4242" s="208" t="s">
        <v>954</v>
      </c>
      <c r="D4242" s="208" t="s">
        <v>955</v>
      </c>
      <c r="E4242" s="17" t="s">
        <v>269</v>
      </c>
      <c r="F4242" s="209">
        <v>5.2930000000000001</v>
      </c>
      <c r="H4242" s="32"/>
    </row>
    <row r="4243" spans="2:8" s="1" customFormat="1" ht="16.899999999999999" customHeight="1">
      <c r="B4243" s="32"/>
      <c r="C4243" s="204" t="s">
        <v>3387</v>
      </c>
      <c r="D4243" s="205" t="s">
        <v>3387</v>
      </c>
      <c r="E4243" s="206" t="s">
        <v>1</v>
      </c>
      <c r="F4243" s="207">
        <v>48.164999999999999</v>
      </c>
      <c r="H4243" s="32"/>
    </row>
    <row r="4244" spans="2:8" s="1" customFormat="1" ht="16.899999999999999" customHeight="1">
      <c r="B4244" s="32"/>
      <c r="C4244" s="208" t="s">
        <v>3387</v>
      </c>
      <c r="D4244" s="208" t="s">
        <v>3388</v>
      </c>
      <c r="E4244" s="17" t="s">
        <v>1</v>
      </c>
      <c r="F4244" s="209">
        <v>48.164999999999999</v>
      </c>
      <c r="H4244" s="32"/>
    </row>
    <row r="4245" spans="2:8" s="1" customFormat="1" ht="16.899999999999999" customHeight="1">
      <c r="B4245" s="32"/>
      <c r="C4245" s="204" t="s">
        <v>3355</v>
      </c>
      <c r="D4245" s="205" t="s">
        <v>3355</v>
      </c>
      <c r="E4245" s="206" t="s">
        <v>1</v>
      </c>
      <c r="F4245" s="207">
        <v>228.608</v>
      </c>
      <c r="H4245" s="32"/>
    </row>
    <row r="4246" spans="2:8" s="1" customFormat="1" ht="16.899999999999999" customHeight="1">
      <c r="B4246" s="32"/>
      <c r="C4246" s="208" t="s">
        <v>3355</v>
      </c>
      <c r="D4246" s="208" t="s">
        <v>3356</v>
      </c>
      <c r="E4246" s="17" t="s">
        <v>1</v>
      </c>
      <c r="F4246" s="209">
        <v>228.608</v>
      </c>
      <c r="H4246" s="32"/>
    </row>
    <row r="4247" spans="2:8" s="1" customFormat="1" ht="16.899999999999999" customHeight="1">
      <c r="B4247" s="32"/>
      <c r="C4247" s="204" t="s">
        <v>3337</v>
      </c>
      <c r="D4247" s="205" t="s">
        <v>3337</v>
      </c>
      <c r="E4247" s="206" t="s">
        <v>1</v>
      </c>
      <c r="F4247" s="207">
        <v>713.50400000000002</v>
      </c>
      <c r="H4247" s="32"/>
    </row>
    <row r="4248" spans="2:8" s="1" customFormat="1" ht="16.899999999999999" customHeight="1">
      <c r="B4248" s="32"/>
      <c r="C4248" s="208" t="s">
        <v>3337</v>
      </c>
      <c r="D4248" s="208" t="s">
        <v>3338</v>
      </c>
      <c r="E4248" s="17" t="s">
        <v>1</v>
      </c>
      <c r="F4248" s="209">
        <v>713.50400000000002</v>
      </c>
      <c r="H4248" s="32"/>
    </row>
    <row r="4249" spans="2:8" s="1" customFormat="1" ht="16.899999999999999" customHeight="1">
      <c r="B4249" s="32"/>
      <c r="C4249" s="204" t="s">
        <v>3281</v>
      </c>
      <c r="D4249" s="205" t="s">
        <v>3281</v>
      </c>
      <c r="E4249" s="206" t="s">
        <v>1</v>
      </c>
      <c r="F4249" s="207">
        <v>4.7E-2</v>
      </c>
      <c r="H4249" s="32"/>
    </row>
    <row r="4250" spans="2:8" s="1" customFormat="1" ht="16.899999999999999" customHeight="1">
      <c r="B4250" s="32"/>
      <c r="C4250" s="208" t="s">
        <v>3281</v>
      </c>
      <c r="D4250" s="208" t="s">
        <v>3374</v>
      </c>
      <c r="E4250" s="17" t="s">
        <v>1</v>
      </c>
      <c r="F4250" s="209">
        <v>4.7E-2</v>
      </c>
      <c r="H4250" s="32"/>
    </row>
    <row r="4251" spans="2:8" s="1" customFormat="1" ht="16.899999999999999" customHeight="1">
      <c r="B4251" s="32"/>
      <c r="C4251" s="210" t="s">
        <v>7394</v>
      </c>
      <c r="H4251" s="32"/>
    </row>
    <row r="4252" spans="2:8" s="1" customFormat="1" ht="16.899999999999999" customHeight="1">
      <c r="B4252" s="32"/>
      <c r="C4252" s="208" t="s">
        <v>954</v>
      </c>
      <c r="D4252" s="208" t="s">
        <v>955</v>
      </c>
      <c r="E4252" s="17" t="s">
        <v>269</v>
      </c>
      <c r="F4252" s="209">
        <v>5.2930000000000001</v>
      </c>
      <c r="H4252" s="32"/>
    </row>
    <row r="4253" spans="2:8" s="1" customFormat="1" ht="16.899999999999999" customHeight="1">
      <c r="B4253" s="32"/>
      <c r="C4253" s="204" t="s">
        <v>3283</v>
      </c>
      <c r="D4253" s="205" t="s">
        <v>3283</v>
      </c>
      <c r="E4253" s="206" t="s">
        <v>1</v>
      </c>
      <c r="F4253" s="207">
        <v>0.17799999999999999</v>
      </c>
      <c r="H4253" s="32"/>
    </row>
    <row r="4254" spans="2:8" s="1" customFormat="1" ht="16.899999999999999" customHeight="1">
      <c r="B4254" s="32"/>
      <c r="C4254" s="208" t="s">
        <v>3283</v>
      </c>
      <c r="D4254" s="208" t="s">
        <v>3375</v>
      </c>
      <c r="E4254" s="17" t="s">
        <v>1</v>
      </c>
      <c r="F4254" s="209">
        <v>0.17799999999999999</v>
      </c>
      <c r="H4254" s="32"/>
    </row>
    <row r="4255" spans="2:8" s="1" customFormat="1" ht="16.899999999999999" customHeight="1">
      <c r="B4255" s="32"/>
      <c r="C4255" s="210" t="s">
        <v>7394</v>
      </c>
      <c r="H4255" s="32"/>
    </row>
    <row r="4256" spans="2:8" s="1" customFormat="1" ht="16.899999999999999" customHeight="1">
      <c r="B4256" s="32"/>
      <c r="C4256" s="208" t="s">
        <v>954</v>
      </c>
      <c r="D4256" s="208" t="s">
        <v>955</v>
      </c>
      <c r="E4256" s="17" t="s">
        <v>269</v>
      </c>
      <c r="F4256" s="209">
        <v>5.2930000000000001</v>
      </c>
      <c r="H4256" s="32"/>
    </row>
    <row r="4257" spans="2:8" s="1" customFormat="1" ht="16.899999999999999" customHeight="1">
      <c r="B4257" s="32"/>
      <c r="C4257" s="204" t="s">
        <v>3285</v>
      </c>
      <c r="D4257" s="205" t="s">
        <v>3285</v>
      </c>
      <c r="E4257" s="206" t="s">
        <v>1</v>
      </c>
      <c r="F4257" s="207">
        <v>0.54600000000000004</v>
      </c>
      <c r="H4257" s="32"/>
    </row>
    <row r="4258" spans="2:8" s="1" customFormat="1" ht="16.899999999999999" customHeight="1">
      <c r="B4258" s="32"/>
      <c r="C4258" s="208" t="s">
        <v>3285</v>
      </c>
      <c r="D4258" s="208" t="s">
        <v>3376</v>
      </c>
      <c r="E4258" s="17" t="s">
        <v>1</v>
      </c>
      <c r="F4258" s="209">
        <v>0.54600000000000004</v>
      </c>
      <c r="H4258" s="32"/>
    </row>
    <row r="4259" spans="2:8" s="1" customFormat="1" ht="16.899999999999999" customHeight="1">
      <c r="B4259" s="32"/>
      <c r="C4259" s="210" t="s">
        <v>7394</v>
      </c>
      <c r="H4259" s="32"/>
    </row>
    <row r="4260" spans="2:8" s="1" customFormat="1" ht="16.899999999999999" customHeight="1">
      <c r="B4260" s="32"/>
      <c r="C4260" s="208" t="s">
        <v>954</v>
      </c>
      <c r="D4260" s="208" t="s">
        <v>955</v>
      </c>
      <c r="E4260" s="17" t="s">
        <v>269</v>
      </c>
      <c r="F4260" s="209">
        <v>5.2930000000000001</v>
      </c>
      <c r="H4260" s="32"/>
    </row>
    <row r="4261" spans="2:8" s="1" customFormat="1" ht="16.899999999999999" customHeight="1">
      <c r="B4261" s="32"/>
      <c r="C4261" s="204" t="s">
        <v>3286</v>
      </c>
      <c r="D4261" s="205" t="s">
        <v>3286</v>
      </c>
      <c r="E4261" s="206" t="s">
        <v>1</v>
      </c>
      <c r="F4261" s="207">
        <v>0.64200000000000002</v>
      </c>
      <c r="H4261" s="32"/>
    </row>
    <row r="4262" spans="2:8" s="1" customFormat="1" ht="16.899999999999999" customHeight="1">
      <c r="B4262" s="32"/>
      <c r="C4262" s="208" t="s">
        <v>3286</v>
      </c>
      <c r="D4262" s="208" t="s">
        <v>3377</v>
      </c>
      <c r="E4262" s="17" t="s">
        <v>1</v>
      </c>
      <c r="F4262" s="209">
        <v>0.64200000000000002</v>
      </c>
      <c r="H4262" s="32"/>
    </row>
    <row r="4263" spans="2:8" s="1" customFormat="1" ht="16.899999999999999" customHeight="1">
      <c r="B4263" s="32"/>
      <c r="C4263" s="210" t="s">
        <v>7394</v>
      </c>
      <c r="H4263" s="32"/>
    </row>
    <row r="4264" spans="2:8" s="1" customFormat="1" ht="16.899999999999999" customHeight="1">
      <c r="B4264" s="32"/>
      <c r="C4264" s="208" t="s">
        <v>954</v>
      </c>
      <c r="D4264" s="208" t="s">
        <v>955</v>
      </c>
      <c r="E4264" s="17" t="s">
        <v>269</v>
      </c>
      <c r="F4264" s="209">
        <v>5.2930000000000001</v>
      </c>
      <c r="H4264" s="32"/>
    </row>
    <row r="4265" spans="2:8" s="1" customFormat="1" ht="16.899999999999999" customHeight="1">
      <c r="B4265" s="32"/>
      <c r="C4265" s="204" t="s">
        <v>3378</v>
      </c>
      <c r="D4265" s="205" t="s">
        <v>3378</v>
      </c>
      <c r="E4265" s="206" t="s">
        <v>1</v>
      </c>
      <c r="F4265" s="207">
        <v>5.2930000000000001</v>
      </c>
      <c r="H4265" s="32"/>
    </row>
    <row r="4266" spans="2:8" s="1" customFormat="1" ht="16.899999999999999" customHeight="1">
      <c r="B4266" s="32"/>
      <c r="C4266" s="208" t="s">
        <v>3378</v>
      </c>
      <c r="D4266" s="208" t="s">
        <v>3379</v>
      </c>
      <c r="E4266" s="17" t="s">
        <v>1</v>
      </c>
      <c r="F4266" s="209">
        <v>5.2930000000000001</v>
      </c>
      <c r="H4266" s="32"/>
    </row>
    <row r="4267" spans="2:8" s="1" customFormat="1" ht="26.45" customHeight="1">
      <c r="B4267" s="32"/>
      <c r="C4267" s="203" t="s">
        <v>7433</v>
      </c>
      <c r="D4267" s="203" t="s">
        <v>173</v>
      </c>
      <c r="H4267" s="32"/>
    </row>
    <row r="4268" spans="2:8" s="1" customFormat="1" ht="16.899999999999999" customHeight="1">
      <c r="B4268" s="32"/>
      <c r="C4268" s="204" t="s">
        <v>256</v>
      </c>
      <c r="D4268" s="205" t="s">
        <v>256</v>
      </c>
      <c r="E4268" s="206" t="s">
        <v>1</v>
      </c>
      <c r="F4268" s="207">
        <v>36</v>
      </c>
      <c r="H4268" s="32"/>
    </row>
    <row r="4269" spans="2:8" s="1" customFormat="1" ht="16.899999999999999" customHeight="1">
      <c r="B4269" s="32"/>
      <c r="C4269" s="208" t="s">
        <v>1</v>
      </c>
      <c r="D4269" s="208" t="s">
        <v>3574</v>
      </c>
      <c r="E4269" s="17" t="s">
        <v>1</v>
      </c>
      <c r="F4269" s="209">
        <v>0</v>
      </c>
      <c r="H4269" s="32"/>
    </row>
    <row r="4270" spans="2:8" s="1" customFormat="1" ht="16.899999999999999" customHeight="1">
      <c r="B4270" s="32"/>
      <c r="C4270" s="208" t="s">
        <v>256</v>
      </c>
      <c r="D4270" s="208" t="s">
        <v>3631</v>
      </c>
      <c r="E4270" s="17" t="s">
        <v>1</v>
      </c>
      <c r="F4270" s="209">
        <v>36</v>
      </c>
      <c r="H4270" s="32"/>
    </row>
    <row r="4271" spans="2:8" s="1" customFormat="1" ht="16.899999999999999" customHeight="1">
      <c r="B4271" s="32"/>
      <c r="C4271" s="210" t="s">
        <v>7394</v>
      </c>
      <c r="H4271" s="32"/>
    </row>
    <row r="4272" spans="2:8" s="1" customFormat="1" ht="16.899999999999999" customHeight="1">
      <c r="B4272" s="32"/>
      <c r="C4272" s="208" t="s">
        <v>2874</v>
      </c>
      <c r="D4272" s="208" t="s">
        <v>2875</v>
      </c>
      <c r="E4272" s="17" t="s">
        <v>308</v>
      </c>
      <c r="F4272" s="209">
        <v>79</v>
      </c>
      <c r="H4272" s="32"/>
    </row>
    <row r="4273" spans="2:8" s="1" customFormat="1" ht="16.899999999999999" customHeight="1">
      <c r="B4273" s="32"/>
      <c r="C4273" s="204" t="s">
        <v>585</v>
      </c>
      <c r="D4273" s="205" t="s">
        <v>585</v>
      </c>
      <c r="E4273" s="206" t="s">
        <v>1</v>
      </c>
      <c r="F4273" s="207">
        <v>3</v>
      </c>
      <c r="H4273" s="32"/>
    </row>
    <row r="4274" spans="2:8" s="1" customFormat="1" ht="16.899999999999999" customHeight="1">
      <c r="B4274" s="32"/>
      <c r="C4274" s="208" t="s">
        <v>1</v>
      </c>
      <c r="D4274" s="208" t="s">
        <v>3574</v>
      </c>
      <c r="E4274" s="17" t="s">
        <v>1</v>
      </c>
      <c r="F4274" s="209">
        <v>0</v>
      </c>
      <c r="H4274" s="32"/>
    </row>
    <row r="4275" spans="2:8" s="1" customFormat="1" ht="16.899999999999999" customHeight="1">
      <c r="B4275" s="32"/>
      <c r="C4275" s="208" t="s">
        <v>585</v>
      </c>
      <c r="D4275" s="208" t="s">
        <v>3588</v>
      </c>
      <c r="E4275" s="17" t="s">
        <v>1</v>
      </c>
      <c r="F4275" s="209">
        <v>3</v>
      </c>
      <c r="H4275" s="32"/>
    </row>
    <row r="4276" spans="2:8" s="1" customFormat="1" ht="16.899999999999999" customHeight="1">
      <c r="B4276" s="32"/>
      <c r="C4276" s="204" t="s">
        <v>589</v>
      </c>
      <c r="D4276" s="205" t="s">
        <v>589</v>
      </c>
      <c r="E4276" s="206" t="s">
        <v>1</v>
      </c>
      <c r="F4276" s="207">
        <v>3</v>
      </c>
      <c r="H4276" s="32"/>
    </row>
    <row r="4277" spans="2:8" s="1" customFormat="1" ht="16.899999999999999" customHeight="1">
      <c r="B4277" s="32"/>
      <c r="C4277" s="208" t="s">
        <v>1</v>
      </c>
      <c r="D4277" s="208" t="s">
        <v>3574</v>
      </c>
      <c r="E4277" s="17" t="s">
        <v>1</v>
      </c>
      <c r="F4277" s="209">
        <v>0</v>
      </c>
      <c r="H4277" s="32"/>
    </row>
    <row r="4278" spans="2:8" s="1" customFormat="1" ht="16.899999999999999" customHeight="1">
      <c r="B4278" s="32"/>
      <c r="C4278" s="208" t="s">
        <v>589</v>
      </c>
      <c r="D4278" s="208" t="s">
        <v>3588</v>
      </c>
      <c r="E4278" s="17" t="s">
        <v>1</v>
      </c>
      <c r="F4278" s="209">
        <v>3</v>
      </c>
      <c r="H4278" s="32"/>
    </row>
    <row r="4279" spans="2:8" s="1" customFormat="1" ht="16.899999999999999" customHeight="1">
      <c r="B4279" s="32"/>
      <c r="C4279" s="204" t="s">
        <v>577</v>
      </c>
      <c r="D4279" s="205" t="s">
        <v>577</v>
      </c>
      <c r="E4279" s="206" t="s">
        <v>1</v>
      </c>
      <c r="F4279" s="207">
        <v>1</v>
      </c>
      <c r="H4279" s="32"/>
    </row>
    <row r="4280" spans="2:8" s="1" customFormat="1" ht="16.899999999999999" customHeight="1">
      <c r="B4280" s="32"/>
      <c r="C4280" s="208" t="s">
        <v>1</v>
      </c>
      <c r="D4280" s="208" t="s">
        <v>3592</v>
      </c>
      <c r="E4280" s="17" t="s">
        <v>1</v>
      </c>
      <c r="F4280" s="209">
        <v>0</v>
      </c>
      <c r="H4280" s="32"/>
    </row>
    <row r="4281" spans="2:8" s="1" customFormat="1" ht="16.899999999999999" customHeight="1">
      <c r="B4281" s="32"/>
      <c r="C4281" s="208" t="s">
        <v>577</v>
      </c>
      <c r="D4281" s="208" t="s">
        <v>82</v>
      </c>
      <c r="E4281" s="17" t="s">
        <v>1</v>
      </c>
      <c r="F4281" s="209">
        <v>1</v>
      </c>
      <c r="H4281" s="32"/>
    </row>
    <row r="4282" spans="2:8" s="1" customFormat="1" ht="16.899999999999999" customHeight="1">
      <c r="B4282" s="32"/>
      <c r="C4282" s="204" t="s">
        <v>609</v>
      </c>
      <c r="D4282" s="205" t="s">
        <v>609</v>
      </c>
      <c r="E4282" s="206" t="s">
        <v>1</v>
      </c>
      <c r="F4282" s="207">
        <v>1</v>
      </c>
      <c r="H4282" s="32"/>
    </row>
    <row r="4283" spans="2:8" s="1" customFormat="1" ht="16.899999999999999" customHeight="1">
      <c r="B4283" s="32"/>
      <c r="C4283" s="208" t="s">
        <v>1</v>
      </c>
      <c r="D4283" s="208" t="s">
        <v>3574</v>
      </c>
      <c r="E4283" s="17" t="s">
        <v>1</v>
      </c>
      <c r="F4283" s="209">
        <v>0</v>
      </c>
      <c r="H4283" s="32"/>
    </row>
    <row r="4284" spans="2:8" s="1" customFormat="1" ht="16.899999999999999" customHeight="1">
      <c r="B4284" s="32"/>
      <c r="C4284" s="208" t="s">
        <v>609</v>
      </c>
      <c r="D4284" s="208" t="s">
        <v>82</v>
      </c>
      <c r="E4284" s="17" t="s">
        <v>1</v>
      </c>
      <c r="F4284" s="209">
        <v>1</v>
      </c>
      <c r="H4284" s="32"/>
    </row>
    <row r="4285" spans="2:8" s="1" customFormat="1" ht="16.899999999999999" customHeight="1">
      <c r="B4285" s="32"/>
      <c r="C4285" s="204" t="s">
        <v>714</v>
      </c>
      <c r="D4285" s="205" t="s">
        <v>714</v>
      </c>
      <c r="E4285" s="206" t="s">
        <v>1</v>
      </c>
      <c r="F4285" s="207">
        <v>2</v>
      </c>
      <c r="H4285" s="32"/>
    </row>
    <row r="4286" spans="2:8" s="1" customFormat="1" ht="16.899999999999999" customHeight="1">
      <c r="B4286" s="32"/>
      <c r="C4286" s="208" t="s">
        <v>1</v>
      </c>
      <c r="D4286" s="208" t="s">
        <v>3574</v>
      </c>
      <c r="E4286" s="17" t="s">
        <v>1</v>
      </c>
      <c r="F4286" s="209">
        <v>0</v>
      </c>
      <c r="H4286" s="32"/>
    </row>
    <row r="4287" spans="2:8" s="1" customFormat="1" ht="16.899999999999999" customHeight="1">
      <c r="B4287" s="32"/>
      <c r="C4287" s="208" t="s">
        <v>714</v>
      </c>
      <c r="D4287" s="208" t="s">
        <v>3608</v>
      </c>
      <c r="E4287" s="17" t="s">
        <v>1</v>
      </c>
      <c r="F4287" s="209">
        <v>2</v>
      </c>
      <c r="H4287" s="32"/>
    </row>
    <row r="4288" spans="2:8" s="1" customFormat="1" ht="16.899999999999999" customHeight="1">
      <c r="B4288" s="32"/>
      <c r="C4288" s="210" t="s">
        <v>7394</v>
      </c>
      <c r="H4288" s="32"/>
    </row>
    <row r="4289" spans="2:8" s="1" customFormat="1" ht="16.899999999999999" customHeight="1">
      <c r="B4289" s="32"/>
      <c r="C4289" s="208" t="s">
        <v>3604</v>
      </c>
      <c r="D4289" s="208" t="s">
        <v>3605</v>
      </c>
      <c r="E4289" s="17" t="s">
        <v>2027</v>
      </c>
      <c r="F4289" s="209">
        <v>4</v>
      </c>
      <c r="H4289" s="32"/>
    </row>
    <row r="4290" spans="2:8" s="1" customFormat="1" ht="16.899999999999999" customHeight="1">
      <c r="B4290" s="32"/>
      <c r="C4290" s="204" t="s">
        <v>720</v>
      </c>
      <c r="D4290" s="205" t="s">
        <v>720</v>
      </c>
      <c r="E4290" s="206" t="s">
        <v>1</v>
      </c>
      <c r="F4290" s="207">
        <v>13.2</v>
      </c>
      <c r="H4290" s="32"/>
    </row>
    <row r="4291" spans="2:8" s="1" customFormat="1" ht="16.899999999999999" customHeight="1">
      <c r="B4291" s="32"/>
      <c r="C4291" s="208" t="s">
        <v>1</v>
      </c>
      <c r="D4291" s="208" t="s">
        <v>3574</v>
      </c>
      <c r="E4291" s="17" t="s">
        <v>1</v>
      </c>
      <c r="F4291" s="209">
        <v>0</v>
      </c>
      <c r="H4291" s="32"/>
    </row>
    <row r="4292" spans="2:8" s="1" customFormat="1" ht="16.899999999999999" customHeight="1">
      <c r="B4292" s="32"/>
      <c r="C4292" s="208" t="s">
        <v>720</v>
      </c>
      <c r="D4292" s="208" t="s">
        <v>3615</v>
      </c>
      <c r="E4292" s="17" t="s">
        <v>1</v>
      </c>
      <c r="F4292" s="209">
        <v>13.2</v>
      </c>
      <c r="H4292" s="32"/>
    </row>
    <row r="4293" spans="2:8" s="1" customFormat="1" ht="16.899999999999999" customHeight="1">
      <c r="B4293" s="32"/>
      <c r="C4293" s="210" t="s">
        <v>7394</v>
      </c>
      <c r="H4293" s="32"/>
    </row>
    <row r="4294" spans="2:8" s="1" customFormat="1" ht="16.899999999999999" customHeight="1">
      <c r="B4294" s="32"/>
      <c r="C4294" s="208" t="s">
        <v>3610</v>
      </c>
      <c r="D4294" s="208" t="s">
        <v>3611</v>
      </c>
      <c r="E4294" s="17" t="s">
        <v>308</v>
      </c>
      <c r="F4294" s="209">
        <v>37.200000000000003</v>
      </c>
      <c r="H4294" s="32"/>
    </row>
    <row r="4295" spans="2:8" s="1" customFormat="1" ht="16.899999999999999" customHeight="1">
      <c r="B4295" s="32"/>
      <c r="C4295" s="204" t="s">
        <v>735</v>
      </c>
      <c r="D4295" s="205" t="s">
        <v>735</v>
      </c>
      <c r="E4295" s="206" t="s">
        <v>1</v>
      </c>
      <c r="F4295" s="207">
        <v>2</v>
      </c>
      <c r="H4295" s="32"/>
    </row>
    <row r="4296" spans="2:8" s="1" customFormat="1" ht="16.899999999999999" customHeight="1">
      <c r="B4296" s="32"/>
      <c r="C4296" s="208" t="s">
        <v>1</v>
      </c>
      <c r="D4296" s="208" t="s">
        <v>3574</v>
      </c>
      <c r="E4296" s="17" t="s">
        <v>1</v>
      </c>
      <c r="F4296" s="209">
        <v>0</v>
      </c>
      <c r="H4296" s="32"/>
    </row>
    <row r="4297" spans="2:8" s="1" customFormat="1" ht="16.899999999999999" customHeight="1">
      <c r="B4297" s="32"/>
      <c r="C4297" s="208" t="s">
        <v>735</v>
      </c>
      <c r="D4297" s="208" t="s">
        <v>3622</v>
      </c>
      <c r="E4297" s="17" t="s">
        <v>1</v>
      </c>
      <c r="F4297" s="209">
        <v>2</v>
      </c>
      <c r="H4297" s="32"/>
    </row>
    <row r="4298" spans="2:8" s="1" customFormat="1" ht="16.899999999999999" customHeight="1">
      <c r="B4298" s="32"/>
      <c r="C4298" s="204" t="s">
        <v>738</v>
      </c>
      <c r="D4298" s="205" t="s">
        <v>738</v>
      </c>
      <c r="E4298" s="206" t="s">
        <v>1</v>
      </c>
      <c r="F4298" s="207">
        <v>2</v>
      </c>
      <c r="H4298" s="32"/>
    </row>
    <row r="4299" spans="2:8" s="1" customFormat="1" ht="16.899999999999999" customHeight="1">
      <c r="B4299" s="32"/>
      <c r="C4299" s="208" t="s">
        <v>1</v>
      </c>
      <c r="D4299" s="208" t="s">
        <v>3574</v>
      </c>
      <c r="E4299" s="17" t="s">
        <v>1</v>
      </c>
      <c r="F4299" s="209">
        <v>0</v>
      </c>
      <c r="H4299" s="32"/>
    </row>
    <row r="4300" spans="2:8" s="1" customFormat="1" ht="16.899999999999999" customHeight="1">
      <c r="B4300" s="32"/>
      <c r="C4300" s="208" t="s">
        <v>738</v>
      </c>
      <c r="D4300" s="208" t="s">
        <v>3622</v>
      </c>
      <c r="E4300" s="17" t="s">
        <v>1</v>
      </c>
      <c r="F4300" s="209">
        <v>2</v>
      </c>
      <c r="H4300" s="32"/>
    </row>
    <row r="4301" spans="2:8" s="1" customFormat="1" ht="16.899999999999999" customHeight="1">
      <c r="B4301" s="32"/>
      <c r="C4301" s="204" t="s">
        <v>755</v>
      </c>
      <c r="D4301" s="205" t="s">
        <v>755</v>
      </c>
      <c r="E4301" s="206" t="s">
        <v>1</v>
      </c>
      <c r="F4301" s="207">
        <v>265.20499999999998</v>
      </c>
      <c r="H4301" s="32"/>
    </row>
    <row r="4302" spans="2:8" s="1" customFormat="1" ht="16.899999999999999" customHeight="1">
      <c r="B4302" s="32"/>
      <c r="C4302" s="208" t="s">
        <v>1</v>
      </c>
      <c r="D4302" s="208" t="s">
        <v>1582</v>
      </c>
      <c r="E4302" s="17" t="s">
        <v>1</v>
      </c>
      <c r="F4302" s="209">
        <v>0</v>
      </c>
      <c r="H4302" s="32"/>
    </row>
    <row r="4303" spans="2:8" s="1" customFormat="1" ht="16.899999999999999" customHeight="1">
      <c r="B4303" s="32"/>
      <c r="C4303" s="208" t="s">
        <v>1</v>
      </c>
      <c r="D4303" s="208" t="s">
        <v>1583</v>
      </c>
      <c r="E4303" s="17" t="s">
        <v>1</v>
      </c>
      <c r="F4303" s="209">
        <v>0</v>
      </c>
      <c r="H4303" s="32"/>
    </row>
    <row r="4304" spans="2:8" s="1" customFormat="1" ht="16.899999999999999" customHeight="1">
      <c r="B4304" s="32"/>
      <c r="C4304" s="208" t="s">
        <v>755</v>
      </c>
      <c r="D4304" s="208" t="s">
        <v>3542</v>
      </c>
      <c r="E4304" s="17" t="s">
        <v>1</v>
      </c>
      <c r="F4304" s="209">
        <v>265.20499999999998</v>
      </c>
      <c r="H4304" s="32"/>
    </row>
    <row r="4305" spans="2:8" s="1" customFormat="1" ht="16.899999999999999" customHeight="1">
      <c r="B4305" s="32"/>
      <c r="C4305" s="210" t="s">
        <v>7394</v>
      </c>
      <c r="H4305" s="32"/>
    </row>
    <row r="4306" spans="2:8" s="1" customFormat="1" ht="16.899999999999999" customHeight="1">
      <c r="B4306" s="32"/>
      <c r="C4306" s="208" t="s">
        <v>249</v>
      </c>
      <c r="D4306" s="208" t="s">
        <v>1576</v>
      </c>
      <c r="E4306" s="17" t="s">
        <v>251</v>
      </c>
      <c r="F4306" s="209">
        <v>347.423</v>
      </c>
      <c r="H4306" s="32"/>
    </row>
    <row r="4307" spans="2:8" s="1" customFormat="1" ht="16.899999999999999" customHeight="1">
      <c r="B4307" s="32"/>
      <c r="C4307" s="204" t="s">
        <v>264</v>
      </c>
      <c r="D4307" s="205" t="s">
        <v>264</v>
      </c>
      <c r="E4307" s="206" t="s">
        <v>1</v>
      </c>
      <c r="F4307" s="207">
        <v>1</v>
      </c>
      <c r="H4307" s="32"/>
    </row>
    <row r="4308" spans="2:8" s="1" customFormat="1" ht="16.899999999999999" customHeight="1">
      <c r="B4308" s="32"/>
      <c r="C4308" s="208" t="s">
        <v>1</v>
      </c>
      <c r="D4308" s="208" t="s">
        <v>3574</v>
      </c>
      <c r="E4308" s="17" t="s">
        <v>1</v>
      </c>
      <c r="F4308" s="209">
        <v>0</v>
      </c>
      <c r="H4308" s="32"/>
    </row>
    <row r="4309" spans="2:8" s="1" customFormat="1" ht="16.899999999999999" customHeight="1">
      <c r="B4309" s="32"/>
      <c r="C4309" s="208" t="s">
        <v>264</v>
      </c>
      <c r="D4309" s="208" t="s">
        <v>3575</v>
      </c>
      <c r="E4309" s="17" t="s">
        <v>1</v>
      </c>
      <c r="F4309" s="209">
        <v>1</v>
      </c>
      <c r="H4309" s="32"/>
    </row>
    <row r="4310" spans="2:8" s="1" customFormat="1" ht="16.899999999999999" customHeight="1">
      <c r="B4310" s="32"/>
      <c r="C4310" s="210" t="s">
        <v>7394</v>
      </c>
      <c r="H4310" s="32"/>
    </row>
    <row r="4311" spans="2:8" s="1" customFormat="1" ht="16.899999999999999" customHeight="1">
      <c r="B4311" s="32"/>
      <c r="C4311" s="208" t="s">
        <v>3571</v>
      </c>
      <c r="D4311" s="208" t="s">
        <v>3324</v>
      </c>
      <c r="E4311" s="17" t="s">
        <v>2027</v>
      </c>
      <c r="F4311" s="209">
        <v>2</v>
      </c>
      <c r="H4311" s="32"/>
    </row>
    <row r="4312" spans="2:8" s="1" customFormat="1" ht="16.899999999999999" customHeight="1">
      <c r="B4312" s="32"/>
      <c r="C4312" s="204" t="s">
        <v>457</v>
      </c>
      <c r="D4312" s="205" t="s">
        <v>457</v>
      </c>
      <c r="E4312" s="206" t="s">
        <v>1</v>
      </c>
      <c r="F4312" s="207">
        <v>113.21599999999999</v>
      </c>
      <c r="H4312" s="32"/>
    </row>
    <row r="4313" spans="2:8" s="1" customFormat="1" ht="16.899999999999999" customHeight="1">
      <c r="B4313" s="32"/>
      <c r="C4313" s="208" t="s">
        <v>1</v>
      </c>
      <c r="D4313" s="208" t="s">
        <v>3327</v>
      </c>
      <c r="E4313" s="17" t="s">
        <v>1</v>
      </c>
      <c r="F4313" s="209">
        <v>0</v>
      </c>
      <c r="H4313" s="32"/>
    </row>
    <row r="4314" spans="2:8" s="1" customFormat="1" ht="16.899999999999999" customHeight="1">
      <c r="B4314" s="32"/>
      <c r="C4314" s="208" t="s">
        <v>1</v>
      </c>
      <c r="D4314" s="208" t="s">
        <v>1591</v>
      </c>
      <c r="E4314" s="17" t="s">
        <v>1</v>
      </c>
      <c r="F4314" s="209">
        <v>0</v>
      </c>
      <c r="H4314" s="32"/>
    </row>
    <row r="4315" spans="2:8" s="1" customFormat="1" ht="16.899999999999999" customHeight="1">
      <c r="B4315" s="32"/>
      <c r="C4315" s="208" t="s">
        <v>1</v>
      </c>
      <c r="D4315" s="208" t="s">
        <v>3560</v>
      </c>
      <c r="E4315" s="17" t="s">
        <v>1</v>
      </c>
      <c r="F4315" s="209">
        <v>0</v>
      </c>
      <c r="H4315" s="32"/>
    </row>
    <row r="4316" spans="2:8" s="1" customFormat="1" ht="16.899999999999999" customHeight="1">
      <c r="B4316" s="32"/>
      <c r="C4316" s="208" t="s">
        <v>457</v>
      </c>
      <c r="D4316" s="208" t="s">
        <v>3561</v>
      </c>
      <c r="E4316" s="17" t="s">
        <v>1</v>
      </c>
      <c r="F4316" s="209">
        <v>113.21599999999999</v>
      </c>
      <c r="H4316" s="32"/>
    </row>
    <row r="4317" spans="2:8" s="1" customFormat="1" ht="16.899999999999999" customHeight="1">
      <c r="B4317" s="32"/>
      <c r="C4317" s="210" t="s">
        <v>7394</v>
      </c>
      <c r="H4317" s="32"/>
    </row>
    <row r="4318" spans="2:8" s="1" customFormat="1" ht="16.899999999999999" customHeight="1">
      <c r="B4318" s="32"/>
      <c r="C4318" s="208" t="s">
        <v>1585</v>
      </c>
      <c r="D4318" s="208" t="s">
        <v>1586</v>
      </c>
      <c r="E4318" s="17" t="s">
        <v>269</v>
      </c>
      <c r="F4318" s="209">
        <v>265.20499999999998</v>
      </c>
      <c r="H4318" s="32"/>
    </row>
    <row r="4319" spans="2:8" s="1" customFormat="1" ht="16.899999999999999" customHeight="1">
      <c r="B4319" s="32"/>
      <c r="C4319" s="204" t="s">
        <v>463</v>
      </c>
      <c r="D4319" s="205" t="s">
        <v>463</v>
      </c>
      <c r="E4319" s="206" t="s">
        <v>1</v>
      </c>
      <c r="F4319" s="207">
        <v>265.20499999999998</v>
      </c>
      <c r="H4319" s="32"/>
    </row>
    <row r="4320" spans="2:8" s="1" customFormat="1" ht="16.899999999999999" customHeight="1">
      <c r="B4320" s="32"/>
      <c r="C4320" s="208" t="s">
        <v>1</v>
      </c>
      <c r="D4320" s="208" t="s">
        <v>1604</v>
      </c>
      <c r="E4320" s="17" t="s">
        <v>1</v>
      </c>
      <c r="F4320" s="209">
        <v>0</v>
      </c>
      <c r="H4320" s="32"/>
    </row>
    <row r="4321" spans="2:8" s="1" customFormat="1" ht="16.899999999999999" customHeight="1">
      <c r="B4321" s="32"/>
      <c r="C4321" s="208" t="s">
        <v>463</v>
      </c>
      <c r="D4321" s="208" t="s">
        <v>3542</v>
      </c>
      <c r="E4321" s="17" t="s">
        <v>1</v>
      </c>
      <c r="F4321" s="209">
        <v>265.20499999999998</v>
      </c>
      <c r="H4321" s="32"/>
    </row>
    <row r="4322" spans="2:8" s="1" customFormat="1" ht="16.899999999999999" customHeight="1">
      <c r="B4322" s="32"/>
      <c r="C4322" s="204" t="s">
        <v>286</v>
      </c>
      <c r="D4322" s="205" t="s">
        <v>286</v>
      </c>
      <c r="E4322" s="206" t="s">
        <v>1</v>
      </c>
      <c r="F4322" s="207">
        <v>72.191999999999993</v>
      </c>
      <c r="H4322" s="32"/>
    </row>
    <row r="4323" spans="2:8" s="1" customFormat="1" ht="16.899999999999999" customHeight="1">
      <c r="B4323" s="32"/>
      <c r="C4323" s="208" t="s">
        <v>1</v>
      </c>
      <c r="D4323" s="208" t="s">
        <v>3327</v>
      </c>
      <c r="E4323" s="17" t="s">
        <v>1</v>
      </c>
      <c r="F4323" s="209">
        <v>0</v>
      </c>
      <c r="H4323" s="32"/>
    </row>
    <row r="4324" spans="2:8" s="1" customFormat="1" ht="16.899999999999999" customHeight="1">
      <c r="B4324" s="32"/>
      <c r="C4324" s="208" t="s">
        <v>1</v>
      </c>
      <c r="D4324" s="208" t="s">
        <v>3569</v>
      </c>
      <c r="E4324" s="17" t="s">
        <v>1</v>
      </c>
      <c r="F4324" s="209">
        <v>0</v>
      </c>
      <c r="H4324" s="32"/>
    </row>
    <row r="4325" spans="2:8" s="1" customFormat="1" ht="16.899999999999999" customHeight="1">
      <c r="B4325" s="32"/>
      <c r="C4325" s="208" t="s">
        <v>286</v>
      </c>
      <c r="D4325" s="208" t="s">
        <v>3570</v>
      </c>
      <c r="E4325" s="17" t="s">
        <v>1</v>
      </c>
      <c r="F4325" s="209">
        <v>72.191999999999993</v>
      </c>
      <c r="H4325" s="32"/>
    </row>
    <row r="4326" spans="2:8" s="1" customFormat="1" ht="16.899999999999999" customHeight="1">
      <c r="B4326" s="32"/>
      <c r="C4326" s="204" t="s">
        <v>523</v>
      </c>
      <c r="D4326" s="205" t="s">
        <v>523</v>
      </c>
      <c r="E4326" s="206" t="s">
        <v>1</v>
      </c>
      <c r="F4326" s="207">
        <v>106.14</v>
      </c>
      <c r="H4326" s="32"/>
    </row>
    <row r="4327" spans="2:8" s="1" customFormat="1" ht="16.899999999999999" customHeight="1">
      <c r="B4327" s="32"/>
      <c r="C4327" s="208" t="s">
        <v>1</v>
      </c>
      <c r="D4327" s="208" t="s">
        <v>3327</v>
      </c>
      <c r="E4327" s="17" t="s">
        <v>1</v>
      </c>
      <c r="F4327" s="209">
        <v>0</v>
      </c>
      <c r="H4327" s="32"/>
    </row>
    <row r="4328" spans="2:8" s="1" customFormat="1" ht="16.899999999999999" customHeight="1">
      <c r="B4328" s="32"/>
      <c r="C4328" s="208" t="s">
        <v>1</v>
      </c>
      <c r="D4328" s="208" t="s">
        <v>3552</v>
      </c>
      <c r="E4328" s="17" t="s">
        <v>1</v>
      </c>
      <c r="F4328" s="209">
        <v>0</v>
      </c>
      <c r="H4328" s="32"/>
    </row>
    <row r="4329" spans="2:8" s="1" customFormat="1" ht="16.899999999999999" customHeight="1">
      <c r="B4329" s="32"/>
      <c r="C4329" s="208" t="s">
        <v>523</v>
      </c>
      <c r="D4329" s="208" t="s">
        <v>3553</v>
      </c>
      <c r="E4329" s="17" t="s">
        <v>1</v>
      </c>
      <c r="F4329" s="209">
        <v>106.14</v>
      </c>
      <c r="H4329" s="32"/>
    </row>
    <row r="4330" spans="2:8" s="1" customFormat="1" ht="16.899999999999999" customHeight="1">
      <c r="B4330" s="32"/>
      <c r="C4330" s="210" t="s">
        <v>7394</v>
      </c>
      <c r="H4330" s="32"/>
    </row>
    <row r="4331" spans="2:8" s="1" customFormat="1" ht="16.899999999999999" customHeight="1">
      <c r="B4331" s="32"/>
      <c r="C4331" s="208" t="s">
        <v>1605</v>
      </c>
      <c r="D4331" s="208" t="s">
        <v>1606</v>
      </c>
      <c r="E4331" s="17" t="s">
        <v>269</v>
      </c>
      <c r="F4331" s="209">
        <v>181.98</v>
      </c>
      <c r="H4331" s="32"/>
    </row>
    <row r="4332" spans="2:8" s="1" customFormat="1" ht="16.899999999999999" customHeight="1">
      <c r="B4332" s="32"/>
      <c r="C4332" s="204" t="s">
        <v>529</v>
      </c>
      <c r="D4332" s="205" t="s">
        <v>529</v>
      </c>
      <c r="E4332" s="206" t="s">
        <v>1</v>
      </c>
      <c r="F4332" s="207">
        <v>17.856000000000002</v>
      </c>
      <c r="H4332" s="32"/>
    </row>
    <row r="4333" spans="2:8" s="1" customFormat="1" ht="16.899999999999999" customHeight="1">
      <c r="B4333" s="32"/>
      <c r="C4333" s="208" t="s">
        <v>1</v>
      </c>
      <c r="D4333" s="208" t="s">
        <v>3327</v>
      </c>
      <c r="E4333" s="17" t="s">
        <v>1</v>
      </c>
      <c r="F4333" s="209">
        <v>0</v>
      </c>
      <c r="H4333" s="32"/>
    </row>
    <row r="4334" spans="2:8" s="1" customFormat="1" ht="16.899999999999999" customHeight="1">
      <c r="B4334" s="32"/>
      <c r="C4334" s="208" t="s">
        <v>529</v>
      </c>
      <c r="D4334" s="208" t="s">
        <v>3548</v>
      </c>
      <c r="E4334" s="17" t="s">
        <v>1</v>
      </c>
      <c r="F4334" s="209">
        <v>17.856000000000002</v>
      </c>
      <c r="H4334" s="32"/>
    </row>
    <row r="4335" spans="2:8" s="1" customFormat="1" ht="16.899999999999999" customHeight="1">
      <c r="B4335" s="32"/>
      <c r="C4335" s="210" t="s">
        <v>7394</v>
      </c>
      <c r="H4335" s="32"/>
    </row>
    <row r="4336" spans="2:8" s="1" customFormat="1" ht="16.899999999999999" customHeight="1">
      <c r="B4336" s="32"/>
      <c r="C4336" s="208" t="s">
        <v>3347</v>
      </c>
      <c r="D4336" s="208" t="s">
        <v>1945</v>
      </c>
      <c r="E4336" s="17" t="s">
        <v>269</v>
      </c>
      <c r="F4336" s="209">
        <v>13.183</v>
      </c>
      <c r="H4336" s="32"/>
    </row>
    <row r="4337" spans="2:8" s="1" customFormat="1" ht="16.899999999999999" customHeight="1">
      <c r="B4337" s="32"/>
      <c r="C4337" s="204" t="s">
        <v>486</v>
      </c>
      <c r="D4337" s="205" t="s">
        <v>486</v>
      </c>
      <c r="E4337" s="206" t="s">
        <v>1</v>
      </c>
      <c r="F4337" s="207">
        <v>1</v>
      </c>
      <c r="H4337" s="32"/>
    </row>
    <row r="4338" spans="2:8" s="1" customFormat="1" ht="16.899999999999999" customHeight="1">
      <c r="B4338" s="32"/>
      <c r="C4338" s="208" t="s">
        <v>1</v>
      </c>
      <c r="D4338" s="208" t="s">
        <v>3574</v>
      </c>
      <c r="E4338" s="17" t="s">
        <v>1</v>
      </c>
      <c r="F4338" s="209">
        <v>0</v>
      </c>
      <c r="H4338" s="32"/>
    </row>
    <row r="4339" spans="2:8" s="1" customFormat="1" ht="16.899999999999999" customHeight="1">
      <c r="B4339" s="32"/>
      <c r="C4339" s="208" t="s">
        <v>486</v>
      </c>
      <c r="D4339" s="208" t="s">
        <v>3584</v>
      </c>
      <c r="E4339" s="17" t="s">
        <v>1</v>
      </c>
      <c r="F4339" s="209">
        <v>1</v>
      </c>
      <c r="H4339" s="32"/>
    </row>
    <row r="4340" spans="2:8" s="1" customFormat="1" ht="16.899999999999999" customHeight="1">
      <c r="B4340" s="32"/>
      <c r="C4340" s="204" t="s">
        <v>492</v>
      </c>
      <c r="D4340" s="205" t="s">
        <v>492</v>
      </c>
      <c r="E4340" s="206" t="s">
        <v>1</v>
      </c>
      <c r="F4340" s="207">
        <v>1</v>
      </c>
      <c r="H4340" s="32"/>
    </row>
    <row r="4341" spans="2:8" s="1" customFormat="1" ht="16.899999999999999" customHeight="1">
      <c r="B4341" s="32"/>
      <c r="C4341" s="208" t="s">
        <v>1</v>
      </c>
      <c r="D4341" s="208" t="s">
        <v>3574</v>
      </c>
      <c r="E4341" s="17" t="s">
        <v>1</v>
      </c>
      <c r="F4341" s="209">
        <v>0</v>
      </c>
      <c r="H4341" s="32"/>
    </row>
    <row r="4342" spans="2:8" s="1" customFormat="1" ht="16.899999999999999" customHeight="1">
      <c r="B4342" s="32"/>
      <c r="C4342" s="208" t="s">
        <v>492</v>
      </c>
      <c r="D4342" s="208" t="s">
        <v>3584</v>
      </c>
      <c r="E4342" s="17" t="s">
        <v>1</v>
      </c>
      <c r="F4342" s="209">
        <v>1</v>
      </c>
      <c r="H4342" s="32"/>
    </row>
    <row r="4343" spans="2:8" s="1" customFormat="1" ht="16.899999999999999" customHeight="1">
      <c r="B4343" s="32"/>
      <c r="C4343" s="204" t="s">
        <v>1529</v>
      </c>
      <c r="D4343" s="205" t="s">
        <v>1529</v>
      </c>
      <c r="E4343" s="206" t="s">
        <v>1</v>
      </c>
      <c r="F4343" s="207">
        <v>43</v>
      </c>
      <c r="H4343" s="32"/>
    </row>
    <row r="4344" spans="2:8" s="1" customFormat="1" ht="16.899999999999999" customHeight="1">
      <c r="B4344" s="32"/>
      <c r="C4344" s="208" t="s">
        <v>1529</v>
      </c>
      <c r="D4344" s="208" t="s">
        <v>3632</v>
      </c>
      <c r="E4344" s="17" t="s">
        <v>1</v>
      </c>
      <c r="F4344" s="209">
        <v>43</v>
      </c>
      <c r="H4344" s="32"/>
    </row>
    <row r="4345" spans="2:8" s="1" customFormat="1" ht="16.899999999999999" customHeight="1">
      <c r="B4345" s="32"/>
      <c r="C4345" s="210" t="s">
        <v>7394</v>
      </c>
      <c r="H4345" s="32"/>
    </row>
    <row r="4346" spans="2:8" s="1" customFormat="1" ht="16.899999999999999" customHeight="1">
      <c r="B4346" s="32"/>
      <c r="C4346" s="208" t="s">
        <v>2874</v>
      </c>
      <c r="D4346" s="208" t="s">
        <v>2875</v>
      </c>
      <c r="E4346" s="17" t="s">
        <v>308</v>
      </c>
      <c r="F4346" s="209">
        <v>79</v>
      </c>
      <c r="H4346" s="32"/>
    </row>
    <row r="4347" spans="2:8" s="1" customFormat="1" ht="16.899999999999999" customHeight="1">
      <c r="B4347" s="32"/>
      <c r="C4347" s="204" t="s">
        <v>340</v>
      </c>
      <c r="D4347" s="205" t="s">
        <v>340</v>
      </c>
      <c r="E4347" s="206" t="s">
        <v>1</v>
      </c>
      <c r="F4347" s="207">
        <v>2</v>
      </c>
      <c r="H4347" s="32"/>
    </row>
    <row r="4348" spans="2:8" s="1" customFormat="1" ht="16.899999999999999" customHeight="1">
      <c r="B4348" s="32"/>
      <c r="C4348" s="208" t="s">
        <v>340</v>
      </c>
      <c r="D4348" s="208" t="s">
        <v>3609</v>
      </c>
      <c r="E4348" s="17" t="s">
        <v>1</v>
      </c>
      <c r="F4348" s="209">
        <v>2</v>
      </c>
      <c r="H4348" s="32"/>
    </row>
    <row r="4349" spans="2:8" s="1" customFormat="1" ht="16.899999999999999" customHeight="1">
      <c r="B4349" s="32"/>
      <c r="C4349" s="210" t="s">
        <v>7394</v>
      </c>
      <c r="H4349" s="32"/>
    </row>
    <row r="4350" spans="2:8" s="1" customFormat="1" ht="16.899999999999999" customHeight="1">
      <c r="B4350" s="32"/>
      <c r="C4350" s="208" t="s">
        <v>3604</v>
      </c>
      <c r="D4350" s="208" t="s">
        <v>3605</v>
      </c>
      <c r="E4350" s="17" t="s">
        <v>2027</v>
      </c>
      <c r="F4350" s="209">
        <v>4</v>
      </c>
      <c r="H4350" s="32"/>
    </row>
    <row r="4351" spans="2:8" s="1" customFormat="1" ht="16.899999999999999" customHeight="1">
      <c r="B4351" s="32"/>
      <c r="C4351" s="204" t="s">
        <v>347</v>
      </c>
      <c r="D4351" s="205" t="s">
        <v>347</v>
      </c>
      <c r="E4351" s="206" t="s">
        <v>1</v>
      </c>
      <c r="F4351" s="207">
        <v>12</v>
      </c>
      <c r="H4351" s="32"/>
    </row>
    <row r="4352" spans="2:8" s="1" customFormat="1" ht="16.899999999999999" customHeight="1">
      <c r="B4352" s="32"/>
      <c r="C4352" s="208" t="s">
        <v>1</v>
      </c>
      <c r="D4352" s="208" t="s">
        <v>3616</v>
      </c>
      <c r="E4352" s="17" t="s">
        <v>1</v>
      </c>
      <c r="F4352" s="209">
        <v>0</v>
      </c>
      <c r="H4352" s="32"/>
    </row>
    <row r="4353" spans="2:8" s="1" customFormat="1" ht="16.899999999999999" customHeight="1">
      <c r="B4353" s="32"/>
      <c r="C4353" s="208" t="s">
        <v>347</v>
      </c>
      <c r="D4353" s="208" t="s">
        <v>3617</v>
      </c>
      <c r="E4353" s="17" t="s">
        <v>1</v>
      </c>
      <c r="F4353" s="209">
        <v>12</v>
      </c>
      <c r="H4353" s="32"/>
    </row>
    <row r="4354" spans="2:8" s="1" customFormat="1" ht="16.899999999999999" customHeight="1">
      <c r="B4354" s="32"/>
      <c r="C4354" s="210" t="s">
        <v>7394</v>
      </c>
      <c r="H4354" s="32"/>
    </row>
    <row r="4355" spans="2:8" s="1" customFormat="1" ht="16.899999999999999" customHeight="1">
      <c r="B4355" s="32"/>
      <c r="C4355" s="208" t="s">
        <v>3610</v>
      </c>
      <c r="D4355" s="208" t="s">
        <v>3611</v>
      </c>
      <c r="E4355" s="17" t="s">
        <v>308</v>
      </c>
      <c r="F4355" s="209">
        <v>37.200000000000003</v>
      </c>
      <c r="H4355" s="32"/>
    </row>
    <row r="4356" spans="2:8" s="1" customFormat="1" ht="16.899999999999999" customHeight="1">
      <c r="B4356" s="32"/>
      <c r="C4356" s="204" t="s">
        <v>367</v>
      </c>
      <c r="D4356" s="205" t="s">
        <v>367</v>
      </c>
      <c r="E4356" s="206" t="s">
        <v>1</v>
      </c>
      <c r="F4356" s="207">
        <v>-72.191999999999993</v>
      </c>
      <c r="H4356" s="32"/>
    </row>
    <row r="4357" spans="2:8" s="1" customFormat="1" ht="16.899999999999999" customHeight="1">
      <c r="B4357" s="32"/>
      <c r="C4357" s="208" t="s">
        <v>1</v>
      </c>
      <c r="D4357" s="208" t="s">
        <v>2217</v>
      </c>
      <c r="E4357" s="17" t="s">
        <v>1</v>
      </c>
      <c r="F4357" s="209">
        <v>0</v>
      </c>
      <c r="H4357" s="32"/>
    </row>
    <row r="4358" spans="2:8" s="1" customFormat="1" ht="16.899999999999999" customHeight="1">
      <c r="B4358" s="32"/>
      <c r="C4358" s="208" t="s">
        <v>367</v>
      </c>
      <c r="D4358" s="208" t="s">
        <v>3543</v>
      </c>
      <c r="E4358" s="17" t="s">
        <v>1</v>
      </c>
      <c r="F4358" s="209">
        <v>-72.191999999999993</v>
      </c>
      <c r="H4358" s="32"/>
    </row>
    <row r="4359" spans="2:8" s="1" customFormat="1" ht="16.899999999999999" customHeight="1">
      <c r="B4359" s="32"/>
      <c r="C4359" s="210" t="s">
        <v>7394</v>
      </c>
      <c r="H4359" s="32"/>
    </row>
    <row r="4360" spans="2:8" s="1" customFormat="1" ht="16.899999999999999" customHeight="1">
      <c r="B4360" s="32"/>
      <c r="C4360" s="208" t="s">
        <v>249</v>
      </c>
      <c r="D4360" s="208" t="s">
        <v>1576</v>
      </c>
      <c r="E4360" s="17" t="s">
        <v>251</v>
      </c>
      <c r="F4360" s="209">
        <v>347.423</v>
      </c>
      <c r="H4360" s="32"/>
    </row>
    <row r="4361" spans="2:8" s="1" customFormat="1" ht="16.899999999999999" customHeight="1">
      <c r="B4361" s="32"/>
      <c r="C4361" s="204" t="s">
        <v>1533</v>
      </c>
      <c r="D4361" s="205" t="s">
        <v>1533</v>
      </c>
      <c r="E4361" s="206" t="s">
        <v>1</v>
      </c>
      <c r="F4361" s="207">
        <v>1</v>
      </c>
      <c r="H4361" s="32"/>
    </row>
    <row r="4362" spans="2:8" s="1" customFormat="1" ht="16.899999999999999" customHeight="1">
      <c r="B4362" s="32"/>
      <c r="C4362" s="208" t="s">
        <v>1533</v>
      </c>
      <c r="D4362" s="208" t="s">
        <v>3576</v>
      </c>
      <c r="E4362" s="17" t="s">
        <v>1</v>
      </c>
      <c r="F4362" s="209">
        <v>1</v>
      </c>
      <c r="H4362" s="32"/>
    </row>
    <row r="4363" spans="2:8" s="1" customFormat="1" ht="16.899999999999999" customHeight="1">
      <c r="B4363" s="32"/>
      <c r="C4363" s="210" t="s">
        <v>7394</v>
      </c>
      <c r="H4363" s="32"/>
    </row>
    <row r="4364" spans="2:8" s="1" customFormat="1" ht="16.899999999999999" customHeight="1">
      <c r="B4364" s="32"/>
      <c r="C4364" s="208" t="s">
        <v>3571</v>
      </c>
      <c r="D4364" s="208" t="s">
        <v>3324</v>
      </c>
      <c r="E4364" s="17" t="s">
        <v>2027</v>
      </c>
      <c r="F4364" s="209">
        <v>2</v>
      </c>
      <c r="H4364" s="32"/>
    </row>
    <row r="4365" spans="2:8" s="1" customFormat="1" ht="16.899999999999999" customHeight="1">
      <c r="B4365" s="32"/>
      <c r="C4365" s="204" t="s">
        <v>1536</v>
      </c>
      <c r="D4365" s="205" t="s">
        <v>1536</v>
      </c>
      <c r="E4365" s="206" t="s">
        <v>1</v>
      </c>
      <c r="F4365" s="207">
        <v>-9.0350000000000001</v>
      </c>
      <c r="H4365" s="32"/>
    </row>
    <row r="4366" spans="2:8" s="1" customFormat="1" ht="16.899999999999999" customHeight="1">
      <c r="B4366" s="32"/>
      <c r="C4366" s="208" t="s">
        <v>1536</v>
      </c>
      <c r="D4366" s="208" t="s">
        <v>3562</v>
      </c>
      <c r="E4366" s="17" t="s">
        <v>1</v>
      </c>
      <c r="F4366" s="209">
        <v>-9.0350000000000001</v>
      </c>
      <c r="H4366" s="32"/>
    </row>
    <row r="4367" spans="2:8" s="1" customFormat="1" ht="16.899999999999999" customHeight="1">
      <c r="B4367" s="32"/>
      <c r="C4367" s="210" t="s">
        <v>7394</v>
      </c>
      <c r="H4367" s="32"/>
    </row>
    <row r="4368" spans="2:8" s="1" customFormat="1" ht="16.899999999999999" customHeight="1">
      <c r="B4368" s="32"/>
      <c r="C4368" s="208" t="s">
        <v>1585</v>
      </c>
      <c r="D4368" s="208" t="s">
        <v>1586</v>
      </c>
      <c r="E4368" s="17" t="s">
        <v>269</v>
      </c>
      <c r="F4368" s="209">
        <v>265.20499999999998</v>
      </c>
      <c r="H4368" s="32"/>
    </row>
    <row r="4369" spans="2:8" s="1" customFormat="1" ht="16.899999999999999" customHeight="1">
      <c r="B4369" s="32"/>
      <c r="C4369" s="204" t="s">
        <v>273</v>
      </c>
      <c r="D4369" s="205" t="s">
        <v>273</v>
      </c>
      <c r="E4369" s="206" t="s">
        <v>1</v>
      </c>
      <c r="F4369" s="207">
        <v>39.479999999999997</v>
      </c>
      <c r="H4369" s="32"/>
    </row>
    <row r="4370" spans="2:8" s="1" customFormat="1" ht="16.899999999999999" customHeight="1">
      <c r="B4370" s="32"/>
      <c r="C4370" s="208" t="s">
        <v>273</v>
      </c>
      <c r="D4370" s="208" t="s">
        <v>3554</v>
      </c>
      <c r="E4370" s="17" t="s">
        <v>1</v>
      </c>
      <c r="F4370" s="209">
        <v>39.479999999999997</v>
      </c>
      <c r="H4370" s="32"/>
    </row>
    <row r="4371" spans="2:8" s="1" customFormat="1" ht="16.899999999999999" customHeight="1">
      <c r="B4371" s="32"/>
      <c r="C4371" s="210" t="s">
        <v>7394</v>
      </c>
      <c r="H4371" s="32"/>
    </row>
    <row r="4372" spans="2:8" s="1" customFormat="1" ht="16.899999999999999" customHeight="1">
      <c r="B4372" s="32"/>
      <c r="C4372" s="208" t="s">
        <v>1605</v>
      </c>
      <c r="D4372" s="208" t="s">
        <v>1606</v>
      </c>
      <c r="E4372" s="17" t="s">
        <v>269</v>
      </c>
      <c r="F4372" s="209">
        <v>181.98</v>
      </c>
      <c r="H4372" s="32"/>
    </row>
    <row r="4373" spans="2:8" s="1" customFormat="1" ht="16.899999999999999" customHeight="1">
      <c r="B4373" s="32"/>
      <c r="C4373" s="204" t="s">
        <v>280</v>
      </c>
      <c r="D4373" s="205" t="s">
        <v>280</v>
      </c>
      <c r="E4373" s="206" t="s">
        <v>1</v>
      </c>
      <c r="F4373" s="207">
        <v>-4.673</v>
      </c>
      <c r="H4373" s="32"/>
    </row>
    <row r="4374" spans="2:8" s="1" customFormat="1" ht="16.899999999999999" customHeight="1">
      <c r="B4374" s="32"/>
      <c r="C4374" s="208" t="s">
        <v>280</v>
      </c>
      <c r="D4374" s="208" t="s">
        <v>3549</v>
      </c>
      <c r="E4374" s="17" t="s">
        <v>1</v>
      </c>
      <c r="F4374" s="209">
        <v>-4.673</v>
      </c>
      <c r="H4374" s="32"/>
    </row>
    <row r="4375" spans="2:8" s="1" customFormat="1" ht="16.899999999999999" customHeight="1">
      <c r="B4375" s="32"/>
      <c r="C4375" s="210" t="s">
        <v>7394</v>
      </c>
      <c r="H4375" s="32"/>
    </row>
    <row r="4376" spans="2:8" s="1" customFormat="1" ht="16.899999999999999" customHeight="1">
      <c r="B4376" s="32"/>
      <c r="C4376" s="208" t="s">
        <v>3347</v>
      </c>
      <c r="D4376" s="208" t="s">
        <v>1945</v>
      </c>
      <c r="E4376" s="17" t="s">
        <v>269</v>
      </c>
      <c r="F4376" s="209">
        <v>13.183</v>
      </c>
      <c r="H4376" s="32"/>
    </row>
    <row r="4377" spans="2:8" s="1" customFormat="1" ht="16.899999999999999" customHeight="1">
      <c r="B4377" s="32"/>
      <c r="C4377" s="204" t="s">
        <v>1531</v>
      </c>
      <c r="D4377" s="205" t="s">
        <v>1531</v>
      </c>
      <c r="E4377" s="206" t="s">
        <v>1</v>
      </c>
      <c r="F4377" s="207">
        <v>79</v>
      </c>
      <c r="H4377" s="32"/>
    </row>
    <row r="4378" spans="2:8" s="1" customFormat="1" ht="16.899999999999999" customHeight="1">
      <c r="B4378" s="32"/>
      <c r="C4378" s="208" t="s">
        <v>1531</v>
      </c>
      <c r="D4378" s="208" t="s">
        <v>2033</v>
      </c>
      <c r="E4378" s="17" t="s">
        <v>1</v>
      </c>
      <c r="F4378" s="209">
        <v>79</v>
      </c>
      <c r="H4378" s="32"/>
    </row>
    <row r="4379" spans="2:8" s="1" customFormat="1" ht="16.899999999999999" customHeight="1">
      <c r="B4379" s="32"/>
      <c r="C4379" s="204" t="s">
        <v>638</v>
      </c>
      <c r="D4379" s="205" t="s">
        <v>638</v>
      </c>
      <c r="E4379" s="206" t="s">
        <v>1</v>
      </c>
      <c r="F4379" s="207">
        <v>4</v>
      </c>
      <c r="H4379" s="32"/>
    </row>
    <row r="4380" spans="2:8" s="1" customFormat="1" ht="16.899999999999999" customHeight="1">
      <c r="B4380" s="32"/>
      <c r="C4380" s="208" t="s">
        <v>638</v>
      </c>
      <c r="D4380" s="208" t="s">
        <v>2903</v>
      </c>
      <c r="E4380" s="17" t="s">
        <v>1</v>
      </c>
      <c r="F4380" s="209">
        <v>4</v>
      </c>
      <c r="H4380" s="32"/>
    </row>
    <row r="4381" spans="2:8" s="1" customFormat="1" ht="16.899999999999999" customHeight="1">
      <c r="B4381" s="32"/>
      <c r="C4381" s="204" t="s">
        <v>643</v>
      </c>
      <c r="D4381" s="205" t="s">
        <v>643</v>
      </c>
      <c r="E4381" s="206" t="s">
        <v>1</v>
      </c>
      <c r="F4381" s="207">
        <v>12</v>
      </c>
      <c r="H4381" s="32"/>
    </row>
    <row r="4382" spans="2:8" s="1" customFormat="1" ht="16.899999999999999" customHeight="1">
      <c r="B4382" s="32"/>
      <c r="C4382" s="208" t="s">
        <v>643</v>
      </c>
      <c r="D4382" s="208" t="s">
        <v>3618</v>
      </c>
      <c r="E4382" s="17" t="s">
        <v>1</v>
      </c>
      <c r="F4382" s="209">
        <v>12</v>
      </c>
      <c r="H4382" s="32"/>
    </row>
    <row r="4383" spans="2:8" s="1" customFormat="1" ht="16.899999999999999" customHeight="1">
      <c r="B4383" s="32"/>
      <c r="C4383" s="210" t="s">
        <v>7394</v>
      </c>
      <c r="H4383" s="32"/>
    </row>
    <row r="4384" spans="2:8" s="1" customFormat="1" ht="16.899999999999999" customHeight="1">
      <c r="B4384" s="32"/>
      <c r="C4384" s="208" t="s">
        <v>3610</v>
      </c>
      <c r="D4384" s="208" t="s">
        <v>3611</v>
      </c>
      <c r="E4384" s="17" t="s">
        <v>308</v>
      </c>
      <c r="F4384" s="209">
        <v>37.200000000000003</v>
      </c>
      <c r="H4384" s="32"/>
    </row>
    <row r="4385" spans="2:8" s="1" customFormat="1" ht="16.899999999999999" customHeight="1">
      <c r="B4385" s="32"/>
      <c r="C4385" s="204" t="s">
        <v>383</v>
      </c>
      <c r="D4385" s="205" t="s">
        <v>383</v>
      </c>
      <c r="E4385" s="206" t="s">
        <v>1</v>
      </c>
      <c r="F4385" s="207">
        <v>193.01300000000001</v>
      </c>
      <c r="H4385" s="32"/>
    </row>
    <row r="4386" spans="2:8" s="1" customFormat="1" ht="16.899999999999999" customHeight="1">
      <c r="B4386" s="32"/>
      <c r="C4386" s="208" t="s">
        <v>383</v>
      </c>
      <c r="D4386" s="208" t="s">
        <v>3545</v>
      </c>
      <c r="E4386" s="17" t="s">
        <v>1</v>
      </c>
      <c r="F4386" s="209">
        <v>193.01300000000001</v>
      </c>
      <c r="H4386" s="32"/>
    </row>
    <row r="4387" spans="2:8" s="1" customFormat="1" ht="16.899999999999999" customHeight="1">
      <c r="B4387" s="32"/>
      <c r="C4387" s="204" t="s">
        <v>1534</v>
      </c>
      <c r="D4387" s="205" t="s">
        <v>1534</v>
      </c>
      <c r="E4387" s="206" t="s">
        <v>1</v>
      </c>
      <c r="F4387" s="207">
        <v>2</v>
      </c>
      <c r="H4387" s="32"/>
    </row>
    <row r="4388" spans="2:8" s="1" customFormat="1" ht="16.899999999999999" customHeight="1">
      <c r="B4388" s="32"/>
      <c r="C4388" s="208" t="s">
        <v>1534</v>
      </c>
      <c r="D4388" s="208" t="s">
        <v>3577</v>
      </c>
      <c r="E4388" s="17" t="s">
        <v>1</v>
      </c>
      <c r="F4388" s="209">
        <v>2</v>
      </c>
      <c r="H4388" s="32"/>
    </row>
    <row r="4389" spans="2:8" s="1" customFormat="1" ht="16.899999999999999" customHeight="1">
      <c r="B4389" s="32"/>
      <c r="C4389" s="204" t="s">
        <v>1538</v>
      </c>
      <c r="D4389" s="205" t="s">
        <v>1538</v>
      </c>
      <c r="E4389" s="206" t="s">
        <v>1</v>
      </c>
      <c r="F4389" s="207">
        <v>114.304</v>
      </c>
      <c r="H4389" s="32"/>
    </row>
    <row r="4390" spans="2:8" s="1" customFormat="1" ht="16.899999999999999" customHeight="1">
      <c r="B4390" s="32"/>
      <c r="C4390" s="208" t="s">
        <v>1538</v>
      </c>
      <c r="D4390" s="208" t="s">
        <v>3563</v>
      </c>
      <c r="E4390" s="17" t="s">
        <v>1</v>
      </c>
      <c r="F4390" s="209">
        <v>114.304</v>
      </c>
      <c r="H4390" s="32"/>
    </row>
    <row r="4391" spans="2:8" s="1" customFormat="1" ht="16.899999999999999" customHeight="1">
      <c r="B4391" s="32"/>
      <c r="C4391" s="210" t="s">
        <v>7394</v>
      </c>
      <c r="H4391" s="32"/>
    </row>
    <row r="4392" spans="2:8" s="1" customFormat="1" ht="16.899999999999999" customHeight="1">
      <c r="B4392" s="32"/>
      <c r="C4392" s="208" t="s">
        <v>1585</v>
      </c>
      <c r="D4392" s="208" t="s">
        <v>1586</v>
      </c>
      <c r="E4392" s="17" t="s">
        <v>269</v>
      </c>
      <c r="F4392" s="209">
        <v>265.20499999999998</v>
      </c>
      <c r="H4392" s="32"/>
    </row>
    <row r="4393" spans="2:8" s="1" customFormat="1" ht="16.899999999999999" customHeight="1">
      <c r="B4393" s="32"/>
      <c r="C4393" s="204" t="s">
        <v>541</v>
      </c>
      <c r="D4393" s="205" t="s">
        <v>541</v>
      </c>
      <c r="E4393" s="206" t="s">
        <v>1</v>
      </c>
      <c r="F4393" s="207">
        <v>36.36</v>
      </c>
      <c r="H4393" s="32"/>
    </row>
    <row r="4394" spans="2:8" s="1" customFormat="1" ht="16.899999999999999" customHeight="1">
      <c r="B4394" s="32"/>
      <c r="C4394" s="208" t="s">
        <v>1</v>
      </c>
      <c r="D4394" s="208" t="s">
        <v>3555</v>
      </c>
      <c r="E4394" s="17" t="s">
        <v>1</v>
      </c>
      <c r="F4394" s="209">
        <v>0</v>
      </c>
      <c r="H4394" s="32"/>
    </row>
    <row r="4395" spans="2:8" s="1" customFormat="1" ht="16.899999999999999" customHeight="1">
      <c r="B4395" s="32"/>
      <c r="C4395" s="208" t="s">
        <v>541</v>
      </c>
      <c r="D4395" s="208" t="s">
        <v>3556</v>
      </c>
      <c r="E4395" s="17" t="s">
        <v>1</v>
      </c>
      <c r="F4395" s="209">
        <v>36.36</v>
      </c>
      <c r="H4395" s="32"/>
    </row>
    <row r="4396" spans="2:8" s="1" customFormat="1" ht="16.899999999999999" customHeight="1">
      <c r="B4396" s="32"/>
      <c r="C4396" s="210" t="s">
        <v>7394</v>
      </c>
      <c r="H4396" s="32"/>
    </row>
    <row r="4397" spans="2:8" s="1" customFormat="1" ht="16.899999999999999" customHeight="1">
      <c r="B4397" s="32"/>
      <c r="C4397" s="208" t="s">
        <v>1605</v>
      </c>
      <c r="D4397" s="208" t="s">
        <v>1606</v>
      </c>
      <c r="E4397" s="17" t="s">
        <v>269</v>
      </c>
      <c r="F4397" s="209">
        <v>181.98</v>
      </c>
      <c r="H4397" s="32"/>
    </row>
    <row r="4398" spans="2:8" s="1" customFormat="1" ht="16.899999999999999" customHeight="1">
      <c r="B4398" s="32"/>
      <c r="C4398" s="204" t="s">
        <v>726</v>
      </c>
      <c r="D4398" s="205" t="s">
        <v>726</v>
      </c>
      <c r="E4398" s="206" t="s">
        <v>1</v>
      </c>
      <c r="F4398" s="207">
        <v>13.183</v>
      </c>
      <c r="H4398" s="32"/>
    </row>
    <row r="4399" spans="2:8" s="1" customFormat="1" ht="16.899999999999999" customHeight="1">
      <c r="B4399" s="32"/>
      <c r="C4399" s="208" t="s">
        <v>726</v>
      </c>
      <c r="D4399" s="208" t="s">
        <v>1861</v>
      </c>
      <c r="E4399" s="17" t="s">
        <v>1</v>
      </c>
      <c r="F4399" s="209">
        <v>13.183</v>
      </c>
      <c r="H4399" s="32"/>
    </row>
    <row r="4400" spans="2:8" s="1" customFormat="1" ht="16.899999999999999" customHeight="1">
      <c r="B4400" s="32"/>
      <c r="C4400" s="204" t="s">
        <v>1505</v>
      </c>
      <c r="D4400" s="205" t="s">
        <v>1505</v>
      </c>
      <c r="E4400" s="206" t="s">
        <v>1</v>
      </c>
      <c r="F4400" s="207">
        <v>37.200000000000003</v>
      </c>
      <c r="H4400" s="32"/>
    </row>
    <row r="4401" spans="2:8" s="1" customFormat="1" ht="16.899999999999999" customHeight="1">
      <c r="B4401" s="32"/>
      <c r="C4401" s="208" t="s">
        <v>1505</v>
      </c>
      <c r="D4401" s="208" t="s">
        <v>3025</v>
      </c>
      <c r="E4401" s="17" t="s">
        <v>1</v>
      </c>
      <c r="F4401" s="209">
        <v>37.200000000000003</v>
      </c>
      <c r="H4401" s="32"/>
    </row>
    <row r="4402" spans="2:8" s="1" customFormat="1" ht="16.899999999999999" customHeight="1">
      <c r="B4402" s="32"/>
      <c r="C4402" s="204" t="s">
        <v>385</v>
      </c>
      <c r="D4402" s="205" t="s">
        <v>385</v>
      </c>
      <c r="E4402" s="206" t="s">
        <v>1</v>
      </c>
      <c r="F4402" s="207">
        <v>347.423</v>
      </c>
      <c r="H4402" s="32"/>
    </row>
    <row r="4403" spans="2:8" s="1" customFormat="1" ht="16.899999999999999" customHeight="1">
      <c r="B4403" s="32"/>
      <c r="C4403" s="208" t="s">
        <v>385</v>
      </c>
      <c r="D4403" s="208" t="s">
        <v>3546</v>
      </c>
      <c r="E4403" s="17" t="s">
        <v>1</v>
      </c>
      <c r="F4403" s="209">
        <v>347.423</v>
      </c>
      <c r="H4403" s="32"/>
    </row>
    <row r="4404" spans="2:8" s="1" customFormat="1" ht="16.899999999999999" customHeight="1">
      <c r="B4404" s="32"/>
      <c r="C4404" s="204" t="s">
        <v>1691</v>
      </c>
      <c r="D4404" s="205" t="s">
        <v>1691</v>
      </c>
      <c r="E4404" s="206" t="s">
        <v>1</v>
      </c>
      <c r="F4404" s="207">
        <v>-11.84</v>
      </c>
      <c r="H4404" s="32"/>
    </row>
    <row r="4405" spans="2:8" s="1" customFormat="1" ht="16.899999999999999" customHeight="1">
      <c r="B4405" s="32"/>
      <c r="C4405" s="208" t="s">
        <v>1691</v>
      </c>
      <c r="D4405" s="208" t="s">
        <v>3564</v>
      </c>
      <c r="E4405" s="17" t="s">
        <v>1</v>
      </c>
      <c r="F4405" s="209">
        <v>-11.84</v>
      </c>
      <c r="H4405" s="32"/>
    </row>
    <row r="4406" spans="2:8" s="1" customFormat="1" ht="16.899999999999999" customHeight="1">
      <c r="B4406" s="32"/>
      <c r="C4406" s="210" t="s">
        <v>7394</v>
      </c>
      <c r="H4406" s="32"/>
    </row>
    <row r="4407" spans="2:8" s="1" customFormat="1" ht="16.899999999999999" customHeight="1">
      <c r="B4407" s="32"/>
      <c r="C4407" s="208" t="s">
        <v>1585</v>
      </c>
      <c r="D4407" s="208" t="s">
        <v>1586</v>
      </c>
      <c r="E4407" s="17" t="s">
        <v>269</v>
      </c>
      <c r="F4407" s="209">
        <v>265.20499999999998</v>
      </c>
      <c r="H4407" s="32"/>
    </row>
    <row r="4408" spans="2:8" s="1" customFormat="1" ht="16.899999999999999" customHeight="1">
      <c r="B4408" s="32"/>
      <c r="C4408" s="204" t="s">
        <v>767</v>
      </c>
      <c r="D4408" s="205" t="s">
        <v>767</v>
      </c>
      <c r="E4408" s="206" t="s">
        <v>1</v>
      </c>
      <c r="F4408" s="207">
        <v>181.98</v>
      </c>
      <c r="H4408" s="32"/>
    </row>
    <row r="4409" spans="2:8" s="1" customFormat="1" ht="16.899999999999999" customHeight="1">
      <c r="B4409" s="32"/>
      <c r="C4409" s="208" t="s">
        <v>767</v>
      </c>
      <c r="D4409" s="208" t="s">
        <v>3557</v>
      </c>
      <c r="E4409" s="17" t="s">
        <v>1</v>
      </c>
      <c r="F4409" s="209">
        <v>181.98</v>
      </c>
      <c r="H4409" s="32"/>
    </row>
    <row r="4410" spans="2:8" s="1" customFormat="1" ht="16.899999999999999" customHeight="1">
      <c r="B4410" s="32"/>
      <c r="C4410" s="204" t="s">
        <v>1282</v>
      </c>
      <c r="D4410" s="205" t="s">
        <v>1282</v>
      </c>
      <c r="E4410" s="206" t="s">
        <v>1</v>
      </c>
      <c r="F4410" s="207">
        <v>1.92</v>
      </c>
      <c r="H4410" s="32"/>
    </row>
    <row r="4411" spans="2:8" s="1" customFormat="1" ht="16.899999999999999" customHeight="1">
      <c r="B4411" s="32"/>
      <c r="C4411" s="208" t="s">
        <v>1</v>
      </c>
      <c r="D4411" s="208" t="s">
        <v>3327</v>
      </c>
      <c r="E4411" s="17" t="s">
        <v>1</v>
      </c>
      <c r="F4411" s="209">
        <v>0</v>
      </c>
      <c r="H4411" s="32"/>
    </row>
    <row r="4412" spans="2:8" s="1" customFormat="1" ht="16.899999999999999" customHeight="1">
      <c r="B4412" s="32"/>
      <c r="C4412" s="208" t="s">
        <v>1282</v>
      </c>
      <c r="D4412" s="208" t="s">
        <v>3579</v>
      </c>
      <c r="E4412" s="17" t="s">
        <v>1</v>
      </c>
      <c r="F4412" s="209">
        <v>1.92</v>
      </c>
      <c r="H4412" s="32"/>
    </row>
    <row r="4413" spans="2:8" s="1" customFormat="1" ht="16.899999999999999" customHeight="1">
      <c r="B4413" s="32"/>
      <c r="C4413" s="204" t="s">
        <v>1818</v>
      </c>
      <c r="D4413" s="205" t="s">
        <v>1818</v>
      </c>
      <c r="E4413" s="206" t="s">
        <v>1</v>
      </c>
      <c r="F4413" s="207">
        <v>58.56</v>
      </c>
      <c r="H4413" s="32"/>
    </row>
    <row r="4414" spans="2:8" s="1" customFormat="1" ht="16.899999999999999" customHeight="1">
      <c r="B4414" s="32"/>
      <c r="C4414" s="208" t="s">
        <v>1</v>
      </c>
      <c r="D4414" s="208" t="s">
        <v>3565</v>
      </c>
      <c r="E4414" s="17" t="s">
        <v>1</v>
      </c>
      <c r="F4414" s="209">
        <v>0</v>
      </c>
      <c r="H4414" s="32"/>
    </row>
    <row r="4415" spans="2:8" s="1" customFormat="1" ht="16.899999999999999" customHeight="1">
      <c r="B4415" s="32"/>
      <c r="C4415" s="208" t="s">
        <v>1818</v>
      </c>
      <c r="D4415" s="208" t="s">
        <v>3566</v>
      </c>
      <c r="E4415" s="17" t="s">
        <v>1</v>
      </c>
      <c r="F4415" s="209">
        <v>58.56</v>
      </c>
      <c r="H4415" s="32"/>
    </row>
    <row r="4416" spans="2:8" s="1" customFormat="1" ht="16.899999999999999" customHeight="1">
      <c r="B4416" s="32"/>
      <c r="C4416" s="210" t="s">
        <v>7394</v>
      </c>
      <c r="H4416" s="32"/>
    </row>
    <row r="4417" spans="2:8" s="1" customFormat="1" ht="16.899999999999999" customHeight="1">
      <c r="B4417" s="32"/>
      <c r="C4417" s="208" t="s">
        <v>1585</v>
      </c>
      <c r="D4417" s="208" t="s">
        <v>1586</v>
      </c>
      <c r="E4417" s="17" t="s">
        <v>269</v>
      </c>
      <c r="F4417" s="209">
        <v>265.20499999999998</v>
      </c>
      <c r="H4417" s="32"/>
    </row>
    <row r="4418" spans="2:8" s="1" customFormat="1" ht="16.899999999999999" customHeight="1">
      <c r="B4418" s="32"/>
      <c r="C4418" s="204" t="s">
        <v>1877</v>
      </c>
      <c r="D4418" s="205" t="s">
        <v>1877</v>
      </c>
      <c r="E4418" s="206" t="s">
        <v>1</v>
      </c>
      <c r="F4418" s="207">
        <v>265.20499999999998</v>
      </c>
      <c r="H4418" s="32"/>
    </row>
    <row r="4419" spans="2:8" s="1" customFormat="1" ht="16.899999999999999" customHeight="1">
      <c r="B4419" s="32"/>
      <c r="C4419" s="208" t="s">
        <v>1877</v>
      </c>
      <c r="D4419" s="208" t="s">
        <v>3567</v>
      </c>
      <c r="E4419" s="17" t="s">
        <v>1</v>
      </c>
      <c r="F4419" s="209">
        <v>265.20499999999998</v>
      </c>
      <c r="H4419" s="32"/>
    </row>
    <row r="4420" spans="2:8" s="1" customFormat="1" ht="26.45" customHeight="1">
      <c r="B4420" s="32"/>
      <c r="C4420" s="203" t="s">
        <v>7434</v>
      </c>
      <c r="D4420" s="203" t="s">
        <v>176</v>
      </c>
      <c r="H4420" s="32"/>
    </row>
    <row r="4421" spans="2:8" s="1" customFormat="1" ht="16.899999999999999" customHeight="1">
      <c r="B4421" s="32"/>
      <c r="C4421" s="204" t="s">
        <v>256</v>
      </c>
      <c r="D4421" s="205" t="s">
        <v>256</v>
      </c>
      <c r="E4421" s="206" t="s">
        <v>1</v>
      </c>
      <c r="F4421" s="207">
        <v>8.4670000000000005</v>
      </c>
      <c r="H4421" s="32"/>
    </row>
    <row r="4422" spans="2:8" s="1" customFormat="1" ht="16.899999999999999" customHeight="1">
      <c r="B4422" s="32"/>
      <c r="C4422" s="208" t="s">
        <v>1</v>
      </c>
      <c r="D4422" s="208" t="s">
        <v>3669</v>
      </c>
      <c r="E4422" s="17" t="s">
        <v>1</v>
      </c>
      <c r="F4422" s="209">
        <v>0</v>
      </c>
      <c r="H4422" s="32"/>
    </row>
    <row r="4423" spans="2:8" s="1" customFormat="1" ht="16.899999999999999" customHeight="1">
      <c r="B4423" s="32"/>
      <c r="C4423" s="208" t="s">
        <v>256</v>
      </c>
      <c r="D4423" s="208" t="s">
        <v>3717</v>
      </c>
      <c r="E4423" s="17" t="s">
        <v>1</v>
      </c>
      <c r="F4423" s="209">
        <v>8.4670000000000005</v>
      </c>
      <c r="H4423" s="32"/>
    </row>
    <row r="4424" spans="2:8" s="1" customFormat="1" ht="16.899999999999999" customHeight="1">
      <c r="B4424" s="32"/>
      <c r="C4424" s="210" t="s">
        <v>7394</v>
      </c>
      <c r="H4424" s="32"/>
    </row>
    <row r="4425" spans="2:8" s="1" customFormat="1" ht="16.899999999999999" customHeight="1">
      <c r="B4425" s="32"/>
      <c r="C4425" s="208" t="s">
        <v>1622</v>
      </c>
      <c r="D4425" s="208" t="s">
        <v>1623</v>
      </c>
      <c r="E4425" s="17" t="s">
        <v>269</v>
      </c>
      <c r="F4425" s="209">
        <v>36.06</v>
      </c>
      <c r="H4425" s="32"/>
    </row>
    <row r="4426" spans="2:8" s="1" customFormat="1" ht="16.899999999999999" customHeight="1">
      <c r="B4426" s="32"/>
      <c r="C4426" s="204" t="s">
        <v>585</v>
      </c>
      <c r="D4426" s="205" t="s">
        <v>585</v>
      </c>
      <c r="E4426" s="206" t="s">
        <v>1</v>
      </c>
      <c r="F4426" s="207">
        <v>2.3239999999999998</v>
      </c>
      <c r="H4426" s="32"/>
    </row>
    <row r="4427" spans="2:8" s="1" customFormat="1" ht="16.899999999999999" customHeight="1">
      <c r="B4427" s="32"/>
      <c r="C4427" s="208" t="s">
        <v>1</v>
      </c>
      <c r="D4427" s="208" t="s">
        <v>3669</v>
      </c>
      <c r="E4427" s="17" t="s">
        <v>1</v>
      </c>
      <c r="F4427" s="209">
        <v>0</v>
      </c>
      <c r="H4427" s="32"/>
    </row>
    <row r="4428" spans="2:8" s="1" customFormat="1" ht="16.899999999999999" customHeight="1">
      <c r="B4428" s="32"/>
      <c r="C4428" s="208" t="s">
        <v>585</v>
      </c>
      <c r="D4428" s="208" t="s">
        <v>3702</v>
      </c>
      <c r="E4428" s="17" t="s">
        <v>1</v>
      </c>
      <c r="F4428" s="209">
        <v>2.3239999999999998</v>
      </c>
      <c r="H4428" s="32"/>
    </row>
    <row r="4429" spans="2:8" s="1" customFormat="1" ht="16.899999999999999" customHeight="1">
      <c r="B4429" s="32"/>
      <c r="C4429" s="204" t="s">
        <v>589</v>
      </c>
      <c r="D4429" s="205" t="s">
        <v>589</v>
      </c>
      <c r="E4429" s="206" t="s">
        <v>1</v>
      </c>
      <c r="F4429" s="207">
        <v>23.24</v>
      </c>
      <c r="H4429" s="32"/>
    </row>
    <row r="4430" spans="2:8" s="1" customFormat="1" ht="16.899999999999999" customHeight="1">
      <c r="B4430" s="32"/>
      <c r="C4430" s="208" t="s">
        <v>1</v>
      </c>
      <c r="D4430" s="208" t="s">
        <v>3669</v>
      </c>
      <c r="E4430" s="17" t="s">
        <v>1</v>
      </c>
      <c r="F4430" s="209">
        <v>0</v>
      </c>
      <c r="H4430" s="32"/>
    </row>
    <row r="4431" spans="2:8" s="1" customFormat="1" ht="16.899999999999999" customHeight="1">
      <c r="B4431" s="32"/>
      <c r="C4431" s="208" t="s">
        <v>589</v>
      </c>
      <c r="D4431" s="208" t="s">
        <v>3708</v>
      </c>
      <c r="E4431" s="17" t="s">
        <v>1</v>
      </c>
      <c r="F4431" s="209">
        <v>23.24</v>
      </c>
      <c r="H4431" s="32"/>
    </row>
    <row r="4432" spans="2:8" s="1" customFormat="1" ht="16.899999999999999" customHeight="1">
      <c r="B4432" s="32"/>
      <c r="C4432" s="210" t="s">
        <v>7394</v>
      </c>
      <c r="H4432" s="32"/>
    </row>
    <row r="4433" spans="2:8" s="1" customFormat="1" ht="16.899999999999999" customHeight="1">
      <c r="B4433" s="32"/>
      <c r="C4433" s="208" t="s">
        <v>3703</v>
      </c>
      <c r="D4433" s="208" t="s">
        <v>3704</v>
      </c>
      <c r="E4433" s="17" t="s">
        <v>298</v>
      </c>
      <c r="F4433" s="209">
        <v>220.608</v>
      </c>
      <c r="H4433" s="32"/>
    </row>
    <row r="4434" spans="2:8" s="1" customFormat="1" ht="16.899999999999999" customHeight="1">
      <c r="B4434" s="32"/>
      <c r="C4434" s="204" t="s">
        <v>577</v>
      </c>
      <c r="D4434" s="205" t="s">
        <v>577</v>
      </c>
      <c r="E4434" s="206" t="s">
        <v>1</v>
      </c>
      <c r="F4434" s="207">
        <v>127.008</v>
      </c>
      <c r="H4434" s="32"/>
    </row>
    <row r="4435" spans="2:8" s="1" customFormat="1" ht="16.899999999999999" customHeight="1">
      <c r="B4435" s="32"/>
      <c r="C4435" s="208" t="s">
        <v>1</v>
      </c>
      <c r="D4435" s="208" t="s">
        <v>3669</v>
      </c>
      <c r="E4435" s="17" t="s">
        <v>1</v>
      </c>
      <c r="F4435" s="209">
        <v>0</v>
      </c>
      <c r="H4435" s="32"/>
    </row>
    <row r="4436" spans="2:8" s="1" customFormat="1" ht="16.899999999999999" customHeight="1">
      <c r="B4436" s="32"/>
      <c r="C4436" s="208" t="s">
        <v>1</v>
      </c>
      <c r="D4436" s="208" t="s">
        <v>1591</v>
      </c>
      <c r="E4436" s="17" t="s">
        <v>1</v>
      </c>
      <c r="F4436" s="209">
        <v>0</v>
      </c>
      <c r="H4436" s="32"/>
    </row>
    <row r="4437" spans="2:8" s="1" customFormat="1" ht="16.899999999999999" customHeight="1">
      <c r="B4437" s="32"/>
      <c r="C4437" s="208" t="s">
        <v>577</v>
      </c>
      <c r="D4437" s="208" t="s">
        <v>3670</v>
      </c>
      <c r="E4437" s="17" t="s">
        <v>1</v>
      </c>
      <c r="F4437" s="209">
        <v>127.008</v>
      </c>
      <c r="H4437" s="32"/>
    </row>
    <row r="4438" spans="2:8" s="1" customFormat="1" ht="16.899999999999999" customHeight="1">
      <c r="B4438" s="32"/>
      <c r="C4438" s="210" t="s">
        <v>7394</v>
      </c>
      <c r="H4438" s="32"/>
    </row>
    <row r="4439" spans="2:8" s="1" customFormat="1" ht="16.899999999999999" customHeight="1">
      <c r="B4439" s="32"/>
      <c r="C4439" s="208" t="s">
        <v>2408</v>
      </c>
      <c r="D4439" s="208" t="s">
        <v>2409</v>
      </c>
      <c r="E4439" s="17" t="s">
        <v>269</v>
      </c>
      <c r="F4439" s="209">
        <v>286.512</v>
      </c>
      <c r="H4439" s="32"/>
    </row>
    <row r="4440" spans="2:8" s="1" customFormat="1" ht="16.899999999999999" customHeight="1">
      <c r="B4440" s="32"/>
      <c r="C4440" s="204" t="s">
        <v>609</v>
      </c>
      <c r="D4440" s="205" t="s">
        <v>609</v>
      </c>
      <c r="E4440" s="206" t="s">
        <v>1</v>
      </c>
      <c r="F4440" s="207">
        <v>286.512</v>
      </c>
      <c r="H4440" s="32"/>
    </row>
    <row r="4441" spans="2:8" s="1" customFormat="1" ht="16.899999999999999" customHeight="1">
      <c r="B4441" s="32"/>
      <c r="C4441" s="208" t="s">
        <v>1</v>
      </c>
      <c r="D4441" s="208" t="s">
        <v>2423</v>
      </c>
      <c r="E4441" s="17" t="s">
        <v>1</v>
      </c>
      <c r="F4441" s="209">
        <v>0</v>
      </c>
      <c r="H4441" s="32"/>
    </row>
    <row r="4442" spans="2:8" s="1" customFormat="1" ht="16.899999999999999" customHeight="1">
      <c r="B4442" s="32"/>
      <c r="C4442" s="208" t="s">
        <v>609</v>
      </c>
      <c r="D4442" s="208" t="s">
        <v>3674</v>
      </c>
      <c r="E4442" s="17" t="s">
        <v>1</v>
      </c>
      <c r="F4442" s="209">
        <v>286.512</v>
      </c>
      <c r="H4442" s="32"/>
    </row>
    <row r="4443" spans="2:8" s="1" customFormat="1" ht="16.899999999999999" customHeight="1">
      <c r="B4443" s="32"/>
      <c r="C4443" s="204" t="s">
        <v>714</v>
      </c>
      <c r="D4443" s="205" t="s">
        <v>714</v>
      </c>
      <c r="E4443" s="206" t="s">
        <v>1</v>
      </c>
      <c r="F4443" s="207">
        <v>93</v>
      </c>
      <c r="H4443" s="32"/>
    </row>
    <row r="4444" spans="2:8" s="1" customFormat="1" ht="16.899999999999999" customHeight="1">
      <c r="B4444" s="32"/>
      <c r="C4444" s="208" t="s">
        <v>1</v>
      </c>
      <c r="D4444" s="208" t="s">
        <v>3669</v>
      </c>
      <c r="E4444" s="17" t="s">
        <v>1</v>
      </c>
      <c r="F4444" s="209">
        <v>0</v>
      </c>
      <c r="H4444" s="32"/>
    </row>
    <row r="4445" spans="2:8" s="1" customFormat="1" ht="16.899999999999999" customHeight="1">
      <c r="B4445" s="32"/>
      <c r="C4445" s="208" t="s">
        <v>1</v>
      </c>
      <c r="D4445" s="208" t="s">
        <v>1610</v>
      </c>
      <c r="E4445" s="17" t="s">
        <v>1</v>
      </c>
      <c r="F4445" s="209">
        <v>0</v>
      </c>
      <c r="H4445" s="32"/>
    </row>
    <row r="4446" spans="2:8" s="1" customFormat="1" ht="16.899999999999999" customHeight="1">
      <c r="B4446" s="32"/>
      <c r="C4446" s="208" t="s">
        <v>714</v>
      </c>
      <c r="D4446" s="208" t="s">
        <v>3676</v>
      </c>
      <c r="E4446" s="17" t="s">
        <v>1</v>
      </c>
      <c r="F4446" s="209">
        <v>93</v>
      </c>
      <c r="H4446" s="32"/>
    </row>
    <row r="4447" spans="2:8" s="1" customFormat="1" ht="16.899999999999999" customHeight="1">
      <c r="B4447" s="32"/>
      <c r="C4447" s="204" t="s">
        <v>720</v>
      </c>
      <c r="D4447" s="205" t="s">
        <v>720</v>
      </c>
      <c r="E4447" s="206" t="s">
        <v>1</v>
      </c>
      <c r="F4447" s="207">
        <v>21.167000000000002</v>
      </c>
      <c r="H4447" s="32"/>
    </row>
    <row r="4448" spans="2:8" s="1" customFormat="1" ht="16.899999999999999" customHeight="1">
      <c r="B4448" s="32"/>
      <c r="C4448" s="208" t="s">
        <v>1</v>
      </c>
      <c r="D4448" s="208" t="s">
        <v>3669</v>
      </c>
      <c r="E4448" s="17" t="s">
        <v>1</v>
      </c>
      <c r="F4448" s="209">
        <v>0</v>
      </c>
      <c r="H4448" s="32"/>
    </row>
    <row r="4449" spans="2:8" s="1" customFormat="1" ht="16.899999999999999" customHeight="1">
      <c r="B4449" s="32"/>
      <c r="C4449" s="208" t="s">
        <v>720</v>
      </c>
      <c r="D4449" s="208" t="s">
        <v>3754</v>
      </c>
      <c r="E4449" s="17" t="s">
        <v>1</v>
      </c>
      <c r="F4449" s="209">
        <v>21.167000000000002</v>
      </c>
      <c r="H4449" s="32"/>
    </row>
    <row r="4450" spans="2:8" s="1" customFormat="1" ht="16.899999999999999" customHeight="1">
      <c r="B4450" s="32"/>
      <c r="C4450" s="210" t="s">
        <v>7394</v>
      </c>
      <c r="H4450" s="32"/>
    </row>
    <row r="4451" spans="2:8" s="1" customFormat="1" ht="16.899999999999999" customHeight="1">
      <c r="B4451" s="32"/>
      <c r="C4451" s="208" t="s">
        <v>3749</v>
      </c>
      <c r="D4451" s="208" t="s">
        <v>3750</v>
      </c>
      <c r="E4451" s="17" t="s">
        <v>298</v>
      </c>
      <c r="F4451" s="209">
        <v>216.46199999999999</v>
      </c>
      <c r="H4451" s="32"/>
    </row>
    <row r="4452" spans="2:8" s="1" customFormat="1" ht="16.899999999999999" customHeight="1">
      <c r="B4452" s="32"/>
      <c r="C4452" s="204" t="s">
        <v>735</v>
      </c>
      <c r="D4452" s="205" t="s">
        <v>735</v>
      </c>
      <c r="E4452" s="206" t="s">
        <v>1</v>
      </c>
      <c r="F4452" s="207">
        <v>21.167000000000002</v>
      </c>
      <c r="H4452" s="32"/>
    </row>
    <row r="4453" spans="2:8" s="1" customFormat="1" ht="16.899999999999999" customHeight="1">
      <c r="B4453" s="32"/>
      <c r="C4453" s="208" t="s">
        <v>1</v>
      </c>
      <c r="D4453" s="208" t="s">
        <v>3669</v>
      </c>
      <c r="E4453" s="17" t="s">
        <v>1</v>
      </c>
      <c r="F4453" s="209">
        <v>0</v>
      </c>
      <c r="H4453" s="32"/>
    </row>
    <row r="4454" spans="2:8" s="1" customFormat="1" ht="16.899999999999999" customHeight="1">
      <c r="B4454" s="32"/>
      <c r="C4454" s="208" t="s">
        <v>735</v>
      </c>
      <c r="D4454" s="208" t="s">
        <v>3754</v>
      </c>
      <c r="E4454" s="17" t="s">
        <v>1</v>
      </c>
      <c r="F4454" s="209">
        <v>21.167000000000002</v>
      </c>
      <c r="H4454" s="32"/>
    </row>
    <row r="4455" spans="2:8" s="1" customFormat="1" ht="16.899999999999999" customHeight="1">
      <c r="B4455" s="32"/>
      <c r="C4455" s="210" t="s">
        <v>7394</v>
      </c>
      <c r="H4455" s="32"/>
    </row>
    <row r="4456" spans="2:8" s="1" customFormat="1" ht="16.899999999999999" customHeight="1">
      <c r="B4456" s="32"/>
      <c r="C4456" s="208" t="s">
        <v>3757</v>
      </c>
      <c r="D4456" s="208" t="s">
        <v>3758</v>
      </c>
      <c r="E4456" s="17" t="s">
        <v>298</v>
      </c>
      <c r="F4456" s="209">
        <v>108.23099999999999</v>
      </c>
      <c r="H4456" s="32"/>
    </row>
    <row r="4457" spans="2:8" s="1" customFormat="1" ht="16.899999999999999" customHeight="1">
      <c r="B4457" s="32"/>
      <c r="C4457" s="204" t="s">
        <v>738</v>
      </c>
      <c r="D4457" s="205" t="s">
        <v>738</v>
      </c>
      <c r="E4457" s="206" t="s">
        <v>1</v>
      </c>
      <c r="F4457" s="207">
        <v>18.390999999999998</v>
      </c>
      <c r="H4457" s="32"/>
    </row>
    <row r="4458" spans="2:8" s="1" customFormat="1" ht="16.899999999999999" customHeight="1">
      <c r="B4458" s="32"/>
      <c r="C4458" s="208" t="s">
        <v>1</v>
      </c>
      <c r="D4458" s="208" t="s">
        <v>3669</v>
      </c>
      <c r="E4458" s="17" t="s">
        <v>1</v>
      </c>
      <c r="F4458" s="209">
        <v>0</v>
      </c>
      <c r="H4458" s="32"/>
    </row>
    <row r="4459" spans="2:8" s="1" customFormat="1" ht="16.899999999999999" customHeight="1">
      <c r="B4459" s="32"/>
      <c r="C4459" s="208" t="s">
        <v>738</v>
      </c>
      <c r="D4459" s="208" t="s">
        <v>3767</v>
      </c>
      <c r="E4459" s="17" t="s">
        <v>1</v>
      </c>
      <c r="F4459" s="209">
        <v>18.390999999999998</v>
      </c>
      <c r="H4459" s="32"/>
    </row>
    <row r="4460" spans="2:8" s="1" customFormat="1" ht="16.899999999999999" customHeight="1">
      <c r="B4460" s="32"/>
      <c r="C4460" s="210" t="s">
        <v>7394</v>
      </c>
      <c r="H4460" s="32"/>
    </row>
    <row r="4461" spans="2:8" s="1" customFormat="1" ht="16.899999999999999" customHeight="1">
      <c r="B4461" s="32"/>
      <c r="C4461" s="208" t="s">
        <v>3762</v>
      </c>
      <c r="D4461" s="208" t="s">
        <v>3763</v>
      </c>
      <c r="E4461" s="17" t="s">
        <v>298</v>
      </c>
      <c r="F4461" s="209">
        <v>147.53</v>
      </c>
      <c r="H4461" s="32"/>
    </row>
    <row r="4462" spans="2:8" s="1" customFormat="1" ht="16.899999999999999" customHeight="1">
      <c r="B4462" s="32"/>
      <c r="C4462" s="204" t="s">
        <v>7435</v>
      </c>
      <c r="D4462" s="205" t="s">
        <v>738</v>
      </c>
      <c r="E4462" s="206" t="s">
        <v>1</v>
      </c>
      <c r="F4462" s="207">
        <v>105.26</v>
      </c>
      <c r="H4462" s="32"/>
    </row>
    <row r="4463" spans="2:8" s="1" customFormat="1" ht="16.899999999999999" customHeight="1">
      <c r="B4463" s="32"/>
      <c r="C4463" s="204" t="s">
        <v>264</v>
      </c>
      <c r="D4463" s="205" t="s">
        <v>264</v>
      </c>
      <c r="E4463" s="206" t="s">
        <v>1</v>
      </c>
      <c r="F4463" s="207">
        <v>7.9329999999999998</v>
      </c>
      <c r="H4463" s="32"/>
    </row>
    <row r="4464" spans="2:8" s="1" customFormat="1" ht="16.899999999999999" customHeight="1">
      <c r="B4464" s="32"/>
      <c r="C4464" s="208" t="s">
        <v>1</v>
      </c>
      <c r="D4464" s="208" t="s">
        <v>3669</v>
      </c>
      <c r="E4464" s="17" t="s">
        <v>1</v>
      </c>
      <c r="F4464" s="209">
        <v>0</v>
      </c>
      <c r="H4464" s="32"/>
    </row>
    <row r="4465" spans="2:8" s="1" customFormat="1" ht="16.899999999999999" customHeight="1">
      <c r="B4465" s="32"/>
      <c r="C4465" s="208" t="s">
        <v>264</v>
      </c>
      <c r="D4465" s="208" t="s">
        <v>3726</v>
      </c>
      <c r="E4465" s="17" t="s">
        <v>1</v>
      </c>
      <c r="F4465" s="209">
        <v>7.9329999999999998</v>
      </c>
      <c r="H4465" s="32"/>
    </row>
    <row r="4466" spans="2:8" s="1" customFormat="1" ht="16.899999999999999" customHeight="1">
      <c r="B4466" s="32"/>
      <c r="C4466" s="204" t="s">
        <v>799</v>
      </c>
      <c r="D4466" s="205" t="s">
        <v>799</v>
      </c>
      <c r="E4466" s="206" t="s">
        <v>1</v>
      </c>
      <c r="F4466" s="207">
        <v>1.27</v>
      </c>
      <c r="H4466" s="32"/>
    </row>
    <row r="4467" spans="2:8" s="1" customFormat="1" ht="16.899999999999999" customHeight="1">
      <c r="B4467" s="32"/>
      <c r="C4467" s="208" t="s">
        <v>1</v>
      </c>
      <c r="D4467" s="208" t="s">
        <v>3669</v>
      </c>
      <c r="E4467" s="17" t="s">
        <v>1</v>
      </c>
      <c r="F4467" s="209">
        <v>0</v>
      </c>
      <c r="H4467" s="32"/>
    </row>
    <row r="4468" spans="2:8" s="1" customFormat="1" ht="16.899999999999999" customHeight="1">
      <c r="B4468" s="32"/>
      <c r="C4468" s="208" t="s">
        <v>799</v>
      </c>
      <c r="D4468" s="208" t="s">
        <v>3739</v>
      </c>
      <c r="E4468" s="17" t="s">
        <v>1</v>
      </c>
      <c r="F4468" s="209">
        <v>1.27</v>
      </c>
      <c r="H4468" s="32"/>
    </row>
    <row r="4469" spans="2:8" s="1" customFormat="1" ht="16.899999999999999" customHeight="1">
      <c r="B4469" s="32"/>
      <c r="C4469" s="210" t="s">
        <v>7394</v>
      </c>
      <c r="H4469" s="32"/>
    </row>
    <row r="4470" spans="2:8" s="1" customFormat="1" ht="16.899999999999999" customHeight="1">
      <c r="B4470" s="32"/>
      <c r="C4470" s="208" t="s">
        <v>3734</v>
      </c>
      <c r="D4470" s="208" t="s">
        <v>3735</v>
      </c>
      <c r="E4470" s="17" t="s">
        <v>269</v>
      </c>
      <c r="F4470" s="209">
        <v>6.3330000000000002</v>
      </c>
      <c r="H4470" s="32"/>
    </row>
    <row r="4471" spans="2:8" s="1" customFormat="1" ht="16.899999999999999" customHeight="1">
      <c r="B4471" s="32"/>
      <c r="C4471" s="204" t="s">
        <v>808</v>
      </c>
      <c r="D4471" s="205" t="s">
        <v>808</v>
      </c>
      <c r="E4471" s="206" t="s">
        <v>1</v>
      </c>
      <c r="F4471" s="207">
        <v>2.9430000000000001</v>
      </c>
      <c r="H4471" s="32"/>
    </row>
    <row r="4472" spans="2:8" s="1" customFormat="1" ht="16.899999999999999" customHeight="1">
      <c r="B4472" s="32"/>
      <c r="C4472" s="208" t="s">
        <v>1</v>
      </c>
      <c r="D4472" s="208" t="s">
        <v>3669</v>
      </c>
      <c r="E4472" s="17" t="s">
        <v>1</v>
      </c>
      <c r="F4472" s="209">
        <v>0</v>
      </c>
      <c r="H4472" s="32"/>
    </row>
    <row r="4473" spans="2:8" s="1" customFormat="1" ht="16.899999999999999" customHeight="1">
      <c r="B4473" s="32"/>
      <c r="C4473" s="208" t="s">
        <v>808</v>
      </c>
      <c r="D4473" s="208" t="s">
        <v>3748</v>
      </c>
      <c r="E4473" s="17" t="s">
        <v>1</v>
      </c>
      <c r="F4473" s="209">
        <v>2.9430000000000001</v>
      </c>
      <c r="H4473" s="32"/>
    </row>
    <row r="4474" spans="2:8" s="1" customFormat="1" ht="16.899999999999999" customHeight="1">
      <c r="B4474" s="32"/>
      <c r="C4474" s="204" t="s">
        <v>7436</v>
      </c>
      <c r="D4474" s="205" t="s">
        <v>808</v>
      </c>
      <c r="E4474" s="206" t="s">
        <v>1</v>
      </c>
      <c r="F4474" s="207">
        <v>139.905</v>
      </c>
      <c r="H4474" s="32"/>
    </row>
    <row r="4475" spans="2:8" s="1" customFormat="1" ht="16.899999999999999" customHeight="1">
      <c r="B4475" s="32"/>
      <c r="C4475" s="204" t="s">
        <v>793</v>
      </c>
      <c r="D4475" s="205" t="s">
        <v>793</v>
      </c>
      <c r="E4475" s="206" t="s">
        <v>1</v>
      </c>
      <c r="F4475" s="207">
        <v>2.2970000000000002</v>
      </c>
      <c r="H4475" s="32"/>
    </row>
    <row r="4476" spans="2:8" s="1" customFormat="1" ht="16.899999999999999" customHeight="1">
      <c r="B4476" s="32"/>
      <c r="C4476" s="208" t="s">
        <v>1</v>
      </c>
      <c r="D4476" s="208" t="s">
        <v>3574</v>
      </c>
      <c r="E4476" s="17" t="s">
        <v>1</v>
      </c>
      <c r="F4476" s="209">
        <v>0</v>
      </c>
      <c r="H4476" s="32"/>
    </row>
    <row r="4477" spans="2:8" s="1" customFormat="1" ht="16.899999999999999" customHeight="1">
      <c r="B4477" s="32"/>
      <c r="C4477" s="208" t="s">
        <v>793</v>
      </c>
      <c r="D4477" s="208" t="s">
        <v>3794</v>
      </c>
      <c r="E4477" s="17" t="s">
        <v>1</v>
      </c>
      <c r="F4477" s="209">
        <v>2.2970000000000002</v>
      </c>
      <c r="H4477" s="32"/>
    </row>
    <row r="4478" spans="2:8" s="1" customFormat="1" ht="16.899999999999999" customHeight="1">
      <c r="B4478" s="32"/>
      <c r="C4478" s="210" t="s">
        <v>7394</v>
      </c>
      <c r="H4478" s="32"/>
    </row>
    <row r="4479" spans="2:8" s="1" customFormat="1" ht="16.899999999999999" customHeight="1">
      <c r="B4479" s="32"/>
      <c r="C4479" s="208" t="s">
        <v>2844</v>
      </c>
      <c r="D4479" s="208" t="s">
        <v>2845</v>
      </c>
      <c r="E4479" s="17" t="s">
        <v>269</v>
      </c>
      <c r="F4479" s="209">
        <v>7.3849999999999998</v>
      </c>
      <c r="H4479" s="32"/>
    </row>
    <row r="4480" spans="2:8" s="1" customFormat="1" ht="16.899999999999999" customHeight="1">
      <c r="B4480" s="32"/>
      <c r="C4480" s="204" t="s">
        <v>803</v>
      </c>
      <c r="D4480" s="205" t="s">
        <v>803</v>
      </c>
      <c r="E4480" s="206" t="s">
        <v>1</v>
      </c>
      <c r="F4480" s="207">
        <v>1</v>
      </c>
      <c r="H4480" s="32"/>
    </row>
    <row r="4481" spans="2:8" s="1" customFormat="1" ht="16.899999999999999" customHeight="1">
      <c r="B4481" s="32"/>
      <c r="C4481" s="208" t="s">
        <v>1</v>
      </c>
      <c r="D4481" s="208" t="s">
        <v>3574</v>
      </c>
      <c r="E4481" s="17" t="s">
        <v>1</v>
      </c>
      <c r="F4481" s="209">
        <v>0</v>
      </c>
      <c r="H4481" s="32"/>
    </row>
    <row r="4482" spans="2:8" s="1" customFormat="1" ht="16.899999999999999" customHeight="1">
      <c r="B4482" s="32"/>
      <c r="C4482" s="208" t="s">
        <v>803</v>
      </c>
      <c r="D4482" s="208" t="s">
        <v>82</v>
      </c>
      <c r="E4482" s="17" t="s">
        <v>1</v>
      </c>
      <c r="F4482" s="209">
        <v>1</v>
      </c>
      <c r="H4482" s="32"/>
    </row>
    <row r="4483" spans="2:8" s="1" customFormat="1" ht="16.899999999999999" customHeight="1">
      <c r="B4483" s="32"/>
      <c r="C4483" s="204" t="s">
        <v>831</v>
      </c>
      <c r="D4483" s="205" t="s">
        <v>831</v>
      </c>
      <c r="E4483" s="206" t="s">
        <v>1</v>
      </c>
      <c r="F4483" s="207">
        <v>1</v>
      </c>
      <c r="H4483" s="32"/>
    </row>
    <row r="4484" spans="2:8" s="1" customFormat="1" ht="16.899999999999999" customHeight="1">
      <c r="B4484" s="32"/>
      <c r="C4484" s="208" t="s">
        <v>1</v>
      </c>
      <c r="D4484" s="208" t="s">
        <v>3669</v>
      </c>
      <c r="E4484" s="17" t="s">
        <v>1</v>
      </c>
      <c r="F4484" s="209">
        <v>0</v>
      </c>
      <c r="H4484" s="32"/>
    </row>
    <row r="4485" spans="2:8" s="1" customFormat="1" ht="16.899999999999999" customHeight="1">
      <c r="B4485" s="32"/>
      <c r="C4485" s="208" t="s">
        <v>831</v>
      </c>
      <c r="D4485" s="208" t="s">
        <v>82</v>
      </c>
      <c r="E4485" s="17" t="s">
        <v>1</v>
      </c>
      <c r="F4485" s="209">
        <v>1</v>
      </c>
      <c r="H4485" s="32"/>
    </row>
    <row r="4486" spans="2:8" s="1" customFormat="1" ht="16.899999999999999" customHeight="1">
      <c r="B4486" s="32"/>
      <c r="C4486" s="204" t="s">
        <v>934</v>
      </c>
      <c r="D4486" s="205" t="s">
        <v>934</v>
      </c>
      <c r="E4486" s="206" t="s">
        <v>1</v>
      </c>
      <c r="F4486" s="207">
        <v>1</v>
      </c>
      <c r="H4486" s="32"/>
    </row>
    <row r="4487" spans="2:8" s="1" customFormat="1" ht="16.899999999999999" customHeight="1">
      <c r="B4487" s="32"/>
      <c r="C4487" s="208" t="s">
        <v>1</v>
      </c>
      <c r="D4487" s="208" t="s">
        <v>3574</v>
      </c>
      <c r="E4487" s="17" t="s">
        <v>1</v>
      </c>
      <c r="F4487" s="209">
        <v>0</v>
      </c>
      <c r="H4487" s="32"/>
    </row>
    <row r="4488" spans="2:8" s="1" customFormat="1" ht="16.899999999999999" customHeight="1">
      <c r="B4488" s="32"/>
      <c r="C4488" s="208" t="s">
        <v>934</v>
      </c>
      <c r="D4488" s="208" t="s">
        <v>82</v>
      </c>
      <c r="E4488" s="17" t="s">
        <v>1</v>
      </c>
      <c r="F4488" s="209">
        <v>1</v>
      </c>
      <c r="H4488" s="32"/>
    </row>
    <row r="4489" spans="2:8" s="1" customFormat="1" ht="16.899999999999999" customHeight="1">
      <c r="B4489" s="32"/>
      <c r="C4489" s="204" t="s">
        <v>940</v>
      </c>
      <c r="D4489" s="205" t="s">
        <v>940</v>
      </c>
      <c r="E4489" s="206" t="s">
        <v>1</v>
      </c>
      <c r="F4489" s="207">
        <v>1</v>
      </c>
      <c r="H4489" s="32"/>
    </row>
    <row r="4490" spans="2:8" s="1" customFormat="1" ht="16.899999999999999" customHeight="1">
      <c r="B4490" s="32"/>
      <c r="C4490" s="208" t="s">
        <v>1</v>
      </c>
      <c r="D4490" s="208" t="s">
        <v>3669</v>
      </c>
      <c r="E4490" s="17" t="s">
        <v>1</v>
      </c>
      <c r="F4490" s="209">
        <v>0</v>
      </c>
      <c r="H4490" s="32"/>
    </row>
    <row r="4491" spans="2:8" s="1" customFormat="1" ht="16.899999999999999" customHeight="1">
      <c r="B4491" s="32"/>
      <c r="C4491" s="208" t="s">
        <v>940</v>
      </c>
      <c r="D4491" s="208" t="s">
        <v>82</v>
      </c>
      <c r="E4491" s="17" t="s">
        <v>1</v>
      </c>
      <c r="F4491" s="209">
        <v>1</v>
      </c>
      <c r="H4491" s="32"/>
    </row>
    <row r="4492" spans="2:8" s="1" customFormat="1" ht="16.899999999999999" customHeight="1">
      <c r="B4492" s="32"/>
      <c r="C4492" s="204" t="s">
        <v>973</v>
      </c>
      <c r="D4492" s="205" t="s">
        <v>973</v>
      </c>
      <c r="E4492" s="206" t="s">
        <v>1</v>
      </c>
      <c r="F4492" s="207">
        <v>1</v>
      </c>
      <c r="H4492" s="32"/>
    </row>
    <row r="4493" spans="2:8" s="1" customFormat="1" ht="16.899999999999999" customHeight="1">
      <c r="B4493" s="32"/>
      <c r="C4493" s="208" t="s">
        <v>1</v>
      </c>
      <c r="D4493" s="208" t="s">
        <v>3574</v>
      </c>
      <c r="E4493" s="17" t="s">
        <v>1</v>
      </c>
      <c r="F4493" s="209">
        <v>0</v>
      </c>
      <c r="H4493" s="32"/>
    </row>
    <row r="4494" spans="2:8" s="1" customFormat="1" ht="16.899999999999999" customHeight="1">
      <c r="B4494" s="32"/>
      <c r="C4494" s="208" t="s">
        <v>973</v>
      </c>
      <c r="D4494" s="208" t="s">
        <v>82</v>
      </c>
      <c r="E4494" s="17" t="s">
        <v>1</v>
      </c>
      <c r="F4494" s="209">
        <v>1</v>
      </c>
      <c r="H4494" s="32"/>
    </row>
    <row r="4495" spans="2:8" s="1" customFormat="1" ht="16.899999999999999" customHeight="1">
      <c r="B4495" s="32"/>
      <c r="C4495" s="204" t="s">
        <v>463</v>
      </c>
      <c r="D4495" s="205" t="s">
        <v>463</v>
      </c>
      <c r="E4495" s="206" t="s">
        <v>1</v>
      </c>
      <c r="F4495" s="207">
        <v>515.72199999999998</v>
      </c>
      <c r="H4495" s="32"/>
    </row>
    <row r="4496" spans="2:8" s="1" customFormat="1" ht="16.899999999999999" customHeight="1">
      <c r="B4496" s="32"/>
      <c r="C4496" s="208" t="s">
        <v>1</v>
      </c>
      <c r="D4496" s="208" t="s">
        <v>3663</v>
      </c>
      <c r="E4496" s="17" t="s">
        <v>1</v>
      </c>
      <c r="F4496" s="209">
        <v>0</v>
      </c>
      <c r="H4496" s="32"/>
    </row>
    <row r="4497" spans="2:8" s="1" customFormat="1" ht="16.899999999999999" customHeight="1">
      <c r="B4497" s="32"/>
      <c r="C4497" s="208" t="s">
        <v>463</v>
      </c>
      <c r="D4497" s="208" t="s">
        <v>3664</v>
      </c>
      <c r="E4497" s="17" t="s">
        <v>1</v>
      </c>
      <c r="F4497" s="209">
        <v>515.72199999999998</v>
      </c>
      <c r="H4497" s="32"/>
    </row>
    <row r="4498" spans="2:8" s="1" customFormat="1" ht="16.899999999999999" customHeight="1">
      <c r="B4498" s="32"/>
      <c r="C4498" s="204" t="s">
        <v>286</v>
      </c>
      <c r="D4498" s="205" t="s">
        <v>286</v>
      </c>
      <c r="E4498" s="206" t="s">
        <v>1</v>
      </c>
      <c r="F4498" s="207">
        <v>16.247</v>
      </c>
      <c r="H4498" s="32"/>
    </row>
    <row r="4499" spans="2:8" s="1" customFormat="1" ht="16.899999999999999" customHeight="1">
      <c r="B4499" s="32"/>
      <c r="C4499" s="208" t="s">
        <v>1</v>
      </c>
      <c r="D4499" s="208" t="s">
        <v>2239</v>
      </c>
      <c r="E4499" s="17" t="s">
        <v>1</v>
      </c>
      <c r="F4499" s="209">
        <v>0</v>
      </c>
      <c r="H4499" s="32"/>
    </row>
    <row r="4500" spans="2:8" s="1" customFormat="1" ht="16.899999999999999" customHeight="1">
      <c r="B4500" s="32"/>
      <c r="C4500" s="208" t="s">
        <v>286</v>
      </c>
      <c r="D4500" s="208" t="s">
        <v>3666</v>
      </c>
      <c r="E4500" s="17" t="s">
        <v>1</v>
      </c>
      <c r="F4500" s="209">
        <v>16.247</v>
      </c>
      <c r="H4500" s="32"/>
    </row>
    <row r="4501" spans="2:8" s="1" customFormat="1" ht="16.899999999999999" customHeight="1">
      <c r="B4501" s="32"/>
      <c r="C4501" s="204" t="s">
        <v>523</v>
      </c>
      <c r="D4501" s="205" t="s">
        <v>523</v>
      </c>
      <c r="E4501" s="206" t="s">
        <v>1</v>
      </c>
      <c r="F4501" s="207">
        <v>156.375</v>
      </c>
      <c r="H4501" s="32"/>
    </row>
    <row r="4502" spans="2:8" s="1" customFormat="1" ht="16.899999999999999" customHeight="1">
      <c r="B4502" s="32"/>
      <c r="C4502" s="208" t="s">
        <v>1</v>
      </c>
      <c r="D4502" s="208" t="s">
        <v>3669</v>
      </c>
      <c r="E4502" s="17" t="s">
        <v>1</v>
      </c>
      <c r="F4502" s="209">
        <v>0</v>
      </c>
      <c r="H4502" s="32"/>
    </row>
    <row r="4503" spans="2:8" s="1" customFormat="1" ht="16.899999999999999" customHeight="1">
      <c r="B4503" s="32"/>
      <c r="C4503" s="208" t="s">
        <v>523</v>
      </c>
      <c r="D4503" s="208" t="s">
        <v>3682</v>
      </c>
      <c r="E4503" s="17" t="s">
        <v>1</v>
      </c>
      <c r="F4503" s="209">
        <v>156.375</v>
      </c>
      <c r="H4503" s="32"/>
    </row>
    <row r="4504" spans="2:8" s="1" customFormat="1" ht="16.899999999999999" customHeight="1">
      <c r="B4504" s="32"/>
      <c r="C4504" s="204" t="s">
        <v>529</v>
      </c>
      <c r="D4504" s="205" t="s">
        <v>529</v>
      </c>
      <c r="E4504" s="206" t="s">
        <v>1</v>
      </c>
      <c r="F4504" s="207">
        <v>156.375</v>
      </c>
      <c r="H4504" s="32"/>
    </row>
    <row r="4505" spans="2:8" s="1" customFormat="1" ht="16.899999999999999" customHeight="1">
      <c r="B4505" s="32"/>
      <c r="C4505" s="208" t="s">
        <v>529</v>
      </c>
      <c r="D4505" s="208" t="s">
        <v>3687</v>
      </c>
      <c r="E4505" s="17" t="s">
        <v>1</v>
      </c>
      <c r="F4505" s="209">
        <v>156.375</v>
      </c>
      <c r="H4505" s="32"/>
    </row>
    <row r="4506" spans="2:8" s="1" customFormat="1" ht="16.899999999999999" customHeight="1">
      <c r="B4506" s="32"/>
      <c r="C4506" s="204" t="s">
        <v>486</v>
      </c>
      <c r="D4506" s="205" t="s">
        <v>486</v>
      </c>
      <c r="E4506" s="206" t="s">
        <v>1</v>
      </c>
      <c r="F4506" s="207">
        <v>45</v>
      </c>
      <c r="H4506" s="32"/>
    </row>
    <row r="4507" spans="2:8" s="1" customFormat="1" ht="16.899999999999999" customHeight="1">
      <c r="B4507" s="32"/>
      <c r="C4507" s="208" t="s">
        <v>1</v>
      </c>
      <c r="D4507" s="208" t="s">
        <v>3669</v>
      </c>
      <c r="E4507" s="17" t="s">
        <v>1</v>
      </c>
      <c r="F4507" s="209">
        <v>0</v>
      </c>
      <c r="H4507" s="32"/>
    </row>
    <row r="4508" spans="2:8" s="1" customFormat="1" ht="16.899999999999999" customHeight="1">
      <c r="B4508" s="32"/>
      <c r="C4508" s="208" t="s">
        <v>486</v>
      </c>
      <c r="D4508" s="208" t="s">
        <v>3692</v>
      </c>
      <c r="E4508" s="17" t="s">
        <v>1</v>
      </c>
      <c r="F4508" s="209">
        <v>45</v>
      </c>
      <c r="H4508" s="32"/>
    </row>
    <row r="4509" spans="2:8" s="1" customFormat="1" ht="16.899999999999999" customHeight="1">
      <c r="B4509" s="32"/>
      <c r="C4509" s="204" t="s">
        <v>492</v>
      </c>
      <c r="D4509" s="205" t="s">
        <v>492</v>
      </c>
      <c r="E4509" s="206" t="s">
        <v>1</v>
      </c>
      <c r="F4509" s="207">
        <v>45</v>
      </c>
      <c r="H4509" s="32"/>
    </row>
    <row r="4510" spans="2:8" s="1" customFormat="1" ht="16.899999999999999" customHeight="1">
      <c r="B4510" s="32"/>
      <c r="C4510" s="208" t="s">
        <v>1</v>
      </c>
      <c r="D4510" s="208" t="s">
        <v>3669</v>
      </c>
      <c r="E4510" s="17" t="s">
        <v>1</v>
      </c>
      <c r="F4510" s="209">
        <v>0</v>
      </c>
      <c r="H4510" s="32"/>
    </row>
    <row r="4511" spans="2:8" s="1" customFormat="1" ht="16.899999999999999" customHeight="1">
      <c r="B4511" s="32"/>
      <c r="C4511" s="208" t="s">
        <v>492</v>
      </c>
      <c r="D4511" s="208" t="s">
        <v>3692</v>
      </c>
      <c r="E4511" s="17" t="s">
        <v>1</v>
      </c>
      <c r="F4511" s="209">
        <v>45</v>
      </c>
      <c r="H4511" s="32"/>
    </row>
    <row r="4512" spans="2:8" s="1" customFormat="1" ht="16.899999999999999" customHeight="1">
      <c r="B4512" s="32"/>
      <c r="C4512" s="204" t="s">
        <v>1529</v>
      </c>
      <c r="D4512" s="205" t="s">
        <v>1529</v>
      </c>
      <c r="E4512" s="206" t="s">
        <v>1</v>
      </c>
      <c r="F4512" s="207">
        <v>12.414</v>
      </c>
      <c r="H4512" s="32"/>
    </row>
    <row r="4513" spans="2:8" s="1" customFormat="1" ht="16.899999999999999" customHeight="1">
      <c r="B4513" s="32"/>
      <c r="C4513" s="208" t="s">
        <v>1529</v>
      </c>
      <c r="D4513" s="208" t="s">
        <v>3718</v>
      </c>
      <c r="E4513" s="17" t="s">
        <v>1</v>
      </c>
      <c r="F4513" s="209">
        <v>12.414</v>
      </c>
      <c r="H4513" s="32"/>
    </row>
    <row r="4514" spans="2:8" s="1" customFormat="1" ht="16.899999999999999" customHeight="1">
      <c r="B4514" s="32"/>
      <c r="C4514" s="210" t="s">
        <v>7394</v>
      </c>
      <c r="H4514" s="32"/>
    </row>
    <row r="4515" spans="2:8" s="1" customFormat="1" ht="16.899999999999999" customHeight="1">
      <c r="B4515" s="32"/>
      <c r="C4515" s="208" t="s">
        <v>1622</v>
      </c>
      <c r="D4515" s="208" t="s">
        <v>1623</v>
      </c>
      <c r="E4515" s="17" t="s">
        <v>269</v>
      </c>
      <c r="F4515" s="209">
        <v>36.06</v>
      </c>
      <c r="H4515" s="32"/>
    </row>
    <row r="4516" spans="2:8" s="1" customFormat="1" ht="16.899999999999999" customHeight="1">
      <c r="B4516" s="32"/>
      <c r="C4516" s="204" t="s">
        <v>320</v>
      </c>
      <c r="D4516" s="205" t="s">
        <v>320</v>
      </c>
      <c r="E4516" s="206" t="s">
        <v>1</v>
      </c>
      <c r="F4516" s="207">
        <v>41.728000000000002</v>
      </c>
      <c r="H4516" s="32"/>
    </row>
    <row r="4517" spans="2:8" s="1" customFormat="1" ht="16.899999999999999" customHeight="1">
      <c r="B4517" s="32"/>
      <c r="C4517" s="208" t="s">
        <v>320</v>
      </c>
      <c r="D4517" s="208" t="s">
        <v>3709</v>
      </c>
      <c r="E4517" s="17" t="s">
        <v>1</v>
      </c>
      <c r="F4517" s="209">
        <v>41.728000000000002</v>
      </c>
      <c r="H4517" s="32"/>
    </row>
    <row r="4518" spans="2:8" s="1" customFormat="1" ht="16.899999999999999" customHeight="1">
      <c r="B4518" s="32"/>
      <c r="C4518" s="210" t="s">
        <v>7394</v>
      </c>
      <c r="H4518" s="32"/>
    </row>
    <row r="4519" spans="2:8" s="1" customFormat="1" ht="16.899999999999999" customHeight="1">
      <c r="B4519" s="32"/>
      <c r="C4519" s="208" t="s">
        <v>3703</v>
      </c>
      <c r="D4519" s="208" t="s">
        <v>3704</v>
      </c>
      <c r="E4519" s="17" t="s">
        <v>298</v>
      </c>
      <c r="F4519" s="209">
        <v>220.608</v>
      </c>
      <c r="H4519" s="32"/>
    </row>
    <row r="4520" spans="2:8" s="1" customFormat="1" ht="16.899999999999999" customHeight="1">
      <c r="B4520" s="32"/>
      <c r="C4520" s="204" t="s">
        <v>327</v>
      </c>
      <c r="D4520" s="205" t="s">
        <v>327</v>
      </c>
      <c r="E4520" s="206" t="s">
        <v>1</v>
      </c>
      <c r="F4520" s="207">
        <v>159.50399999999999</v>
      </c>
      <c r="H4520" s="32"/>
    </row>
    <row r="4521" spans="2:8" s="1" customFormat="1" ht="16.899999999999999" customHeight="1">
      <c r="B4521" s="32"/>
      <c r="C4521" s="208" t="s">
        <v>327</v>
      </c>
      <c r="D4521" s="208" t="s">
        <v>3671</v>
      </c>
      <c r="E4521" s="17" t="s">
        <v>1</v>
      </c>
      <c r="F4521" s="209">
        <v>159.50399999999999</v>
      </c>
      <c r="H4521" s="32"/>
    </row>
    <row r="4522" spans="2:8" s="1" customFormat="1" ht="16.899999999999999" customHeight="1">
      <c r="B4522" s="32"/>
      <c r="C4522" s="210" t="s">
        <v>7394</v>
      </c>
      <c r="H4522" s="32"/>
    </row>
    <row r="4523" spans="2:8" s="1" customFormat="1" ht="16.899999999999999" customHeight="1">
      <c r="B4523" s="32"/>
      <c r="C4523" s="208" t="s">
        <v>2408</v>
      </c>
      <c r="D4523" s="208" t="s">
        <v>2409</v>
      </c>
      <c r="E4523" s="17" t="s">
        <v>269</v>
      </c>
      <c r="F4523" s="209">
        <v>286.512</v>
      </c>
      <c r="H4523" s="32"/>
    </row>
    <row r="4524" spans="2:8" s="1" customFormat="1" ht="16.899999999999999" customHeight="1">
      <c r="B4524" s="32"/>
      <c r="C4524" s="204" t="s">
        <v>347</v>
      </c>
      <c r="D4524" s="205" t="s">
        <v>347</v>
      </c>
      <c r="E4524" s="206" t="s">
        <v>1</v>
      </c>
      <c r="F4524" s="207">
        <v>41.728000000000002</v>
      </c>
      <c r="H4524" s="32"/>
    </row>
    <row r="4525" spans="2:8" s="1" customFormat="1" ht="16.899999999999999" customHeight="1">
      <c r="B4525" s="32"/>
      <c r="C4525" s="208" t="s">
        <v>347</v>
      </c>
      <c r="D4525" s="208" t="s">
        <v>3709</v>
      </c>
      <c r="E4525" s="17" t="s">
        <v>1</v>
      </c>
      <c r="F4525" s="209">
        <v>41.728000000000002</v>
      </c>
      <c r="H4525" s="32"/>
    </row>
    <row r="4526" spans="2:8" s="1" customFormat="1" ht="16.899999999999999" customHeight="1">
      <c r="B4526" s="32"/>
      <c r="C4526" s="210" t="s">
        <v>7394</v>
      </c>
      <c r="H4526" s="32"/>
    </row>
    <row r="4527" spans="2:8" s="1" customFormat="1" ht="16.899999999999999" customHeight="1">
      <c r="B4527" s="32"/>
      <c r="C4527" s="208" t="s">
        <v>3749</v>
      </c>
      <c r="D4527" s="208" t="s">
        <v>3750</v>
      </c>
      <c r="E4527" s="17" t="s">
        <v>298</v>
      </c>
      <c r="F4527" s="209">
        <v>216.46199999999999</v>
      </c>
      <c r="H4527" s="32"/>
    </row>
    <row r="4528" spans="2:8" s="1" customFormat="1" ht="16.899999999999999" customHeight="1">
      <c r="B4528" s="32"/>
      <c r="C4528" s="204" t="s">
        <v>353</v>
      </c>
      <c r="D4528" s="205" t="s">
        <v>353</v>
      </c>
      <c r="E4528" s="206" t="s">
        <v>1</v>
      </c>
      <c r="F4528" s="207">
        <v>41.728000000000002</v>
      </c>
      <c r="H4528" s="32"/>
    </row>
    <row r="4529" spans="2:8" s="1" customFormat="1" ht="16.899999999999999" customHeight="1">
      <c r="B4529" s="32"/>
      <c r="C4529" s="208" t="s">
        <v>353</v>
      </c>
      <c r="D4529" s="208" t="s">
        <v>3709</v>
      </c>
      <c r="E4529" s="17" t="s">
        <v>1</v>
      </c>
      <c r="F4529" s="209">
        <v>41.728000000000002</v>
      </c>
      <c r="H4529" s="32"/>
    </row>
    <row r="4530" spans="2:8" s="1" customFormat="1" ht="16.899999999999999" customHeight="1">
      <c r="B4530" s="32"/>
      <c r="C4530" s="210" t="s">
        <v>7394</v>
      </c>
      <c r="H4530" s="32"/>
    </row>
    <row r="4531" spans="2:8" s="1" customFormat="1" ht="16.899999999999999" customHeight="1">
      <c r="B4531" s="32"/>
      <c r="C4531" s="208" t="s">
        <v>3757</v>
      </c>
      <c r="D4531" s="208" t="s">
        <v>3758</v>
      </c>
      <c r="E4531" s="17" t="s">
        <v>298</v>
      </c>
      <c r="F4531" s="209">
        <v>108.23099999999999</v>
      </c>
      <c r="H4531" s="32"/>
    </row>
    <row r="4532" spans="2:8" s="1" customFormat="1" ht="16.899999999999999" customHeight="1">
      <c r="B4532" s="32"/>
      <c r="C4532" s="204" t="s">
        <v>358</v>
      </c>
      <c r="D4532" s="205" t="s">
        <v>358</v>
      </c>
      <c r="E4532" s="206" t="s">
        <v>1</v>
      </c>
      <c r="F4532" s="207">
        <v>27.456</v>
      </c>
      <c r="H4532" s="32"/>
    </row>
    <row r="4533" spans="2:8" s="1" customFormat="1" ht="16.899999999999999" customHeight="1">
      <c r="B4533" s="32"/>
      <c r="C4533" s="208" t="s">
        <v>358</v>
      </c>
      <c r="D4533" s="208" t="s">
        <v>3768</v>
      </c>
      <c r="E4533" s="17" t="s">
        <v>1</v>
      </c>
      <c r="F4533" s="209">
        <v>27.456</v>
      </c>
      <c r="H4533" s="32"/>
    </row>
    <row r="4534" spans="2:8" s="1" customFormat="1" ht="16.899999999999999" customHeight="1">
      <c r="B4534" s="32"/>
      <c r="C4534" s="210" t="s">
        <v>7394</v>
      </c>
      <c r="H4534" s="32"/>
    </row>
    <row r="4535" spans="2:8" s="1" customFormat="1" ht="16.899999999999999" customHeight="1">
      <c r="B4535" s="32"/>
      <c r="C4535" s="208" t="s">
        <v>3762</v>
      </c>
      <c r="D4535" s="208" t="s">
        <v>3763</v>
      </c>
      <c r="E4535" s="17" t="s">
        <v>298</v>
      </c>
      <c r="F4535" s="209">
        <v>147.53</v>
      </c>
      <c r="H4535" s="32"/>
    </row>
    <row r="4536" spans="2:8" s="1" customFormat="1" ht="16.899999999999999" customHeight="1">
      <c r="B4536" s="32"/>
      <c r="C4536" s="204" t="s">
        <v>7437</v>
      </c>
      <c r="D4536" s="205" t="s">
        <v>358</v>
      </c>
      <c r="E4536" s="206" t="s">
        <v>1</v>
      </c>
      <c r="F4536" s="207">
        <v>3.08</v>
      </c>
      <c r="H4536" s="32"/>
    </row>
    <row r="4537" spans="2:8" s="1" customFormat="1" ht="16.899999999999999" customHeight="1">
      <c r="B4537" s="32"/>
      <c r="C4537" s="204" t="s">
        <v>367</v>
      </c>
      <c r="D4537" s="205" t="s">
        <v>367</v>
      </c>
      <c r="E4537" s="206" t="s">
        <v>1</v>
      </c>
      <c r="F4537" s="207">
        <v>42.496000000000002</v>
      </c>
      <c r="H4537" s="32"/>
    </row>
    <row r="4538" spans="2:8" s="1" customFormat="1" ht="16.899999999999999" customHeight="1">
      <c r="B4538" s="32"/>
      <c r="C4538" s="208" t="s">
        <v>1</v>
      </c>
      <c r="D4538" s="208" t="s">
        <v>3669</v>
      </c>
      <c r="E4538" s="17" t="s">
        <v>1</v>
      </c>
      <c r="F4538" s="209">
        <v>0</v>
      </c>
      <c r="H4538" s="32"/>
    </row>
    <row r="4539" spans="2:8" s="1" customFormat="1" ht="16.899999999999999" customHeight="1">
      <c r="B4539" s="32"/>
      <c r="C4539" s="208" t="s">
        <v>367</v>
      </c>
      <c r="D4539" s="208" t="s">
        <v>3779</v>
      </c>
      <c r="E4539" s="17" t="s">
        <v>1</v>
      </c>
      <c r="F4539" s="209">
        <v>42.496000000000002</v>
      </c>
      <c r="H4539" s="32"/>
    </row>
    <row r="4540" spans="2:8" s="1" customFormat="1" ht="16.899999999999999" customHeight="1">
      <c r="B4540" s="32"/>
      <c r="C4540" s="204" t="s">
        <v>392</v>
      </c>
      <c r="D4540" s="205" t="s">
        <v>392</v>
      </c>
      <c r="E4540" s="206" t="s">
        <v>1</v>
      </c>
      <c r="F4540" s="207">
        <v>47.124000000000002</v>
      </c>
      <c r="H4540" s="32"/>
    </row>
    <row r="4541" spans="2:8" s="1" customFormat="1" ht="16.899999999999999" customHeight="1">
      <c r="B4541" s="32"/>
      <c r="C4541" s="208" t="s">
        <v>1</v>
      </c>
      <c r="D4541" s="208" t="s">
        <v>3669</v>
      </c>
      <c r="E4541" s="17" t="s">
        <v>1</v>
      </c>
      <c r="F4541" s="209">
        <v>0</v>
      </c>
      <c r="H4541" s="32"/>
    </row>
    <row r="4542" spans="2:8" s="1" customFormat="1" ht="16.899999999999999" customHeight="1">
      <c r="B4542" s="32"/>
      <c r="C4542" s="208" t="s">
        <v>392</v>
      </c>
      <c r="D4542" s="208" t="s">
        <v>3783</v>
      </c>
      <c r="E4542" s="17" t="s">
        <v>1</v>
      </c>
      <c r="F4542" s="209">
        <v>47.124000000000002</v>
      </c>
      <c r="H4542" s="32"/>
    </row>
    <row r="4543" spans="2:8" s="1" customFormat="1" ht="16.899999999999999" customHeight="1">
      <c r="B4543" s="32"/>
      <c r="C4543" s="204" t="s">
        <v>400</v>
      </c>
      <c r="D4543" s="205" t="s">
        <v>400</v>
      </c>
      <c r="E4543" s="206" t="s">
        <v>1</v>
      </c>
      <c r="F4543" s="207">
        <v>2.177</v>
      </c>
      <c r="H4543" s="32"/>
    </row>
    <row r="4544" spans="2:8" s="1" customFormat="1" ht="16.899999999999999" customHeight="1">
      <c r="B4544" s="32"/>
      <c r="C4544" s="208" t="s">
        <v>400</v>
      </c>
      <c r="D4544" s="208" t="s">
        <v>3740</v>
      </c>
      <c r="E4544" s="17" t="s">
        <v>1</v>
      </c>
      <c r="F4544" s="209">
        <v>2.177</v>
      </c>
      <c r="H4544" s="32"/>
    </row>
    <row r="4545" spans="2:8" s="1" customFormat="1" ht="16.899999999999999" customHeight="1">
      <c r="B4545" s="32"/>
      <c r="C4545" s="210" t="s">
        <v>7394</v>
      </c>
      <c r="H4545" s="32"/>
    </row>
    <row r="4546" spans="2:8" s="1" customFormat="1" ht="16.899999999999999" customHeight="1">
      <c r="B4546" s="32"/>
      <c r="C4546" s="208" t="s">
        <v>3734</v>
      </c>
      <c r="D4546" s="208" t="s">
        <v>3735</v>
      </c>
      <c r="E4546" s="17" t="s">
        <v>269</v>
      </c>
      <c r="F4546" s="209">
        <v>6.3330000000000002</v>
      </c>
      <c r="H4546" s="32"/>
    </row>
    <row r="4547" spans="2:8" s="1" customFormat="1" ht="16.899999999999999" customHeight="1">
      <c r="B4547" s="32"/>
      <c r="C4547" s="204" t="s">
        <v>431</v>
      </c>
      <c r="D4547" s="205" t="s">
        <v>431</v>
      </c>
      <c r="E4547" s="206" t="s">
        <v>1</v>
      </c>
      <c r="F4547" s="207">
        <v>5.0880000000000001</v>
      </c>
      <c r="H4547" s="32"/>
    </row>
    <row r="4548" spans="2:8" s="1" customFormat="1" ht="16.899999999999999" customHeight="1">
      <c r="B4548" s="32"/>
      <c r="C4548" s="208" t="s">
        <v>431</v>
      </c>
      <c r="D4548" s="208" t="s">
        <v>3795</v>
      </c>
      <c r="E4548" s="17" t="s">
        <v>1</v>
      </c>
      <c r="F4548" s="209">
        <v>5.0880000000000001</v>
      </c>
      <c r="H4548" s="32"/>
    </row>
    <row r="4549" spans="2:8" s="1" customFormat="1" ht="16.899999999999999" customHeight="1">
      <c r="B4549" s="32"/>
      <c r="C4549" s="210" t="s">
        <v>7394</v>
      </c>
      <c r="H4549" s="32"/>
    </row>
    <row r="4550" spans="2:8" s="1" customFormat="1" ht="16.899999999999999" customHeight="1">
      <c r="B4550" s="32"/>
      <c r="C4550" s="208" t="s">
        <v>2844</v>
      </c>
      <c r="D4550" s="208" t="s">
        <v>2845</v>
      </c>
      <c r="E4550" s="17" t="s">
        <v>269</v>
      </c>
      <c r="F4550" s="209">
        <v>7.3849999999999998</v>
      </c>
      <c r="H4550" s="32"/>
    </row>
    <row r="4551" spans="2:8" s="1" customFormat="1" ht="16.899999999999999" customHeight="1">
      <c r="B4551" s="32"/>
      <c r="C4551" s="204" t="s">
        <v>1536</v>
      </c>
      <c r="D4551" s="205" t="s">
        <v>1536</v>
      </c>
      <c r="E4551" s="206" t="s">
        <v>1</v>
      </c>
      <c r="F4551" s="207">
        <v>43.776000000000003</v>
      </c>
      <c r="H4551" s="32"/>
    </row>
    <row r="4552" spans="2:8" s="1" customFormat="1" ht="16.899999999999999" customHeight="1">
      <c r="B4552" s="32"/>
      <c r="C4552" s="208" t="s">
        <v>1</v>
      </c>
      <c r="D4552" s="208" t="s">
        <v>3669</v>
      </c>
      <c r="E4552" s="17" t="s">
        <v>1</v>
      </c>
      <c r="F4552" s="209">
        <v>0</v>
      </c>
      <c r="H4552" s="32"/>
    </row>
    <row r="4553" spans="2:8" s="1" customFormat="1" ht="16.899999999999999" customHeight="1">
      <c r="B4553" s="32"/>
      <c r="C4553" s="208" t="s">
        <v>1536</v>
      </c>
      <c r="D4553" s="208" t="s">
        <v>3732</v>
      </c>
      <c r="E4553" s="17" t="s">
        <v>1</v>
      </c>
      <c r="F4553" s="209">
        <v>43.776000000000003</v>
      </c>
      <c r="H4553" s="32"/>
    </row>
    <row r="4554" spans="2:8" s="1" customFormat="1" ht="16.899999999999999" customHeight="1">
      <c r="B4554" s="32"/>
      <c r="C4554" s="204" t="s">
        <v>1531</v>
      </c>
      <c r="D4554" s="205" t="s">
        <v>1531</v>
      </c>
      <c r="E4554" s="206" t="s">
        <v>1</v>
      </c>
      <c r="F4554" s="207">
        <v>8.1470000000000002</v>
      </c>
      <c r="H4554" s="32"/>
    </row>
    <row r="4555" spans="2:8" s="1" customFormat="1" ht="16.899999999999999" customHeight="1">
      <c r="B4555" s="32"/>
      <c r="C4555" s="208" t="s">
        <v>1531</v>
      </c>
      <c r="D4555" s="208" t="s">
        <v>3719</v>
      </c>
      <c r="E4555" s="17" t="s">
        <v>1</v>
      </c>
      <c r="F4555" s="209">
        <v>8.1470000000000002</v>
      </c>
      <c r="H4555" s="32"/>
    </row>
    <row r="4556" spans="2:8" s="1" customFormat="1" ht="16.899999999999999" customHeight="1">
      <c r="B4556" s="32"/>
      <c r="C4556" s="210" t="s">
        <v>7394</v>
      </c>
      <c r="H4556" s="32"/>
    </row>
    <row r="4557" spans="2:8" s="1" customFormat="1" ht="16.899999999999999" customHeight="1">
      <c r="B4557" s="32"/>
      <c r="C4557" s="208" t="s">
        <v>1622</v>
      </c>
      <c r="D4557" s="208" t="s">
        <v>1623</v>
      </c>
      <c r="E4557" s="17" t="s">
        <v>269</v>
      </c>
      <c r="F4557" s="209">
        <v>36.06</v>
      </c>
      <c r="H4557" s="32"/>
    </row>
    <row r="4558" spans="2:8" s="1" customFormat="1" ht="16.899999999999999" customHeight="1">
      <c r="B4558" s="32"/>
      <c r="C4558" s="204" t="s">
        <v>623</v>
      </c>
      <c r="D4558" s="205" t="s">
        <v>623</v>
      </c>
      <c r="E4558" s="206" t="s">
        <v>1</v>
      </c>
      <c r="F4558" s="207">
        <v>18.927</v>
      </c>
      <c r="H4558" s="32"/>
    </row>
    <row r="4559" spans="2:8" s="1" customFormat="1" ht="16.899999999999999" customHeight="1">
      <c r="B4559" s="32"/>
      <c r="C4559" s="208" t="s">
        <v>623</v>
      </c>
      <c r="D4559" s="208" t="s">
        <v>3710</v>
      </c>
      <c r="E4559" s="17" t="s">
        <v>1</v>
      </c>
      <c r="F4559" s="209">
        <v>18.927</v>
      </c>
      <c r="H4559" s="32"/>
    </row>
    <row r="4560" spans="2:8" s="1" customFormat="1" ht="16.899999999999999" customHeight="1">
      <c r="B4560" s="32"/>
      <c r="C4560" s="210" t="s">
        <v>7394</v>
      </c>
      <c r="H4560" s="32"/>
    </row>
    <row r="4561" spans="2:8" s="1" customFormat="1" ht="16.899999999999999" customHeight="1">
      <c r="B4561" s="32"/>
      <c r="C4561" s="208" t="s">
        <v>3703</v>
      </c>
      <c r="D4561" s="208" t="s">
        <v>3704</v>
      </c>
      <c r="E4561" s="17" t="s">
        <v>298</v>
      </c>
      <c r="F4561" s="209">
        <v>220.608</v>
      </c>
      <c r="H4561" s="32"/>
    </row>
    <row r="4562" spans="2:8" s="1" customFormat="1" ht="16.899999999999999" customHeight="1">
      <c r="B4562" s="32"/>
      <c r="C4562" s="204" t="s">
        <v>628</v>
      </c>
      <c r="D4562" s="205" t="s">
        <v>628</v>
      </c>
      <c r="E4562" s="206" t="s">
        <v>1</v>
      </c>
      <c r="F4562" s="207">
        <v>286.512</v>
      </c>
      <c r="H4562" s="32"/>
    </row>
    <row r="4563" spans="2:8" s="1" customFormat="1" ht="16.899999999999999" customHeight="1">
      <c r="B4563" s="32"/>
      <c r="C4563" s="208" t="s">
        <v>628</v>
      </c>
      <c r="D4563" s="208" t="s">
        <v>3672</v>
      </c>
      <c r="E4563" s="17" t="s">
        <v>1</v>
      </c>
      <c r="F4563" s="209">
        <v>286.512</v>
      </c>
      <c r="H4563" s="32"/>
    </row>
    <row r="4564" spans="2:8" s="1" customFormat="1" ht="16.899999999999999" customHeight="1">
      <c r="B4564" s="32"/>
      <c r="C4564" s="204" t="s">
        <v>643</v>
      </c>
      <c r="D4564" s="205" t="s">
        <v>643</v>
      </c>
      <c r="E4564" s="206" t="s">
        <v>1</v>
      </c>
      <c r="F4564" s="207">
        <v>18.927</v>
      </c>
      <c r="H4564" s="32"/>
    </row>
    <row r="4565" spans="2:8" s="1" customFormat="1" ht="16.899999999999999" customHeight="1">
      <c r="B4565" s="32"/>
      <c r="C4565" s="208" t="s">
        <v>643</v>
      </c>
      <c r="D4565" s="208" t="s">
        <v>3710</v>
      </c>
      <c r="E4565" s="17" t="s">
        <v>1</v>
      </c>
      <c r="F4565" s="209">
        <v>18.927</v>
      </c>
      <c r="H4565" s="32"/>
    </row>
    <row r="4566" spans="2:8" s="1" customFormat="1" ht="16.899999999999999" customHeight="1">
      <c r="B4566" s="32"/>
      <c r="C4566" s="210" t="s">
        <v>7394</v>
      </c>
      <c r="H4566" s="32"/>
    </row>
    <row r="4567" spans="2:8" s="1" customFormat="1" ht="16.899999999999999" customHeight="1">
      <c r="B4567" s="32"/>
      <c r="C4567" s="208" t="s">
        <v>3749</v>
      </c>
      <c r="D4567" s="208" t="s">
        <v>3750</v>
      </c>
      <c r="E4567" s="17" t="s">
        <v>298</v>
      </c>
      <c r="F4567" s="209">
        <v>216.46199999999999</v>
      </c>
      <c r="H4567" s="32"/>
    </row>
    <row r="4568" spans="2:8" s="1" customFormat="1" ht="16.899999999999999" customHeight="1">
      <c r="B4568" s="32"/>
      <c r="C4568" s="204" t="s">
        <v>646</v>
      </c>
      <c r="D4568" s="205" t="s">
        <v>646</v>
      </c>
      <c r="E4568" s="206" t="s">
        <v>1</v>
      </c>
      <c r="F4568" s="207">
        <v>18.927</v>
      </c>
      <c r="H4568" s="32"/>
    </row>
    <row r="4569" spans="2:8" s="1" customFormat="1" ht="16.899999999999999" customHeight="1">
      <c r="B4569" s="32"/>
      <c r="C4569" s="208" t="s">
        <v>646</v>
      </c>
      <c r="D4569" s="208" t="s">
        <v>3710</v>
      </c>
      <c r="E4569" s="17" t="s">
        <v>1</v>
      </c>
      <c r="F4569" s="209">
        <v>18.927</v>
      </c>
      <c r="H4569" s="32"/>
    </row>
    <row r="4570" spans="2:8" s="1" customFormat="1" ht="16.899999999999999" customHeight="1">
      <c r="B4570" s="32"/>
      <c r="C4570" s="210" t="s">
        <v>7394</v>
      </c>
      <c r="H4570" s="32"/>
    </row>
    <row r="4571" spans="2:8" s="1" customFormat="1" ht="16.899999999999999" customHeight="1">
      <c r="B4571" s="32"/>
      <c r="C4571" s="208" t="s">
        <v>3757</v>
      </c>
      <c r="D4571" s="208" t="s">
        <v>3758</v>
      </c>
      <c r="E4571" s="17" t="s">
        <v>298</v>
      </c>
      <c r="F4571" s="209">
        <v>108.23099999999999</v>
      </c>
      <c r="H4571" s="32"/>
    </row>
    <row r="4572" spans="2:8" s="1" customFormat="1" ht="16.899999999999999" customHeight="1">
      <c r="B4572" s="32"/>
      <c r="C4572" s="204" t="s">
        <v>376</v>
      </c>
      <c r="D4572" s="205" t="s">
        <v>376</v>
      </c>
      <c r="E4572" s="206" t="s">
        <v>1</v>
      </c>
      <c r="F4572" s="207">
        <v>18.809999999999999</v>
      </c>
      <c r="H4572" s="32"/>
    </row>
    <row r="4573" spans="2:8" s="1" customFormat="1" ht="16.899999999999999" customHeight="1">
      <c r="B4573" s="32"/>
      <c r="C4573" s="208" t="s">
        <v>376</v>
      </c>
      <c r="D4573" s="208" t="s">
        <v>3769</v>
      </c>
      <c r="E4573" s="17" t="s">
        <v>1</v>
      </c>
      <c r="F4573" s="209">
        <v>18.809999999999999</v>
      </c>
      <c r="H4573" s="32"/>
    </row>
    <row r="4574" spans="2:8" s="1" customFormat="1" ht="16.899999999999999" customHeight="1">
      <c r="B4574" s="32"/>
      <c r="C4574" s="210" t="s">
        <v>7394</v>
      </c>
      <c r="H4574" s="32"/>
    </row>
    <row r="4575" spans="2:8" s="1" customFormat="1" ht="16.899999999999999" customHeight="1">
      <c r="B4575" s="32"/>
      <c r="C4575" s="208" t="s">
        <v>3762</v>
      </c>
      <c r="D4575" s="208" t="s">
        <v>3763</v>
      </c>
      <c r="E4575" s="17" t="s">
        <v>298</v>
      </c>
      <c r="F4575" s="209">
        <v>147.53</v>
      </c>
      <c r="H4575" s="32"/>
    </row>
    <row r="4576" spans="2:8" s="1" customFormat="1" ht="16.899999999999999" customHeight="1">
      <c r="B4576" s="32"/>
      <c r="C4576" s="204" t="s">
        <v>7438</v>
      </c>
      <c r="D4576" s="205" t="s">
        <v>376</v>
      </c>
      <c r="E4576" s="206" t="s">
        <v>1</v>
      </c>
      <c r="F4576" s="207">
        <v>468.38299999999998</v>
      </c>
      <c r="H4576" s="32"/>
    </row>
    <row r="4577" spans="2:8" s="1" customFormat="1" ht="16.899999999999999" customHeight="1">
      <c r="B4577" s="32"/>
      <c r="C4577" s="204" t="s">
        <v>402</v>
      </c>
      <c r="D4577" s="205" t="s">
        <v>402</v>
      </c>
      <c r="E4577" s="206" t="s">
        <v>1</v>
      </c>
      <c r="F4577" s="207">
        <v>1.4019999999999999</v>
      </c>
      <c r="H4577" s="32"/>
    </row>
    <row r="4578" spans="2:8" s="1" customFormat="1" ht="16.899999999999999" customHeight="1">
      <c r="B4578" s="32"/>
      <c r="C4578" s="208" t="s">
        <v>402</v>
      </c>
      <c r="D4578" s="208" t="s">
        <v>3741</v>
      </c>
      <c r="E4578" s="17" t="s">
        <v>1</v>
      </c>
      <c r="F4578" s="209">
        <v>1.4019999999999999</v>
      </c>
      <c r="H4578" s="32"/>
    </row>
    <row r="4579" spans="2:8" s="1" customFormat="1" ht="16.899999999999999" customHeight="1">
      <c r="B4579" s="32"/>
      <c r="C4579" s="210" t="s">
        <v>7394</v>
      </c>
      <c r="H4579" s="32"/>
    </row>
    <row r="4580" spans="2:8" s="1" customFormat="1" ht="16.899999999999999" customHeight="1">
      <c r="B4580" s="32"/>
      <c r="C4580" s="208" t="s">
        <v>3734</v>
      </c>
      <c r="D4580" s="208" t="s">
        <v>3735</v>
      </c>
      <c r="E4580" s="17" t="s">
        <v>269</v>
      </c>
      <c r="F4580" s="209">
        <v>6.3330000000000002</v>
      </c>
      <c r="H4580" s="32"/>
    </row>
    <row r="4581" spans="2:8" s="1" customFormat="1" ht="16.899999999999999" customHeight="1">
      <c r="B4581" s="32"/>
      <c r="C4581" s="204" t="s">
        <v>432</v>
      </c>
      <c r="D4581" s="205" t="s">
        <v>432</v>
      </c>
      <c r="E4581" s="206" t="s">
        <v>1</v>
      </c>
      <c r="F4581" s="207">
        <v>7.3849999999999998</v>
      </c>
      <c r="H4581" s="32"/>
    </row>
    <row r="4582" spans="2:8" s="1" customFormat="1" ht="16.899999999999999" customHeight="1">
      <c r="B4582" s="32"/>
      <c r="C4582" s="208" t="s">
        <v>432</v>
      </c>
      <c r="D4582" s="208" t="s">
        <v>3796</v>
      </c>
      <c r="E4582" s="17" t="s">
        <v>1</v>
      </c>
      <c r="F4582" s="209">
        <v>7.3849999999999998</v>
      </c>
      <c r="H4582" s="32"/>
    </row>
    <row r="4583" spans="2:8" s="1" customFormat="1" ht="16.899999999999999" customHeight="1">
      <c r="B4583" s="32"/>
      <c r="C4583" s="204" t="s">
        <v>1674</v>
      </c>
      <c r="D4583" s="205" t="s">
        <v>1674</v>
      </c>
      <c r="E4583" s="206" t="s">
        <v>1</v>
      </c>
      <c r="F4583" s="207">
        <v>2.8149999999999999</v>
      </c>
      <c r="H4583" s="32"/>
    </row>
    <row r="4584" spans="2:8" s="1" customFormat="1" ht="16.899999999999999" customHeight="1">
      <c r="B4584" s="32"/>
      <c r="C4584" s="208" t="s">
        <v>1674</v>
      </c>
      <c r="D4584" s="208" t="s">
        <v>3720</v>
      </c>
      <c r="E4584" s="17" t="s">
        <v>1</v>
      </c>
      <c r="F4584" s="209">
        <v>2.8149999999999999</v>
      </c>
      <c r="H4584" s="32"/>
    </row>
    <row r="4585" spans="2:8" s="1" customFormat="1" ht="16.899999999999999" customHeight="1">
      <c r="B4585" s="32"/>
      <c r="C4585" s="210" t="s">
        <v>7394</v>
      </c>
      <c r="H4585" s="32"/>
    </row>
    <row r="4586" spans="2:8" s="1" customFormat="1" ht="16.899999999999999" customHeight="1">
      <c r="B4586" s="32"/>
      <c r="C4586" s="208" t="s">
        <v>1622</v>
      </c>
      <c r="D4586" s="208" t="s">
        <v>1623</v>
      </c>
      <c r="E4586" s="17" t="s">
        <v>269</v>
      </c>
      <c r="F4586" s="209">
        <v>36.06</v>
      </c>
      <c r="H4586" s="32"/>
    </row>
    <row r="4587" spans="2:8" s="1" customFormat="1" ht="16.899999999999999" customHeight="1">
      <c r="B4587" s="32"/>
      <c r="C4587" s="204" t="s">
        <v>1558</v>
      </c>
      <c r="D4587" s="205" t="s">
        <v>1558</v>
      </c>
      <c r="E4587" s="206" t="s">
        <v>1</v>
      </c>
      <c r="F4587" s="207">
        <v>12.43</v>
      </c>
      <c r="H4587" s="32"/>
    </row>
    <row r="4588" spans="2:8" s="1" customFormat="1" ht="16.899999999999999" customHeight="1">
      <c r="B4588" s="32"/>
      <c r="C4588" s="208" t="s">
        <v>1558</v>
      </c>
      <c r="D4588" s="208" t="s">
        <v>3711</v>
      </c>
      <c r="E4588" s="17" t="s">
        <v>1</v>
      </c>
      <c r="F4588" s="209">
        <v>12.43</v>
      </c>
      <c r="H4588" s="32"/>
    </row>
    <row r="4589" spans="2:8" s="1" customFormat="1" ht="16.899999999999999" customHeight="1">
      <c r="B4589" s="32"/>
      <c r="C4589" s="210" t="s">
        <v>7394</v>
      </c>
      <c r="H4589" s="32"/>
    </row>
    <row r="4590" spans="2:8" s="1" customFormat="1" ht="16.899999999999999" customHeight="1">
      <c r="B4590" s="32"/>
      <c r="C4590" s="208" t="s">
        <v>3703</v>
      </c>
      <c r="D4590" s="208" t="s">
        <v>3704</v>
      </c>
      <c r="E4590" s="17" t="s">
        <v>298</v>
      </c>
      <c r="F4590" s="209">
        <v>220.608</v>
      </c>
      <c r="H4590" s="32"/>
    </row>
    <row r="4591" spans="2:8" s="1" customFormat="1" ht="16.899999999999999" customHeight="1">
      <c r="B4591" s="32"/>
      <c r="C4591" s="204" t="s">
        <v>1505</v>
      </c>
      <c r="D4591" s="205" t="s">
        <v>1505</v>
      </c>
      <c r="E4591" s="206" t="s">
        <v>1</v>
      </c>
      <c r="F4591" s="207">
        <v>12.43</v>
      </c>
      <c r="H4591" s="32"/>
    </row>
    <row r="4592" spans="2:8" s="1" customFormat="1" ht="16.899999999999999" customHeight="1">
      <c r="B4592" s="32"/>
      <c r="C4592" s="208" t="s">
        <v>1505</v>
      </c>
      <c r="D4592" s="208" t="s">
        <v>3711</v>
      </c>
      <c r="E4592" s="17" t="s">
        <v>1</v>
      </c>
      <c r="F4592" s="209">
        <v>12.43</v>
      </c>
      <c r="H4592" s="32"/>
    </row>
    <row r="4593" spans="2:8" s="1" customFormat="1" ht="16.899999999999999" customHeight="1">
      <c r="B4593" s="32"/>
      <c r="C4593" s="210" t="s">
        <v>7394</v>
      </c>
      <c r="H4593" s="32"/>
    </row>
    <row r="4594" spans="2:8" s="1" customFormat="1" ht="16.899999999999999" customHeight="1">
      <c r="B4594" s="32"/>
      <c r="C4594" s="208" t="s">
        <v>3749</v>
      </c>
      <c r="D4594" s="208" t="s">
        <v>3750</v>
      </c>
      <c r="E4594" s="17" t="s">
        <v>298</v>
      </c>
      <c r="F4594" s="209">
        <v>216.46199999999999</v>
      </c>
      <c r="H4594" s="32"/>
    </row>
    <row r="4595" spans="2:8" s="1" customFormat="1" ht="16.899999999999999" customHeight="1">
      <c r="B4595" s="32"/>
      <c r="C4595" s="204" t="s">
        <v>1517</v>
      </c>
      <c r="D4595" s="205" t="s">
        <v>1517</v>
      </c>
      <c r="E4595" s="206" t="s">
        <v>1</v>
      </c>
      <c r="F4595" s="207">
        <v>12.43</v>
      </c>
      <c r="H4595" s="32"/>
    </row>
    <row r="4596" spans="2:8" s="1" customFormat="1" ht="16.899999999999999" customHeight="1">
      <c r="B4596" s="32"/>
      <c r="C4596" s="208" t="s">
        <v>1517</v>
      </c>
      <c r="D4596" s="208" t="s">
        <v>3711</v>
      </c>
      <c r="E4596" s="17" t="s">
        <v>1</v>
      </c>
      <c r="F4596" s="209">
        <v>12.43</v>
      </c>
      <c r="H4596" s="32"/>
    </row>
    <row r="4597" spans="2:8" s="1" customFormat="1" ht="16.899999999999999" customHeight="1">
      <c r="B4597" s="32"/>
      <c r="C4597" s="210" t="s">
        <v>7394</v>
      </c>
      <c r="H4597" s="32"/>
    </row>
    <row r="4598" spans="2:8" s="1" customFormat="1" ht="16.899999999999999" customHeight="1">
      <c r="B4598" s="32"/>
      <c r="C4598" s="208" t="s">
        <v>3757</v>
      </c>
      <c r="D4598" s="208" t="s">
        <v>3758</v>
      </c>
      <c r="E4598" s="17" t="s">
        <v>298</v>
      </c>
      <c r="F4598" s="209">
        <v>108.23099999999999</v>
      </c>
      <c r="H4598" s="32"/>
    </row>
    <row r="4599" spans="2:8" s="1" customFormat="1" ht="16.899999999999999" customHeight="1">
      <c r="B4599" s="32"/>
      <c r="C4599" s="204" t="s">
        <v>2060</v>
      </c>
      <c r="D4599" s="205" t="s">
        <v>2060</v>
      </c>
      <c r="E4599" s="206" t="s">
        <v>1</v>
      </c>
      <c r="F4599" s="207">
        <v>8.4779999999999998</v>
      </c>
      <c r="H4599" s="32"/>
    </row>
    <row r="4600" spans="2:8" s="1" customFormat="1" ht="16.899999999999999" customHeight="1">
      <c r="B4600" s="32"/>
      <c r="C4600" s="208" t="s">
        <v>2060</v>
      </c>
      <c r="D4600" s="208" t="s">
        <v>3770</v>
      </c>
      <c r="E4600" s="17" t="s">
        <v>1</v>
      </c>
      <c r="F4600" s="209">
        <v>8.4779999999999998</v>
      </c>
      <c r="H4600" s="32"/>
    </row>
    <row r="4601" spans="2:8" s="1" customFormat="1" ht="16.899999999999999" customHeight="1">
      <c r="B4601" s="32"/>
      <c r="C4601" s="210" t="s">
        <v>7394</v>
      </c>
      <c r="H4601" s="32"/>
    </row>
    <row r="4602" spans="2:8" s="1" customFormat="1" ht="16.899999999999999" customHeight="1">
      <c r="B4602" s="32"/>
      <c r="C4602" s="208" t="s">
        <v>3762</v>
      </c>
      <c r="D4602" s="208" t="s">
        <v>3763</v>
      </c>
      <c r="E4602" s="17" t="s">
        <v>298</v>
      </c>
      <c r="F4602" s="209">
        <v>147.53</v>
      </c>
      <c r="H4602" s="32"/>
    </row>
    <row r="4603" spans="2:8" s="1" customFormat="1" ht="16.899999999999999" customHeight="1">
      <c r="B4603" s="32"/>
      <c r="C4603" s="204" t="s">
        <v>7439</v>
      </c>
      <c r="D4603" s="205" t="s">
        <v>2060</v>
      </c>
      <c r="E4603" s="206" t="s">
        <v>1</v>
      </c>
      <c r="F4603" s="207">
        <v>4359.9620000000004</v>
      </c>
      <c r="H4603" s="32"/>
    </row>
    <row r="4604" spans="2:8" s="1" customFormat="1" ht="16.899999999999999" customHeight="1">
      <c r="B4604" s="32"/>
      <c r="C4604" s="204" t="s">
        <v>404</v>
      </c>
      <c r="D4604" s="205" t="s">
        <v>404</v>
      </c>
      <c r="E4604" s="206" t="s">
        <v>1</v>
      </c>
      <c r="F4604" s="207">
        <v>1.2230000000000001</v>
      </c>
      <c r="H4604" s="32"/>
    </row>
    <row r="4605" spans="2:8" s="1" customFormat="1" ht="16.899999999999999" customHeight="1">
      <c r="B4605" s="32"/>
      <c r="C4605" s="208" t="s">
        <v>404</v>
      </c>
      <c r="D4605" s="208" t="s">
        <v>3742</v>
      </c>
      <c r="E4605" s="17" t="s">
        <v>1</v>
      </c>
      <c r="F4605" s="209">
        <v>1.2230000000000001</v>
      </c>
      <c r="H4605" s="32"/>
    </row>
    <row r="4606" spans="2:8" s="1" customFormat="1" ht="16.899999999999999" customHeight="1">
      <c r="B4606" s="32"/>
      <c r="C4606" s="210" t="s">
        <v>7394</v>
      </c>
      <c r="H4606" s="32"/>
    </row>
    <row r="4607" spans="2:8" s="1" customFormat="1" ht="16.899999999999999" customHeight="1">
      <c r="B4607" s="32"/>
      <c r="C4607" s="208" t="s">
        <v>3734</v>
      </c>
      <c r="D4607" s="208" t="s">
        <v>3735</v>
      </c>
      <c r="E4607" s="17" t="s">
        <v>269</v>
      </c>
      <c r="F4607" s="209">
        <v>6.3330000000000002</v>
      </c>
      <c r="H4607" s="32"/>
    </row>
    <row r="4608" spans="2:8" s="1" customFormat="1" ht="16.899999999999999" customHeight="1">
      <c r="B4608" s="32"/>
      <c r="C4608" s="204" t="s">
        <v>1808</v>
      </c>
      <c r="D4608" s="205" t="s">
        <v>1808</v>
      </c>
      <c r="E4608" s="206" t="s">
        <v>1</v>
      </c>
      <c r="F4608" s="207">
        <v>3.9649999999999999</v>
      </c>
      <c r="H4608" s="32"/>
    </row>
    <row r="4609" spans="2:8" s="1" customFormat="1" ht="16.899999999999999" customHeight="1">
      <c r="B4609" s="32"/>
      <c r="C4609" s="208" t="s">
        <v>1808</v>
      </c>
      <c r="D4609" s="208" t="s">
        <v>3721</v>
      </c>
      <c r="E4609" s="17" t="s">
        <v>1</v>
      </c>
      <c r="F4609" s="209">
        <v>3.9649999999999999</v>
      </c>
      <c r="H4609" s="32"/>
    </row>
    <row r="4610" spans="2:8" s="1" customFormat="1" ht="16.899999999999999" customHeight="1">
      <c r="B4610" s="32"/>
      <c r="C4610" s="210" t="s">
        <v>7394</v>
      </c>
      <c r="H4610" s="32"/>
    </row>
    <row r="4611" spans="2:8" s="1" customFormat="1" ht="16.899999999999999" customHeight="1">
      <c r="B4611" s="32"/>
      <c r="C4611" s="210" t="s">
        <v>7394</v>
      </c>
      <c r="H4611" s="32"/>
    </row>
    <row r="4612" spans="2:8" s="1" customFormat="1" ht="16.899999999999999" customHeight="1">
      <c r="B4612" s="32"/>
      <c r="C4612" s="208" t="s">
        <v>3734</v>
      </c>
      <c r="D4612" s="208" t="s">
        <v>3735</v>
      </c>
      <c r="E4612" s="17" t="s">
        <v>269</v>
      </c>
      <c r="F4612" s="209">
        <v>6.3330000000000002</v>
      </c>
      <c r="H4612" s="32"/>
    </row>
    <row r="4613" spans="2:8" s="1" customFormat="1" ht="16.899999999999999" customHeight="1">
      <c r="B4613" s="32"/>
      <c r="C4613" s="204" t="s">
        <v>3638</v>
      </c>
      <c r="D4613" s="205" t="s">
        <v>3638</v>
      </c>
      <c r="E4613" s="206" t="s">
        <v>1</v>
      </c>
      <c r="F4613" s="207">
        <v>0.252</v>
      </c>
      <c r="H4613" s="32"/>
    </row>
    <row r="4614" spans="2:8" s="1" customFormat="1" ht="16.899999999999999" customHeight="1">
      <c r="B4614" s="32"/>
      <c r="C4614" s="208" t="s">
        <v>3638</v>
      </c>
      <c r="D4614" s="208" t="s">
        <v>3722</v>
      </c>
      <c r="E4614" s="17" t="s">
        <v>1</v>
      </c>
      <c r="F4614" s="209">
        <v>0.252</v>
      </c>
      <c r="H4614" s="32"/>
    </row>
    <row r="4615" spans="2:8" s="1" customFormat="1" ht="16.899999999999999" customHeight="1">
      <c r="B4615" s="32"/>
      <c r="C4615" s="210" t="s">
        <v>7394</v>
      </c>
      <c r="H4615" s="32"/>
    </row>
    <row r="4616" spans="2:8" s="1" customFormat="1" ht="16.899999999999999" customHeight="1">
      <c r="B4616" s="32"/>
      <c r="C4616" s="208" t="s">
        <v>1622</v>
      </c>
      <c r="D4616" s="208" t="s">
        <v>1623</v>
      </c>
      <c r="E4616" s="17" t="s">
        <v>269</v>
      </c>
      <c r="F4616" s="209">
        <v>36.06</v>
      </c>
      <c r="H4616" s="32"/>
    </row>
    <row r="4617" spans="2:8" s="1" customFormat="1" ht="16.899999999999999" customHeight="1">
      <c r="B4617" s="32"/>
      <c r="C4617" s="204" t="s">
        <v>1562</v>
      </c>
      <c r="D4617" s="205" t="s">
        <v>1562</v>
      </c>
      <c r="E4617" s="206" t="s">
        <v>1</v>
      </c>
      <c r="F4617" s="207">
        <v>2.6139999999999999</v>
      </c>
      <c r="H4617" s="32"/>
    </row>
    <row r="4618" spans="2:8" s="1" customFormat="1" ht="16.899999999999999" customHeight="1">
      <c r="B4618" s="32"/>
      <c r="C4618" s="208" t="s">
        <v>1562</v>
      </c>
      <c r="D4618" s="208" t="s">
        <v>3713</v>
      </c>
      <c r="E4618" s="17" t="s">
        <v>1</v>
      </c>
      <c r="F4618" s="209">
        <v>2.6139999999999999</v>
      </c>
      <c r="H4618" s="32"/>
    </row>
    <row r="4619" spans="2:8" s="1" customFormat="1" ht="16.899999999999999" customHeight="1">
      <c r="B4619" s="32"/>
      <c r="C4619" s="210" t="s">
        <v>7394</v>
      </c>
      <c r="H4619" s="32"/>
    </row>
    <row r="4620" spans="2:8" s="1" customFormat="1" ht="16.899999999999999" customHeight="1">
      <c r="B4620" s="32"/>
      <c r="C4620" s="208" t="s">
        <v>3703</v>
      </c>
      <c r="D4620" s="208" t="s">
        <v>3704</v>
      </c>
      <c r="E4620" s="17" t="s">
        <v>298</v>
      </c>
      <c r="F4620" s="209">
        <v>220.608</v>
      </c>
      <c r="H4620" s="32"/>
    </row>
    <row r="4621" spans="2:8" s="1" customFormat="1" ht="16.899999999999999" customHeight="1">
      <c r="B4621" s="32"/>
      <c r="C4621" s="204" t="s">
        <v>1509</v>
      </c>
      <c r="D4621" s="205" t="s">
        <v>1509</v>
      </c>
      <c r="E4621" s="206" t="s">
        <v>1</v>
      </c>
      <c r="F4621" s="207">
        <v>2.6139999999999999</v>
      </c>
      <c r="H4621" s="32"/>
    </row>
    <row r="4622" spans="2:8" s="1" customFormat="1" ht="16.899999999999999" customHeight="1">
      <c r="B4622" s="32"/>
      <c r="C4622" s="208" t="s">
        <v>1509</v>
      </c>
      <c r="D4622" s="208" t="s">
        <v>3713</v>
      </c>
      <c r="E4622" s="17" t="s">
        <v>1</v>
      </c>
      <c r="F4622" s="209">
        <v>2.6139999999999999</v>
      </c>
      <c r="H4622" s="32"/>
    </row>
    <row r="4623" spans="2:8" s="1" customFormat="1" ht="16.899999999999999" customHeight="1">
      <c r="B4623" s="32"/>
      <c r="C4623" s="210" t="s">
        <v>7394</v>
      </c>
      <c r="H4623" s="32"/>
    </row>
    <row r="4624" spans="2:8" s="1" customFormat="1" ht="16.899999999999999" customHeight="1">
      <c r="B4624" s="32"/>
      <c r="C4624" s="208" t="s">
        <v>3749</v>
      </c>
      <c r="D4624" s="208" t="s">
        <v>3750</v>
      </c>
      <c r="E4624" s="17" t="s">
        <v>298</v>
      </c>
      <c r="F4624" s="209">
        <v>216.46199999999999</v>
      </c>
      <c r="H4624" s="32"/>
    </row>
    <row r="4625" spans="2:8" s="1" customFormat="1" ht="16.899999999999999" customHeight="1">
      <c r="B4625" s="32"/>
      <c r="C4625" s="204" t="s">
        <v>1519</v>
      </c>
      <c r="D4625" s="205" t="s">
        <v>1519</v>
      </c>
      <c r="E4625" s="206" t="s">
        <v>1</v>
      </c>
      <c r="F4625" s="207">
        <v>2.6139999999999999</v>
      </c>
      <c r="H4625" s="32"/>
    </row>
    <row r="4626" spans="2:8" s="1" customFormat="1" ht="16.899999999999999" customHeight="1">
      <c r="B4626" s="32"/>
      <c r="C4626" s="208" t="s">
        <v>1519</v>
      </c>
      <c r="D4626" s="208" t="s">
        <v>3713</v>
      </c>
      <c r="E4626" s="17" t="s">
        <v>1</v>
      </c>
      <c r="F4626" s="209">
        <v>2.6139999999999999</v>
      </c>
      <c r="H4626" s="32"/>
    </row>
    <row r="4627" spans="2:8" s="1" customFormat="1" ht="16.899999999999999" customHeight="1">
      <c r="B4627" s="32"/>
      <c r="C4627" s="210" t="s">
        <v>7394</v>
      </c>
      <c r="H4627" s="32"/>
    </row>
    <row r="4628" spans="2:8" s="1" customFormat="1" ht="16.899999999999999" customHeight="1">
      <c r="B4628" s="32"/>
      <c r="C4628" s="208" t="s">
        <v>3757</v>
      </c>
      <c r="D4628" s="208" t="s">
        <v>3758</v>
      </c>
      <c r="E4628" s="17" t="s">
        <v>298</v>
      </c>
      <c r="F4628" s="209">
        <v>108.23099999999999</v>
      </c>
      <c r="H4628" s="32"/>
    </row>
    <row r="4629" spans="2:8" s="1" customFormat="1" ht="16.899999999999999" customHeight="1">
      <c r="B4629" s="32"/>
      <c r="C4629" s="204" t="s">
        <v>2221</v>
      </c>
      <c r="D4629" s="205" t="s">
        <v>2221</v>
      </c>
      <c r="E4629" s="206" t="s">
        <v>1</v>
      </c>
      <c r="F4629" s="207">
        <v>73.765000000000001</v>
      </c>
      <c r="H4629" s="32"/>
    </row>
    <row r="4630" spans="2:8" s="1" customFormat="1" ht="16.899999999999999" customHeight="1">
      <c r="B4630" s="32"/>
      <c r="C4630" s="208" t="s">
        <v>2221</v>
      </c>
      <c r="D4630" s="208" t="s">
        <v>2222</v>
      </c>
      <c r="E4630" s="17" t="s">
        <v>1</v>
      </c>
      <c r="F4630" s="209">
        <v>73.765000000000001</v>
      </c>
      <c r="H4630" s="32"/>
    </row>
    <row r="4631" spans="2:8" s="1" customFormat="1" ht="26.45" customHeight="1">
      <c r="B4631" s="32"/>
      <c r="C4631" s="203" t="s">
        <v>7440</v>
      </c>
      <c r="D4631" s="203" t="s">
        <v>182</v>
      </c>
      <c r="H4631" s="32"/>
    </row>
    <row r="4632" spans="2:8" s="1" customFormat="1" ht="16.899999999999999" customHeight="1">
      <c r="B4632" s="32"/>
      <c r="C4632" s="204" t="s">
        <v>1529</v>
      </c>
      <c r="D4632" s="205" t="s">
        <v>1529</v>
      </c>
      <c r="E4632" s="206" t="s">
        <v>1</v>
      </c>
      <c r="F4632" s="207">
        <v>4</v>
      </c>
      <c r="H4632" s="32"/>
    </row>
    <row r="4633" spans="2:8" s="1" customFormat="1" ht="16.899999999999999" customHeight="1">
      <c r="B4633" s="32"/>
      <c r="C4633" s="208" t="s">
        <v>1</v>
      </c>
      <c r="D4633" s="208" t="s">
        <v>3867</v>
      </c>
      <c r="E4633" s="17" t="s">
        <v>1</v>
      </c>
      <c r="F4633" s="209">
        <v>0</v>
      </c>
      <c r="H4633" s="32"/>
    </row>
    <row r="4634" spans="2:8" s="1" customFormat="1" ht="16.899999999999999" customHeight="1">
      <c r="B4634" s="32"/>
      <c r="C4634" s="208" t="s">
        <v>1529</v>
      </c>
      <c r="D4634" s="208" t="s">
        <v>3868</v>
      </c>
      <c r="E4634" s="17" t="s">
        <v>1</v>
      </c>
      <c r="F4634" s="209">
        <v>4</v>
      </c>
      <c r="H4634" s="32"/>
    </row>
    <row r="4635" spans="2:8" s="1" customFormat="1" ht="16.899999999999999" customHeight="1">
      <c r="B4635" s="32"/>
      <c r="C4635" s="204" t="s">
        <v>1533</v>
      </c>
      <c r="D4635" s="205" t="s">
        <v>1533</v>
      </c>
      <c r="E4635" s="206" t="s">
        <v>1</v>
      </c>
      <c r="F4635" s="207">
        <v>4</v>
      </c>
      <c r="H4635" s="32"/>
    </row>
    <row r="4636" spans="2:8" s="1" customFormat="1" ht="16.899999999999999" customHeight="1">
      <c r="B4636" s="32"/>
      <c r="C4636" s="208" t="s">
        <v>1</v>
      </c>
      <c r="D4636" s="208" t="s">
        <v>3874</v>
      </c>
      <c r="E4636" s="17" t="s">
        <v>1</v>
      </c>
      <c r="F4636" s="209">
        <v>0</v>
      </c>
      <c r="H4636" s="32"/>
    </row>
    <row r="4637" spans="2:8" s="1" customFormat="1" ht="16.899999999999999" customHeight="1">
      <c r="B4637" s="32"/>
      <c r="C4637" s="208" t="s">
        <v>1533</v>
      </c>
      <c r="D4637" s="208" t="s">
        <v>3868</v>
      </c>
      <c r="E4637" s="17" t="s">
        <v>1</v>
      </c>
      <c r="F4637" s="209">
        <v>4</v>
      </c>
      <c r="H4637" s="32"/>
    </row>
    <row r="4638" spans="2:8" s="1" customFormat="1" ht="16.899999999999999" customHeight="1">
      <c r="B4638" s="32"/>
      <c r="C4638" s="204" t="s">
        <v>1536</v>
      </c>
      <c r="D4638" s="205" t="s">
        <v>1536</v>
      </c>
      <c r="E4638" s="206" t="s">
        <v>1</v>
      </c>
      <c r="F4638" s="207">
        <v>18</v>
      </c>
      <c r="H4638" s="32"/>
    </row>
    <row r="4639" spans="2:8" s="1" customFormat="1" ht="16.899999999999999" customHeight="1">
      <c r="B4639" s="32"/>
      <c r="C4639" s="208" t="s">
        <v>1</v>
      </c>
      <c r="D4639" s="208" t="s">
        <v>3881</v>
      </c>
      <c r="E4639" s="17" t="s">
        <v>1</v>
      </c>
      <c r="F4639" s="209">
        <v>0</v>
      </c>
      <c r="H4639" s="32"/>
    </row>
    <row r="4640" spans="2:8" s="1" customFormat="1" ht="16.899999999999999" customHeight="1">
      <c r="B4640" s="32"/>
      <c r="C4640" s="208" t="s">
        <v>1536</v>
      </c>
      <c r="D4640" s="208" t="s">
        <v>3882</v>
      </c>
      <c r="E4640" s="17" t="s">
        <v>1</v>
      </c>
      <c r="F4640" s="209">
        <v>18</v>
      </c>
      <c r="H4640" s="32"/>
    </row>
    <row r="4641" spans="2:8" s="1" customFormat="1" ht="16.899999999999999" customHeight="1">
      <c r="B4641" s="32"/>
      <c r="C4641" s="204" t="s">
        <v>1541</v>
      </c>
      <c r="D4641" s="205" t="s">
        <v>1541</v>
      </c>
      <c r="E4641" s="206" t="s">
        <v>1</v>
      </c>
      <c r="F4641" s="207">
        <v>2</v>
      </c>
      <c r="H4641" s="32"/>
    </row>
    <row r="4642" spans="2:8" s="1" customFormat="1" ht="16.899999999999999" customHeight="1">
      <c r="B4642" s="32"/>
      <c r="C4642" s="208" t="s">
        <v>1</v>
      </c>
      <c r="D4642" s="208" t="s">
        <v>3888</v>
      </c>
      <c r="E4642" s="17" t="s">
        <v>1</v>
      </c>
      <c r="F4642" s="209">
        <v>0</v>
      </c>
      <c r="H4642" s="32"/>
    </row>
    <row r="4643" spans="2:8" s="1" customFormat="1" ht="16.899999999999999" customHeight="1">
      <c r="B4643" s="32"/>
      <c r="C4643" s="208" t="s">
        <v>1541</v>
      </c>
      <c r="D4643" s="208" t="s">
        <v>3889</v>
      </c>
      <c r="E4643" s="17" t="s">
        <v>1</v>
      </c>
      <c r="F4643" s="209">
        <v>2</v>
      </c>
      <c r="H4643" s="32"/>
    </row>
    <row r="4644" spans="2:8" s="1" customFormat="1" ht="16.899999999999999" customHeight="1">
      <c r="B4644" s="32"/>
      <c r="C4644" s="204" t="s">
        <v>1531</v>
      </c>
      <c r="D4644" s="205" t="s">
        <v>1531</v>
      </c>
      <c r="E4644" s="206" t="s">
        <v>1</v>
      </c>
      <c r="F4644" s="207">
        <v>3</v>
      </c>
      <c r="H4644" s="32"/>
    </row>
    <row r="4645" spans="2:8" s="1" customFormat="1" ht="16.899999999999999" customHeight="1">
      <c r="B4645" s="32"/>
      <c r="C4645" s="208" t="s">
        <v>1531</v>
      </c>
      <c r="D4645" s="208" t="s">
        <v>3869</v>
      </c>
      <c r="E4645" s="17" t="s">
        <v>1</v>
      </c>
      <c r="F4645" s="209">
        <v>3</v>
      </c>
      <c r="H4645" s="32"/>
    </row>
    <row r="4646" spans="2:8" s="1" customFormat="1" ht="16.899999999999999" customHeight="1">
      <c r="B4646" s="32"/>
      <c r="C4646" s="204" t="s">
        <v>1534</v>
      </c>
      <c r="D4646" s="205" t="s">
        <v>1534</v>
      </c>
      <c r="E4646" s="206" t="s">
        <v>1</v>
      </c>
      <c r="F4646" s="207">
        <v>2</v>
      </c>
      <c r="H4646" s="32"/>
    </row>
    <row r="4647" spans="2:8" s="1" customFormat="1" ht="16.899999999999999" customHeight="1">
      <c r="B4647" s="32"/>
      <c r="C4647" s="208" t="s">
        <v>1534</v>
      </c>
      <c r="D4647" s="208" t="s">
        <v>3875</v>
      </c>
      <c r="E4647" s="17" t="s">
        <v>1</v>
      </c>
      <c r="F4647" s="209">
        <v>2</v>
      </c>
      <c r="H4647" s="32"/>
    </row>
    <row r="4648" spans="2:8" s="1" customFormat="1" ht="16.899999999999999" customHeight="1">
      <c r="B4648" s="32"/>
      <c r="C4648" s="204" t="s">
        <v>1538</v>
      </c>
      <c r="D4648" s="205" t="s">
        <v>1538</v>
      </c>
      <c r="E4648" s="206" t="s">
        <v>1</v>
      </c>
      <c r="F4648" s="207">
        <v>18</v>
      </c>
      <c r="H4648" s="32"/>
    </row>
    <row r="4649" spans="2:8" s="1" customFormat="1" ht="16.899999999999999" customHeight="1">
      <c r="B4649" s="32"/>
      <c r="C4649" s="208" t="s">
        <v>1538</v>
      </c>
      <c r="D4649" s="208" t="s">
        <v>3883</v>
      </c>
      <c r="E4649" s="17" t="s">
        <v>1</v>
      </c>
      <c r="F4649" s="209">
        <v>18</v>
      </c>
      <c r="H4649" s="32"/>
    </row>
    <row r="4650" spans="2:8" s="1" customFormat="1" ht="16.899999999999999" customHeight="1">
      <c r="B4650" s="32"/>
      <c r="C4650" s="204" t="s">
        <v>1543</v>
      </c>
      <c r="D4650" s="205" t="s">
        <v>1543</v>
      </c>
      <c r="E4650" s="206" t="s">
        <v>1</v>
      </c>
      <c r="F4650" s="207">
        <v>1</v>
      </c>
      <c r="H4650" s="32"/>
    </row>
    <row r="4651" spans="2:8" s="1" customFormat="1" ht="16.899999999999999" customHeight="1">
      <c r="B4651" s="32"/>
      <c r="C4651" s="204" t="s">
        <v>256</v>
      </c>
      <c r="D4651" s="205" t="s">
        <v>256</v>
      </c>
      <c r="E4651" s="206" t="s">
        <v>1</v>
      </c>
      <c r="F4651" s="207">
        <v>1.296</v>
      </c>
      <c r="H4651" s="32"/>
    </row>
    <row r="4652" spans="2:8" s="1" customFormat="1" ht="16.899999999999999" customHeight="1">
      <c r="B4652" s="32"/>
      <c r="C4652" s="208" t="s">
        <v>1</v>
      </c>
      <c r="D4652" s="208" t="s">
        <v>4604</v>
      </c>
      <c r="E4652" s="17" t="s">
        <v>1</v>
      </c>
      <c r="F4652" s="209">
        <v>0</v>
      </c>
      <c r="H4652" s="32"/>
    </row>
    <row r="4653" spans="2:8" s="1" customFormat="1" ht="16.899999999999999" customHeight="1">
      <c r="B4653" s="32"/>
      <c r="C4653" s="208" t="s">
        <v>1</v>
      </c>
      <c r="D4653" s="208" t="s">
        <v>4606</v>
      </c>
      <c r="E4653" s="17" t="s">
        <v>1</v>
      </c>
      <c r="F4653" s="209">
        <v>0</v>
      </c>
      <c r="H4653" s="32"/>
    </row>
    <row r="4654" spans="2:8" s="1" customFormat="1" ht="22.5">
      <c r="B4654" s="32"/>
      <c r="C4654" s="208" t="s">
        <v>1</v>
      </c>
      <c r="D4654" s="208" t="s">
        <v>4608</v>
      </c>
      <c r="E4654" s="17" t="s">
        <v>1</v>
      </c>
      <c r="F4654" s="209">
        <v>0</v>
      </c>
      <c r="H4654" s="32"/>
    </row>
    <row r="4655" spans="2:8" s="1" customFormat="1" ht="16.899999999999999" customHeight="1">
      <c r="B4655" s="32"/>
      <c r="C4655" s="208" t="s">
        <v>256</v>
      </c>
      <c r="D4655" s="208" t="s">
        <v>4610</v>
      </c>
      <c r="E4655" s="17" t="s">
        <v>1</v>
      </c>
      <c r="F4655" s="209">
        <v>1.296</v>
      </c>
      <c r="H4655" s="32"/>
    </row>
    <row r="4656" spans="2:8" s="1" customFormat="1" ht="16.899999999999999" customHeight="1">
      <c r="B4656" s="32"/>
      <c r="C4656" s="210" t="s">
        <v>7394</v>
      </c>
      <c r="H4656" s="32"/>
    </row>
    <row r="4657" spans="2:8" s="1" customFormat="1" ht="22.5">
      <c r="B4657" s="32"/>
      <c r="C4657" s="208" t="s">
        <v>4335</v>
      </c>
      <c r="D4657" s="208" t="s">
        <v>4336</v>
      </c>
      <c r="E4657" s="17" t="s">
        <v>269</v>
      </c>
      <c r="F4657" s="209">
        <v>131.18</v>
      </c>
      <c r="H4657" s="32"/>
    </row>
    <row r="4658" spans="2:8" s="1" customFormat="1" ht="16.899999999999999" customHeight="1">
      <c r="B4658" s="32"/>
      <c r="C4658" s="204" t="s">
        <v>585</v>
      </c>
      <c r="D4658" s="205" t="s">
        <v>585</v>
      </c>
      <c r="E4658" s="206" t="s">
        <v>1</v>
      </c>
      <c r="F4658" s="207">
        <v>15</v>
      </c>
      <c r="H4658" s="32"/>
    </row>
    <row r="4659" spans="2:8" s="1" customFormat="1" ht="16.899999999999999" customHeight="1">
      <c r="B4659" s="32"/>
      <c r="C4659" s="208" t="s">
        <v>1</v>
      </c>
      <c r="D4659" s="208" t="s">
        <v>5127</v>
      </c>
      <c r="E4659" s="17" t="s">
        <v>1</v>
      </c>
      <c r="F4659" s="209">
        <v>0</v>
      </c>
      <c r="H4659" s="32"/>
    </row>
    <row r="4660" spans="2:8" s="1" customFormat="1" ht="22.5">
      <c r="B4660" s="32"/>
      <c r="C4660" s="208" t="s">
        <v>1</v>
      </c>
      <c r="D4660" s="208" t="s">
        <v>6277</v>
      </c>
      <c r="E4660" s="17" t="s">
        <v>1</v>
      </c>
      <c r="F4660" s="209">
        <v>0</v>
      </c>
      <c r="H4660" s="32"/>
    </row>
    <row r="4661" spans="2:8" s="1" customFormat="1" ht="16.899999999999999" customHeight="1">
      <c r="B4661" s="32"/>
      <c r="C4661" s="208" t="s">
        <v>585</v>
      </c>
      <c r="D4661" s="208" t="s">
        <v>8</v>
      </c>
      <c r="E4661" s="17" t="s">
        <v>1</v>
      </c>
      <c r="F4661" s="209">
        <v>15</v>
      </c>
      <c r="H4661" s="32"/>
    </row>
    <row r="4662" spans="2:8" s="1" customFormat="1" ht="16.899999999999999" customHeight="1">
      <c r="B4662" s="32"/>
      <c r="C4662" s="204" t="s">
        <v>5470</v>
      </c>
      <c r="D4662" s="205" t="s">
        <v>5470</v>
      </c>
      <c r="E4662" s="206" t="s">
        <v>1</v>
      </c>
      <c r="F4662" s="207">
        <v>105</v>
      </c>
      <c r="H4662" s="32"/>
    </row>
    <row r="4663" spans="2:8" s="1" customFormat="1" ht="16.899999999999999" customHeight="1">
      <c r="B4663" s="32"/>
      <c r="C4663" s="208" t="s">
        <v>1</v>
      </c>
      <c r="D4663" s="208" t="s">
        <v>4693</v>
      </c>
      <c r="E4663" s="17" t="s">
        <v>1</v>
      </c>
      <c r="F4663" s="209">
        <v>0</v>
      </c>
      <c r="H4663" s="32"/>
    </row>
    <row r="4664" spans="2:8" s="1" customFormat="1" ht="22.5">
      <c r="B4664" s="32"/>
      <c r="C4664" s="208" t="s">
        <v>1</v>
      </c>
      <c r="D4664" s="208" t="s">
        <v>5469</v>
      </c>
      <c r="E4664" s="17" t="s">
        <v>1</v>
      </c>
      <c r="F4664" s="209">
        <v>0</v>
      </c>
      <c r="H4664" s="32"/>
    </row>
    <row r="4665" spans="2:8" s="1" customFormat="1" ht="16.899999999999999" customHeight="1">
      <c r="B4665" s="32"/>
      <c r="C4665" s="208" t="s">
        <v>5470</v>
      </c>
      <c r="D4665" s="208" t="s">
        <v>5471</v>
      </c>
      <c r="E4665" s="17" t="s">
        <v>1</v>
      </c>
      <c r="F4665" s="209">
        <v>105</v>
      </c>
      <c r="H4665" s="32"/>
    </row>
    <row r="4666" spans="2:8" s="1" customFormat="1" ht="16.899999999999999" customHeight="1">
      <c r="B4666" s="32"/>
      <c r="C4666" s="210" t="s">
        <v>7394</v>
      </c>
      <c r="H4666" s="32"/>
    </row>
    <row r="4667" spans="2:8" s="1" customFormat="1" ht="16.899999999999999" customHeight="1">
      <c r="B4667" s="32"/>
      <c r="C4667" s="208" t="s">
        <v>5466</v>
      </c>
      <c r="D4667" s="208" t="s">
        <v>5467</v>
      </c>
      <c r="E4667" s="17" t="s">
        <v>308</v>
      </c>
      <c r="F4667" s="209">
        <v>488.25</v>
      </c>
      <c r="H4667" s="32"/>
    </row>
    <row r="4668" spans="2:8" s="1" customFormat="1" ht="16.899999999999999" customHeight="1">
      <c r="B4668" s="32"/>
      <c r="C4668" s="204" t="s">
        <v>5486</v>
      </c>
      <c r="D4668" s="205" t="s">
        <v>5486</v>
      </c>
      <c r="E4668" s="206" t="s">
        <v>1</v>
      </c>
      <c r="F4668" s="207">
        <v>64</v>
      </c>
      <c r="H4668" s="32"/>
    </row>
    <row r="4669" spans="2:8" s="1" customFormat="1" ht="16.899999999999999" customHeight="1">
      <c r="B4669" s="32"/>
      <c r="C4669" s="208" t="s">
        <v>1</v>
      </c>
      <c r="D4669" s="208" t="s">
        <v>4606</v>
      </c>
      <c r="E4669" s="17" t="s">
        <v>1</v>
      </c>
      <c r="F4669" s="209">
        <v>0</v>
      </c>
      <c r="H4669" s="32"/>
    </row>
    <row r="4670" spans="2:8" s="1" customFormat="1" ht="16.899999999999999" customHeight="1">
      <c r="B4670" s="32"/>
      <c r="C4670" s="208" t="s">
        <v>1</v>
      </c>
      <c r="D4670" s="208" t="s">
        <v>4871</v>
      </c>
      <c r="E4670" s="17" t="s">
        <v>1</v>
      </c>
      <c r="F4670" s="209">
        <v>0</v>
      </c>
      <c r="H4670" s="32"/>
    </row>
    <row r="4671" spans="2:8" s="1" customFormat="1" ht="16.899999999999999" customHeight="1">
      <c r="B4671" s="32"/>
      <c r="C4671" s="208" t="s">
        <v>5486</v>
      </c>
      <c r="D4671" s="208" t="s">
        <v>5487</v>
      </c>
      <c r="E4671" s="17" t="s">
        <v>1</v>
      </c>
      <c r="F4671" s="209">
        <v>64</v>
      </c>
      <c r="H4671" s="32"/>
    </row>
    <row r="4672" spans="2:8" s="1" customFormat="1" ht="16.899999999999999" customHeight="1">
      <c r="B4672" s="32"/>
      <c r="C4672" s="210" t="s">
        <v>7394</v>
      </c>
      <c r="H4672" s="32"/>
    </row>
    <row r="4673" spans="2:8" s="1" customFormat="1" ht="16.899999999999999" customHeight="1">
      <c r="B4673" s="32"/>
      <c r="C4673" s="208" t="s">
        <v>5483</v>
      </c>
      <c r="D4673" s="208" t="s">
        <v>5484</v>
      </c>
      <c r="E4673" s="17" t="s">
        <v>363</v>
      </c>
      <c r="F4673" s="209">
        <v>564</v>
      </c>
      <c r="H4673" s="32"/>
    </row>
    <row r="4674" spans="2:8" s="1" customFormat="1" ht="16.899999999999999" customHeight="1">
      <c r="B4674" s="32"/>
      <c r="C4674" s="204" t="s">
        <v>6018</v>
      </c>
      <c r="D4674" s="205" t="s">
        <v>6018</v>
      </c>
      <c r="E4674" s="206" t="s">
        <v>1</v>
      </c>
      <c r="F4674" s="207">
        <v>35</v>
      </c>
      <c r="H4674" s="32"/>
    </row>
    <row r="4675" spans="2:8" s="1" customFormat="1" ht="16.899999999999999" customHeight="1">
      <c r="B4675" s="32"/>
      <c r="C4675" s="208" t="s">
        <v>1</v>
      </c>
      <c r="D4675" s="208" t="s">
        <v>4604</v>
      </c>
      <c r="E4675" s="17" t="s">
        <v>1</v>
      </c>
      <c r="F4675" s="209">
        <v>0</v>
      </c>
      <c r="H4675" s="32"/>
    </row>
    <row r="4676" spans="2:8" s="1" customFormat="1" ht="16.899999999999999" customHeight="1">
      <c r="B4676" s="32"/>
      <c r="C4676" s="208" t="s">
        <v>1</v>
      </c>
      <c r="D4676" s="208" t="s">
        <v>5985</v>
      </c>
      <c r="E4676" s="17" t="s">
        <v>1</v>
      </c>
      <c r="F4676" s="209">
        <v>0</v>
      </c>
      <c r="H4676" s="32"/>
    </row>
    <row r="4677" spans="2:8" s="1" customFormat="1" ht="16.899999999999999" customHeight="1">
      <c r="B4677" s="32"/>
      <c r="C4677" s="208" t="s">
        <v>6018</v>
      </c>
      <c r="D4677" s="208" t="s">
        <v>6019</v>
      </c>
      <c r="E4677" s="17" t="s">
        <v>1</v>
      </c>
      <c r="F4677" s="209">
        <v>35</v>
      </c>
      <c r="H4677" s="32"/>
    </row>
    <row r="4678" spans="2:8" s="1" customFormat="1" ht="16.899999999999999" customHeight="1">
      <c r="B4678" s="32"/>
      <c r="C4678" s="204" t="s">
        <v>6024</v>
      </c>
      <c r="D4678" s="205" t="s">
        <v>6024</v>
      </c>
      <c r="E4678" s="206" t="s">
        <v>1</v>
      </c>
      <c r="F4678" s="207">
        <v>85</v>
      </c>
      <c r="H4678" s="32"/>
    </row>
    <row r="4679" spans="2:8" s="1" customFormat="1" ht="16.899999999999999" customHeight="1">
      <c r="B4679" s="32"/>
      <c r="C4679" s="208" t="s">
        <v>1</v>
      </c>
      <c r="D4679" s="208" t="s">
        <v>4604</v>
      </c>
      <c r="E4679" s="17" t="s">
        <v>1</v>
      </c>
      <c r="F4679" s="209">
        <v>0</v>
      </c>
      <c r="H4679" s="32"/>
    </row>
    <row r="4680" spans="2:8" s="1" customFormat="1" ht="16.899999999999999" customHeight="1">
      <c r="B4680" s="32"/>
      <c r="C4680" s="208" t="s">
        <v>1</v>
      </c>
      <c r="D4680" s="208" t="s">
        <v>6023</v>
      </c>
      <c r="E4680" s="17" t="s">
        <v>1</v>
      </c>
      <c r="F4680" s="209">
        <v>0</v>
      </c>
      <c r="H4680" s="32"/>
    </row>
    <row r="4681" spans="2:8" s="1" customFormat="1" ht="16.899999999999999" customHeight="1">
      <c r="B4681" s="32"/>
      <c r="C4681" s="208" t="s">
        <v>6024</v>
      </c>
      <c r="D4681" s="208" t="s">
        <v>6025</v>
      </c>
      <c r="E4681" s="17" t="s">
        <v>1</v>
      </c>
      <c r="F4681" s="209">
        <v>85</v>
      </c>
      <c r="H4681" s="32"/>
    </row>
    <row r="4682" spans="2:8" s="1" customFormat="1" ht="16.899999999999999" customHeight="1">
      <c r="B4682" s="32"/>
      <c r="C4682" s="204" t="s">
        <v>6031</v>
      </c>
      <c r="D4682" s="205" t="s">
        <v>6031</v>
      </c>
      <c r="E4682" s="206" t="s">
        <v>1</v>
      </c>
      <c r="F4682" s="207">
        <v>13.6</v>
      </c>
      <c r="H4682" s="32"/>
    </row>
    <row r="4683" spans="2:8" s="1" customFormat="1" ht="16.899999999999999" customHeight="1">
      <c r="B4683" s="32"/>
      <c r="C4683" s="208" t="s">
        <v>1</v>
      </c>
      <c r="D4683" s="208" t="s">
        <v>4604</v>
      </c>
      <c r="E4683" s="17" t="s">
        <v>1</v>
      </c>
      <c r="F4683" s="209">
        <v>0</v>
      </c>
      <c r="H4683" s="32"/>
    </row>
    <row r="4684" spans="2:8" s="1" customFormat="1" ht="16.899999999999999" customHeight="1">
      <c r="B4684" s="32"/>
      <c r="C4684" s="208" t="s">
        <v>1</v>
      </c>
      <c r="D4684" s="208" t="s">
        <v>6030</v>
      </c>
      <c r="E4684" s="17" t="s">
        <v>1</v>
      </c>
      <c r="F4684" s="209">
        <v>0</v>
      </c>
      <c r="H4684" s="32"/>
    </row>
    <row r="4685" spans="2:8" s="1" customFormat="1" ht="16.899999999999999" customHeight="1">
      <c r="B4685" s="32"/>
      <c r="C4685" s="208" t="s">
        <v>6031</v>
      </c>
      <c r="D4685" s="208" t="s">
        <v>6032</v>
      </c>
      <c r="E4685" s="17" t="s">
        <v>1</v>
      </c>
      <c r="F4685" s="209">
        <v>13.6</v>
      </c>
      <c r="H4685" s="32"/>
    </row>
    <row r="4686" spans="2:8" s="1" customFormat="1" ht="16.899999999999999" customHeight="1">
      <c r="B4686" s="32"/>
      <c r="C4686" s="210" t="s">
        <v>7394</v>
      </c>
      <c r="H4686" s="32"/>
    </row>
    <row r="4687" spans="2:8" s="1" customFormat="1" ht="16.899999999999999" customHeight="1">
      <c r="B4687" s="32"/>
      <c r="C4687" s="208" t="s">
        <v>6027</v>
      </c>
      <c r="D4687" s="208" t="s">
        <v>6028</v>
      </c>
      <c r="E4687" s="17" t="s">
        <v>298</v>
      </c>
      <c r="F4687" s="209">
        <v>184.96</v>
      </c>
      <c r="H4687" s="32"/>
    </row>
    <row r="4688" spans="2:8" s="1" customFormat="1" ht="16.899999999999999" customHeight="1">
      <c r="B4688" s="32"/>
      <c r="C4688" s="204" t="s">
        <v>6043</v>
      </c>
      <c r="D4688" s="205" t="s">
        <v>6043</v>
      </c>
      <c r="E4688" s="206" t="s">
        <v>1</v>
      </c>
      <c r="F4688" s="207">
        <v>13.6</v>
      </c>
      <c r="H4688" s="32"/>
    </row>
    <row r="4689" spans="2:8" s="1" customFormat="1" ht="16.899999999999999" customHeight="1">
      <c r="B4689" s="32"/>
      <c r="C4689" s="208" t="s">
        <v>1</v>
      </c>
      <c r="D4689" s="208" t="s">
        <v>4604</v>
      </c>
      <c r="E4689" s="17" t="s">
        <v>1</v>
      </c>
      <c r="F4689" s="209">
        <v>0</v>
      </c>
      <c r="H4689" s="32"/>
    </row>
    <row r="4690" spans="2:8" s="1" customFormat="1" ht="16.899999999999999" customHeight="1">
      <c r="B4690" s="32"/>
      <c r="C4690" s="208" t="s">
        <v>1</v>
      </c>
      <c r="D4690" s="208" t="s">
        <v>6030</v>
      </c>
      <c r="E4690" s="17" t="s">
        <v>1</v>
      </c>
      <c r="F4690" s="209">
        <v>0</v>
      </c>
      <c r="H4690" s="32"/>
    </row>
    <row r="4691" spans="2:8" s="1" customFormat="1" ht="16.899999999999999" customHeight="1">
      <c r="B4691" s="32"/>
      <c r="C4691" s="208" t="s">
        <v>6043</v>
      </c>
      <c r="D4691" s="208" t="s">
        <v>6032</v>
      </c>
      <c r="E4691" s="17" t="s">
        <v>1</v>
      </c>
      <c r="F4691" s="209">
        <v>13.6</v>
      </c>
      <c r="H4691" s="32"/>
    </row>
    <row r="4692" spans="2:8" s="1" customFormat="1" ht="16.899999999999999" customHeight="1">
      <c r="B4692" s="32"/>
      <c r="C4692" s="210" t="s">
        <v>7394</v>
      </c>
      <c r="H4692" s="32"/>
    </row>
    <row r="4693" spans="2:8" s="1" customFormat="1" ht="16.899999999999999" customHeight="1">
      <c r="B4693" s="32"/>
      <c r="C4693" s="208" t="s">
        <v>6040</v>
      </c>
      <c r="D4693" s="208" t="s">
        <v>6041</v>
      </c>
      <c r="E4693" s="17" t="s">
        <v>298</v>
      </c>
      <c r="F4693" s="209">
        <v>184.96</v>
      </c>
      <c r="H4693" s="32"/>
    </row>
    <row r="4694" spans="2:8" s="1" customFormat="1" ht="16.899999999999999" customHeight="1">
      <c r="B4694" s="32"/>
      <c r="C4694" s="204" t="s">
        <v>6048</v>
      </c>
      <c r="D4694" s="205" t="s">
        <v>6048</v>
      </c>
      <c r="E4694" s="206" t="s">
        <v>1</v>
      </c>
      <c r="F4694" s="207">
        <v>205</v>
      </c>
      <c r="H4694" s="32"/>
    </row>
    <row r="4695" spans="2:8" s="1" customFormat="1" ht="16.899999999999999" customHeight="1">
      <c r="B4695" s="32"/>
      <c r="C4695" s="208" t="s">
        <v>1</v>
      </c>
      <c r="D4695" s="208" t="s">
        <v>4604</v>
      </c>
      <c r="E4695" s="17" t="s">
        <v>1</v>
      </c>
      <c r="F4695" s="209">
        <v>0</v>
      </c>
      <c r="H4695" s="32"/>
    </row>
    <row r="4696" spans="2:8" s="1" customFormat="1" ht="16.899999999999999" customHeight="1">
      <c r="B4696" s="32"/>
      <c r="C4696" s="208" t="s">
        <v>1</v>
      </c>
      <c r="D4696" s="208" t="s">
        <v>5982</v>
      </c>
      <c r="E4696" s="17" t="s">
        <v>1</v>
      </c>
      <c r="F4696" s="209">
        <v>0</v>
      </c>
      <c r="H4696" s="32"/>
    </row>
    <row r="4697" spans="2:8" s="1" customFormat="1" ht="16.899999999999999" customHeight="1">
      <c r="B4697" s="32"/>
      <c r="C4697" s="208" t="s">
        <v>6048</v>
      </c>
      <c r="D4697" s="208" t="s">
        <v>6049</v>
      </c>
      <c r="E4697" s="17" t="s">
        <v>1</v>
      </c>
      <c r="F4697" s="209">
        <v>205</v>
      </c>
      <c r="H4697" s="32"/>
    </row>
    <row r="4698" spans="2:8" s="1" customFormat="1" ht="16.899999999999999" customHeight="1">
      <c r="B4698" s="32"/>
      <c r="C4698" s="210" t="s">
        <v>7394</v>
      </c>
      <c r="H4698" s="32"/>
    </row>
    <row r="4699" spans="2:8" s="1" customFormat="1" ht="22.5">
      <c r="B4699" s="32"/>
      <c r="C4699" s="208" t="s">
        <v>4432</v>
      </c>
      <c r="D4699" s="208" t="s">
        <v>4433</v>
      </c>
      <c r="E4699" s="17" t="s">
        <v>308</v>
      </c>
      <c r="F4699" s="209">
        <v>240</v>
      </c>
      <c r="H4699" s="32"/>
    </row>
    <row r="4700" spans="2:8" s="1" customFormat="1" ht="16.899999999999999" customHeight="1">
      <c r="B4700" s="32"/>
      <c r="C4700" s="204" t="s">
        <v>761</v>
      </c>
      <c r="D4700" s="205" t="s">
        <v>761</v>
      </c>
      <c r="E4700" s="206" t="s">
        <v>1</v>
      </c>
      <c r="F4700" s="207">
        <v>6</v>
      </c>
      <c r="H4700" s="32"/>
    </row>
    <row r="4701" spans="2:8" s="1" customFormat="1" ht="16.899999999999999" customHeight="1">
      <c r="B4701" s="32"/>
      <c r="C4701" s="208" t="s">
        <v>1</v>
      </c>
      <c r="D4701" s="208" t="s">
        <v>4693</v>
      </c>
      <c r="E4701" s="17" t="s">
        <v>1</v>
      </c>
      <c r="F4701" s="209">
        <v>0</v>
      </c>
      <c r="H4701" s="32"/>
    </row>
    <row r="4702" spans="2:8" s="1" customFormat="1" ht="16.899999999999999" customHeight="1">
      <c r="B4702" s="32"/>
      <c r="C4702" s="208" t="s">
        <v>1</v>
      </c>
      <c r="D4702" s="208" t="s">
        <v>4695</v>
      </c>
      <c r="E4702" s="17" t="s">
        <v>1</v>
      </c>
      <c r="F4702" s="209">
        <v>0</v>
      </c>
      <c r="H4702" s="32"/>
    </row>
    <row r="4703" spans="2:8" s="1" customFormat="1" ht="16.899999999999999" customHeight="1">
      <c r="B4703" s="32"/>
      <c r="C4703" s="208" t="s">
        <v>1</v>
      </c>
      <c r="D4703" s="208" t="s">
        <v>4697</v>
      </c>
      <c r="E4703" s="17" t="s">
        <v>1</v>
      </c>
      <c r="F4703" s="209">
        <v>0</v>
      </c>
      <c r="H4703" s="32"/>
    </row>
    <row r="4704" spans="2:8" s="1" customFormat="1" ht="16.899999999999999" customHeight="1">
      <c r="B4704" s="32"/>
      <c r="C4704" s="208" t="s">
        <v>761</v>
      </c>
      <c r="D4704" s="208" t="s">
        <v>4699</v>
      </c>
      <c r="E4704" s="17" t="s">
        <v>1</v>
      </c>
      <c r="F4704" s="209">
        <v>6</v>
      </c>
      <c r="H4704" s="32"/>
    </row>
    <row r="4705" spans="2:8" s="1" customFormat="1" ht="16.899999999999999" customHeight="1">
      <c r="B4705" s="32"/>
      <c r="C4705" s="204" t="s">
        <v>6054</v>
      </c>
      <c r="D4705" s="205" t="s">
        <v>6054</v>
      </c>
      <c r="E4705" s="206" t="s">
        <v>1</v>
      </c>
      <c r="F4705" s="207">
        <v>205</v>
      </c>
      <c r="H4705" s="32"/>
    </row>
    <row r="4706" spans="2:8" s="1" customFormat="1" ht="16.899999999999999" customHeight="1">
      <c r="B4706" s="32"/>
      <c r="C4706" s="208" t="s">
        <v>1</v>
      </c>
      <c r="D4706" s="208" t="s">
        <v>4604</v>
      </c>
      <c r="E4706" s="17" t="s">
        <v>1</v>
      </c>
      <c r="F4706" s="209">
        <v>0</v>
      </c>
      <c r="H4706" s="32"/>
    </row>
    <row r="4707" spans="2:8" s="1" customFormat="1" ht="16.899999999999999" customHeight="1">
      <c r="B4707" s="32"/>
      <c r="C4707" s="208" t="s">
        <v>1</v>
      </c>
      <c r="D4707" s="208" t="s">
        <v>5982</v>
      </c>
      <c r="E4707" s="17" t="s">
        <v>1</v>
      </c>
      <c r="F4707" s="209">
        <v>0</v>
      </c>
      <c r="H4707" s="32"/>
    </row>
    <row r="4708" spans="2:8" s="1" customFormat="1" ht="16.899999999999999" customHeight="1">
      <c r="B4708" s="32"/>
      <c r="C4708" s="208" t="s">
        <v>6054</v>
      </c>
      <c r="D4708" s="208" t="s">
        <v>6049</v>
      </c>
      <c r="E4708" s="17" t="s">
        <v>1</v>
      </c>
      <c r="F4708" s="209">
        <v>205</v>
      </c>
      <c r="H4708" s="32"/>
    </row>
    <row r="4709" spans="2:8" s="1" customFormat="1" ht="16.899999999999999" customHeight="1">
      <c r="B4709" s="32"/>
      <c r="C4709" s="210" t="s">
        <v>7394</v>
      </c>
      <c r="H4709" s="32"/>
    </row>
    <row r="4710" spans="2:8" s="1" customFormat="1" ht="16.899999999999999" customHeight="1">
      <c r="B4710" s="32"/>
      <c r="C4710" s="208" t="s">
        <v>4436</v>
      </c>
      <c r="D4710" s="208" t="s">
        <v>4437</v>
      </c>
      <c r="E4710" s="17" t="s">
        <v>308</v>
      </c>
      <c r="F4710" s="209">
        <v>240</v>
      </c>
      <c r="H4710" s="32"/>
    </row>
    <row r="4711" spans="2:8" s="1" customFormat="1" ht="16.899999999999999" customHeight="1">
      <c r="B4711" s="32"/>
      <c r="C4711" s="204" t="s">
        <v>6060</v>
      </c>
      <c r="D4711" s="205" t="s">
        <v>6060</v>
      </c>
      <c r="E4711" s="206" t="s">
        <v>1</v>
      </c>
      <c r="F4711" s="207">
        <v>250</v>
      </c>
      <c r="H4711" s="32"/>
    </row>
    <row r="4712" spans="2:8" s="1" customFormat="1" ht="16.899999999999999" customHeight="1">
      <c r="B4712" s="32"/>
      <c r="C4712" s="208" t="s">
        <v>1</v>
      </c>
      <c r="D4712" s="208" t="s">
        <v>4604</v>
      </c>
      <c r="E4712" s="17" t="s">
        <v>1</v>
      </c>
      <c r="F4712" s="209">
        <v>0</v>
      </c>
      <c r="H4712" s="32"/>
    </row>
    <row r="4713" spans="2:8" s="1" customFormat="1" ht="16.899999999999999" customHeight="1">
      <c r="B4713" s="32"/>
      <c r="C4713" s="208" t="s">
        <v>1</v>
      </c>
      <c r="D4713" s="208" t="s">
        <v>6059</v>
      </c>
      <c r="E4713" s="17" t="s">
        <v>1</v>
      </c>
      <c r="F4713" s="209">
        <v>0</v>
      </c>
      <c r="H4713" s="32"/>
    </row>
    <row r="4714" spans="2:8" s="1" customFormat="1" ht="16.899999999999999" customHeight="1">
      <c r="B4714" s="32"/>
      <c r="C4714" s="208" t="s">
        <v>6060</v>
      </c>
      <c r="D4714" s="208" t="s">
        <v>6061</v>
      </c>
      <c r="E4714" s="17" t="s">
        <v>1</v>
      </c>
      <c r="F4714" s="209">
        <v>250</v>
      </c>
      <c r="H4714" s="32"/>
    </row>
    <row r="4715" spans="2:8" s="1" customFormat="1" ht="16.899999999999999" customHeight="1">
      <c r="B4715" s="32"/>
      <c r="C4715" s="204" t="s">
        <v>6067</v>
      </c>
      <c r="D4715" s="205" t="s">
        <v>6067</v>
      </c>
      <c r="E4715" s="206" t="s">
        <v>1</v>
      </c>
      <c r="F4715" s="207">
        <v>205</v>
      </c>
      <c r="H4715" s="32"/>
    </row>
    <row r="4716" spans="2:8" s="1" customFormat="1" ht="16.899999999999999" customHeight="1">
      <c r="B4716" s="32"/>
      <c r="C4716" s="208" t="s">
        <v>1</v>
      </c>
      <c r="D4716" s="208" t="s">
        <v>4604</v>
      </c>
      <c r="E4716" s="17" t="s">
        <v>1</v>
      </c>
      <c r="F4716" s="209">
        <v>0</v>
      </c>
      <c r="H4716" s="32"/>
    </row>
    <row r="4717" spans="2:8" s="1" customFormat="1" ht="16.899999999999999" customHeight="1">
      <c r="B4717" s="32"/>
      <c r="C4717" s="208" t="s">
        <v>1</v>
      </c>
      <c r="D4717" s="208" t="s">
        <v>6066</v>
      </c>
      <c r="E4717" s="17" t="s">
        <v>1</v>
      </c>
      <c r="F4717" s="209">
        <v>0</v>
      </c>
      <c r="H4717" s="32"/>
    </row>
    <row r="4718" spans="2:8" s="1" customFormat="1" ht="22.5">
      <c r="B4718" s="32"/>
      <c r="C4718" s="208" t="s">
        <v>6067</v>
      </c>
      <c r="D4718" s="208" t="s">
        <v>6013</v>
      </c>
      <c r="E4718" s="17" t="s">
        <v>1</v>
      </c>
      <c r="F4718" s="209">
        <v>205</v>
      </c>
      <c r="H4718" s="32"/>
    </row>
    <row r="4719" spans="2:8" s="1" customFormat="1" ht="16.899999999999999" customHeight="1">
      <c r="B4719" s="32"/>
      <c r="C4719" s="204" t="s">
        <v>6073</v>
      </c>
      <c r="D4719" s="205" t="s">
        <v>6073</v>
      </c>
      <c r="E4719" s="206" t="s">
        <v>1</v>
      </c>
      <c r="F4719" s="207">
        <v>35</v>
      </c>
      <c r="H4719" s="32"/>
    </row>
    <row r="4720" spans="2:8" s="1" customFormat="1" ht="16.899999999999999" customHeight="1">
      <c r="B4720" s="32"/>
      <c r="C4720" s="208" t="s">
        <v>1</v>
      </c>
      <c r="D4720" s="208" t="s">
        <v>4604</v>
      </c>
      <c r="E4720" s="17" t="s">
        <v>1</v>
      </c>
      <c r="F4720" s="209">
        <v>0</v>
      </c>
      <c r="H4720" s="32"/>
    </row>
    <row r="4721" spans="2:8" s="1" customFormat="1" ht="16.899999999999999" customHeight="1">
      <c r="B4721" s="32"/>
      <c r="C4721" s="208" t="s">
        <v>1</v>
      </c>
      <c r="D4721" s="208" t="s">
        <v>6072</v>
      </c>
      <c r="E4721" s="17" t="s">
        <v>1</v>
      </c>
      <c r="F4721" s="209">
        <v>0</v>
      </c>
      <c r="H4721" s="32"/>
    </row>
    <row r="4722" spans="2:8" s="1" customFormat="1" ht="16.899999999999999" customHeight="1">
      <c r="B4722" s="32"/>
      <c r="C4722" s="208" t="s">
        <v>6073</v>
      </c>
      <c r="D4722" s="208" t="s">
        <v>6019</v>
      </c>
      <c r="E4722" s="17" t="s">
        <v>1</v>
      </c>
      <c r="F4722" s="209">
        <v>35</v>
      </c>
      <c r="H4722" s="32"/>
    </row>
    <row r="4723" spans="2:8" s="1" customFormat="1" ht="16.899999999999999" customHeight="1">
      <c r="B4723" s="32"/>
      <c r="C4723" s="204" t="s">
        <v>6079</v>
      </c>
      <c r="D4723" s="205" t="s">
        <v>6079</v>
      </c>
      <c r="E4723" s="206" t="s">
        <v>1</v>
      </c>
      <c r="F4723" s="207">
        <v>85</v>
      </c>
      <c r="H4723" s="32"/>
    </row>
    <row r="4724" spans="2:8" s="1" customFormat="1" ht="16.899999999999999" customHeight="1">
      <c r="B4724" s="32"/>
      <c r="C4724" s="208" t="s">
        <v>1</v>
      </c>
      <c r="D4724" s="208" t="s">
        <v>4604</v>
      </c>
      <c r="E4724" s="17" t="s">
        <v>1</v>
      </c>
      <c r="F4724" s="209">
        <v>0</v>
      </c>
      <c r="H4724" s="32"/>
    </row>
    <row r="4725" spans="2:8" s="1" customFormat="1" ht="16.899999999999999" customHeight="1">
      <c r="B4725" s="32"/>
      <c r="C4725" s="208" t="s">
        <v>1</v>
      </c>
      <c r="D4725" s="208" t="s">
        <v>6078</v>
      </c>
      <c r="E4725" s="17" t="s">
        <v>1</v>
      </c>
      <c r="F4725" s="209">
        <v>0</v>
      </c>
      <c r="H4725" s="32"/>
    </row>
    <row r="4726" spans="2:8" s="1" customFormat="1" ht="16.899999999999999" customHeight="1">
      <c r="B4726" s="32"/>
      <c r="C4726" s="208" t="s">
        <v>6079</v>
      </c>
      <c r="D4726" s="208" t="s">
        <v>6025</v>
      </c>
      <c r="E4726" s="17" t="s">
        <v>1</v>
      </c>
      <c r="F4726" s="209">
        <v>85</v>
      </c>
      <c r="H4726" s="32"/>
    </row>
    <row r="4727" spans="2:8" s="1" customFormat="1" ht="16.899999999999999" customHeight="1">
      <c r="B4727" s="32"/>
      <c r="C4727" s="204" t="s">
        <v>6085</v>
      </c>
      <c r="D4727" s="205" t="s">
        <v>6085</v>
      </c>
      <c r="E4727" s="206" t="s">
        <v>1</v>
      </c>
      <c r="F4727" s="207">
        <v>19.763000000000002</v>
      </c>
      <c r="H4727" s="32"/>
    </row>
    <row r="4728" spans="2:8" s="1" customFormat="1" ht="16.899999999999999" customHeight="1">
      <c r="B4728" s="32"/>
      <c r="C4728" s="208" t="s">
        <v>1</v>
      </c>
      <c r="D4728" s="208" t="s">
        <v>4604</v>
      </c>
      <c r="E4728" s="17" t="s">
        <v>1</v>
      </c>
      <c r="F4728" s="209">
        <v>0</v>
      </c>
      <c r="H4728" s="32"/>
    </row>
    <row r="4729" spans="2:8" s="1" customFormat="1" ht="16.899999999999999" customHeight="1">
      <c r="B4729" s="32"/>
      <c r="C4729" s="208" t="s">
        <v>1</v>
      </c>
      <c r="D4729" s="208" t="s">
        <v>6084</v>
      </c>
      <c r="E4729" s="17" t="s">
        <v>1</v>
      </c>
      <c r="F4729" s="209">
        <v>0</v>
      </c>
      <c r="H4729" s="32"/>
    </row>
    <row r="4730" spans="2:8" s="1" customFormat="1" ht="16.899999999999999" customHeight="1">
      <c r="B4730" s="32"/>
      <c r="C4730" s="208" t="s">
        <v>6085</v>
      </c>
      <c r="D4730" s="208" t="s">
        <v>6086</v>
      </c>
      <c r="E4730" s="17" t="s">
        <v>1</v>
      </c>
      <c r="F4730" s="209">
        <v>19.763000000000002</v>
      </c>
      <c r="H4730" s="32"/>
    </row>
    <row r="4731" spans="2:8" s="1" customFormat="1" ht="16.899999999999999" customHeight="1">
      <c r="B4731" s="32"/>
      <c r="C4731" s="210" t="s">
        <v>7394</v>
      </c>
      <c r="H4731" s="32"/>
    </row>
    <row r="4732" spans="2:8" s="1" customFormat="1" ht="16.899999999999999" customHeight="1">
      <c r="B4732" s="32"/>
      <c r="C4732" s="208" t="s">
        <v>6081</v>
      </c>
      <c r="D4732" s="208" t="s">
        <v>6082</v>
      </c>
      <c r="E4732" s="17" t="s">
        <v>269</v>
      </c>
      <c r="F4732" s="209">
        <v>30.863</v>
      </c>
      <c r="H4732" s="32"/>
    </row>
    <row r="4733" spans="2:8" s="1" customFormat="1" ht="16.899999999999999" customHeight="1">
      <c r="B4733" s="32"/>
      <c r="C4733" s="204" t="s">
        <v>6096</v>
      </c>
      <c r="D4733" s="205" t="s">
        <v>6096</v>
      </c>
      <c r="E4733" s="206" t="s">
        <v>1</v>
      </c>
      <c r="F4733" s="207">
        <v>0.48</v>
      </c>
      <c r="H4733" s="32"/>
    </row>
    <row r="4734" spans="2:8" s="1" customFormat="1" ht="16.899999999999999" customHeight="1">
      <c r="B4734" s="32"/>
      <c r="C4734" s="208" t="s">
        <v>1</v>
      </c>
      <c r="D4734" s="208" t="s">
        <v>4604</v>
      </c>
      <c r="E4734" s="17" t="s">
        <v>1</v>
      </c>
      <c r="F4734" s="209">
        <v>0</v>
      </c>
      <c r="H4734" s="32"/>
    </row>
    <row r="4735" spans="2:8" s="1" customFormat="1" ht="16.899999999999999" customHeight="1">
      <c r="B4735" s="32"/>
      <c r="C4735" s="208" t="s">
        <v>1</v>
      </c>
      <c r="D4735" s="208" t="s">
        <v>6095</v>
      </c>
      <c r="E4735" s="17" t="s">
        <v>1</v>
      </c>
      <c r="F4735" s="209">
        <v>0</v>
      </c>
      <c r="H4735" s="32"/>
    </row>
    <row r="4736" spans="2:8" s="1" customFormat="1" ht="16.899999999999999" customHeight="1">
      <c r="B4736" s="32"/>
      <c r="C4736" s="208" t="s">
        <v>6096</v>
      </c>
      <c r="D4736" s="208" t="s">
        <v>4632</v>
      </c>
      <c r="E4736" s="17" t="s">
        <v>1</v>
      </c>
      <c r="F4736" s="209">
        <v>0.48</v>
      </c>
      <c r="H4736" s="32"/>
    </row>
    <row r="4737" spans="2:8" s="1" customFormat="1" ht="16.899999999999999" customHeight="1">
      <c r="B4737" s="32"/>
      <c r="C4737" s="210" t="s">
        <v>7394</v>
      </c>
      <c r="H4737" s="32"/>
    </row>
    <row r="4738" spans="2:8" s="1" customFormat="1" ht="16.899999999999999" customHeight="1">
      <c r="B4738" s="32"/>
      <c r="C4738" s="208" t="s">
        <v>6092</v>
      </c>
      <c r="D4738" s="208" t="s">
        <v>6093</v>
      </c>
      <c r="E4738" s="17" t="s">
        <v>269</v>
      </c>
      <c r="F4738" s="209">
        <v>4.68</v>
      </c>
      <c r="H4738" s="32"/>
    </row>
    <row r="4739" spans="2:8" s="1" customFormat="1" ht="16.899999999999999" customHeight="1">
      <c r="B4739" s="32"/>
      <c r="C4739" s="204" t="s">
        <v>6106</v>
      </c>
      <c r="D4739" s="205" t="s">
        <v>6106</v>
      </c>
      <c r="E4739" s="206" t="s">
        <v>1</v>
      </c>
      <c r="F4739" s="207">
        <v>1.296</v>
      </c>
      <c r="H4739" s="32"/>
    </row>
    <row r="4740" spans="2:8" s="1" customFormat="1" ht="16.899999999999999" customHeight="1">
      <c r="B4740" s="32"/>
      <c r="C4740" s="208" t="s">
        <v>1</v>
      </c>
      <c r="D4740" s="208" t="s">
        <v>4604</v>
      </c>
      <c r="E4740" s="17" t="s">
        <v>1</v>
      </c>
      <c r="F4740" s="209">
        <v>0</v>
      </c>
      <c r="H4740" s="32"/>
    </row>
    <row r="4741" spans="2:8" s="1" customFormat="1" ht="16.899999999999999" customHeight="1">
      <c r="B4741" s="32"/>
      <c r="C4741" s="208" t="s">
        <v>1</v>
      </c>
      <c r="D4741" s="208" t="s">
        <v>4606</v>
      </c>
      <c r="E4741" s="17" t="s">
        <v>1</v>
      </c>
      <c r="F4741" s="209">
        <v>0</v>
      </c>
      <c r="H4741" s="32"/>
    </row>
    <row r="4742" spans="2:8" s="1" customFormat="1" ht="16.899999999999999" customHeight="1">
      <c r="B4742" s="32"/>
      <c r="C4742" s="208" t="s">
        <v>1</v>
      </c>
      <c r="D4742" s="208" t="s">
        <v>6105</v>
      </c>
      <c r="E4742" s="17" t="s">
        <v>1</v>
      </c>
      <c r="F4742" s="209">
        <v>0</v>
      </c>
      <c r="H4742" s="32"/>
    </row>
    <row r="4743" spans="2:8" s="1" customFormat="1" ht="16.899999999999999" customHeight="1">
      <c r="B4743" s="32"/>
      <c r="C4743" s="208" t="s">
        <v>6106</v>
      </c>
      <c r="D4743" s="208" t="s">
        <v>4610</v>
      </c>
      <c r="E4743" s="17" t="s">
        <v>1</v>
      </c>
      <c r="F4743" s="209">
        <v>1.296</v>
      </c>
      <c r="H4743" s="32"/>
    </row>
    <row r="4744" spans="2:8" s="1" customFormat="1" ht="16.899999999999999" customHeight="1">
      <c r="B4744" s="32"/>
      <c r="C4744" s="210" t="s">
        <v>7394</v>
      </c>
      <c r="H4744" s="32"/>
    </row>
    <row r="4745" spans="2:8" s="1" customFormat="1" ht="22.5">
      <c r="B4745" s="32"/>
      <c r="C4745" s="208" t="s">
        <v>6102</v>
      </c>
      <c r="D4745" s="208" t="s">
        <v>6103</v>
      </c>
      <c r="E4745" s="17" t="s">
        <v>269</v>
      </c>
      <c r="F4745" s="209">
        <v>18.568000000000001</v>
      </c>
      <c r="H4745" s="32"/>
    </row>
    <row r="4746" spans="2:8" s="1" customFormat="1" ht="16.899999999999999" customHeight="1">
      <c r="B4746" s="32"/>
      <c r="C4746" s="204" t="s">
        <v>6118</v>
      </c>
      <c r="D4746" s="205" t="s">
        <v>6118</v>
      </c>
      <c r="E4746" s="206" t="s">
        <v>1</v>
      </c>
      <c r="F4746" s="207">
        <v>0.03</v>
      </c>
      <c r="H4746" s="32"/>
    </row>
    <row r="4747" spans="2:8" s="1" customFormat="1" ht="16.899999999999999" customHeight="1">
      <c r="B4747" s="32"/>
      <c r="C4747" s="208" t="s">
        <v>1</v>
      </c>
      <c r="D4747" s="208" t="s">
        <v>6116</v>
      </c>
      <c r="E4747" s="17" t="s">
        <v>1</v>
      </c>
      <c r="F4747" s="209">
        <v>0</v>
      </c>
      <c r="H4747" s="32"/>
    </row>
    <row r="4748" spans="2:8" s="1" customFormat="1" ht="16.899999999999999" customHeight="1">
      <c r="B4748" s="32"/>
      <c r="C4748" s="208" t="s">
        <v>1</v>
      </c>
      <c r="D4748" s="208" t="s">
        <v>6117</v>
      </c>
      <c r="E4748" s="17" t="s">
        <v>1</v>
      </c>
      <c r="F4748" s="209">
        <v>0</v>
      </c>
      <c r="H4748" s="32"/>
    </row>
    <row r="4749" spans="2:8" s="1" customFormat="1" ht="16.899999999999999" customHeight="1">
      <c r="B4749" s="32"/>
      <c r="C4749" s="208" t="s">
        <v>6118</v>
      </c>
      <c r="D4749" s="208" t="s">
        <v>6119</v>
      </c>
      <c r="E4749" s="17" t="s">
        <v>1</v>
      </c>
      <c r="F4749" s="209">
        <v>0.03</v>
      </c>
      <c r="H4749" s="32"/>
    </row>
    <row r="4750" spans="2:8" s="1" customFormat="1" ht="16.899999999999999" customHeight="1">
      <c r="B4750" s="32"/>
      <c r="C4750" s="204" t="s">
        <v>6125</v>
      </c>
      <c r="D4750" s="205" t="s">
        <v>6125</v>
      </c>
      <c r="E4750" s="206" t="s">
        <v>1</v>
      </c>
      <c r="F4750" s="207">
        <v>8.64</v>
      </c>
      <c r="H4750" s="32"/>
    </row>
    <row r="4751" spans="2:8" s="1" customFormat="1" ht="16.899999999999999" customHeight="1">
      <c r="B4751" s="32"/>
      <c r="C4751" s="208" t="s">
        <v>1</v>
      </c>
      <c r="D4751" s="208" t="s">
        <v>4604</v>
      </c>
      <c r="E4751" s="17" t="s">
        <v>1</v>
      </c>
      <c r="F4751" s="209">
        <v>0</v>
      </c>
      <c r="H4751" s="32"/>
    </row>
    <row r="4752" spans="2:8" s="1" customFormat="1" ht="16.899999999999999" customHeight="1">
      <c r="B4752" s="32"/>
      <c r="C4752" s="208" t="s">
        <v>1</v>
      </c>
      <c r="D4752" s="208" t="s">
        <v>4606</v>
      </c>
      <c r="E4752" s="17" t="s">
        <v>1</v>
      </c>
      <c r="F4752" s="209">
        <v>0</v>
      </c>
      <c r="H4752" s="32"/>
    </row>
    <row r="4753" spans="2:8" s="1" customFormat="1" ht="16.899999999999999" customHeight="1">
      <c r="B4753" s="32"/>
      <c r="C4753" s="208" t="s">
        <v>1</v>
      </c>
      <c r="D4753" s="208" t="s">
        <v>6124</v>
      </c>
      <c r="E4753" s="17" t="s">
        <v>1</v>
      </c>
      <c r="F4753" s="209">
        <v>0</v>
      </c>
      <c r="H4753" s="32"/>
    </row>
    <row r="4754" spans="2:8" s="1" customFormat="1" ht="16.899999999999999" customHeight="1">
      <c r="B4754" s="32"/>
      <c r="C4754" s="208" t="s">
        <v>6125</v>
      </c>
      <c r="D4754" s="208" t="s">
        <v>6126</v>
      </c>
      <c r="E4754" s="17" t="s">
        <v>1</v>
      </c>
      <c r="F4754" s="209">
        <v>8.64</v>
      </c>
      <c r="H4754" s="32"/>
    </row>
    <row r="4755" spans="2:8" s="1" customFormat="1" ht="16.899999999999999" customHeight="1">
      <c r="B4755" s="32"/>
      <c r="C4755" s="208" t="s">
        <v>1543</v>
      </c>
      <c r="D4755" s="208" t="s">
        <v>3890</v>
      </c>
      <c r="E4755" s="17" t="s">
        <v>1</v>
      </c>
      <c r="F4755" s="209">
        <v>1</v>
      </c>
      <c r="H4755" s="32"/>
    </row>
    <row r="4756" spans="2:8" s="1" customFormat="1" ht="16.899999999999999" customHeight="1">
      <c r="B4756" s="32"/>
      <c r="C4756" s="204" t="s">
        <v>1681</v>
      </c>
      <c r="D4756" s="205" t="s">
        <v>1681</v>
      </c>
      <c r="E4756" s="206" t="s">
        <v>1</v>
      </c>
      <c r="F4756" s="207">
        <v>2</v>
      </c>
      <c r="H4756" s="32"/>
    </row>
    <row r="4757" spans="2:8" s="1" customFormat="1" ht="16.899999999999999" customHeight="1">
      <c r="B4757" s="32"/>
      <c r="C4757" s="208" t="s">
        <v>1681</v>
      </c>
      <c r="D4757" s="208" t="s">
        <v>3876</v>
      </c>
      <c r="E4757" s="17" t="s">
        <v>1</v>
      </c>
      <c r="F4757" s="209">
        <v>2</v>
      </c>
      <c r="H4757" s="32"/>
    </row>
    <row r="4758" spans="2:8" s="1" customFormat="1" ht="26.45" customHeight="1">
      <c r="B4758" s="32"/>
      <c r="C4758" s="203" t="s">
        <v>7441</v>
      </c>
      <c r="D4758" s="203" t="s">
        <v>185</v>
      </c>
      <c r="H4758" s="32"/>
    </row>
    <row r="4759" spans="2:8" s="1" customFormat="1" ht="16.899999999999999" customHeight="1">
      <c r="B4759" s="32"/>
      <c r="C4759" s="204" t="s">
        <v>3920</v>
      </c>
      <c r="D4759" s="205" t="s">
        <v>3920</v>
      </c>
      <c r="E4759" s="206" t="s">
        <v>1</v>
      </c>
      <c r="F4759" s="207">
        <v>2270</v>
      </c>
      <c r="H4759" s="32"/>
    </row>
    <row r="4760" spans="2:8" s="1" customFormat="1" ht="16.899999999999999" customHeight="1">
      <c r="B4760" s="32"/>
      <c r="C4760" s="208" t="s">
        <v>1</v>
      </c>
      <c r="D4760" s="208" t="s">
        <v>3919</v>
      </c>
      <c r="E4760" s="17" t="s">
        <v>1</v>
      </c>
      <c r="F4760" s="209">
        <v>0</v>
      </c>
      <c r="H4760" s="32"/>
    </row>
    <row r="4761" spans="2:8" s="1" customFormat="1" ht="16.899999999999999" customHeight="1">
      <c r="B4761" s="32"/>
      <c r="C4761" s="208" t="s">
        <v>3920</v>
      </c>
      <c r="D4761" s="208" t="s">
        <v>3915</v>
      </c>
      <c r="E4761" s="17" t="s">
        <v>1</v>
      </c>
      <c r="F4761" s="209">
        <v>2270</v>
      </c>
      <c r="H4761" s="32"/>
    </row>
    <row r="4762" spans="2:8" s="1" customFormat="1" ht="16.899999999999999" customHeight="1">
      <c r="B4762" s="32"/>
      <c r="C4762" s="204" t="s">
        <v>3927</v>
      </c>
      <c r="D4762" s="205" t="s">
        <v>3927</v>
      </c>
      <c r="E4762" s="206" t="s">
        <v>1</v>
      </c>
      <c r="F4762" s="207">
        <v>772</v>
      </c>
      <c r="H4762" s="32"/>
    </row>
    <row r="4763" spans="2:8" s="1" customFormat="1" ht="16.899999999999999" customHeight="1">
      <c r="B4763" s="32"/>
      <c r="C4763" s="208" t="s">
        <v>1</v>
      </c>
      <c r="D4763" s="208" t="s">
        <v>3919</v>
      </c>
      <c r="E4763" s="17" t="s">
        <v>1</v>
      </c>
      <c r="F4763" s="209">
        <v>0</v>
      </c>
      <c r="H4763" s="32"/>
    </row>
    <row r="4764" spans="2:8" s="1" customFormat="1" ht="16.899999999999999" customHeight="1">
      <c r="B4764" s="32"/>
      <c r="C4764" s="208" t="s">
        <v>3927</v>
      </c>
      <c r="D4764" s="208" t="s">
        <v>3928</v>
      </c>
      <c r="E4764" s="17" t="s">
        <v>1</v>
      </c>
      <c r="F4764" s="209">
        <v>772</v>
      </c>
      <c r="H4764" s="32"/>
    </row>
    <row r="4765" spans="2:8" s="1" customFormat="1" ht="16.899999999999999" customHeight="1">
      <c r="B4765" s="32"/>
      <c r="C4765" s="204" t="s">
        <v>3923</v>
      </c>
      <c r="D4765" s="205" t="s">
        <v>3923</v>
      </c>
      <c r="E4765" s="206" t="s">
        <v>1</v>
      </c>
      <c r="F4765" s="207">
        <v>2270</v>
      </c>
      <c r="H4765" s="32"/>
    </row>
    <row r="4766" spans="2:8" s="1" customFormat="1" ht="16.899999999999999" customHeight="1">
      <c r="B4766" s="32"/>
      <c r="C4766" s="208" t="s">
        <v>1</v>
      </c>
      <c r="D4766" s="208" t="s">
        <v>3834</v>
      </c>
      <c r="E4766" s="17" t="s">
        <v>1</v>
      </c>
      <c r="F4766" s="209">
        <v>0</v>
      </c>
      <c r="H4766" s="32"/>
    </row>
    <row r="4767" spans="2:8" s="1" customFormat="1" ht="16.899999999999999" customHeight="1">
      <c r="B4767" s="32"/>
      <c r="C4767" s="208" t="s">
        <v>3923</v>
      </c>
      <c r="D4767" s="208" t="s">
        <v>3915</v>
      </c>
      <c r="E4767" s="17" t="s">
        <v>1</v>
      </c>
      <c r="F4767" s="209">
        <v>2270</v>
      </c>
      <c r="H4767" s="32"/>
    </row>
    <row r="4768" spans="2:8" s="1" customFormat="1" ht="16.899999999999999" customHeight="1">
      <c r="B4768" s="32"/>
      <c r="C4768" s="204" t="s">
        <v>3914</v>
      </c>
      <c r="D4768" s="205" t="s">
        <v>3914</v>
      </c>
      <c r="E4768" s="206" t="s">
        <v>1</v>
      </c>
      <c r="F4768" s="207">
        <v>2270</v>
      </c>
      <c r="H4768" s="32"/>
    </row>
    <row r="4769" spans="2:8" s="1" customFormat="1" ht="16.899999999999999" customHeight="1">
      <c r="B4769" s="32"/>
      <c r="C4769" s="208" t="s">
        <v>1</v>
      </c>
      <c r="D4769" s="208" t="s">
        <v>3913</v>
      </c>
      <c r="E4769" s="17" t="s">
        <v>1</v>
      </c>
      <c r="F4769" s="209">
        <v>0</v>
      </c>
      <c r="H4769" s="32"/>
    </row>
    <row r="4770" spans="2:8" s="1" customFormat="1" ht="16.899999999999999" customHeight="1">
      <c r="B4770" s="32"/>
      <c r="C4770" s="208" t="s">
        <v>1</v>
      </c>
      <c r="D4770" s="208" t="s">
        <v>2211</v>
      </c>
      <c r="E4770" s="17" t="s">
        <v>1</v>
      </c>
      <c r="F4770" s="209">
        <v>0</v>
      </c>
      <c r="H4770" s="32"/>
    </row>
    <row r="4771" spans="2:8" s="1" customFormat="1" ht="16.899999999999999" customHeight="1">
      <c r="B4771" s="32"/>
      <c r="C4771" s="208" t="s">
        <v>3914</v>
      </c>
      <c r="D4771" s="208" t="s">
        <v>3915</v>
      </c>
      <c r="E4771" s="17" t="s">
        <v>1</v>
      </c>
      <c r="F4771" s="209">
        <v>2270</v>
      </c>
      <c r="H4771" s="32"/>
    </row>
    <row r="4772" spans="2:8" s="1" customFormat="1" ht="16.899999999999999" customHeight="1">
      <c r="B4772" s="32"/>
      <c r="C4772" s="204" t="s">
        <v>982</v>
      </c>
      <c r="D4772" s="205" t="s">
        <v>982</v>
      </c>
      <c r="E4772" s="206" t="s">
        <v>1</v>
      </c>
      <c r="F4772" s="207">
        <v>4086</v>
      </c>
      <c r="H4772" s="32"/>
    </row>
    <row r="4773" spans="2:8" s="1" customFormat="1" ht="16.899999999999999" customHeight="1">
      <c r="B4773" s="32"/>
      <c r="C4773" s="208" t="s">
        <v>982</v>
      </c>
      <c r="D4773" s="208" t="s">
        <v>3916</v>
      </c>
      <c r="E4773" s="17" t="s">
        <v>1</v>
      </c>
      <c r="F4773" s="209">
        <v>4086</v>
      </c>
      <c r="H4773" s="32"/>
    </row>
    <row r="4774" spans="2:8" s="1" customFormat="1" ht="26.45" customHeight="1">
      <c r="B4774" s="32"/>
      <c r="C4774" s="203" t="s">
        <v>7442</v>
      </c>
      <c r="D4774" s="203" t="s">
        <v>192</v>
      </c>
      <c r="H4774" s="32"/>
    </row>
    <row r="4775" spans="2:8" s="1" customFormat="1" ht="16.899999999999999" customHeight="1">
      <c r="B4775" s="32"/>
      <c r="C4775" s="204" t="s">
        <v>5498</v>
      </c>
      <c r="D4775" s="205" t="s">
        <v>5498</v>
      </c>
      <c r="E4775" s="206" t="s">
        <v>1</v>
      </c>
      <c r="F4775" s="207">
        <v>12</v>
      </c>
      <c r="H4775" s="32"/>
    </row>
    <row r="4776" spans="2:8" s="1" customFormat="1" ht="16.899999999999999" customHeight="1">
      <c r="B4776" s="32"/>
      <c r="C4776" s="208" t="s">
        <v>1</v>
      </c>
      <c r="D4776" s="208" t="s">
        <v>5496</v>
      </c>
      <c r="E4776" s="17" t="s">
        <v>1</v>
      </c>
      <c r="F4776" s="209">
        <v>0</v>
      </c>
      <c r="H4776" s="32"/>
    </row>
    <row r="4777" spans="2:8" s="1" customFormat="1" ht="16.899999999999999" customHeight="1">
      <c r="B4777" s="32"/>
      <c r="C4777" s="208" t="s">
        <v>1</v>
      </c>
      <c r="D4777" s="208" t="s">
        <v>5497</v>
      </c>
      <c r="E4777" s="17" t="s">
        <v>1</v>
      </c>
      <c r="F4777" s="209">
        <v>0</v>
      </c>
      <c r="H4777" s="32"/>
    </row>
    <row r="4778" spans="2:8" s="1" customFormat="1" ht="16.899999999999999" customHeight="1">
      <c r="B4778" s="32"/>
      <c r="C4778" s="208" t="s">
        <v>5498</v>
      </c>
      <c r="D4778" s="208" t="s">
        <v>5499</v>
      </c>
      <c r="E4778" s="17" t="s">
        <v>1</v>
      </c>
      <c r="F4778" s="209">
        <v>12</v>
      </c>
      <c r="H4778" s="32"/>
    </row>
    <row r="4779" spans="2:8" s="1" customFormat="1" ht="16.899999999999999" customHeight="1">
      <c r="B4779" s="32"/>
      <c r="C4779" s="204" t="s">
        <v>5503</v>
      </c>
      <c r="D4779" s="205" t="s">
        <v>5503</v>
      </c>
      <c r="E4779" s="206" t="s">
        <v>1</v>
      </c>
      <c r="F4779" s="207">
        <v>1.2</v>
      </c>
      <c r="H4779" s="32"/>
    </row>
    <row r="4780" spans="2:8" s="1" customFormat="1" ht="16.899999999999999" customHeight="1">
      <c r="B4780" s="32"/>
      <c r="C4780" s="208" t="s">
        <v>1</v>
      </c>
      <c r="D4780" s="208" t="s">
        <v>5496</v>
      </c>
      <c r="E4780" s="17" t="s">
        <v>1</v>
      </c>
      <c r="F4780" s="209">
        <v>0</v>
      </c>
      <c r="H4780" s="32"/>
    </row>
    <row r="4781" spans="2:8" s="1" customFormat="1" ht="16.899999999999999" customHeight="1">
      <c r="B4781" s="32"/>
      <c r="C4781" s="208" t="s">
        <v>1</v>
      </c>
      <c r="D4781" s="208" t="s">
        <v>5497</v>
      </c>
      <c r="E4781" s="17" t="s">
        <v>1</v>
      </c>
      <c r="F4781" s="209">
        <v>0</v>
      </c>
      <c r="H4781" s="32"/>
    </row>
    <row r="4782" spans="2:8" s="1" customFormat="1" ht="16.899999999999999" customHeight="1">
      <c r="B4782" s="32"/>
      <c r="C4782" s="208" t="s">
        <v>5503</v>
      </c>
      <c r="D4782" s="208" t="s">
        <v>5504</v>
      </c>
      <c r="E4782" s="17" t="s">
        <v>1</v>
      </c>
      <c r="F4782" s="209">
        <v>1.2</v>
      </c>
      <c r="H4782" s="32"/>
    </row>
    <row r="4783" spans="2:8" s="1" customFormat="1" ht="16.899999999999999" customHeight="1">
      <c r="B4783" s="32"/>
      <c r="C4783" s="204" t="s">
        <v>5509</v>
      </c>
      <c r="D4783" s="205" t="s">
        <v>5509</v>
      </c>
      <c r="E4783" s="206" t="s">
        <v>1</v>
      </c>
      <c r="F4783" s="207">
        <v>8</v>
      </c>
      <c r="H4783" s="32"/>
    </row>
    <row r="4784" spans="2:8" s="1" customFormat="1" ht="16.899999999999999" customHeight="1">
      <c r="B4784" s="32"/>
      <c r="C4784" s="208" t="s">
        <v>1</v>
      </c>
      <c r="D4784" s="208" t="s">
        <v>4693</v>
      </c>
      <c r="E4784" s="17" t="s">
        <v>1</v>
      </c>
      <c r="F4784" s="209">
        <v>0</v>
      </c>
      <c r="H4784" s="32"/>
    </row>
    <row r="4785" spans="2:8" s="1" customFormat="1" ht="16.899999999999999" customHeight="1">
      <c r="B4785" s="32"/>
      <c r="C4785" s="208" t="s">
        <v>1</v>
      </c>
      <c r="D4785" s="208" t="s">
        <v>5508</v>
      </c>
      <c r="E4785" s="17" t="s">
        <v>1</v>
      </c>
      <c r="F4785" s="209">
        <v>0</v>
      </c>
      <c r="H4785" s="32"/>
    </row>
    <row r="4786" spans="2:8" s="1" customFormat="1" ht="16.899999999999999" customHeight="1">
      <c r="B4786" s="32"/>
      <c r="C4786" s="208" t="s">
        <v>5509</v>
      </c>
      <c r="D4786" s="208" t="s">
        <v>5259</v>
      </c>
      <c r="E4786" s="17" t="s">
        <v>1</v>
      </c>
      <c r="F4786" s="209">
        <v>8</v>
      </c>
      <c r="H4786" s="32"/>
    </row>
    <row r="4787" spans="2:8" s="1" customFormat="1" ht="16.899999999999999" customHeight="1">
      <c r="B4787" s="32"/>
      <c r="C4787" s="204" t="s">
        <v>5513</v>
      </c>
      <c r="D4787" s="205" t="s">
        <v>5513</v>
      </c>
      <c r="E4787" s="206" t="s">
        <v>1</v>
      </c>
      <c r="F4787" s="207">
        <v>0.8</v>
      </c>
      <c r="H4787" s="32"/>
    </row>
    <row r="4788" spans="2:8" s="1" customFormat="1" ht="16.899999999999999" customHeight="1">
      <c r="B4788" s="32"/>
      <c r="C4788" s="208" t="s">
        <v>1</v>
      </c>
      <c r="D4788" s="208" t="s">
        <v>4693</v>
      </c>
      <c r="E4788" s="17" t="s">
        <v>1</v>
      </c>
      <c r="F4788" s="209">
        <v>0</v>
      </c>
      <c r="H4788" s="32"/>
    </row>
    <row r="4789" spans="2:8" s="1" customFormat="1" ht="16.899999999999999" customHeight="1">
      <c r="B4789" s="32"/>
      <c r="C4789" s="208" t="s">
        <v>1</v>
      </c>
      <c r="D4789" s="208" t="s">
        <v>5508</v>
      </c>
      <c r="E4789" s="17" t="s">
        <v>1</v>
      </c>
      <c r="F4789" s="209">
        <v>0</v>
      </c>
      <c r="H4789" s="32"/>
    </row>
    <row r="4790" spans="2:8" s="1" customFormat="1" ht="16.899999999999999" customHeight="1">
      <c r="B4790" s="32"/>
      <c r="C4790" s="208" t="s">
        <v>5513</v>
      </c>
      <c r="D4790" s="208" t="s">
        <v>5420</v>
      </c>
      <c r="E4790" s="17" t="s">
        <v>1</v>
      </c>
      <c r="F4790" s="209">
        <v>0.8</v>
      </c>
      <c r="H4790" s="32"/>
    </row>
    <row r="4791" spans="2:8" s="1" customFormat="1" ht="16.899999999999999" customHeight="1">
      <c r="B4791" s="32"/>
      <c r="C4791" s="204" t="s">
        <v>5518</v>
      </c>
      <c r="D4791" s="205" t="s">
        <v>5518</v>
      </c>
      <c r="E4791" s="206" t="s">
        <v>1</v>
      </c>
      <c r="F4791" s="207">
        <v>12</v>
      </c>
      <c r="H4791" s="32"/>
    </row>
    <row r="4792" spans="2:8" s="1" customFormat="1" ht="16.899999999999999" customHeight="1">
      <c r="B4792" s="32"/>
      <c r="C4792" s="208" t="s">
        <v>1</v>
      </c>
      <c r="D4792" s="208" t="s">
        <v>4693</v>
      </c>
      <c r="E4792" s="17" t="s">
        <v>1</v>
      </c>
      <c r="F4792" s="209">
        <v>0</v>
      </c>
      <c r="H4792" s="32"/>
    </row>
    <row r="4793" spans="2:8" s="1" customFormat="1" ht="16.899999999999999" customHeight="1">
      <c r="B4793" s="32"/>
      <c r="C4793" s="208" t="s">
        <v>1</v>
      </c>
      <c r="D4793" s="208" t="s">
        <v>5517</v>
      </c>
      <c r="E4793" s="17" t="s">
        <v>1</v>
      </c>
      <c r="F4793" s="209">
        <v>0</v>
      </c>
      <c r="H4793" s="32"/>
    </row>
    <row r="4794" spans="2:8" s="1" customFormat="1" ht="16.899999999999999" customHeight="1">
      <c r="B4794" s="32"/>
      <c r="C4794" s="208" t="s">
        <v>5518</v>
      </c>
      <c r="D4794" s="208" t="s">
        <v>5499</v>
      </c>
      <c r="E4794" s="17" t="s">
        <v>1</v>
      </c>
      <c r="F4794" s="209">
        <v>12</v>
      </c>
      <c r="H4794" s="32"/>
    </row>
    <row r="4795" spans="2:8" s="1" customFormat="1" ht="16.899999999999999" customHeight="1">
      <c r="B4795" s="32"/>
      <c r="C4795" s="204" t="s">
        <v>5522</v>
      </c>
      <c r="D4795" s="205" t="s">
        <v>5522</v>
      </c>
      <c r="E4795" s="206" t="s">
        <v>1</v>
      </c>
      <c r="F4795" s="207">
        <v>1.2</v>
      </c>
      <c r="H4795" s="32"/>
    </row>
    <row r="4796" spans="2:8" s="1" customFormat="1" ht="16.899999999999999" customHeight="1">
      <c r="B4796" s="32"/>
      <c r="C4796" s="208" t="s">
        <v>1</v>
      </c>
      <c r="D4796" s="208" t="s">
        <v>4693</v>
      </c>
      <c r="E4796" s="17" t="s">
        <v>1</v>
      </c>
      <c r="F4796" s="209">
        <v>0</v>
      </c>
      <c r="H4796" s="32"/>
    </row>
    <row r="4797" spans="2:8" s="1" customFormat="1" ht="16.899999999999999" customHeight="1">
      <c r="B4797" s="32"/>
      <c r="C4797" s="208" t="s">
        <v>1</v>
      </c>
      <c r="D4797" s="208" t="s">
        <v>5517</v>
      </c>
      <c r="E4797" s="17" t="s">
        <v>1</v>
      </c>
      <c r="F4797" s="209">
        <v>0</v>
      </c>
      <c r="H4797" s="32"/>
    </row>
    <row r="4798" spans="2:8" s="1" customFormat="1" ht="16.899999999999999" customHeight="1">
      <c r="B4798" s="32"/>
      <c r="C4798" s="208" t="s">
        <v>5522</v>
      </c>
      <c r="D4798" s="208" t="s">
        <v>5504</v>
      </c>
      <c r="E4798" s="17" t="s">
        <v>1</v>
      </c>
      <c r="F4798" s="209">
        <v>1.2</v>
      </c>
      <c r="H4798" s="32"/>
    </row>
    <row r="4799" spans="2:8" s="1" customFormat="1" ht="16.899999999999999" customHeight="1">
      <c r="B4799" s="32"/>
      <c r="C4799" s="204" t="s">
        <v>5527</v>
      </c>
      <c r="D4799" s="205" t="s">
        <v>5527</v>
      </c>
      <c r="E4799" s="206" t="s">
        <v>1</v>
      </c>
      <c r="F4799" s="207">
        <v>4</v>
      </c>
      <c r="H4799" s="32"/>
    </row>
    <row r="4800" spans="2:8" s="1" customFormat="1" ht="16.899999999999999" customHeight="1">
      <c r="B4800" s="32"/>
      <c r="C4800" s="208" t="s">
        <v>1</v>
      </c>
      <c r="D4800" s="208" t="s">
        <v>4693</v>
      </c>
      <c r="E4800" s="17" t="s">
        <v>1</v>
      </c>
      <c r="F4800" s="209">
        <v>0</v>
      </c>
      <c r="H4800" s="32"/>
    </row>
    <row r="4801" spans="2:8" s="1" customFormat="1" ht="16.899999999999999" customHeight="1">
      <c r="B4801" s="32"/>
      <c r="C4801" s="208" t="s">
        <v>1</v>
      </c>
      <c r="D4801" s="208" t="s">
        <v>5526</v>
      </c>
      <c r="E4801" s="17" t="s">
        <v>1</v>
      </c>
      <c r="F4801" s="209">
        <v>0</v>
      </c>
      <c r="H4801" s="32"/>
    </row>
    <row r="4802" spans="2:8" s="1" customFormat="1" ht="16.899999999999999" customHeight="1">
      <c r="B4802" s="32"/>
      <c r="C4802" s="208" t="s">
        <v>5527</v>
      </c>
      <c r="D4802" s="208" t="s">
        <v>4725</v>
      </c>
      <c r="E4802" s="17" t="s">
        <v>1</v>
      </c>
      <c r="F4802" s="209">
        <v>4</v>
      </c>
      <c r="H4802" s="32"/>
    </row>
    <row r="4803" spans="2:8" s="1" customFormat="1" ht="16.899999999999999" customHeight="1">
      <c r="B4803" s="32"/>
      <c r="C4803" s="204" t="s">
        <v>5530</v>
      </c>
      <c r="D4803" s="205" t="s">
        <v>5530</v>
      </c>
      <c r="E4803" s="206" t="s">
        <v>1</v>
      </c>
      <c r="F4803" s="207">
        <v>0.4</v>
      </c>
      <c r="H4803" s="32"/>
    </row>
    <row r="4804" spans="2:8" s="1" customFormat="1" ht="16.899999999999999" customHeight="1">
      <c r="B4804" s="32"/>
      <c r="C4804" s="208" t="s">
        <v>1</v>
      </c>
      <c r="D4804" s="208" t="s">
        <v>4693</v>
      </c>
      <c r="E4804" s="17" t="s">
        <v>1</v>
      </c>
      <c r="F4804" s="209">
        <v>0</v>
      </c>
      <c r="H4804" s="32"/>
    </row>
    <row r="4805" spans="2:8" s="1" customFormat="1" ht="16.899999999999999" customHeight="1">
      <c r="B4805" s="32"/>
      <c r="C4805" s="208" t="s">
        <v>1</v>
      </c>
      <c r="D4805" s="208" t="s">
        <v>5526</v>
      </c>
      <c r="E4805" s="17" t="s">
        <v>1</v>
      </c>
      <c r="F4805" s="209">
        <v>0</v>
      </c>
      <c r="H4805" s="32"/>
    </row>
    <row r="4806" spans="2:8" s="1" customFormat="1" ht="16.899999999999999" customHeight="1">
      <c r="B4806" s="32"/>
      <c r="C4806" s="208" t="s">
        <v>5530</v>
      </c>
      <c r="D4806" s="208" t="s">
        <v>5531</v>
      </c>
      <c r="E4806" s="17" t="s">
        <v>1</v>
      </c>
      <c r="F4806" s="209">
        <v>0.4</v>
      </c>
      <c r="H4806" s="32"/>
    </row>
    <row r="4807" spans="2:8" s="1" customFormat="1" ht="16.899999999999999" customHeight="1">
      <c r="B4807" s="32"/>
      <c r="C4807" s="204" t="s">
        <v>589</v>
      </c>
      <c r="D4807" s="205" t="s">
        <v>589</v>
      </c>
      <c r="E4807" s="206" t="s">
        <v>1</v>
      </c>
      <c r="F4807" s="207">
        <v>15</v>
      </c>
      <c r="H4807" s="32"/>
    </row>
    <row r="4808" spans="2:8" s="1" customFormat="1" ht="16.899999999999999" customHeight="1">
      <c r="B4808" s="32"/>
      <c r="C4808" s="208" t="s">
        <v>1</v>
      </c>
      <c r="D4808" s="208" t="s">
        <v>5127</v>
      </c>
      <c r="E4808" s="17" t="s">
        <v>1</v>
      </c>
      <c r="F4808" s="209">
        <v>0</v>
      </c>
      <c r="H4808" s="32"/>
    </row>
    <row r="4809" spans="2:8" s="1" customFormat="1" ht="22.5">
      <c r="B4809" s="32"/>
      <c r="C4809" s="208" t="s">
        <v>1</v>
      </c>
      <c r="D4809" s="208" t="s">
        <v>6281</v>
      </c>
      <c r="E4809" s="17" t="s">
        <v>1</v>
      </c>
      <c r="F4809" s="209">
        <v>0</v>
      </c>
      <c r="H4809" s="32"/>
    </row>
    <row r="4810" spans="2:8" s="1" customFormat="1" ht="16.899999999999999" customHeight="1">
      <c r="B4810" s="32"/>
      <c r="C4810" s="208" t="s">
        <v>589</v>
      </c>
      <c r="D4810" s="208" t="s">
        <v>8</v>
      </c>
      <c r="E4810" s="17" t="s">
        <v>1</v>
      </c>
      <c r="F4810" s="209">
        <v>15</v>
      </c>
      <c r="H4810" s="32"/>
    </row>
    <row r="4811" spans="2:8" s="1" customFormat="1" ht="16.899999999999999" customHeight="1">
      <c r="B4811" s="32"/>
      <c r="C4811" s="204" t="s">
        <v>5535</v>
      </c>
      <c r="D4811" s="205" t="s">
        <v>5535</v>
      </c>
      <c r="E4811" s="206" t="s">
        <v>1</v>
      </c>
      <c r="F4811" s="207">
        <v>12</v>
      </c>
      <c r="H4811" s="32"/>
    </row>
    <row r="4812" spans="2:8" s="1" customFormat="1" ht="16.899999999999999" customHeight="1">
      <c r="B4812" s="32"/>
      <c r="C4812" s="208" t="s">
        <v>1</v>
      </c>
      <c r="D4812" s="208" t="s">
        <v>4606</v>
      </c>
      <c r="E4812" s="17" t="s">
        <v>1</v>
      </c>
      <c r="F4812" s="209">
        <v>0</v>
      </c>
      <c r="H4812" s="32"/>
    </row>
    <row r="4813" spans="2:8" s="1" customFormat="1" ht="16.899999999999999" customHeight="1">
      <c r="B4813" s="32"/>
      <c r="C4813" s="208" t="s">
        <v>1</v>
      </c>
      <c r="D4813" s="208" t="s">
        <v>4871</v>
      </c>
      <c r="E4813" s="17" t="s">
        <v>1</v>
      </c>
      <c r="F4813" s="209">
        <v>0</v>
      </c>
      <c r="H4813" s="32"/>
    </row>
    <row r="4814" spans="2:8" s="1" customFormat="1" ht="16.899999999999999" customHeight="1">
      <c r="B4814" s="32"/>
      <c r="C4814" s="208" t="s">
        <v>5535</v>
      </c>
      <c r="D4814" s="208" t="s">
        <v>5536</v>
      </c>
      <c r="E4814" s="17" t="s">
        <v>1</v>
      </c>
      <c r="F4814" s="209">
        <v>12</v>
      </c>
      <c r="H4814" s="32"/>
    </row>
    <row r="4815" spans="2:8" s="1" customFormat="1" ht="16.899999999999999" customHeight="1">
      <c r="B4815" s="32"/>
      <c r="C4815" s="210" t="s">
        <v>7394</v>
      </c>
      <c r="H4815" s="32"/>
    </row>
    <row r="4816" spans="2:8" s="1" customFormat="1" ht="16.899999999999999" customHeight="1">
      <c r="B4816" s="32"/>
      <c r="C4816" s="208" t="s">
        <v>5532</v>
      </c>
      <c r="D4816" s="208" t="s">
        <v>5533</v>
      </c>
      <c r="E4816" s="17" t="s">
        <v>363</v>
      </c>
      <c r="F4816" s="209">
        <v>100</v>
      </c>
      <c r="H4816" s="32"/>
    </row>
    <row r="4817" spans="2:8" s="1" customFormat="1" ht="16.899999999999999" customHeight="1">
      <c r="B4817" s="32"/>
      <c r="C4817" s="204" t="s">
        <v>5546</v>
      </c>
      <c r="D4817" s="205" t="s">
        <v>5546</v>
      </c>
      <c r="E4817" s="206" t="s">
        <v>1</v>
      </c>
      <c r="F4817" s="207">
        <v>1</v>
      </c>
      <c r="H4817" s="32"/>
    </row>
    <row r="4818" spans="2:8" s="1" customFormat="1" ht="16.899999999999999" customHeight="1">
      <c r="B4818" s="32"/>
      <c r="C4818" s="208" t="s">
        <v>1</v>
      </c>
      <c r="D4818" s="208" t="s">
        <v>5148</v>
      </c>
      <c r="E4818" s="17" t="s">
        <v>1</v>
      </c>
      <c r="F4818" s="209">
        <v>0</v>
      </c>
      <c r="H4818" s="32"/>
    </row>
    <row r="4819" spans="2:8" s="1" customFormat="1" ht="16.899999999999999" customHeight="1">
      <c r="B4819" s="32"/>
      <c r="C4819" s="208" t="s">
        <v>1</v>
      </c>
      <c r="D4819" s="208" t="s">
        <v>5545</v>
      </c>
      <c r="E4819" s="17" t="s">
        <v>1</v>
      </c>
      <c r="F4819" s="209">
        <v>0</v>
      </c>
      <c r="H4819" s="32"/>
    </row>
    <row r="4820" spans="2:8" s="1" customFormat="1" ht="16.899999999999999" customHeight="1">
      <c r="B4820" s="32"/>
      <c r="C4820" s="208" t="s">
        <v>5546</v>
      </c>
      <c r="D4820" s="208" t="s">
        <v>82</v>
      </c>
      <c r="E4820" s="17" t="s">
        <v>1</v>
      </c>
      <c r="F4820" s="209">
        <v>1</v>
      </c>
      <c r="H4820" s="32"/>
    </row>
    <row r="4821" spans="2:8" s="1" customFormat="1" ht="16.899999999999999" customHeight="1">
      <c r="B4821" s="32"/>
      <c r="C4821" s="210" t="s">
        <v>7394</v>
      </c>
      <c r="H4821" s="32"/>
    </row>
    <row r="4822" spans="2:8" s="1" customFormat="1" ht="16.899999999999999" customHeight="1">
      <c r="B4822" s="32"/>
      <c r="C4822" s="208" t="s">
        <v>5542</v>
      </c>
      <c r="D4822" s="208" t="s">
        <v>5543</v>
      </c>
      <c r="E4822" s="17" t="s">
        <v>1</v>
      </c>
      <c r="F4822" s="209">
        <v>2</v>
      </c>
      <c r="H4822" s="32"/>
    </row>
    <row r="4823" spans="2:8" s="1" customFormat="1" ht="16.899999999999999" customHeight="1">
      <c r="B4823" s="32"/>
      <c r="C4823" s="204" t="s">
        <v>5554</v>
      </c>
      <c r="D4823" s="205" t="s">
        <v>5554</v>
      </c>
      <c r="E4823" s="206" t="s">
        <v>1</v>
      </c>
      <c r="F4823" s="207">
        <v>1</v>
      </c>
      <c r="H4823" s="32"/>
    </row>
    <row r="4824" spans="2:8" s="1" customFormat="1" ht="16.899999999999999" customHeight="1">
      <c r="B4824" s="32"/>
      <c r="C4824" s="208" t="s">
        <v>1</v>
      </c>
      <c r="D4824" s="208" t="s">
        <v>5148</v>
      </c>
      <c r="E4824" s="17" t="s">
        <v>1</v>
      </c>
      <c r="F4824" s="209">
        <v>0</v>
      </c>
      <c r="H4824" s="32"/>
    </row>
    <row r="4825" spans="2:8" s="1" customFormat="1" ht="16.899999999999999" customHeight="1">
      <c r="B4825" s="32"/>
      <c r="C4825" s="208" t="s">
        <v>1</v>
      </c>
      <c r="D4825" s="208" t="s">
        <v>5553</v>
      </c>
      <c r="E4825" s="17" t="s">
        <v>1</v>
      </c>
      <c r="F4825" s="209">
        <v>0</v>
      </c>
      <c r="H4825" s="32"/>
    </row>
    <row r="4826" spans="2:8" s="1" customFormat="1" ht="16.899999999999999" customHeight="1">
      <c r="B4826" s="32"/>
      <c r="C4826" s="208" t="s">
        <v>5554</v>
      </c>
      <c r="D4826" s="208" t="s">
        <v>82</v>
      </c>
      <c r="E4826" s="17" t="s">
        <v>1</v>
      </c>
      <c r="F4826" s="209">
        <v>1</v>
      </c>
      <c r="H4826" s="32"/>
    </row>
    <row r="4827" spans="2:8" s="1" customFormat="1" ht="16.899999999999999" customHeight="1">
      <c r="B4827" s="32"/>
      <c r="C4827" s="210" t="s">
        <v>7394</v>
      </c>
      <c r="H4827" s="32"/>
    </row>
    <row r="4828" spans="2:8" s="1" customFormat="1" ht="16.899999999999999" customHeight="1">
      <c r="B4828" s="32"/>
      <c r="C4828" s="208" t="s">
        <v>5550</v>
      </c>
      <c r="D4828" s="208" t="s">
        <v>5551</v>
      </c>
      <c r="E4828" s="17" t="s">
        <v>363</v>
      </c>
      <c r="F4828" s="209">
        <v>2</v>
      </c>
      <c r="H4828" s="32"/>
    </row>
    <row r="4829" spans="2:8" s="1" customFormat="1" ht="16.899999999999999" customHeight="1">
      <c r="B4829" s="32"/>
      <c r="C4829" s="204" t="s">
        <v>5561</v>
      </c>
      <c r="D4829" s="205" t="s">
        <v>5561</v>
      </c>
      <c r="E4829" s="206" t="s">
        <v>1</v>
      </c>
      <c r="F4829" s="207">
        <v>1.256</v>
      </c>
      <c r="H4829" s="32"/>
    </row>
    <row r="4830" spans="2:8" s="1" customFormat="1" ht="16.899999999999999" customHeight="1">
      <c r="B4830" s="32"/>
      <c r="C4830" s="208" t="s">
        <v>1</v>
      </c>
      <c r="D4830" s="208" t="s">
        <v>5148</v>
      </c>
      <c r="E4830" s="17" t="s">
        <v>1</v>
      </c>
      <c r="F4830" s="209">
        <v>0</v>
      </c>
      <c r="H4830" s="32"/>
    </row>
    <row r="4831" spans="2:8" s="1" customFormat="1" ht="16.899999999999999" customHeight="1">
      <c r="B4831" s="32"/>
      <c r="C4831" s="208" t="s">
        <v>1</v>
      </c>
      <c r="D4831" s="208" t="s">
        <v>5553</v>
      </c>
      <c r="E4831" s="17" t="s">
        <v>1</v>
      </c>
      <c r="F4831" s="209">
        <v>0</v>
      </c>
      <c r="H4831" s="32"/>
    </row>
    <row r="4832" spans="2:8" s="1" customFormat="1" ht="16.899999999999999" customHeight="1">
      <c r="B4832" s="32"/>
      <c r="C4832" s="208" t="s">
        <v>5561</v>
      </c>
      <c r="D4832" s="208" t="s">
        <v>5562</v>
      </c>
      <c r="E4832" s="17" t="s">
        <v>1</v>
      </c>
      <c r="F4832" s="209">
        <v>1.256</v>
      </c>
      <c r="H4832" s="32"/>
    </row>
    <row r="4833" spans="2:8" s="1" customFormat="1" ht="16.899999999999999" customHeight="1">
      <c r="B4833" s="32"/>
      <c r="C4833" s="210" t="s">
        <v>7394</v>
      </c>
      <c r="H4833" s="32"/>
    </row>
    <row r="4834" spans="2:8" s="1" customFormat="1" ht="16.899999999999999" customHeight="1">
      <c r="B4834" s="32"/>
      <c r="C4834" s="208" t="s">
        <v>5558</v>
      </c>
      <c r="D4834" s="208" t="s">
        <v>5559</v>
      </c>
      <c r="E4834" s="17" t="s">
        <v>308</v>
      </c>
      <c r="F4834" s="209">
        <v>2.512</v>
      </c>
      <c r="H4834" s="32"/>
    </row>
    <row r="4835" spans="2:8" s="1" customFormat="1" ht="16.899999999999999" customHeight="1">
      <c r="B4835" s="32"/>
      <c r="C4835" s="204" t="s">
        <v>3920</v>
      </c>
      <c r="D4835" s="205" t="s">
        <v>3920</v>
      </c>
      <c r="E4835" s="206" t="s">
        <v>1</v>
      </c>
      <c r="F4835" s="207">
        <v>0.02</v>
      </c>
      <c r="H4835" s="32"/>
    </row>
    <row r="4836" spans="2:8" s="1" customFormat="1" ht="16.899999999999999" customHeight="1">
      <c r="B4836" s="32"/>
      <c r="C4836" s="208" t="s">
        <v>1</v>
      </c>
      <c r="D4836" s="208" t="s">
        <v>5148</v>
      </c>
      <c r="E4836" s="17" t="s">
        <v>1</v>
      </c>
      <c r="F4836" s="209">
        <v>0</v>
      </c>
      <c r="H4836" s="32"/>
    </row>
    <row r="4837" spans="2:8" s="1" customFormat="1" ht="16.899999999999999" customHeight="1">
      <c r="B4837" s="32"/>
      <c r="C4837" s="208" t="s">
        <v>1</v>
      </c>
      <c r="D4837" s="208" t="s">
        <v>5553</v>
      </c>
      <c r="E4837" s="17" t="s">
        <v>1</v>
      </c>
      <c r="F4837" s="209">
        <v>0</v>
      </c>
      <c r="H4837" s="32"/>
    </row>
    <row r="4838" spans="2:8" s="1" customFormat="1" ht="16.899999999999999" customHeight="1">
      <c r="B4838" s="32"/>
      <c r="C4838" s="208" t="s">
        <v>3920</v>
      </c>
      <c r="D4838" s="208" t="s">
        <v>5569</v>
      </c>
      <c r="E4838" s="17" t="s">
        <v>1</v>
      </c>
      <c r="F4838" s="209">
        <v>0.02</v>
      </c>
      <c r="H4838" s="32"/>
    </row>
    <row r="4839" spans="2:8" s="1" customFormat="1" ht="16.899999999999999" customHeight="1">
      <c r="B4839" s="32"/>
      <c r="C4839" s="210" t="s">
        <v>7394</v>
      </c>
      <c r="H4839" s="32"/>
    </row>
    <row r="4840" spans="2:8" s="1" customFormat="1" ht="16.899999999999999" customHeight="1">
      <c r="B4840" s="32"/>
      <c r="C4840" s="208" t="s">
        <v>5565</v>
      </c>
      <c r="D4840" s="208" t="s">
        <v>5566</v>
      </c>
      <c r="E4840" s="17" t="s">
        <v>5567</v>
      </c>
      <c r="F4840" s="209">
        <v>0.04</v>
      </c>
      <c r="H4840" s="32"/>
    </row>
    <row r="4841" spans="2:8" s="1" customFormat="1" ht="16.899999999999999" customHeight="1">
      <c r="B4841" s="32"/>
      <c r="C4841" s="204" t="s">
        <v>3927</v>
      </c>
      <c r="D4841" s="205" t="s">
        <v>3927</v>
      </c>
      <c r="E4841" s="206" t="s">
        <v>1</v>
      </c>
      <c r="F4841" s="207">
        <v>1</v>
      </c>
      <c r="H4841" s="32"/>
    </row>
    <row r="4842" spans="2:8" s="1" customFormat="1" ht="16.899999999999999" customHeight="1">
      <c r="B4842" s="32"/>
      <c r="C4842" s="208" t="s">
        <v>1</v>
      </c>
      <c r="D4842" s="208" t="s">
        <v>4606</v>
      </c>
      <c r="E4842" s="17" t="s">
        <v>1</v>
      </c>
      <c r="F4842" s="209">
        <v>0</v>
      </c>
      <c r="H4842" s="32"/>
    </row>
    <row r="4843" spans="2:8" s="1" customFormat="1" ht="16.899999999999999" customHeight="1">
      <c r="B4843" s="32"/>
      <c r="C4843" s="208" t="s">
        <v>1</v>
      </c>
      <c r="D4843" s="208" t="s">
        <v>4877</v>
      </c>
      <c r="E4843" s="17" t="s">
        <v>1</v>
      </c>
      <c r="F4843" s="209">
        <v>0</v>
      </c>
      <c r="H4843" s="32"/>
    </row>
    <row r="4844" spans="2:8" s="1" customFormat="1" ht="16.899999999999999" customHeight="1">
      <c r="B4844" s="32"/>
      <c r="C4844" s="208" t="s">
        <v>3927</v>
      </c>
      <c r="D4844" s="208" t="s">
        <v>82</v>
      </c>
      <c r="E4844" s="17" t="s">
        <v>1</v>
      </c>
      <c r="F4844" s="209">
        <v>1</v>
      </c>
      <c r="H4844" s="32"/>
    </row>
    <row r="4845" spans="2:8" s="1" customFormat="1" ht="16.899999999999999" customHeight="1">
      <c r="B4845" s="32"/>
      <c r="C4845" s="210" t="s">
        <v>7394</v>
      </c>
      <c r="H4845" s="32"/>
    </row>
    <row r="4846" spans="2:8" s="1" customFormat="1" ht="22.5">
      <c r="B4846" s="32"/>
      <c r="C4846" s="208" t="s">
        <v>5572</v>
      </c>
      <c r="D4846" s="208" t="s">
        <v>5573</v>
      </c>
      <c r="E4846" s="17" t="s">
        <v>363</v>
      </c>
      <c r="F4846" s="209">
        <v>2</v>
      </c>
      <c r="H4846" s="32"/>
    </row>
    <row r="4847" spans="2:8" s="1" customFormat="1" ht="16.899999999999999" customHeight="1">
      <c r="B4847" s="32"/>
      <c r="C4847" s="204" t="s">
        <v>3923</v>
      </c>
      <c r="D4847" s="205" t="s">
        <v>3923</v>
      </c>
      <c r="E4847" s="206" t="s">
        <v>1</v>
      </c>
      <c r="F4847" s="207">
        <v>1</v>
      </c>
      <c r="H4847" s="32"/>
    </row>
    <row r="4848" spans="2:8" s="1" customFormat="1" ht="16.899999999999999" customHeight="1">
      <c r="B4848" s="32"/>
      <c r="C4848" s="208" t="s">
        <v>1</v>
      </c>
      <c r="D4848" s="208" t="s">
        <v>4606</v>
      </c>
      <c r="E4848" s="17" t="s">
        <v>1</v>
      </c>
      <c r="F4848" s="209">
        <v>0</v>
      </c>
      <c r="H4848" s="32"/>
    </row>
    <row r="4849" spans="2:8" s="1" customFormat="1" ht="16.899999999999999" customHeight="1">
      <c r="B4849" s="32"/>
      <c r="C4849" s="208" t="s">
        <v>1</v>
      </c>
      <c r="D4849" s="208" t="s">
        <v>4877</v>
      </c>
      <c r="E4849" s="17" t="s">
        <v>1</v>
      </c>
      <c r="F4849" s="209">
        <v>0</v>
      </c>
      <c r="H4849" s="32"/>
    </row>
    <row r="4850" spans="2:8" s="1" customFormat="1" ht="16.899999999999999" customHeight="1">
      <c r="B4850" s="32"/>
      <c r="C4850" s="208" t="s">
        <v>3923</v>
      </c>
      <c r="D4850" s="208" t="s">
        <v>82</v>
      </c>
      <c r="E4850" s="17" t="s">
        <v>1</v>
      </c>
      <c r="F4850" s="209">
        <v>1</v>
      </c>
      <c r="H4850" s="32"/>
    </row>
    <row r="4851" spans="2:8" s="1" customFormat="1" ht="16.899999999999999" customHeight="1">
      <c r="B4851" s="32"/>
      <c r="C4851" s="210" t="s">
        <v>7394</v>
      </c>
      <c r="H4851" s="32"/>
    </row>
    <row r="4852" spans="2:8" s="1" customFormat="1" ht="16.899999999999999" customHeight="1">
      <c r="B4852" s="32"/>
      <c r="C4852" s="208" t="s">
        <v>5577</v>
      </c>
      <c r="D4852" s="208" t="s">
        <v>5578</v>
      </c>
      <c r="E4852" s="17" t="s">
        <v>363</v>
      </c>
      <c r="F4852" s="209">
        <v>2</v>
      </c>
      <c r="H4852" s="32"/>
    </row>
    <row r="4853" spans="2:8" s="1" customFormat="1" ht="16.899999999999999" customHeight="1">
      <c r="B4853" s="32"/>
      <c r="C4853" s="204" t="s">
        <v>3914</v>
      </c>
      <c r="D4853" s="205" t="s">
        <v>3914</v>
      </c>
      <c r="E4853" s="206" t="s">
        <v>1</v>
      </c>
      <c r="F4853" s="207">
        <v>1</v>
      </c>
      <c r="H4853" s="32"/>
    </row>
    <row r="4854" spans="2:8" s="1" customFormat="1" ht="16.899999999999999" customHeight="1">
      <c r="B4854" s="32"/>
      <c r="C4854" s="208" t="s">
        <v>1</v>
      </c>
      <c r="D4854" s="208" t="s">
        <v>4606</v>
      </c>
      <c r="E4854" s="17" t="s">
        <v>1</v>
      </c>
      <c r="F4854" s="209">
        <v>0</v>
      </c>
      <c r="H4854" s="32"/>
    </row>
    <row r="4855" spans="2:8" s="1" customFormat="1" ht="16.899999999999999" customHeight="1">
      <c r="B4855" s="32"/>
      <c r="C4855" s="208" t="s">
        <v>1</v>
      </c>
      <c r="D4855" s="208" t="s">
        <v>4875</v>
      </c>
      <c r="E4855" s="17" t="s">
        <v>1</v>
      </c>
      <c r="F4855" s="209">
        <v>0</v>
      </c>
      <c r="H4855" s="32"/>
    </row>
    <row r="4856" spans="2:8" s="1" customFormat="1" ht="16.899999999999999" customHeight="1">
      <c r="B4856" s="32"/>
      <c r="C4856" s="208" t="s">
        <v>3914</v>
      </c>
      <c r="D4856" s="208" t="s">
        <v>82</v>
      </c>
      <c r="E4856" s="17" t="s">
        <v>1</v>
      </c>
      <c r="F4856" s="209">
        <v>1</v>
      </c>
      <c r="H4856" s="32"/>
    </row>
    <row r="4857" spans="2:8" s="1" customFormat="1" ht="16.899999999999999" customHeight="1">
      <c r="B4857" s="32"/>
      <c r="C4857" s="210" t="s">
        <v>7394</v>
      </c>
      <c r="H4857" s="32"/>
    </row>
    <row r="4858" spans="2:8" s="1" customFormat="1" ht="22.5">
      <c r="B4858" s="32"/>
      <c r="C4858" s="208" t="s">
        <v>5582</v>
      </c>
      <c r="D4858" s="208" t="s">
        <v>5573</v>
      </c>
      <c r="E4858" s="17" t="s">
        <v>363</v>
      </c>
      <c r="F4858" s="209">
        <v>6</v>
      </c>
      <c r="H4858" s="32"/>
    </row>
    <row r="4859" spans="2:8" s="1" customFormat="1" ht="16.899999999999999" customHeight="1">
      <c r="B4859" s="32"/>
      <c r="C4859" s="204" t="s">
        <v>5589</v>
      </c>
      <c r="D4859" s="205" t="s">
        <v>5589</v>
      </c>
      <c r="E4859" s="206" t="s">
        <v>1</v>
      </c>
      <c r="F4859" s="207">
        <v>1</v>
      </c>
      <c r="H4859" s="32"/>
    </row>
    <row r="4860" spans="2:8" s="1" customFormat="1" ht="16.899999999999999" customHeight="1">
      <c r="B4860" s="32"/>
      <c r="C4860" s="208" t="s">
        <v>1</v>
      </c>
      <c r="D4860" s="208" t="s">
        <v>4606</v>
      </c>
      <c r="E4860" s="17" t="s">
        <v>1</v>
      </c>
      <c r="F4860" s="209">
        <v>0</v>
      </c>
      <c r="H4860" s="32"/>
    </row>
    <row r="4861" spans="2:8" s="1" customFormat="1" ht="16.899999999999999" customHeight="1">
      <c r="B4861" s="32"/>
      <c r="C4861" s="208" t="s">
        <v>1</v>
      </c>
      <c r="D4861" s="208" t="s">
        <v>4875</v>
      </c>
      <c r="E4861" s="17" t="s">
        <v>1</v>
      </c>
      <c r="F4861" s="209">
        <v>0</v>
      </c>
      <c r="H4861" s="32"/>
    </row>
    <row r="4862" spans="2:8" s="1" customFormat="1" ht="16.899999999999999" customHeight="1">
      <c r="B4862" s="32"/>
      <c r="C4862" s="208" t="s">
        <v>5589</v>
      </c>
      <c r="D4862" s="208" t="s">
        <v>82</v>
      </c>
      <c r="E4862" s="17" t="s">
        <v>1</v>
      </c>
      <c r="F4862" s="209">
        <v>1</v>
      </c>
      <c r="H4862" s="32"/>
    </row>
    <row r="4863" spans="2:8" s="1" customFormat="1" ht="16.899999999999999" customHeight="1">
      <c r="B4863" s="32"/>
      <c r="C4863" s="210" t="s">
        <v>7394</v>
      </c>
      <c r="H4863" s="32"/>
    </row>
    <row r="4864" spans="2:8" s="1" customFormat="1" ht="16.899999999999999" customHeight="1">
      <c r="B4864" s="32"/>
      <c r="C4864" s="208" t="s">
        <v>5586</v>
      </c>
      <c r="D4864" s="208" t="s">
        <v>5587</v>
      </c>
      <c r="E4864" s="17" t="s">
        <v>363</v>
      </c>
      <c r="F4864" s="209">
        <v>6</v>
      </c>
      <c r="H4864" s="32"/>
    </row>
    <row r="4865" spans="2:8" s="1" customFormat="1" ht="16.899999999999999" customHeight="1">
      <c r="B4865" s="32"/>
      <c r="C4865" s="204" t="s">
        <v>5595</v>
      </c>
      <c r="D4865" s="205" t="s">
        <v>5595</v>
      </c>
      <c r="E4865" s="206" t="s">
        <v>1</v>
      </c>
      <c r="F4865" s="207">
        <v>1</v>
      </c>
      <c r="H4865" s="32"/>
    </row>
    <row r="4866" spans="2:8" s="1" customFormat="1" ht="16.899999999999999" customHeight="1">
      <c r="B4866" s="32"/>
      <c r="C4866" s="208" t="s">
        <v>1</v>
      </c>
      <c r="D4866" s="208" t="s">
        <v>4606</v>
      </c>
      <c r="E4866" s="17" t="s">
        <v>1</v>
      </c>
      <c r="F4866" s="209">
        <v>0</v>
      </c>
      <c r="H4866" s="32"/>
    </row>
    <row r="4867" spans="2:8" s="1" customFormat="1" ht="16.899999999999999" customHeight="1">
      <c r="B4867" s="32"/>
      <c r="C4867" s="208" t="s">
        <v>1</v>
      </c>
      <c r="D4867" s="208" t="s">
        <v>4875</v>
      </c>
      <c r="E4867" s="17" t="s">
        <v>1</v>
      </c>
      <c r="F4867" s="209">
        <v>0</v>
      </c>
      <c r="H4867" s="32"/>
    </row>
    <row r="4868" spans="2:8" s="1" customFormat="1" ht="16.899999999999999" customHeight="1">
      <c r="B4868" s="32"/>
      <c r="C4868" s="208" t="s">
        <v>5595</v>
      </c>
      <c r="D4868" s="208" t="s">
        <v>82</v>
      </c>
      <c r="E4868" s="17" t="s">
        <v>1</v>
      </c>
      <c r="F4868" s="209">
        <v>1</v>
      </c>
      <c r="H4868" s="32"/>
    </row>
    <row r="4869" spans="2:8" s="1" customFormat="1" ht="16.899999999999999" customHeight="1">
      <c r="B4869" s="32"/>
      <c r="C4869" s="210" t="s">
        <v>7394</v>
      </c>
      <c r="H4869" s="32"/>
    </row>
    <row r="4870" spans="2:8" s="1" customFormat="1" ht="16.899999999999999" customHeight="1">
      <c r="B4870" s="32"/>
      <c r="C4870" s="208" t="s">
        <v>5592</v>
      </c>
      <c r="D4870" s="208" t="s">
        <v>5593</v>
      </c>
      <c r="E4870" s="17" t="s">
        <v>363</v>
      </c>
      <c r="F4870" s="209">
        <v>6</v>
      </c>
      <c r="H4870" s="32"/>
    </row>
    <row r="4871" spans="2:8" s="1" customFormat="1" ht="16.899999999999999" customHeight="1">
      <c r="B4871" s="32"/>
      <c r="C4871" s="204" t="s">
        <v>577</v>
      </c>
      <c r="D4871" s="205" t="s">
        <v>577</v>
      </c>
      <c r="E4871" s="206" t="s">
        <v>1</v>
      </c>
      <c r="F4871" s="207">
        <v>20</v>
      </c>
      <c r="H4871" s="32"/>
    </row>
    <row r="4872" spans="2:8" s="1" customFormat="1" ht="16.899999999999999" customHeight="1">
      <c r="B4872" s="32"/>
      <c r="C4872" s="208" t="s">
        <v>1</v>
      </c>
      <c r="D4872" s="208" t="s">
        <v>5127</v>
      </c>
      <c r="E4872" s="17" t="s">
        <v>1</v>
      </c>
      <c r="F4872" s="209">
        <v>0</v>
      </c>
      <c r="H4872" s="32"/>
    </row>
    <row r="4873" spans="2:8" s="1" customFormat="1" ht="16.899999999999999" customHeight="1">
      <c r="B4873" s="32"/>
      <c r="C4873" s="208" t="s">
        <v>1</v>
      </c>
      <c r="D4873" s="208" t="s">
        <v>6286</v>
      </c>
      <c r="E4873" s="17" t="s">
        <v>1</v>
      </c>
      <c r="F4873" s="209">
        <v>0</v>
      </c>
      <c r="H4873" s="32"/>
    </row>
    <row r="4874" spans="2:8" s="1" customFormat="1" ht="16.899999999999999" customHeight="1">
      <c r="B4874" s="32"/>
      <c r="C4874" s="208" t="s">
        <v>577</v>
      </c>
      <c r="D4874" s="208" t="s">
        <v>394</v>
      </c>
      <c r="E4874" s="17" t="s">
        <v>1</v>
      </c>
      <c r="F4874" s="209">
        <v>20</v>
      </c>
      <c r="H4874" s="32"/>
    </row>
    <row r="4875" spans="2:8" s="1" customFormat="1" ht="16.899999999999999" customHeight="1">
      <c r="B4875" s="32"/>
      <c r="C4875" s="204" t="s">
        <v>5601</v>
      </c>
      <c r="D4875" s="205" t="s">
        <v>5601</v>
      </c>
      <c r="E4875" s="206" t="s">
        <v>1</v>
      </c>
      <c r="F4875" s="207">
        <v>1</v>
      </c>
      <c r="H4875" s="32"/>
    </row>
    <row r="4876" spans="2:8" s="1" customFormat="1" ht="16.899999999999999" customHeight="1">
      <c r="B4876" s="32"/>
      <c r="C4876" s="208" t="s">
        <v>1</v>
      </c>
      <c r="D4876" s="208" t="s">
        <v>4606</v>
      </c>
      <c r="E4876" s="17" t="s">
        <v>1</v>
      </c>
      <c r="F4876" s="209">
        <v>0</v>
      </c>
      <c r="H4876" s="32"/>
    </row>
    <row r="4877" spans="2:8" s="1" customFormat="1" ht="16.899999999999999" customHeight="1">
      <c r="B4877" s="32"/>
      <c r="C4877" s="208" t="s">
        <v>1</v>
      </c>
      <c r="D4877" s="208" t="s">
        <v>4871</v>
      </c>
      <c r="E4877" s="17" t="s">
        <v>1</v>
      </c>
      <c r="F4877" s="209">
        <v>0</v>
      </c>
      <c r="H4877" s="32"/>
    </row>
    <row r="4878" spans="2:8" s="1" customFormat="1" ht="16.899999999999999" customHeight="1">
      <c r="B4878" s="32"/>
      <c r="C4878" s="208" t="s">
        <v>5601</v>
      </c>
      <c r="D4878" s="208" t="s">
        <v>82</v>
      </c>
      <c r="E4878" s="17" t="s">
        <v>1</v>
      </c>
      <c r="F4878" s="209">
        <v>1</v>
      </c>
      <c r="H4878" s="32"/>
    </row>
    <row r="4879" spans="2:8" s="1" customFormat="1" ht="16.899999999999999" customHeight="1">
      <c r="B4879" s="32"/>
      <c r="C4879" s="210" t="s">
        <v>7394</v>
      </c>
      <c r="H4879" s="32"/>
    </row>
    <row r="4880" spans="2:8" s="1" customFormat="1" ht="22.5">
      <c r="B4880" s="32"/>
      <c r="C4880" s="208" t="s">
        <v>5598</v>
      </c>
      <c r="D4880" s="208" t="s">
        <v>5599</v>
      </c>
      <c r="E4880" s="17" t="s">
        <v>363</v>
      </c>
      <c r="F4880" s="209">
        <v>4</v>
      </c>
      <c r="H4880" s="32"/>
    </row>
    <row r="4881" spans="2:8" s="1" customFormat="1" ht="16.899999999999999" customHeight="1">
      <c r="B4881" s="32"/>
      <c r="C4881" s="204" t="s">
        <v>5607</v>
      </c>
      <c r="D4881" s="205" t="s">
        <v>5607</v>
      </c>
      <c r="E4881" s="206" t="s">
        <v>1</v>
      </c>
      <c r="F4881" s="207">
        <v>1</v>
      </c>
      <c r="H4881" s="32"/>
    </row>
    <row r="4882" spans="2:8" s="1" customFormat="1" ht="16.899999999999999" customHeight="1">
      <c r="B4882" s="32"/>
      <c r="C4882" s="208" t="s">
        <v>1</v>
      </c>
      <c r="D4882" s="208" t="s">
        <v>4606</v>
      </c>
      <c r="E4882" s="17" t="s">
        <v>1</v>
      </c>
      <c r="F4882" s="209">
        <v>0</v>
      </c>
      <c r="H4882" s="32"/>
    </row>
    <row r="4883" spans="2:8" s="1" customFormat="1" ht="16.899999999999999" customHeight="1">
      <c r="B4883" s="32"/>
      <c r="C4883" s="208" t="s">
        <v>1</v>
      </c>
      <c r="D4883" s="208" t="s">
        <v>4871</v>
      </c>
      <c r="E4883" s="17" t="s">
        <v>1</v>
      </c>
      <c r="F4883" s="209">
        <v>0</v>
      </c>
      <c r="H4883" s="32"/>
    </row>
    <row r="4884" spans="2:8" s="1" customFormat="1" ht="16.899999999999999" customHeight="1">
      <c r="B4884" s="32"/>
      <c r="C4884" s="208" t="s">
        <v>5607</v>
      </c>
      <c r="D4884" s="208" t="s">
        <v>82</v>
      </c>
      <c r="E4884" s="17" t="s">
        <v>1</v>
      </c>
      <c r="F4884" s="209">
        <v>1</v>
      </c>
      <c r="H4884" s="32"/>
    </row>
    <row r="4885" spans="2:8" s="1" customFormat="1" ht="16.899999999999999" customHeight="1">
      <c r="B4885" s="32"/>
      <c r="C4885" s="210" t="s">
        <v>7394</v>
      </c>
      <c r="H4885" s="32"/>
    </row>
    <row r="4886" spans="2:8" s="1" customFormat="1" ht="22.5">
      <c r="B4886" s="32"/>
      <c r="C4886" s="208" t="s">
        <v>5604</v>
      </c>
      <c r="D4886" s="208" t="s">
        <v>5605</v>
      </c>
      <c r="E4886" s="17" t="s">
        <v>363</v>
      </c>
      <c r="F4886" s="209">
        <v>4</v>
      </c>
      <c r="H4886" s="32"/>
    </row>
    <row r="4887" spans="2:8" s="1" customFormat="1" ht="16.899999999999999" customHeight="1">
      <c r="B4887" s="32"/>
      <c r="C4887" s="204" t="s">
        <v>5613</v>
      </c>
      <c r="D4887" s="205" t="s">
        <v>5613</v>
      </c>
      <c r="E4887" s="206" t="s">
        <v>1</v>
      </c>
      <c r="F4887" s="207">
        <v>1</v>
      </c>
      <c r="H4887" s="32"/>
    </row>
    <row r="4888" spans="2:8" s="1" customFormat="1" ht="16.899999999999999" customHeight="1">
      <c r="B4888" s="32"/>
      <c r="C4888" s="208" t="s">
        <v>1</v>
      </c>
      <c r="D4888" s="208" t="s">
        <v>4606</v>
      </c>
      <c r="E4888" s="17" t="s">
        <v>1</v>
      </c>
      <c r="F4888" s="209">
        <v>0</v>
      </c>
      <c r="H4888" s="32"/>
    </row>
    <row r="4889" spans="2:8" s="1" customFormat="1" ht="16.899999999999999" customHeight="1">
      <c r="B4889" s="32"/>
      <c r="C4889" s="208" t="s">
        <v>1</v>
      </c>
      <c r="D4889" s="208" t="s">
        <v>4882</v>
      </c>
      <c r="E4889" s="17" t="s">
        <v>1</v>
      </c>
      <c r="F4889" s="209">
        <v>0</v>
      </c>
      <c r="H4889" s="32"/>
    </row>
    <row r="4890" spans="2:8" s="1" customFormat="1" ht="16.899999999999999" customHeight="1">
      <c r="B4890" s="32"/>
      <c r="C4890" s="208" t="s">
        <v>5613</v>
      </c>
      <c r="D4890" s="208" t="s">
        <v>82</v>
      </c>
      <c r="E4890" s="17" t="s">
        <v>1</v>
      </c>
      <c r="F4890" s="209">
        <v>1</v>
      </c>
      <c r="H4890" s="32"/>
    </row>
    <row r="4891" spans="2:8" s="1" customFormat="1" ht="16.899999999999999" customHeight="1">
      <c r="B4891" s="32"/>
      <c r="C4891" s="210" t="s">
        <v>7394</v>
      </c>
      <c r="H4891" s="32"/>
    </row>
    <row r="4892" spans="2:8" s="1" customFormat="1" ht="16.899999999999999" customHeight="1">
      <c r="B4892" s="32"/>
      <c r="C4892" s="208" t="s">
        <v>5610</v>
      </c>
      <c r="D4892" s="208" t="s">
        <v>5611</v>
      </c>
      <c r="E4892" s="17" t="s">
        <v>363</v>
      </c>
      <c r="F4892" s="209">
        <v>2</v>
      </c>
      <c r="H4892" s="32"/>
    </row>
    <row r="4893" spans="2:8" s="1" customFormat="1" ht="16.899999999999999" customHeight="1">
      <c r="B4893" s="32"/>
      <c r="C4893" s="204" t="s">
        <v>5619</v>
      </c>
      <c r="D4893" s="205" t="s">
        <v>5619</v>
      </c>
      <c r="E4893" s="206" t="s">
        <v>1</v>
      </c>
      <c r="F4893" s="207">
        <v>1</v>
      </c>
      <c r="H4893" s="32"/>
    </row>
    <row r="4894" spans="2:8" s="1" customFormat="1" ht="16.899999999999999" customHeight="1">
      <c r="B4894" s="32"/>
      <c r="C4894" s="208" t="s">
        <v>1</v>
      </c>
      <c r="D4894" s="208" t="s">
        <v>4606</v>
      </c>
      <c r="E4894" s="17" t="s">
        <v>1</v>
      </c>
      <c r="F4894" s="209">
        <v>0</v>
      </c>
      <c r="H4894" s="32"/>
    </row>
    <row r="4895" spans="2:8" s="1" customFormat="1" ht="16.899999999999999" customHeight="1">
      <c r="B4895" s="32"/>
      <c r="C4895" s="208" t="s">
        <v>1</v>
      </c>
      <c r="D4895" s="208" t="s">
        <v>4871</v>
      </c>
      <c r="E4895" s="17" t="s">
        <v>1</v>
      </c>
      <c r="F4895" s="209">
        <v>0</v>
      </c>
      <c r="H4895" s="32"/>
    </row>
    <row r="4896" spans="2:8" s="1" customFormat="1" ht="16.899999999999999" customHeight="1">
      <c r="B4896" s="32"/>
      <c r="C4896" s="208" t="s">
        <v>5619</v>
      </c>
      <c r="D4896" s="208" t="s">
        <v>82</v>
      </c>
      <c r="E4896" s="17" t="s">
        <v>1</v>
      </c>
      <c r="F4896" s="209">
        <v>1</v>
      </c>
      <c r="H4896" s="32"/>
    </row>
    <row r="4897" spans="2:8" s="1" customFormat="1" ht="16.899999999999999" customHeight="1">
      <c r="B4897" s="32"/>
      <c r="C4897" s="210" t="s">
        <v>7394</v>
      </c>
      <c r="H4897" s="32"/>
    </row>
    <row r="4898" spans="2:8" s="1" customFormat="1" ht="16.899999999999999" customHeight="1">
      <c r="B4898" s="32"/>
      <c r="C4898" s="208" t="s">
        <v>5616</v>
      </c>
      <c r="D4898" s="208" t="s">
        <v>5617</v>
      </c>
      <c r="E4898" s="17" t="s">
        <v>363</v>
      </c>
      <c r="F4898" s="209">
        <v>2</v>
      </c>
      <c r="H4898" s="32"/>
    </row>
    <row r="4899" spans="2:8" s="1" customFormat="1" ht="16.899999999999999" customHeight="1">
      <c r="B4899" s="32"/>
      <c r="C4899" s="204" t="s">
        <v>5625</v>
      </c>
      <c r="D4899" s="205" t="s">
        <v>5625</v>
      </c>
      <c r="E4899" s="206" t="s">
        <v>1</v>
      </c>
      <c r="F4899" s="207">
        <v>1</v>
      </c>
      <c r="H4899" s="32"/>
    </row>
    <row r="4900" spans="2:8" s="1" customFormat="1" ht="16.899999999999999" customHeight="1">
      <c r="B4900" s="32"/>
      <c r="C4900" s="208" t="s">
        <v>1</v>
      </c>
      <c r="D4900" s="208" t="s">
        <v>4606</v>
      </c>
      <c r="E4900" s="17" t="s">
        <v>1</v>
      </c>
      <c r="F4900" s="209">
        <v>0</v>
      </c>
      <c r="H4900" s="32"/>
    </row>
    <row r="4901" spans="2:8" s="1" customFormat="1" ht="16.899999999999999" customHeight="1">
      <c r="B4901" s="32"/>
      <c r="C4901" s="208" t="s">
        <v>1</v>
      </c>
      <c r="D4901" s="208" t="s">
        <v>4871</v>
      </c>
      <c r="E4901" s="17" t="s">
        <v>1</v>
      </c>
      <c r="F4901" s="209">
        <v>0</v>
      </c>
      <c r="H4901" s="32"/>
    </row>
    <row r="4902" spans="2:8" s="1" customFormat="1" ht="16.899999999999999" customHeight="1">
      <c r="B4902" s="32"/>
      <c r="C4902" s="208" t="s">
        <v>5625</v>
      </c>
      <c r="D4902" s="208" t="s">
        <v>82</v>
      </c>
      <c r="E4902" s="17" t="s">
        <v>1</v>
      </c>
      <c r="F4902" s="209">
        <v>1</v>
      </c>
      <c r="H4902" s="32"/>
    </row>
    <row r="4903" spans="2:8" s="1" customFormat="1" ht="16.899999999999999" customHeight="1">
      <c r="B4903" s="32"/>
      <c r="C4903" s="210" t="s">
        <v>7394</v>
      </c>
      <c r="H4903" s="32"/>
    </row>
    <row r="4904" spans="2:8" s="1" customFormat="1" ht="16.899999999999999" customHeight="1">
      <c r="B4904" s="32"/>
      <c r="C4904" s="208" t="s">
        <v>5622</v>
      </c>
      <c r="D4904" s="208" t="s">
        <v>5623</v>
      </c>
      <c r="E4904" s="17" t="s">
        <v>363</v>
      </c>
      <c r="F4904" s="209">
        <v>12</v>
      </c>
      <c r="H4904" s="32"/>
    </row>
    <row r="4905" spans="2:8" s="1" customFormat="1" ht="16.899999999999999" customHeight="1">
      <c r="B4905" s="32"/>
      <c r="C4905" s="204" t="s">
        <v>5631</v>
      </c>
      <c r="D4905" s="205" t="s">
        <v>5631</v>
      </c>
      <c r="E4905" s="206" t="s">
        <v>1</v>
      </c>
      <c r="F4905" s="207">
        <v>1</v>
      </c>
      <c r="H4905" s="32"/>
    </row>
    <row r="4906" spans="2:8" s="1" customFormat="1" ht="16.899999999999999" customHeight="1">
      <c r="B4906" s="32"/>
      <c r="C4906" s="208" t="s">
        <v>1</v>
      </c>
      <c r="D4906" s="208" t="s">
        <v>4606</v>
      </c>
      <c r="E4906" s="17" t="s">
        <v>1</v>
      </c>
      <c r="F4906" s="209">
        <v>0</v>
      </c>
      <c r="H4906" s="32"/>
    </row>
    <row r="4907" spans="2:8" s="1" customFormat="1" ht="16.899999999999999" customHeight="1">
      <c r="B4907" s="32"/>
      <c r="C4907" s="208" t="s">
        <v>1</v>
      </c>
      <c r="D4907" s="208" t="s">
        <v>4871</v>
      </c>
      <c r="E4907" s="17" t="s">
        <v>1</v>
      </c>
      <c r="F4907" s="209">
        <v>0</v>
      </c>
      <c r="H4907" s="32"/>
    </row>
    <row r="4908" spans="2:8" s="1" customFormat="1" ht="16.899999999999999" customHeight="1">
      <c r="B4908" s="32"/>
      <c r="C4908" s="208" t="s">
        <v>5631</v>
      </c>
      <c r="D4908" s="208" t="s">
        <v>82</v>
      </c>
      <c r="E4908" s="17" t="s">
        <v>1</v>
      </c>
      <c r="F4908" s="209">
        <v>1</v>
      </c>
      <c r="H4908" s="32"/>
    </row>
    <row r="4909" spans="2:8" s="1" customFormat="1" ht="16.899999999999999" customHeight="1">
      <c r="B4909" s="32"/>
      <c r="C4909" s="210" t="s">
        <v>7394</v>
      </c>
      <c r="H4909" s="32"/>
    </row>
    <row r="4910" spans="2:8" s="1" customFormat="1" ht="16.899999999999999" customHeight="1">
      <c r="B4910" s="32"/>
      <c r="C4910" s="208" t="s">
        <v>5628</v>
      </c>
      <c r="D4910" s="208" t="s">
        <v>5629</v>
      </c>
      <c r="E4910" s="17" t="s">
        <v>363</v>
      </c>
      <c r="F4910" s="209">
        <v>12</v>
      </c>
      <c r="H4910" s="32"/>
    </row>
    <row r="4911" spans="2:8" s="1" customFormat="1" ht="16.899999999999999" customHeight="1">
      <c r="B4911" s="32"/>
      <c r="C4911" s="204" t="s">
        <v>5637</v>
      </c>
      <c r="D4911" s="205" t="s">
        <v>5637</v>
      </c>
      <c r="E4911" s="206" t="s">
        <v>1</v>
      </c>
      <c r="F4911" s="207">
        <v>1</v>
      </c>
      <c r="H4911" s="32"/>
    </row>
    <row r="4912" spans="2:8" s="1" customFormat="1" ht="16.899999999999999" customHeight="1">
      <c r="B4912" s="32"/>
      <c r="C4912" s="208" t="s">
        <v>1</v>
      </c>
      <c r="D4912" s="208" t="s">
        <v>4606</v>
      </c>
      <c r="E4912" s="17" t="s">
        <v>1</v>
      </c>
      <c r="F4912" s="209">
        <v>0</v>
      </c>
      <c r="H4912" s="32"/>
    </row>
    <row r="4913" spans="2:8" s="1" customFormat="1" ht="16.899999999999999" customHeight="1">
      <c r="B4913" s="32"/>
      <c r="C4913" s="208" t="s">
        <v>1</v>
      </c>
      <c r="D4913" s="208" t="s">
        <v>4871</v>
      </c>
      <c r="E4913" s="17" t="s">
        <v>1</v>
      </c>
      <c r="F4913" s="209">
        <v>0</v>
      </c>
      <c r="H4913" s="32"/>
    </row>
    <row r="4914" spans="2:8" s="1" customFormat="1" ht="16.899999999999999" customHeight="1">
      <c r="B4914" s="32"/>
      <c r="C4914" s="208" t="s">
        <v>5637</v>
      </c>
      <c r="D4914" s="208" t="s">
        <v>82</v>
      </c>
      <c r="E4914" s="17" t="s">
        <v>1</v>
      </c>
      <c r="F4914" s="209">
        <v>1</v>
      </c>
      <c r="H4914" s="32"/>
    </row>
    <row r="4915" spans="2:8" s="1" customFormat="1" ht="16.899999999999999" customHeight="1">
      <c r="B4915" s="32"/>
      <c r="C4915" s="210" t="s">
        <v>7394</v>
      </c>
      <c r="H4915" s="32"/>
    </row>
    <row r="4916" spans="2:8" s="1" customFormat="1" ht="22.5">
      <c r="B4916" s="32"/>
      <c r="C4916" s="208" t="s">
        <v>5634</v>
      </c>
      <c r="D4916" s="208" t="s">
        <v>5635</v>
      </c>
      <c r="E4916" s="17" t="s">
        <v>363</v>
      </c>
      <c r="F4916" s="209">
        <v>8</v>
      </c>
      <c r="H4916" s="32"/>
    </row>
    <row r="4917" spans="2:8" s="1" customFormat="1" ht="16.899999999999999" customHeight="1">
      <c r="B4917" s="32"/>
      <c r="C4917" s="204" t="s">
        <v>5643</v>
      </c>
      <c r="D4917" s="205" t="s">
        <v>5643</v>
      </c>
      <c r="E4917" s="206" t="s">
        <v>1</v>
      </c>
      <c r="F4917" s="207">
        <v>1</v>
      </c>
      <c r="H4917" s="32"/>
    </row>
    <row r="4918" spans="2:8" s="1" customFormat="1" ht="16.899999999999999" customHeight="1">
      <c r="B4918" s="32"/>
      <c r="C4918" s="208" t="s">
        <v>1</v>
      </c>
      <c r="D4918" s="208" t="s">
        <v>4606</v>
      </c>
      <c r="E4918" s="17" t="s">
        <v>1</v>
      </c>
      <c r="F4918" s="209">
        <v>0</v>
      </c>
      <c r="H4918" s="32"/>
    </row>
    <row r="4919" spans="2:8" s="1" customFormat="1" ht="16.899999999999999" customHeight="1">
      <c r="B4919" s="32"/>
      <c r="C4919" s="208" t="s">
        <v>1</v>
      </c>
      <c r="D4919" s="208" t="s">
        <v>4871</v>
      </c>
      <c r="E4919" s="17" t="s">
        <v>1</v>
      </c>
      <c r="F4919" s="209">
        <v>0</v>
      </c>
      <c r="H4919" s="32"/>
    </row>
    <row r="4920" spans="2:8" s="1" customFormat="1" ht="16.899999999999999" customHeight="1">
      <c r="B4920" s="32"/>
      <c r="C4920" s="208" t="s">
        <v>5643</v>
      </c>
      <c r="D4920" s="208" t="s">
        <v>82</v>
      </c>
      <c r="E4920" s="17" t="s">
        <v>1</v>
      </c>
      <c r="F4920" s="209">
        <v>1</v>
      </c>
      <c r="H4920" s="32"/>
    </row>
    <row r="4921" spans="2:8" s="1" customFormat="1" ht="16.899999999999999" customHeight="1">
      <c r="B4921" s="32"/>
      <c r="C4921" s="210" t="s">
        <v>7394</v>
      </c>
      <c r="H4921" s="32"/>
    </row>
    <row r="4922" spans="2:8" s="1" customFormat="1" ht="22.5">
      <c r="B4922" s="32"/>
      <c r="C4922" s="208" t="s">
        <v>5640</v>
      </c>
      <c r="D4922" s="208" t="s">
        <v>5641</v>
      </c>
      <c r="E4922" s="17" t="s">
        <v>363</v>
      </c>
      <c r="F4922" s="209">
        <v>8</v>
      </c>
      <c r="H4922" s="32"/>
    </row>
    <row r="4923" spans="2:8" s="1" customFormat="1" ht="16.899999999999999" customHeight="1">
      <c r="B4923" s="32"/>
      <c r="C4923" s="204" t="s">
        <v>5649</v>
      </c>
      <c r="D4923" s="205" t="s">
        <v>5649</v>
      </c>
      <c r="E4923" s="206" t="s">
        <v>1</v>
      </c>
      <c r="F4923" s="207">
        <v>1</v>
      </c>
      <c r="H4923" s="32"/>
    </row>
    <row r="4924" spans="2:8" s="1" customFormat="1" ht="16.899999999999999" customHeight="1">
      <c r="B4924" s="32"/>
      <c r="C4924" s="208" t="s">
        <v>1</v>
      </c>
      <c r="D4924" s="208" t="s">
        <v>4606</v>
      </c>
      <c r="E4924" s="17" t="s">
        <v>1</v>
      </c>
      <c r="F4924" s="209">
        <v>0</v>
      </c>
      <c r="H4924" s="32"/>
    </row>
    <row r="4925" spans="2:8" s="1" customFormat="1" ht="16.899999999999999" customHeight="1">
      <c r="B4925" s="32"/>
      <c r="C4925" s="208" t="s">
        <v>1</v>
      </c>
      <c r="D4925" s="208" t="s">
        <v>4871</v>
      </c>
      <c r="E4925" s="17" t="s">
        <v>1</v>
      </c>
      <c r="F4925" s="209">
        <v>0</v>
      </c>
      <c r="H4925" s="32"/>
    </row>
    <row r="4926" spans="2:8" s="1" customFormat="1" ht="16.899999999999999" customHeight="1">
      <c r="B4926" s="32"/>
      <c r="C4926" s="208" t="s">
        <v>5649</v>
      </c>
      <c r="D4926" s="208" t="s">
        <v>82</v>
      </c>
      <c r="E4926" s="17" t="s">
        <v>1</v>
      </c>
      <c r="F4926" s="209">
        <v>1</v>
      </c>
      <c r="H4926" s="32"/>
    </row>
    <row r="4927" spans="2:8" s="1" customFormat="1" ht="16.899999999999999" customHeight="1">
      <c r="B4927" s="32"/>
      <c r="C4927" s="210" t="s">
        <v>7394</v>
      </c>
      <c r="H4927" s="32"/>
    </row>
    <row r="4928" spans="2:8" s="1" customFormat="1" ht="22.5">
      <c r="B4928" s="32"/>
      <c r="C4928" s="208" t="s">
        <v>5646</v>
      </c>
      <c r="D4928" s="208" t="s">
        <v>5647</v>
      </c>
      <c r="E4928" s="17" t="s">
        <v>363</v>
      </c>
      <c r="F4928" s="209">
        <v>8</v>
      </c>
      <c r="H4928" s="32"/>
    </row>
    <row r="4929" spans="2:8" s="1" customFormat="1" ht="16.899999999999999" customHeight="1">
      <c r="B4929" s="32"/>
      <c r="C4929" s="204" t="s">
        <v>5655</v>
      </c>
      <c r="D4929" s="205" t="s">
        <v>5655</v>
      </c>
      <c r="E4929" s="206" t="s">
        <v>1</v>
      </c>
      <c r="F4929" s="207">
        <v>1</v>
      </c>
      <c r="H4929" s="32"/>
    </row>
    <row r="4930" spans="2:8" s="1" customFormat="1" ht="16.899999999999999" customHeight="1">
      <c r="B4930" s="32"/>
      <c r="C4930" s="208" t="s">
        <v>1</v>
      </c>
      <c r="D4930" s="208" t="s">
        <v>4606</v>
      </c>
      <c r="E4930" s="17" t="s">
        <v>1</v>
      </c>
      <c r="F4930" s="209">
        <v>0</v>
      </c>
      <c r="H4930" s="32"/>
    </row>
    <row r="4931" spans="2:8" s="1" customFormat="1" ht="16.899999999999999" customHeight="1">
      <c r="B4931" s="32"/>
      <c r="C4931" s="208" t="s">
        <v>1</v>
      </c>
      <c r="D4931" s="208" t="s">
        <v>4871</v>
      </c>
      <c r="E4931" s="17" t="s">
        <v>1</v>
      </c>
      <c r="F4931" s="209">
        <v>0</v>
      </c>
      <c r="H4931" s="32"/>
    </row>
    <row r="4932" spans="2:8" s="1" customFormat="1" ht="16.899999999999999" customHeight="1">
      <c r="B4932" s="32"/>
      <c r="C4932" s="208" t="s">
        <v>5655</v>
      </c>
      <c r="D4932" s="208" t="s">
        <v>82</v>
      </c>
      <c r="E4932" s="17" t="s">
        <v>1</v>
      </c>
      <c r="F4932" s="209">
        <v>1</v>
      </c>
      <c r="H4932" s="32"/>
    </row>
    <row r="4933" spans="2:8" s="1" customFormat="1" ht="16.899999999999999" customHeight="1">
      <c r="B4933" s="32"/>
      <c r="C4933" s="210" t="s">
        <v>7394</v>
      </c>
      <c r="H4933" s="32"/>
    </row>
    <row r="4934" spans="2:8" s="1" customFormat="1" ht="16.899999999999999" customHeight="1">
      <c r="B4934" s="32"/>
      <c r="C4934" s="208" t="s">
        <v>5652</v>
      </c>
      <c r="D4934" s="208" t="s">
        <v>5653</v>
      </c>
      <c r="E4934" s="17" t="s">
        <v>363</v>
      </c>
      <c r="F4934" s="209">
        <v>8</v>
      </c>
      <c r="H4934" s="32"/>
    </row>
    <row r="4935" spans="2:8" s="1" customFormat="1" ht="16.899999999999999" customHeight="1">
      <c r="B4935" s="32"/>
      <c r="C4935" s="204" t="s">
        <v>609</v>
      </c>
      <c r="D4935" s="205" t="s">
        <v>609</v>
      </c>
      <c r="E4935" s="206" t="s">
        <v>1</v>
      </c>
      <c r="F4935" s="207">
        <v>1</v>
      </c>
      <c r="H4935" s="32"/>
    </row>
    <row r="4936" spans="2:8" s="1" customFormat="1" ht="16.899999999999999" customHeight="1">
      <c r="B4936" s="32"/>
      <c r="C4936" s="208" t="s">
        <v>1</v>
      </c>
      <c r="D4936" s="208" t="s">
        <v>4693</v>
      </c>
      <c r="E4936" s="17" t="s">
        <v>1</v>
      </c>
      <c r="F4936" s="209">
        <v>0</v>
      </c>
      <c r="H4936" s="32"/>
    </row>
    <row r="4937" spans="2:8" s="1" customFormat="1" ht="16.899999999999999" customHeight="1">
      <c r="B4937" s="32"/>
      <c r="C4937" s="208" t="s">
        <v>1</v>
      </c>
      <c r="D4937" s="208" t="s">
        <v>6291</v>
      </c>
      <c r="E4937" s="17" t="s">
        <v>1</v>
      </c>
      <c r="F4937" s="209">
        <v>0</v>
      </c>
      <c r="H4937" s="32"/>
    </row>
    <row r="4938" spans="2:8" s="1" customFormat="1" ht="16.899999999999999" customHeight="1">
      <c r="B4938" s="32"/>
      <c r="C4938" s="208" t="s">
        <v>609</v>
      </c>
      <c r="D4938" s="208" t="s">
        <v>82</v>
      </c>
      <c r="E4938" s="17" t="s">
        <v>1</v>
      </c>
      <c r="F4938" s="209">
        <v>1</v>
      </c>
      <c r="H4938" s="32"/>
    </row>
    <row r="4939" spans="2:8" s="1" customFormat="1" ht="16.899999999999999" customHeight="1">
      <c r="B4939" s="32"/>
      <c r="C4939" s="210" t="s">
        <v>7394</v>
      </c>
      <c r="H4939" s="32"/>
    </row>
    <row r="4940" spans="2:8" s="1" customFormat="1" ht="22.5">
      <c r="B4940" s="32"/>
      <c r="C4940" s="208" t="s">
        <v>6288</v>
      </c>
      <c r="D4940" s="208" t="s">
        <v>6289</v>
      </c>
      <c r="E4940" s="17" t="s">
        <v>363</v>
      </c>
      <c r="F4940" s="209">
        <v>56</v>
      </c>
      <c r="H4940" s="32"/>
    </row>
    <row r="4941" spans="2:8" s="1" customFormat="1" ht="16.899999999999999" customHeight="1">
      <c r="B4941" s="32"/>
      <c r="C4941" s="204" t="s">
        <v>5661</v>
      </c>
      <c r="D4941" s="205" t="s">
        <v>5661</v>
      </c>
      <c r="E4941" s="206" t="s">
        <v>1</v>
      </c>
      <c r="F4941" s="207">
        <v>1</v>
      </c>
      <c r="H4941" s="32"/>
    </row>
    <row r="4942" spans="2:8" s="1" customFormat="1" ht="16.899999999999999" customHeight="1">
      <c r="B4942" s="32"/>
      <c r="C4942" s="208" t="s">
        <v>1</v>
      </c>
      <c r="D4942" s="208" t="s">
        <v>4606</v>
      </c>
      <c r="E4942" s="17" t="s">
        <v>1</v>
      </c>
      <c r="F4942" s="209">
        <v>0</v>
      </c>
      <c r="H4942" s="32"/>
    </row>
    <row r="4943" spans="2:8" s="1" customFormat="1" ht="16.899999999999999" customHeight="1">
      <c r="B4943" s="32"/>
      <c r="C4943" s="208" t="s">
        <v>1</v>
      </c>
      <c r="D4943" s="208" t="s">
        <v>4877</v>
      </c>
      <c r="E4943" s="17" t="s">
        <v>1</v>
      </c>
      <c r="F4943" s="209">
        <v>0</v>
      </c>
      <c r="H4943" s="32"/>
    </row>
    <row r="4944" spans="2:8" s="1" customFormat="1" ht="16.899999999999999" customHeight="1">
      <c r="B4944" s="32"/>
      <c r="C4944" s="208" t="s">
        <v>5661</v>
      </c>
      <c r="D4944" s="208" t="s">
        <v>82</v>
      </c>
      <c r="E4944" s="17" t="s">
        <v>1</v>
      </c>
      <c r="F4944" s="209">
        <v>1</v>
      </c>
      <c r="H4944" s="32"/>
    </row>
    <row r="4945" spans="2:8" s="1" customFormat="1" ht="16.899999999999999" customHeight="1">
      <c r="B4945" s="32"/>
      <c r="C4945" s="210" t="s">
        <v>7394</v>
      </c>
      <c r="H4945" s="32"/>
    </row>
    <row r="4946" spans="2:8" s="1" customFormat="1" ht="16.899999999999999" customHeight="1">
      <c r="B4946" s="32"/>
      <c r="C4946" s="208" t="s">
        <v>5658</v>
      </c>
      <c r="D4946" s="208" t="s">
        <v>5659</v>
      </c>
      <c r="E4946" s="17" t="s">
        <v>363</v>
      </c>
      <c r="F4946" s="209">
        <v>6</v>
      </c>
      <c r="H4946" s="32"/>
    </row>
    <row r="4947" spans="2:8" s="1" customFormat="1" ht="16.899999999999999" customHeight="1">
      <c r="B4947" s="32"/>
      <c r="C4947" s="204" t="s">
        <v>5666</v>
      </c>
      <c r="D4947" s="205" t="s">
        <v>5666</v>
      </c>
      <c r="E4947" s="206" t="s">
        <v>1</v>
      </c>
      <c r="F4947" s="207">
        <v>1</v>
      </c>
      <c r="H4947" s="32"/>
    </row>
    <row r="4948" spans="2:8" s="1" customFormat="1" ht="16.899999999999999" customHeight="1">
      <c r="B4948" s="32"/>
      <c r="C4948" s="208" t="s">
        <v>1</v>
      </c>
      <c r="D4948" s="208" t="s">
        <v>4606</v>
      </c>
      <c r="E4948" s="17" t="s">
        <v>1</v>
      </c>
      <c r="F4948" s="209">
        <v>0</v>
      </c>
      <c r="H4948" s="32"/>
    </row>
    <row r="4949" spans="2:8" s="1" customFormat="1" ht="16.899999999999999" customHeight="1">
      <c r="B4949" s="32"/>
      <c r="C4949" s="208" t="s">
        <v>1</v>
      </c>
      <c r="D4949" s="208" t="s">
        <v>4871</v>
      </c>
      <c r="E4949" s="17" t="s">
        <v>1</v>
      </c>
      <c r="F4949" s="209">
        <v>0</v>
      </c>
      <c r="H4949" s="32"/>
    </row>
    <row r="4950" spans="2:8" s="1" customFormat="1" ht="16.899999999999999" customHeight="1">
      <c r="B4950" s="32"/>
      <c r="C4950" s="208" t="s">
        <v>5666</v>
      </c>
      <c r="D4950" s="208" t="s">
        <v>82</v>
      </c>
      <c r="E4950" s="17" t="s">
        <v>1</v>
      </c>
      <c r="F4950" s="209">
        <v>1</v>
      </c>
      <c r="H4950" s="32"/>
    </row>
    <row r="4951" spans="2:8" s="1" customFormat="1" ht="16.899999999999999" customHeight="1">
      <c r="B4951" s="32"/>
      <c r="C4951" s="210" t="s">
        <v>7394</v>
      </c>
      <c r="H4951" s="32"/>
    </row>
    <row r="4952" spans="2:8" s="1" customFormat="1" ht="22.5">
      <c r="B4952" s="32"/>
      <c r="C4952" s="208" t="s">
        <v>5664</v>
      </c>
      <c r="D4952" s="208" t="s">
        <v>5635</v>
      </c>
      <c r="E4952" s="17" t="s">
        <v>363</v>
      </c>
      <c r="F4952" s="209">
        <v>12</v>
      </c>
      <c r="H4952" s="32"/>
    </row>
    <row r="4953" spans="2:8" s="1" customFormat="1" ht="16.899999999999999" customHeight="1">
      <c r="B4953" s="32"/>
      <c r="C4953" s="204" t="s">
        <v>5671</v>
      </c>
      <c r="D4953" s="205" t="s">
        <v>5671</v>
      </c>
      <c r="E4953" s="206" t="s">
        <v>1</v>
      </c>
      <c r="F4953" s="207">
        <v>1</v>
      </c>
      <c r="H4953" s="32"/>
    </row>
    <row r="4954" spans="2:8" s="1" customFormat="1" ht="16.899999999999999" customHeight="1">
      <c r="B4954" s="32"/>
      <c r="C4954" s="208" t="s">
        <v>1</v>
      </c>
      <c r="D4954" s="208" t="s">
        <v>4606</v>
      </c>
      <c r="E4954" s="17" t="s">
        <v>1</v>
      </c>
      <c r="F4954" s="209">
        <v>0</v>
      </c>
      <c r="H4954" s="32"/>
    </row>
    <row r="4955" spans="2:8" s="1" customFormat="1" ht="16.899999999999999" customHeight="1">
      <c r="B4955" s="32"/>
      <c r="C4955" s="208" t="s">
        <v>1</v>
      </c>
      <c r="D4955" s="208" t="s">
        <v>4871</v>
      </c>
      <c r="E4955" s="17" t="s">
        <v>1</v>
      </c>
      <c r="F4955" s="209">
        <v>0</v>
      </c>
      <c r="H4955" s="32"/>
    </row>
    <row r="4956" spans="2:8" s="1" customFormat="1" ht="16.899999999999999" customHeight="1">
      <c r="B4956" s="32"/>
      <c r="C4956" s="208" t="s">
        <v>5671</v>
      </c>
      <c r="D4956" s="208" t="s">
        <v>82</v>
      </c>
      <c r="E4956" s="17" t="s">
        <v>1</v>
      </c>
      <c r="F4956" s="209">
        <v>1</v>
      </c>
      <c r="H4956" s="32"/>
    </row>
    <row r="4957" spans="2:8" s="1" customFormat="1" ht="16.899999999999999" customHeight="1">
      <c r="B4957" s="32"/>
      <c r="C4957" s="210" t="s">
        <v>7394</v>
      </c>
      <c r="H4957" s="32"/>
    </row>
    <row r="4958" spans="2:8" s="1" customFormat="1" ht="22.5">
      <c r="B4958" s="32"/>
      <c r="C4958" s="208" t="s">
        <v>5669</v>
      </c>
      <c r="D4958" s="208" t="s">
        <v>5641</v>
      </c>
      <c r="E4958" s="17" t="s">
        <v>363</v>
      </c>
      <c r="F4958" s="209">
        <v>12</v>
      </c>
      <c r="H4958" s="32"/>
    </row>
    <row r="4959" spans="2:8" s="1" customFormat="1" ht="16.899999999999999" customHeight="1">
      <c r="B4959" s="32"/>
      <c r="C4959" s="204" t="s">
        <v>5677</v>
      </c>
      <c r="D4959" s="205" t="s">
        <v>5677</v>
      </c>
      <c r="E4959" s="206" t="s">
        <v>1</v>
      </c>
      <c r="F4959" s="207">
        <v>1</v>
      </c>
      <c r="H4959" s="32"/>
    </row>
    <row r="4960" spans="2:8" s="1" customFormat="1" ht="16.899999999999999" customHeight="1">
      <c r="B4960" s="32"/>
      <c r="C4960" s="208" t="s">
        <v>1</v>
      </c>
      <c r="D4960" s="208" t="s">
        <v>4606</v>
      </c>
      <c r="E4960" s="17" t="s">
        <v>1</v>
      </c>
      <c r="F4960" s="209">
        <v>0</v>
      </c>
      <c r="H4960" s="32"/>
    </row>
    <row r="4961" spans="2:8" s="1" customFormat="1" ht="16.899999999999999" customHeight="1">
      <c r="B4961" s="32"/>
      <c r="C4961" s="208" t="s">
        <v>1</v>
      </c>
      <c r="D4961" s="208" t="s">
        <v>4871</v>
      </c>
      <c r="E4961" s="17" t="s">
        <v>1</v>
      </c>
      <c r="F4961" s="209">
        <v>0</v>
      </c>
      <c r="H4961" s="32"/>
    </row>
    <row r="4962" spans="2:8" s="1" customFormat="1" ht="16.899999999999999" customHeight="1">
      <c r="B4962" s="32"/>
      <c r="C4962" s="208" t="s">
        <v>5677</v>
      </c>
      <c r="D4962" s="208" t="s">
        <v>82</v>
      </c>
      <c r="E4962" s="17" t="s">
        <v>1</v>
      </c>
      <c r="F4962" s="209">
        <v>1</v>
      </c>
      <c r="H4962" s="32"/>
    </row>
    <row r="4963" spans="2:8" s="1" customFormat="1" ht="16.899999999999999" customHeight="1">
      <c r="B4963" s="32"/>
      <c r="C4963" s="210" t="s">
        <v>7394</v>
      </c>
      <c r="H4963" s="32"/>
    </row>
    <row r="4964" spans="2:8" s="1" customFormat="1" ht="22.5">
      <c r="B4964" s="32"/>
      <c r="C4964" s="208" t="s">
        <v>5674</v>
      </c>
      <c r="D4964" s="208" t="s">
        <v>5675</v>
      </c>
      <c r="E4964" s="17" t="s">
        <v>363</v>
      </c>
      <c r="F4964" s="209">
        <v>12</v>
      </c>
      <c r="H4964" s="32"/>
    </row>
    <row r="4965" spans="2:8" s="1" customFormat="1" ht="16.899999999999999" customHeight="1">
      <c r="B4965" s="32"/>
      <c r="C4965" s="204" t="s">
        <v>5683</v>
      </c>
      <c r="D4965" s="205" t="s">
        <v>5683</v>
      </c>
      <c r="E4965" s="206" t="s">
        <v>1</v>
      </c>
      <c r="F4965" s="207">
        <v>1</v>
      </c>
      <c r="H4965" s="32"/>
    </row>
    <row r="4966" spans="2:8" s="1" customFormat="1" ht="16.899999999999999" customHeight="1">
      <c r="B4966" s="32"/>
      <c r="C4966" s="208" t="s">
        <v>1</v>
      </c>
      <c r="D4966" s="208" t="s">
        <v>4606</v>
      </c>
      <c r="E4966" s="17" t="s">
        <v>1</v>
      </c>
      <c r="F4966" s="209">
        <v>0</v>
      </c>
      <c r="H4966" s="32"/>
    </row>
    <row r="4967" spans="2:8" s="1" customFormat="1" ht="16.899999999999999" customHeight="1">
      <c r="B4967" s="32"/>
      <c r="C4967" s="208" t="s">
        <v>1</v>
      </c>
      <c r="D4967" s="208" t="s">
        <v>4871</v>
      </c>
      <c r="E4967" s="17" t="s">
        <v>1</v>
      </c>
      <c r="F4967" s="209">
        <v>0</v>
      </c>
      <c r="H4967" s="32"/>
    </row>
    <row r="4968" spans="2:8" s="1" customFormat="1" ht="16.899999999999999" customHeight="1">
      <c r="B4968" s="32"/>
      <c r="C4968" s="208" t="s">
        <v>5683</v>
      </c>
      <c r="D4968" s="208" t="s">
        <v>82</v>
      </c>
      <c r="E4968" s="17" t="s">
        <v>1</v>
      </c>
      <c r="F4968" s="209">
        <v>1</v>
      </c>
      <c r="H4968" s="32"/>
    </row>
    <row r="4969" spans="2:8" s="1" customFormat="1" ht="16.899999999999999" customHeight="1">
      <c r="B4969" s="32"/>
      <c r="C4969" s="210" t="s">
        <v>7394</v>
      </c>
      <c r="H4969" s="32"/>
    </row>
    <row r="4970" spans="2:8" s="1" customFormat="1" ht="16.899999999999999" customHeight="1">
      <c r="B4970" s="32"/>
      <c r="C4970" s="208" t="s">
        <v>5680</v>
      </c>
      <c r="D4970" s="208" t="s">
        <v>5681</v>
      </c>
      <c r="E4970" s="17" t="s">
        <v>363</v>
      </c>
      <c r="F4970" s="209">
        <v>12</v>
      </c>
      <c r="H4970" s="32"/>
    </row>
    <row r="4971" spans="2:8" s="1" customFormat="1" ht="16.899999999999999" customHeight="1">
      <c r="B4971" s="32"/>
      <c r="C4971" s="204" t="s">
        <v>5688</v>
      </c>
      <c r="D4971" s="205" t="s">
        <v>5688</v>
      </c>
      <c r="E4971" s="206" t="s">
        <v>1</v>
      </c>
      <c r="F4971" s="207">
        <v>1</v>
      </c>
      <c r="H4971" s="32"/>
    </row>
    <row r="4972" spans="2:8" s="1" customFormat="1" ht="16.899999999999999" customHeight="1">
      <c r="B4972" s="32"/>
      <c r="C4972" s="208" t="s">
        <v>1</v>
      </c>
      <c r="D4972" s="208" t="s">
        <v>4606</v>
      </c>
      <c r="E4972" s="17" t="s">
        <v>1</v>
      </c>
      <c r="F4972" s="209">
        <v>0</v>
      </c>
      <c r="H4972" s="32"/>
    </row>
    <row r="4973" spans="2:8" s="1" customFormat="1" ht="16.899999999999999" customHeight="1">
      <c r="B4973" s="32"/>
      <c r="C4973" s="208" t="s">
        <v>1</v>
      </c>
      <c r="D4973" s="208" t="s">
        <v>4871</v>
      </c>
      <c r="E4973" s="17" t="s">
        <v>1</v>
      </c>
      <c r="F4973" s="209">
        <v>0</v>
      </c>
      <c r="H4973" s="32"/>
    </row>
    <row r="4974" spans="2:8" s="1" customFormat="1" ht="16.899999999999999" customHeight="1">
      <c r="B4974" s="32"/>
      <c r="C4974" s="208" t="s">
        <v>5688</v>
      </c>
      <c r="D4974" s="208" t="s">
        <v>82</v>
      </c>
      <c r="E4974" s="17" t="s">
        <v>1</v>
      </c>
      <c r="F4974" s="209">
        <v>1</v>
      </c>
      <c r="H4974" s="32"/>
    </row>
    <row r="4975" spans="2:8" s="1" customFormat="1" ht="16.899999999999999" customHeight="1">
      <c r="B4975" s="32"/>
      <c r="C4975" s="210" t="s">
        <v>7394</v>
      </c>
      <c r="H4975" s="32"/>
    </row>
    <row r="4976" spans="2:8" s="1" customFormat="1" ht="16.899999999999999" customHeight="1">
      <c r="B4976" s="32"/>
      <c r="C4976" s="208" t="s">
        <v>5686</v>
      </c>
      <c r="D4976" s="208" t="s">
        <v>5653</v>
      </c>
      <c r="E4976" s="17" t="s">
        <v>363</v>
      </c>
      <c r="F4976" s="209">
        <v>12</v>
      </c>
      <c r="H4976" s="32"/>
    </row>
    <row r="4977" spans="2:8" s="1" customFormat="1" ht="16.899999999999999" customHeight="1">
      <c r="B4977" s="32"/>
      <c r="C4977" s="204" t="s">
        <v>5693</v>
      </c>
      <c r="D4977" s="205" t="s">
        <v>5693</v>
      </c>
      <c r="E4977" s="206" t="s">
        <v>1</v>
      </c>
      <c r="F4977" s="207">
        <v>2</v>
      </c>
      <c r="H4977" s="32"/>
    </row>
    <row r="4978" spans="2:8" s="1" customFormat="1" ht="16.899999999999999" customHeight="1">
      <c r="B4978" s="32"/>
      <c r="C4978" s="208" t="s">
        <v>1</v>
      </c>
      <c r="D4978" s="208" t="s">
        <v>4606</v>
      </c>
      <c r="E4978" s="17" t="s">
        <v>1</v>
      </c>
      <c r="F4978" s="209">
        <v>0</v>
      </c>
      <c r="H4978" s="32"/>
    </row>
    <row r="4979" spans="2:8" s="1" customFormat="1" ht="16.899999999999999" customHeight="1">
      <c r="B4979" s="32"/>
      <c r="C4979" s="208" t="s">
        <v>1</v>
      </c>
      <c r="D4979" s="208" t="s">
        <v>4871</v>
      </c>
      <c r="E4979" s="17" t="s">
        <v>1</v>
      </c>
      <c r="F4979" s="209">
        <v>0</v>
      </c>
      <c r="H4979" s="32"/>
    </row>
    <row r="4980" spans="2:8" s="1" customFormat="1" ht="16.899999999999999" customHeight="1">
      <c r="B4980" s="32"/>
      <c r="C4980" s="208" t="s">
        <v>5693</v>
      </c>
      <c r="D4980" s="208" t="s">
        <v>84</v>
      </c>
      <c r="E4980" s="17" t="s">
        <v>1</v>
      </c>
      <c r="F4980" s="209">
        <v>2</v>
      </c>
      <c r="H4980" s="32"/>
    </row>
    <row r="4981" spans="2:8" s="1" customFormat="1" ht="16.899999999999999" customHeight="1">
      <c r="B4981" s="32"/>
      <c r="C4981" s="210" t="s">
        <v>7394</v>
      </c>
      <c r="H4981" s="32"/>
    </row>
    <row r="4982" spans="2:8" s="1" customFormat="1" ht="22.5">
      <c r="B4982" s="32"/>
      <c r="C4982" s="208" t="s">
        <v>5691</v>
      </c>
      <c r="D4982" s="208" t="s">
        <v>5635</v>
      </c>
      <c r="E4982" s="17" t="s">
        <v>363</v>
      </c>
      <c r="F4982" s="209">
        <v>10</v>
      </c>
      <c r="H4982" s="32"/>
    </row>
    <row r="4983" spans="2:8" s="1" customFormat="1" ht="16.899999999999999" customHeight="1">
      <c r="B4983" s="32"/>
      <c r="C4983" s="204" t="s">
        <v>5698</v>
      </c>
      <c r="D4983" s="205" t="s">
        <v>5698</v>
      </c>
      <c r="E4983" s="206" t="s">
        <v>1</v>
      </c>
      <c r="F4983" s="207">
        <v>2</v>
      </c>
      <c r="H4983" s="32"/>
    </row>
    <row r="4984" spans="2:8" s="1" customFormat="1" ht="16.899999999999999" customHeight="1">
      <c r="B4984" s="32"/>
      <c r="C4984" s="208" t="s">
        <v>1</v>
      </c>
      <c r="D4984" s="208" t="s">
        <v>4606</v>
      </c>
      <c r="E4984" s="17" t="s">
        <v>1</v>
      </c>
      <c r="F4984" s="209">
        <v>0</v>
      </c>
      <c r="H4984" s="32"/>
    </row>
    <row r="4985" spans="2:8" s="1" customFormat="1" ht="16.899999999999999" customHeight="1">
      <c r="B4985" s="32"/>
      <c r="C4985" s="208" t="s">
        <v>1</v>
      </c>
      <c r="D4985" s="208" t="s">
        <v>4871</v>
      </c>
      <c r="E4985" s="17" t="s">
        <v>1</v>
      </c>
      <c r="F4985" s="209">
        <v>0</v>
      </c>
      <c r="H4985" s="32"/>
    </row>
    <row r="4986" spans="2:8" s="1" customFormat="1" ht="16.899999999999999" customHeight="1">
      <c r="B4986" s="32"/>
      <c r="C4986" s="208" t="s">
        <v>5698</v>
      </c>
      <c r="D4986" s="208" t="s">
        <v>84</v>
      </c>
      <c r="E4986" s="17" t="s">
        <v>1</v>
      </c>
      <c r="F4986" s="209">
        <v>2</v>
      </c>
      <c r="H4986" s="32"/>
    </row>
    <row r="4987" spans="2:8" s="1" customFormat="1" ht="16.899999999999999" customHeight="1">
      <c r="B4987" s="32"/>
      <c r="C4987" s="210" t="s">
        <v>7394</v>
      </c>
      <c r="H4987" s="32"/>
    </row>
    <row r="4988" spans="2:8" s="1" customFormat="1" ht="22.5">
      <c r="B4988" s="32"/>
      <c r="C4988" s="208" t="s">
        <v>5696</v>
      </c>
      <c r="D4988" s="208" t="s">
        <v>5641</v>
      </c>
      <c r="E4988" s="17" t="s">
        <v>363</v>
      </c>
      <c r="F4988" s="209">
        <v>10</v>
      </c>
      <c r="H4988" s="32"/>
    </row>
    <row r="4989" spans="2:8" s="1" customFormat="1" ht="16.899999999999999" customHeight="1">
      <c r="B4989" s="32"/>
      <c r="C4989" s="204" t="s">
        <v>5705</v>
      </c>
      <c r="D4989" s="205" t="s">
        <v>5705</v>
      </c>
      <c r="E4989" s="206" t="s">
        <v>1</v>
      </c>
      <c r="F4989" s="207">
        <v>2</v>
      </c>
      <c r="H4989" s="32"/>
    </row>
    <row r="4990" spans="2:8" s="1" customFormat="1" ht="16.899999999999999" customHeight="1">
      <c r="B4990" s="32"/>
      <c r="C4990" s="208" t="s">
        <v>1</v>
      </c>
      <c r="D4990" s="208" t="s">
        <v>4606</v>
      </c>
      <c r="E4990" s="17" t="s">
        <v>1</v>
      </c>
      <c r="F4990" s="209">
        <v>0</v>
      </c>
      <c r="H4990" s="32"/>
    </row>
    <row r="4991" spans="2:8" s="1" customFormat="1" ht="16.899999999999999" customHeight="1">
      <c r="B4991" s="32"/>
      <c r="C4991" s="208" t="s">
        <v>1</v>
      </c>
      <c r="D4991" s="208" t="s">
        <v>4871</v>
      </c>
      <c r="E4991" s="17" t="s">
        <v>1</v>
      </c>
      <c r="F4991" s="209">
        <v>0</v>
      </c>
      <c r="H4991" s="32"/>
    </row>
    <row r="4992" spans="2:8" s="1" customFormat="1" ht="16.899999999999999" customHeight="1">
      <c r="B4992" s="32"/>
      <c r="C4992" s="208" t="s">
        <v>5705</v>
      </c>
      <c r="D4992" s="208" t="s">
        <v>84</v>
      </c>
      <c r="E4992" s="17" t="s">
        <v>1</v>
      </c>
      <c r="F4992" s="209">
        <v>2</v>
      </c>
      <c r="H4992" s="32"/>
    </row>
    <row r="4993" spans="2:8" s="1" customFormat="1" ht="16.899999999999999" customHeight="1">
      <c r="B4993" s="32"/>
      <c r="C4993" s="210" t="s">
        <v>7394</v>
      </c>
      <c r="H4993" s="32"/>
    </row>
    <row r="4994" spans="2:8" s="1" customFormat="1" ht="22.5">
      <c r="B4994" s="32"/>
      <c r="C4994" s="208" t="s">
        <v>5702</v>
      </c>
      <c r="D4994" s="208" t="s">
        <v>5703</v>
      </c>
      <c r="E4994" s="17" t="s">
        <v>363</v>
      </c>
      <c r="F4994" s="209">
        <v>10</v>
      </c>
      <c r="H4994" s="32"/>
    </row>
    <row r="4995" spans="2:8" s="1" customFormat="1" ht="16.899999999999999" customHeight="1">
      <c r="B4995" s="32"/>
      <c r="C4995" s="204" t="s">
        <v>5711</v>
      </c>
      <c r="D4995" s="205" t="s">
        <v>5711</v>
      </c>
      <c r="E4995" s="206" t="s">
        <v>1</v>
      </c>
      <c r="F4995" s="207">
        <v>2</v>
      </c>
      <c r="H4995" s="32"/>
    </row>
    <row r="4996" spans="2:8" s="1" customFormat="1" ht="16.899999999999999" customHeight="1">
      <c r="B4996" s="32"/>
      <c r="C4996" s="208" t="s">
        <v>1</v>
      </c>
      <c r="D4996" s="208" t="s">
        <v>4606</v>
      </c>
      <c r="E4996" s="17" t="s">
        <v>1</v>
      </c>
      <c r="F4996" s="209">
        <v>0</v>
      </c>
      <c r="H4996" s="32"/>
    </row>
    <row r="4997" spans="2:8" s="1" customFormat="1" ht="16.899999999999999" customHeight="1">
      <c r="B4997" s="32"/>
      <c r="C4997" s="208" t="s">
        <v>1</v>
      </c>
      <c r="D4997" s="208" t="s">
        <v>4871</v>
      </c>
      <c r="E4997" s="17" t="s">
        <v>1</v>
      </c>
      <c r="F4997" s="209">
        <v>0</v>
      </c>
      <c r="H4997" s="32"/>
    </row>
    <row r="4998" spans="2:8" s="1" customFormat="1" ht="16.899999999999999" customHeight="1">
      <c r="B4998" s="32"/>
      <c r="C4998" s="208" t="s">
        <v>5711</v>
      </c>
      <c r="D4998" s="208" t="s">
        <v>84</v>
      </c>
      <c r="E4998" s="17" t="s">
        <v>1</v>
      </c>
      <c r="F4998" s="209">
        <v>2</v>
      </c>
      <c r="H4998" s="32"/>
    </row>
    <row r="4999" spans="2:8" s="1" customFormat="1" ht="16.899999999999999" customHeight="1">
      <c r="B4999" s="32"/>
      <c r="C4999" s="210" t="s">
        <v>7394</v>
      </c>
      <c r="H4999" s="32"/>
    </row>
    <row r="5000" spans="2:8" s="1" customFormat="1" ht="16.899999999999999" customHeight="1">
      <c r="B5000" s="32"/>
      <c r="C5000" s="208" t="s">
        <v>5708</v>
      </c>
      <c r="D5000" s="208" t="s">
        <v>5709</v>
      </c>
      <c r="E5000" s="17" t="s">
        <v>363</v>
      </c>
      <c r="F5000" s="209">
        <v>4</v>
      </c>
      <c r="H5000" s="32"/>
    </row>
    <row r="5001" spans="2:8" s="1" customFormat="1" ht="16.899999999999999" customHeight="1">
      <c r="B5001" s="32"/>
      <c r="C5001" s="204" t="s">
        <v>714</v>
      </c>
      <c r="D5001" s="205" t="s">
        <v>714</v>
      </c>
      <c r="E5001" s="206" t="s">
        <v>1</v>
      </c>
      <c r="F5001" s="207">
        <v>1</v>
      </c>
      <c r="H5001" s="32"/>
    </row>
    <row r="5002" spans="2:8" s="1" customFormat="1" ht="16.899999999999999" customHeight="1">
      <c r="B5002" s="32"/>
      <c r="C5002" s="208" t="s">
        <v>1</v>
      </c>
      <c r="D5002" s="208" t="s">
        <v>4693</v>
      </c>
      <c r="E5002" s="17" t="s">
        <v>1</v>
      </c>
      <c r="F5002" s="209">
        <v>0</v>
      </c>
      <c r="H5002" s="32"/>
    </row>
    <row r="5003" spans="2:8" s="1" customFormat="1" ht="16.899999999999999" customHeight="1">
      <c r="B5003" s="32"/>
      <c r="C5003" s="208" t="s">
        <v>1</v>
      </c>
      <c r="D5003" s="208" t="s">
        <v>6291</v>
      </c>
      <c r="E5003" s="17" t="s">
        <v>1</v>
      </c>
      <c r="F5003" s="209">
        <v>0</v>
      </c>
      <c r="H5003" s="32"/>
    </row>
    <row r="5004" spans="2:8" s="1" customFormat="1" ht="16.899999999999999" customHeight="1">
      <c r="B5004" s="32"/>
      <c r="C5004" s="208" t="s">
        <v>714</v>
      </c>
      <c r="D5004" s="208" t="s">
        <v>82</v>
      </c>
      <c r="E5004" s="17" t="s">
        <v>1</v>
      </c>
      <c r="F5004" s="209">
        <v>1</v>
      </c>
      <c r="H5004" s="32"/>
    </row>
    <row r="5005" spans="2:8" s="1" customFormat="1" ht="16.899999999999999" customHeight="1">
      <c r="B5005" s="32"/>
      <c r="C5005" s="210" t="s">
        <v>7394</v>
      </c>
      <c r="H5005" s="32"/>
    </row>
    <row r="5006" spans="2:8" s="1" customFormat="1" ht="16.899999999999999" customHeight="1">
      <c r="B5006" s="32"/>
      <c r="C5006" s="208" t="s">
        <v>6303</v>
      </c>
      <c r="D5006" s="208" t="s">
        <v>6304</v>
      </c>
      <c r="E5006" s="17" t="s">
        <v>363</v>
      </c>
      <c r="F5006" s="209">
        <v>56</v>
      </c>
      <c r="H5006" s="32"/>
    </row>
    <row r="5007" spans="2:8" s="1" customFormat="1" ht="16.899999999999999" customHeight="1">
      <c r="B5007" s="32"/>
      <c r="C5007" s="204" t="s">
        <v>5718</v>
      </c>
      <c r="D5007" s="205" t="s">
        <v>5718</v>
      </c>
      <c r="E5007" s="206" t="s">
        <v>1</v>
      </c>
      <c r="F5007" s="207">
        <v>4</v>
      </c>
      <c r="H5007" s="32"/>
    </row>
    <row r="5008" spans="2:8" s="1" customFormat="1" ht="16.899999999999999" customHeight="1">
      <c r="B5008" s="32"/>
      <c r="C5008" s="208" t="s">
        <v>1</v>
      </c>
      <c r="D5008" s="208" t="s">
        <v>4606</v>
      </c>
      <c r="E5008" s="17" t="s">
        <v>1</v>
      </c>
      <c r="F5008" s="209">
        <v>0</v>
      </c>
      <c r="H5008" s="32"/>
    </row>
    <row r="5009" spans="2:8" s="1" customFormat="1" ht="16.899999999999999" customHeight="1">
      <c r="B5009" s="32"/>
      <c r="C5009" s="208" t="s">
        <v>1</v>
      </c>
      <c r="D5009" s="208" t="s">
        <v>4871</v>
      </c>
      <c r="E5009" s="17" t="s">
        <v>1</v>
      </c>
      <c r="F5009" s="209">
        <v>0</v>
      </c>
      <c r="H5009" s="32"/>
    </row>
    <row r="5010" spans="2:8" s="1" customFormat="1" ht="16.899999999999999" customHeight="1">
      <c r="B5010" s="32"/>
      <c r="C5010" s="208" t="s">
        <v>5718</v>
      </c>
      <c r="D5010" s="208" t="s">
        <v>4725</v>
      </c>
      <c r="E5010" s="17" t="s">
        <v>1</v>
      </c>
      <c r="F5010" s="209">
        <v>4</v>
      </c>
      <c r="H5010" s="32"/>
    </row>
    <row r="5011" spans="2:8" s="1" customFormat="1" ht="16.899999999999999" customHeight="1">
      <c r="B5011" s="32"/>
      <c r="C5011" s="210" t="s">
        <v>7394</v>
      </c>
      <c r="H5011" s="32"/>
    </row>
    <row r="5012" spans="2:8" s="1" customFormat="1" ht="16.899999999999999" customHeight="1">
      <c r="B5012" s="32"/>
      <c r="C5012" s="208" t="s">
        <v>5715</v>
      </c>
      <c r="D5012" s="208" t="s">
        <v>5716</v>
      </c>
      <c r="E5012" s="17" t="s">
        <v>363</v>
      </c>
      <c r="F5012" s="209">
        <v>8</v>
      </c>
      <c r="H5012" s="32"/>
    </row>
    <row r="5013" spans="2:8" s="1" customFormat="1" ht="16.899999999999999" customHeight="1">
      <c r="B5013" s="32"/>
      <c r="C5013" s="204" t="s">
        <v>5724</v>
      </c>
      <c r="D5013" s="205" t="s">
        <v>5724</v>
      </c>
      <c r="E5013" s="206" t="s">
        <v>1</v>
      </c>
      <c r="F5013" s="207">
        <v>1</v>
      </c>
      <c r="H5013" s="32"/>
    </row>
    <row r="5014" spans="2:8" s="1" customFormat="1" ht="16.899999999999999" customHeight="1">
      <c r="B5014" s="32"/>
      <c r="C5014" s="208" t="s">
        <v>1</v>
      </c>
      <c r="D5014" s="208" t="s">
        <v>4606</v>
      </c>
      <c r="E5014" s="17" t="s">
        <v>1</v>
      </c>
      <c r="F5014" s="209">
        <v>0</v>
      </c>
      <c r="H5014" s="32"/>
    </row>
    <row r="5015" spans="2:8" s="1" customFormat="1" ht="16.899999999999999" customHeight="1">
      <c r="B5015" s="32"/>
      <c r="C5015" s="208" t="s">
        <v>1</v>
      </c>
      <c r="D5015" s="208" t="s">
        <v>4871</v>
      </c>
      <c r="E5015" s="17" t="s">
        <v>1</v>
      </c>
      <c r="F5015" s="209">
        <v>0</v>
      </c>
      <c r="H5015" s="32"/>
    </row>
    <row r="5016" spans="2:8" s="1" customFormat="1" ht="16.899999999999999" customHeight="1">
      <c r="B5016" s="32"/>
      <c r="C5016" s="208" t="s">
        <v>5724</v>
      </c>
      <c r="D5016" s="208" t="s">
        <v>82</v>
      </c>
      <c r="E5016" s="17" t="s">
        <v>1</v>
      </c>
      <c r="F5016" s="209">
        <v>1</v>
      </c>
      <c r="H5016" s="32"/>
    </row>
    <row r="5017" spans="2:8" s="1" customFormat="1" ht="16.899999999999999" customHeight="1">
      <c r="B5017" s="32"/>
      <c r="C5017" s="210" t="s">
        <v>7394</v>
      </c>
      <c r="H5017" s="32"/>
    </row>
    <row r="5018" spans="2:8" s="1" customFormat="1" ht="22.5">
      <c r="B5018" s="32"/>
      <c r="C5018" s="208" t="s">
        <v>5722</v>
      </c>
      <c r="D5018" s="208" t="s">
        <v>5635</v>
      </c>
      <c r="E5018" s="17" t="s">
        <v>363</v>
      </c>
      <c r="F5018" s="209">
        <v>4</v>
      </c>
      <c r="H5018" s="32"/>
    </row>
    <row r="5019" spans="2:8" s="1" customFormat="1" ht="16.899999999999999" customHeight="1">
      <c r="B5019" s="32"/>
      <c r="C5019" s="204" t="s">
        <v>5729</v>
      </c>
      <c r="D5019" s="205" t="s">
        <v>5729</v>
      </c>
      <c r="E5019" s="206" t="s">
        <v>1</v>
      </c>
      <c r="F5019" s="207">
        <v>1</v>
      </c>
      <c r="H5019" s="32"/>
    </row>
    <row r="5020" spans="2:8" s="1" customFormat="1" ht="16.899999999999999" customHeight="1">
      <c r="B5020" s="32"/>
      <c r="C5020" s="208" t="s">
        <v>1</v>
      </c>
      <c r="D5020" s="208" t="s">
        <v>4606</v>
      </c>
      <c r="E5020" s="17" t="s">
        <v>1</v>
      </c>
      <c r="F5020" s="209">
        <v>0</v>
      </c>
      <c r="H5020" s="32"/>
    </row>
    <row r="5021" spans="2:8" s="1" customFormat="1" ht="16.899999999999999" customHeight="1">
      <c r="B5021" s="32"/>
      <c r="C5021" s="208" t="s">
        <v>1</v>
      </c>
      <c r="D5021" s="208" t="s">
        <v>4871</v>
      </c>
      <c r="E5021" s="17" t="s">
        <v>1</v>
      </c>
      <c r="F5021" s="209">
        <v>0</v>
      </c>
      <c r="H5021" s="32"/>
    </row>
    <row r="5022" spans="2:8" s="1" customFormat="1" ht="16.899999999999999" customHeight="1">
      <c r="B5022" s="32"/>
      <c r="C5022" s="208" t="s">
        <v>5729</v>
      </c>
      <c r="D5022" s="208" t="s">
        <v>82</v>
      </c>
      <c r="E5022" s="17" t="s">
        <v>1</v>
      </c>
      <c r="F5022" s="209">
        <v>1</v>
      </c>
      <c r="H5022" s="32"/>
    </row>
    <row r="5023" spans="2:8" s="1" customFormat="1" ht="16.899999999999999" customHeight="1">
      <c r="B5023" s="32"/>
      <c r="C5023" s="210" t="s">
        <v>7394</v>
      </c>
      <c r="H5023" s="32"/>
    </row>
    <row r="5024" spans="2:8" s="1" customFormat="1" ht="22.5">
      <c r="B5024" s="32"/>
      <c r="C5024" s="208" t="s">
        <v>5727</v>
      </c>
      <c r="D5024" s="208" t="s">
        <v>5641</v>
      </c>
      <c r="E5024" s="17" t="s">
        <v>363</v>
      </c>
      <c r="F5024" s="209">
        <v>4</v>
      </c>
      <c r="H5024" s="32"/>
    </row>
    <row r="5025" spans="2:8" s="1" customFormat="1" ht="16.899999999999999" customHeight="1">
      <c r="B5025" s="32"/>
      <c r="C5025" s="204" t="s">
        <v>5736</v>
      </c>
      <c r="D5025" s="205" t="s">
        <v>5736</v>
      </c>
      <c r="E5025" s="206" t="s">
        <v>1</v>
      </c>
      <c r="F5025" s="207">
        <v>1</v>
      </c>
      <c r="H5025" s="32"/>
    </row>
    <row r="5026" spans="2:8" s="1" customFormat="1" ht="16.899999999999999" customHeight="1">
      <c r="B5026" s="32"/>
      <c r="C5026" s="208" t="s">
        <v>1</v>
      </c>
      <c r="D5026" s="208" t="s">
        <v>4606</v>
      </c>
      <c r="E5026" s="17" t="s">
        <v>1</v>
      </c>
      <c r="F5026" s="209">
        <v>0</v>
      </c>
      <c r="H5026" s="32"/>
    </row>
    <row r="5027" spans="2:8" s="1" customFormat="1" ht="16.899999999999999" customHeight="1">
      <c r="B5027" s="32"/>
      <c r="C5027" s="208" t="s">
        <v>1</v>
      </c>
      <c r="D5027" s="208" t="s">
        <v>4871</v>
      </c>
      <c r="E5027" s="17" t="s">
        <v>1</v>
      </c>
      <c r="F5027" s="209">
        <v>0</v>
      </c>
      <c r="H5027" s="32"/>
    </row>
    <row r="5028" spans="2:8" s="1" customFormat="1" ht="16.899999999999999" customHeight="1">
      <c r="B5028" s="32"/>
      <c r="C5028" s="208" t="s">
        <v>5736</v>
      </c>
      <c r="D5028" s="208" t="s">
        <v>82</v>
      </c>
      <c r="E5028" s="17" t="s">
        <v>1</v>
      </c>
      <c r="F5028" s="209">
        <v>1</v>
      </c>
      <c r="H5028" s="32"/>
    </row>
    <row r="5029" spans="2:8" s="1" customFormat="1" ht="16.899999999999999" customHeight="1">
      <c r="B5029" s="32"/>
      <c r="C5029" s="210" t="s">
        <v>7394</v>
      </c>
      <c r="H5029" s="32"/>
    </row>
    <row r="5030" spans="2:8" s="1" customFormat="1" ht="22.5">
      <c r="B5030" s="32"/>
      <c r="C5030" s="208" t="s">
        <v>5733</v>
      </c>
      <c r="D5030" s="208" t="s">
        <v>5734</v>
      </c>
      <c r="E5030" s="17" t="s">
        <v>363</v>
      </c>
      <c r="F5030" s="209">
        <v>4</v>
      </c>
      <c r="H5030" s="32"/>
    </row>
    <row r="5031" spans="2:8" s="1" customFormat="1" ht="16.899999999999999" customHeight="1">
      <c r="B5031" s="32"/>
      <c r="C5031" s="204" t="s">
        <v>5743</v>
      </c>
      <c r="D5031" s="205" t="s">
        <v>5743</v>
      </c>
      <c r="E5031" s="206" t="s">
        <v>1</v>
      </c>
      <c r="F5031" s="207">
        <v>1</v>
      </c>
      <c r="H5031" s="32"/>
    </row>
    <row r="5032" spans="2:8" s="1" customFormat="1" ht="16.899999999999999" customHeight="1">
      <c r="B5032" s="32"/>
      <c r="C5032" s="208" t="s">
        <v>1</v>
      </c>
      <c r="D5032" s="208" t="s">
        <v>4606</v>
      </c>
      <c r="E5032" s="17" t="s">
        <v>1</v>
      </c>
      <c r="F5032" s="209">
        <v>0</v>
      </c>
      <c r="H5032" s="32"/>
    </row>
    <row r="5033" spans="2:8" s="1" customFormat="1" ht="16.899999999999999" customHeight="1">
      <c r="B5033" s="32"/>
      <c r="C5033" s="208" t="s">
        <v>1</v>
      </c>
      <c r="D5033" s="208" t="s">
        <v>4871</v>
      </c>
      <c r="E5033" s="17" t="s">
        <v>1</v>
      </c>
      <c r="F5033" s="209">
        <v>0</v>
      </c>
      <c r="H5033" s="32"/>
    </row>
    <row r="5034" spans="2:8" s="1" customFormat="1" ht="16.899999999999999" customHeight="1">
      <c r="B5034" s="32"/>
      <c r="C5034" s="208" t="s">
        <v>5743</v>
      </c>
      <c r="D5034" s="208" t="s">
        <v>82</v>
      </c>
      <c r="E5034" s="17" t="s">
        <v>1</v>
      </c>
      <c r="F5034" s="209">
        <v>1</v>
      </c>
      <c r="H5034" s="32"/>
    </row>
    <row r="5035" spans="2:8" s="1" customFormat="1" ht="16.899999999999999" customHeight="1">
      <c r="B5035" s="32"/>
      <c r="C5035" s="210" t="s">
        <v>7394</v>
      </c>
      <c r="H5035" s="32"/>
    </row>
    <row r="5036" spans="2:8" s="1" customFormat="1" ht="16.899999999999999" customHeight="1">
      <c r="B5036" s="32"/>
      <c r="C5036" s="208" t="s">
        <v>5740</v>
      </c>
      <c r="D5036" s="208" t="s">
        <v>5741</v>
      </c>
      <c r="E5036" s="17" t="s">
        <v>363</v>
      </c>
      <c r="F5036" s="209">
        <v>4</v>
      </c>
      <c r="H5036" s="32"/>
    </row>
    <row r="5037" spans="2:8" s="1" customFormat="1" ht="16.899999999999999" customHeight="1">
      <c r="B5037" s="32"/>
      <c r="C5037" s="204" t="s">
        <v>5750</v>
      </c>
      <c r="D5037" s="205" t="s">
        <v>5750</v>
      </c>
      <c r="E5037" s="206" t="s">
        <v>1</v>
      </c>
      <c r="F5037" s="207">
        <v>1</v>
      </c>
      <c r="H5037" s="32"/>
    </row>
    <row r="5038" spans="2:8" s="1" customFormat="1" ht="16.899999999999999" customHeight="1">
      <c r="B5038" s="32"/>
      <c r="C5038" s="208" t="s">
        <v>1</v>
      </c>
      <c r="D5038" s="208" t="s">
        <v>4606</v>
      </c>
      <c r="E5038" s="17" t="s">
        <v>1</v>
      </c>
      <c r="F5038" s="209">
        <v>0</v>
      </c>
      <c r="H5038" s="32"/>
    </row>
    <row r="5039" spans="2:8" s="1" customFormat="1" ht="16.899999999999999" customHeight="1">
      <c r="B5039" s="32"/>
      <c r="C5039" s="208" t="s">
        <v>1</v>
      </c>
      <c r="D5039" s="208" t="s">
        <v>4871</v>
      </c>
      <c r="E5039" s="17" t="s">
        <v>1</v>
      </c>
      <c r="F5039" s="209">
        <v>0</v>
      </c>
      <c r="H5039" s="32"/>
    </row>
    <row r="5040" spans="2:8" s="1" customFormat="1" ht="16.899999999999999" customHeight="1">
      <c r="B5040" s="32"/>
      <c r="C5040" s="208" t="s">
        <v>5750</v>
      </c>
      <c r="D5040" s="208" t="s">
        <v>82</v>
      </c>
      <c r="E5040" s="17" t="s">
        <v>1</v>
      </c>
      <c r="F5040" s="209">
        <v>1</v>
      </c>
      <c r="H5040" s="32"/>
    </row>
    <row r="5041" spans="2:8" s="1" customFormat="1" ht="16.899999999999999" customHeight="1">
      <c r="B5041" s="32"/>
      <c r="C5041" s="210" t="s">
        <v>7394</v>
      </c>
      <c r="H5041" s="32"/>
    </row>
    <row r="5042" spans="2:8" s="1" customFormat="1" ht="16.899999999999999" customHeight="1">
      <c r="B5042" s="32"/>
      <c r="C5042" s="208" t="s">
        <v>5747</v>
      </c>
      <c r="D5042" s="208" t="s">
        <v>5748</v>
      </c>
      <c r="E5042" s="17" t="s">
        <v>363</v>
      </c>
      <c r="F5042" s="209">
        <v>2</v>
      </c>
      <c r="H5042" s="32"/>
    </row>
    <row r="5043" spans="2:8" s="1" customFormat="1" ht="16.899999999999999" customHeight="1">
      <c r="B5043" s="32"/>
      <c r="C5043" s="204" t="s">
        <v>5757</v>
      </c>
      <c r="D5043" s="205" t="s">
        <v>5757</v>
      </c>
      <c r="E5043" s="206" t="s">
        <v>1</v>
      </c>
      <c r="F5043" s="207">
        <v>2</v>
      </c>
      <c r="H5043" s="32"/>
    </row>
    <row r="5044" spans="2:8" s="1" customFormat="1" ht="16.899999999999999" customHeight="1">
      <c r="B5044" s="32"/>
      <c r="C5044" s="208" t="s">
        <v>1</v>
      </c>
      <c r="D5044" s="208" t="s">
        <v>4606</v>
      </c>
      <c r="E5044" s="17" t="s">
        <v>1</v>
      </c>
      <c r="F5044" s="209">
        <v>0</v>
      </c>
      <c r="H5044" s="32"/>
    </row>
    <row r="5045" spans="2:8" s="1" customFormat="1" ht="16.899999999999999" customHeight="1">
      <c r="B5045" s="32"/>
      <c r="C5045" s="208" t="s">
        <v>1</v>
      </c>
      <c r="D5045" s="208" t="s">
        <v>4871</v>
      </c>
      <c r="E5045" s="17" t="s">
        <v>1</v>
      </c>
      <c r="F5045" s="209">
        <v>0</v>
      </c>
      <c r="H5045" s="32"/>
    </row>
    <row r="5046" spans="2:8" s="1" customFormat="1" ht="16.899999999999999" customHeight="1">
      <c r="B5046" s="32"/>
      <c r="C5046" s="208" t="s">
        <v>5757</v>
      </c>
      <c r="D5046" s="208" t="s">
        <v>84</v>
      </c>
      <c r="E5046" s="17" t="s">
        <v>1</v>
      </c>
      <c r="F5046" s="209">
        <v>2</v>
      </c>
      <c r="H5046" s="32"/>
    </row>
    <row r="5047" spans="2:8" s="1" customFormat="1" ht="16.899999999999999" customHeight="1">
      <c r="B5047" s="32"/>
      <c r="C5047" s="210" t="s">
        <v>7394</v>
      </c>
      <c r="H5047" s="32"/>
    </row>
    <row r="5048" spans="2:8" s="1" customFormat="1" ht="16.899999999999999" customHeight="1">
      <c r="B5048" s="32"/>
      <c r="C5048" s="208" t="s">
        <v>5754</v>
      </c>
      <c r="D5048" s="208" t="s">
        <v>5755</v>
      </c>
      <c r="E5048" s="17" t="s">
        <v>363</v>
      </c>
      <c r="F5048" s="209">
        <v>4</v>
      </c>
      <c r="H5048" s="32"/>
    </row>
    <row r="5049" spans="2:8" s="1" customFormat="1" ht="16.899999999999999" customHeight="1">
      <c r="B5049" s="32"/>
      <c r="C5049" s="204" t="s">
        <v>5764</v>
      </c>
      <c r="D5049" s="205" t="s">
        <v>5764</v>
      </c>
      <c r="E5049" s="206" t="s">
        <v>1</v>
      </c>
      <c r="F5049" s="207">
        <v>10</v>
      </c>
      <c r="H5049" s="32"/>
    </row>
    <row r="5050" spans="2:8" s="1" customFormat="1" ht="16.899999999999999" customHeight="1">
      <c r="B5050" s="32"/>
      <c r="C5050" s="208" t="s">
        <v>1</v>
      </c>
      <c r="D5050" s="208" t="s">
        <v>4606</v>
      </c>
      <c r="E5050" s="17" t="s">
        <v>1</v>
      </c>
      <c r="F5050" s="209">
        <v>0</v>
      </c>
      <c r="H5050" s="32"/>
    </row>
    <row r="5051" spans="2:8" s="1" customFormat="1" ht="16.899999999999999" customHeight="1">
      <c r="B5051" s="32"/>
      <c r="C5051" s="208" t="s">
        <v>1</v>
      </c>
      <c r="D5051" s="208" t="s">
        <v>4871</v>
      </c>
      <c r="E5051" s="17" t="s">
        <v>1</v>
      </c>
      <c r="F5051" s="209">
        <v>0</v>
      </c>
      <c r="H5051" s="32"/>
    </row>
    <row r="5052" spans="2:8" s="1" customFormat="1" ht="16.899999999999999" customHeight="1">
      <c r="B5052" s="32"/>
      <c r="C5052" s="208" t="s">
        <v>5764</v>
      </c>
      <c r="D5052" s="208" t="s">
        <v>5765</v>
      </c>
      <c r="E5052" s="17" t="s">
        <v>1</v>
      </c>
      <c r="F5052" s="209">
        <v>10</v>
      </c>
      <c r="H5052" s="32"/>
    </row>
    <row r="5053" spans="2:8" s="1" customFormat="1" ht="16.899999999999999" customHeight="1">
      <c r="B5053" s="32"/>
      <c r="C5053" s="210" t="s">
        <v>7394</v>
      </c>
      <c r="H5053" s="32"/>
    </row>
    <row r="5054" spans="2:8" s="1" customFormat="1" ht="16.899999999999999" customHeight="1">
      <c r="B5054" s="32"/>
      <c r="C5054" s="208" t="s">
        <v>5761</v>
      </c>
      <c r="D5054" s="208" t="s">
        <v>5762</v>
      </c>
      <c r="E5054" s="17" t="s">
        <v>363</v>
      </c>
      <c r="F5054" s="209">
        <v>68</v>
      </c>
      <c r="H5054" s="32"/>
    </row>
    <row r="5055" spans="2:8" s="1" customFormat="1" ht="16.899999999999999" customHeight="1">
      <c r="B5055" s="32"/>
      <c r="C5055" s="204" t="s">
        <v>5773</v>
      </c>
      <c r="D5055" s="205" t="s">
        <v>5773</v>
      </c>
      <c r="E5055" s="206" t="s">
        <v>1</v>
      </c>
      <c r="F5055" s="207">
        <v>5</v>
      </c>
      <c r="H5055" s="32"/>
    </row>
    <row r="5056" spans="2:8" s="1" customFormat="1" ht="16.899999999999999" customHeight="1">
      <c r="B5056" s="32"/>
      <c r="C5056" s="208" t="s">
        <v>1</v>
      </c>
      <c r="D5056" s="208" t="s">
        <v>4606</v>
      </c>
      <c r="E5056" s="17" t="s">
        <v>1</v>
      </c>
      <c r="F5056" s="209">
        <v>0</v>
      </c>
      <c r="H5056" s="32"/>
    </row>
    <row r="5057" spans="2:8" s="1" customFormat="1" ht="16.899999999999999" customHeight="1">
      <c r="B5057" s="32"/>
      <c r="C5057" s="208" t="s">
        <v>1</v>
      </c>
      <c r="D5057" s="208" t="s">
        <v>4871</v>
      </c>
      <c r="E5057" s="17" t="s">
        <v>1</v>
      </c>
      <c r="F5057" s="209">
        <v>0</v>
      </c>
      <c r="H5057" s="32"/>
    </row>
    <row r="5058" spans="2:8" s="1" customFormat="1" ht="16.899999999999999" customHeight="1">
      <c r="B5058" s="32"/>
      <c r="C5058" s="208" t="s">
        <v>5773</v>
      </c>
      <c r="D5058" s="208" t="s">
        <v>282</v>
      </c>
      <c r="E5058" s="17" t="s">
        <v>1</v>
      </c>
      <c r="F5058" s="209">
        <v>5</v>
      </c>
      <c r="H5058" s="32"/>
    </row>
    <row r="5059" spans="2:8" s="1" customFormat="1" ht="16.899999999999999" customHeight="1">
      <c r="B5059" s="32"/>
      <c r="C5059" s="210" t="s">
        <v>7394</v>
      </c>
      <c r="H5059" s="32"/>
    </row>
    <row r="5060" spans="2:8" s="1" customFormat="1" ht="16.899999999999999" customHeight="1">
      <c r="B5060" s="32"/>
      <c r="C5060" s="208" t="s">
        <v>5769</v>
      </c>
      <c r="D5060" s="208" t="s">
        <v>5770</v>
      </c>
      <c r="E5060" s="17" t="s">
        <v>5771</v>
      </c>
      <c r="F5060" s="209">
        <v>34</v>
      </c>
      <c r="H5060" s="32"/>
    </row>
    <row r="5061" spans="2:8" s="1" customFormat="1" ht="16.899999999999999" customHeight="1">
      <c r="B5061" s="32"/>
      <c r="C5061" s="204" t="s">
        <v>5780</v>
      </c>
      <c r="D5061" s="205" t="s">
        <v>5780</v>
      </c>
      <c r="E5061" s="206" t="s">
        <v>1</v>
      </c>
      <c r="F5061" s="207">
        <v>2</v>
      </c>
      <c r="H5061" s="32"/>
    </row>
    <row r="5062" spans="2:8" s="1" customFormat="1" ht="16.899999999999999" customHeight="1">
      <c r="B5062" s="32"/>
      <c r="C5062" s="208" t="s">
        <v>1</v>
      </c>
      <c r="D5062" s="208" t="s">
        <v>4606</v>
      </c>
      <c r="E5062" s="17" t="s">
        <v>1</v>
      </c>
      <c r="F5062" s="209">
        <v>0</v>
      </c>
      <c r="H5062" s="32"/>
    </row>
    <row r="5063" spans="2:8" s="1" customFormat="1" ht="16.899999999999999" customHeight="1">
      <c r="B5063" s="32"/>
      <c r="C5063" s="208" t="s">
        <v>1</v>
      </c>
      <c r="D5063" s="208" t="s">
        <v>4871</v>
      </c>
      <c r="E5063" s="17" t="s">
        <v>1</v>
      </c>
      <c r="F5063" s="209">
        <v>0</v>
      </c>
      <c r="H5063" s="32"/>
    </row>
    <row r="5064" spans="2:8" s="1" customFormat="1" ht="16.899999999999999" customHeight="1">
      <c r="B5064" s="32"/>
      <c r="C5064" s="208" t="s">
        <v>5780</v>
      </c>
      <c r="D5064" s="208" t="s">
        <v>84</v>
      </c>
      <c r="E5064" s="17" t="s">
        <v>1</v>
      </c>
      <c r="F5064" s="209">
        <v>2</v>
      </c>
      <c r="H5064" s="32"/>
    </row>
    <row r="5065" spans="2:8" s="1" customFormat="1" ht="16.899999999999999" customHeight="1">
      <c r="B5065" s="32"/>
      <c r="C5065" s="210" t="s">
        <v>7394</v>
      </c>
      <c r="H5065" s="32"/>
    </row>
    <row r="5066" spans="2:8" s="1" customFormat="1" ht="16.899999999999999" customHeight="1">
      <c r="B5066" s="32"/>
      <c r="C5066" s="208" t="s">
        <v>5777</v>
      </c>
      <c r="D5066" s="208" t="s">
        <v>5778</v>
      </c>
      <c r="E5066" s="17" t="s">
        <v>363</v>
      </c>
      <c r="F5066" s="209">
        <v>4</v>
      </c>
      <c r="H5066" s="32"/>
    </row>
    <row r="5067" spans="2:8" s="1" customFormat="1" ht="16.899999999999999" customHeight="1">
      <c r="B5067" s="32"/>
      <c r="C5067" s="204" t="s">
        <v>720</v>
      </c>
      <c r="D5067" s="205" t="s">
        <v>720</v>
      </c>
      <c r="E5067" s="206" t="s">
        <v>1</v>
      </c>
      <c r="F5067" s="207">
        <v>1</v>
      </c>
      <c r="H5067" s="32"/>
    </row>
    <row r="5068" spans="2:8" s="1" customFormat="1" ht="16.899999999999999" customHeight="1">
      <c r="B5068" s="32"/>
      <c r="C5068" s="208" t="s">
        <v>1</v>
      </c>
      <c r="D5068" s="208" t="s">
        <v>4693</v>
      </c>
      <c r="E5068" s="17" t="s">
        <v>1</v>
      </c>
      <c r="F5068" s="209">
        <v>0</v>
      </c>
      <c r="H5068" s="32"/>
    </row>
    <row r="5069" spans="2:8" s="1" customFormat="1" ht="16.899999999999999" customHeight="1">
      <c r="B5069" s="32"/>
      <c r="C5069" s="208" t="s">
        <v>1</v>
      </c>
      <c r="D5069" s="208" t="s">
        <v>6291</v>
      </c>
      <c r="E5069" s="17" t="s">
        <v>1</v>
      </c>
      <c r="F5069" s="209">
        <v>0</v>
      </c>
      <c r="H5069" s="32"/>
    </row>
    <row r="5070" spans="2:8" s="1" customFormat="1" ht="16.899999999999999" customHeight="1">
      <c r="B5070" s="32"/>
      <c r="C5070" s="208" t="s">
        <v>720</v>
      </c>
      <c r="D5070" s="208" t="s">
        <v>82</v>
      </c>
      <c r="E5070" s="17" t="s">
        <v>1</v>
      </c>
      <c r="F5070" s="209">
        <v>1</v>
      </c>
      <c r="H5070" s="32"/>
    </row>
    <row r="5071" spans="2:8" s="1" customFormat="1" ht="16.899999999999999" customHeight="1">
      <c r="B5071" s="32"/>
      <c r="C5071" s="210" t="s">
        <v>7394</v>
      </c>
      <c r="H5071" s="32"/>
    </row>
    <row r="5072" spans="2:8" s="1" customFormat="1" ht="22.5">
      <c r="B5072" s="32"/>
      <c r="C5072" s="208" t="s">
        <v>6308</v>
      </c>
      <c r="D5072" s="208" t="s">
        <v>6309</v>
      </c>
      <c r="E5072" s="17" t="s">
        <v>363</v>
      </c>
      <c r="F5072" s="209">
        <v>20</v>
      </c>
      <c r="H5072" s="32"/>
    </row>
    <row r="5073" spans="2:8" s="1" customFormat="1" ht="16.899999999999999" customHeight="1">
      <c r="B5073" s="32"/>
      <c r="C5073" s="204" t="s">
        <v>5787</v>
      </c>
      <c r="D5073" s="205" t="s">
        <v>5787</v>
      </c>
      <c r="E5073" s="206" t="s">
        <v>1</v>
      </c>
      <c r="F5073" s="207">
        <v>1</v>
      </c>
      <c r="H5073" s="32"/>
    </row>
    <row r="5074" spans="2:8" s="1" customFormat="1" ht="16.899999999999999" customHeight="1">
      <c r="B5074" s="32"/>
      <c r="C5074" s="208" t="s">
        <v>1</v>
      </c>
      <c r="D5074" s="208" t="s">
        <v>4606</v>
      </c>
      <c r="E5074" s="17" t="s">
        <v>1</v>
      </c>
      <c r="F5074" s="209">
        <v>0</v>
      </c>
      <c r="H5074" s="32"/>
    </row>
    <row r="5075" spans="2:8" s="1" customFormat="1" ht="16.899999999999999" customHeight="1">
      <c r="B5075" s="32"/>
      <c r="C5075" s="208" t="s">
        <v>1</v>
      </c>
      <c r="D5075" s="208" t="s">
        <v>4871</v>
      </c>
      <c r="E5075" s="17" t="s">
        <v>1</v>
      </c>
      <c r="F5075" s="209">
        <v>0</v>
      </c>
      <c r="H5075" s="32"/>
    </row>
    <row r="5076" spans="2:8" s="1" customFormat="1" ht="16.899999999999999" customHeight="1">
      <c r="B5076" s="32"/>
      <c r="C5076" s="208" t="s">
        <v>5787</v>
      </c>
      <c r="D5076" s="208" t="s">
        <v>82</v>
      </c>
      <c r="E5076" s="17" t="s">
        <v>1</v>
      </c>
      <c r="F5076" s="209">
        <v>1</v>
      </c>
      <c r="H5076" s="32"/>
    </row>
    <row r="5077" spans="2:8" s="1" customFormat="1" ht="16.899999999999999" customHeight="1">
      <c r="B5077" s="32"/>
      <c r="C5077" s="210" t="s">
        <v>7394</v>
      </c>
      <c r="H5077" s="32"/>
    </row>
    <row r="5078" spans="2:8" s="1" customFormat="1" ht="16.899999999999999" customHeight="1">
      <c r="B5078" s="32"/>
      <c r="C5078" s="208" t="s">
        <v>5784</v>
      </c>
      <c r="D5078" s="208" t="s">
        <v>5785</v>
      </c>
      <c r="E5078" s="17" t="s">
        <v>363</v>
      </c>
      <c r="F5078" s="209">
        <v>2</v>
      </c>
      <c r="H5078" s="32"/>
    </row>
    <row r="5079" spans="2:8" s="1" customFormat="1" ht="16.899999999999999" customHeight="1">
      <c r="B5079" s="32"/>
      <c r="C5079" s="204" t="s">
        <v>5793</v>
      </c>
      <c r="D5079" s="205" t="s">
        <v>5793</v>
      </c>
      <c r="E5079" s="206" t="s">
        <v>1</v>
      </c>
      <c r="F5079" s="207">
        <v>1.8839999999999999</v>
      </c>
      <c r="H5079" s="32"/>
    </row>
    <row r="5080" spans="2:8" s="1" customFormat="1" ht="16.899999999999999" customHeight="1">
      <c r="B5080" s="32"/>
      <c r="C5080" s="208" t="s">
        <v>1</v>
      </c>
      <c r="D5080" s="208" t="s">
        <v>4606</v>
      </c>
      <c r="E5080" s="17" t="s">
        <v>1</v>
      </c>
      <c r="F5080" s="209">
        <v>0</v>
      </c>
      <c r="H5080" s="32"/>
    </row>
    <row r="5081" spans="2:8" s="1" customFormat="1" ht="16.899999999999999" customHeight="1">
      <c r="B5081" s="32"/>
      <c r="C5081" s="208" t="s">
        <v>1</v>
      </c>
      <c r="D5081" s="208" t="s">
        <v>4871</v>
      </c>
      <c r="E5081" s="17" t="s">
        <v>1</v>
      </c>
      <c r="F5081" s="209">
        <v>0</v>
      </c>
      <c r="H5081" s="32"/>
    </row>
    <row r="5082" spans="2:8" s="1" customFormat="1" ht="16.899999999999999" customHeight="1">
      <c r="B5082" s="32"/>
      <c r="C5082" s="208" t="s">
        <v>5793</v>
      </c>
      <c r="D5082" s="208" t="s">
        <v>5794</v>
      </c>
      <c r="E5082" s="17" t="s">
        <v>1</v>
      </c>
      <c r="F5082" s="209">
        <v>1.8839999999999999</v>
      </c>
      <c r="H5082" s="32"/>
    </row>
    <row r="5083" spans="2:8" s="1" customFormat="1" ht="16.899999999999999" customHeight="1">
      <c r="B5083" s="32"/>
      <c r="C5083" s="210" t="s">
        <v>7394</v>
      </c>
      <c r="H5083" s="32"/>
    </row>
    <row r="5084" spans="2:8" s="1" customFormat="1" ht="16.899999999999999" customHeight="1">
      <c r="B5084" s="32"/>
      <c r="C5084" s="208" t="s">
        <v>5791</v>
      </c>
      <c r="D5084" s="208" t="s">
        <v>5559</v>
      </c>
      <c r="E5084" s="17" t="s">
        <v>308</v>
      </c>
      <c r="F5084" s="209">
        <v>30.143999999999998</v>
      </c>
      <c r="H5084" s="32"/>
    </row>
    <row r="5085" spans="2:8" s="1" customFormat="1" ht="16.899999999999999" customHeight="1">
      <c r="B5085" s="32"/>
      <c r="C5085" s="204" t="s">
        <v>5803</v>
      </c>
      <c r="D5085" s="205" t="s">
        <v>5803</v>
      </c>
      <c r="E5085" s="206" t="s">
        <v>1</v>
      </c>
      <c r="F5085" s="207">
        <v>0.03</v>
      </c>
      <c r="H5085" s="32"/>
    </row>
    <row r="5086" spans="2:8" s="1" customFormat="1" ht="16.899999999999999" customHeight="1">
      <c r="B5086" s="32"/>
      <c r="C5086" s="208" t="s">
        <v>1</v>
      </c>
      <c r="D5086" s="208" t="s">
        <v>4606</v>
      </c>
      <c r="E5086" s="17" t="s">
        <v>1</v>
      </c>
      <c r="F5086" s="209">
        <v>0</v>
      </c>
      <c r="H5086" s="32"/>
    </row>
    <row r="5087" spans="2:8" s="1" customFormat="1" ht="16.899999999999999" customHeight="1">
      <c r="B5087" s="32"/>
      <c r="C5087" s="208" t="s">
        <v>1</v>
      </c>
      <c r="D5087" s="208" t="s">
        <v>4871</v>
      </c>
      <c r="E5087" s="17" t="s">
        <v>1</v>
      </c>
      <c r="F5087" s="209">
        <v>0</v>
      </c>
      <c r="H5087" s="32"/>
    </row>
    <row r="5088" spans="2:8" s="1" customFormat="1" ht="16.899999999999999" customHeight="1">
      <c r="B5088" s="32"/>
      <c r="C5088" s="208" t="s">
        <v>5803</v>
      </c>
      <c r="D5088" s="208" t="s">
        <v>5804</v>
      </c>
      <c r="E5088" s="17" t="s">
        <v>1</v>
      </c>
      <c r="F5088" s="209">
        <v>0.03</v>
      </c>
      <c r="H5088" s="32"/>
    </row>
    <row r="5089" spans="2:8" s="1" customFormat="1" ht="16.899999999999999" customHeight="1">
      <c r="B5089" s="32"/>
      <c r="C5089" s="210" t="s">
        <v>7394</v>
      </c>
      <c r="H5089" s="32"/>
    </row>
    <row r="5090" spans="2:8" s="1" customFormat="1" ht="16.899999999999999" customHeight="1">
      <c r="B5090" s="32"/>
      <c r="C5090" s="208" t="s">
        <v>5801</v>
      </c>
      <c r="D5090" s="208" t="s">
        <v>5566</v>
      </c>
      <c r="E5090" s="17" t="s">
        <v>5567</v>
      </c>
      <c r="F5090" s="209">
        <v>0.48</v>
      </c>
      <c r="H5090" s="32"/>
    </row>
    <row r="5091" spans="2:8" s="1" customFormat="1" ht="16.899999999999999" customHeight="1">
      <c r="B5091" s="32"/>
      <c r="C5091" s="204" t="s">
        <v>5815</v>
      </c>
      <c r="D5091" s="205" t="s">
        <v>5815</v>
      </c>
      <c r="E5091" s="206" t="s">
        <v>1</v>
      </c>
      <c r="F5091" s="207">
        <v>1</v>
      </c>
      <c r="H5091" s="32"/>
    </row>
    <row r="5092" spans="2:8" s="1" customFormat="1" ht="16.899999999999999" customHeight="1">
      <c r="B5092" s="32"/>
      <c r="C5092" s="208" t="s">
        <v>1</v>
      </c>
      <c r="D5092" s="208" t="s">
        <v>4606</v>
      </c>
      <c r="E5092" s="17" t="s">
        <v>1</v>
      </c>
      <c r="F5092" s="209">
        <v>0</v>
      </c>
      <c r="H5092" s="32"/>
    </row>
    <row r="5093" spans="2:8" s="1" customFormat="1" ht="16.899999999999999" customHeight="1">
      <c r="B5093" s="32"/>
      <c r="C5093" s="208" t="s">
        <v>1</v>
      </c>
      <c r="D5093" s="208" t="s">
        <v>4871</v>
      </c>
      <c r="E5093" s="17" t="s">
        <v>1</v>
      </c>
      <c r="F5093" s="209">
        <v>0</v>
      </c>
      <c r="H5093" s="32"/>
    </row>
    <row r="5094" spans="2:8" s="1" customFormat="1" ht="16.899999999999999" customHeight="1">
      <c r="B5094" s="32"/>
      <c r="C5094" s="208" t="s">
        <v>5815</v>
      </c>
      <c r="D5094" s="208" t="s">
        <v>82</v>
      </c>
      <c r="E5094" s="17" t="s">
        <v>1</v>
      </c>
      <c r="F5094" s="209">
        <v>1</v>
      </c>
      <c r="H5094" s="32"/>
    </row>
    <row r="5095" spans="2:8" s="1" customFormat="1" ht="16.899999999999999" customHeight="1">
      <c r="B5095" s="32"/>
      <c r="C5095" s="210" t="s">
        <v>7394</v>
      </c>
      <c r="H5095" s="32"/>
    </row>
    <row r="5096" spans="2:8" s="1" customFormat="1" ht="16.899999999999999" customHeight="1">
      <c r="B5096" s="32"/>
      <c r="C5096" s="208" t="s">
        <v>5812</v>
      </c>
      <c r="D5096" s="208" t="s">
        <v>5813</v>
      </c>
      <c r="E5096" s="17" t="s">
        <v>363</v>
      </c>
      <c r="F5096" s="209">
        <v>12</v>
      </c>
      <c r="H5096" s="32"/>
    </row>
    <row r="5097" spans="2:8" s="1" customFormat="1" ht="16.899999999999999" customHeight="1">
      <c r="B5097" s="32"/>
      <c r="C5097" s="204" t="s">
        <v>5822</v>
      </c>
      <c r="D5097" s="205" t="s">
        <v>5822</v>
      </c>
      <c r="E5097" s="206" t="s">
        <v>1</v>
      </c>
      <c r="F5097" s="207">
        <v>1</v>
      </c>
      <c r="H5097" s="32"/>
    </row>
    <row r="5098" spans="2:8" s="1" customFormat="1" ht="16.899999999999999" customHeight="1">
      <c r="B5098" s="32"/>
      <c r="C5098" s="208" t="s">
        <v>1</v>
      </c>
      <c r="D5098" s="208" t="s">
        <v>4606</v>
      </c>
      <c r="E5098" s="17" t="s">
        <v>1</v>
      </c>
      <c r="F5098" s="209">
        <v>0</v>
      </c>
      <c r="H5098" s="32"/>
    </row>
    <row r="5099" spans="2:8" s="1" customFormat="1" ht="16.899999999999999" customHeight="1">
      <c r="B5099" s="32"/>
      <c r="C5099" s="208" t="s">
        <v>1</v>
      </c>
      <c r="D5099" s="208" t="s">
        <v>4871</v>
      </c>
      <c r="E5099" s="17" t="s">
        <v>1</v>
      </c>
      <c r="F5099" s="209">
        <v>0</v>
      </c>
      <c r="H5099" s="32"/>
    </row>
    <row r="5100" spans="2:8" s="1" customFormat="1" ht="16.899999999999999" customHeight="1">
      <c r="B5100" s="32"/>
      <c r="C5100" s="208" t="s">
        <v>5822</v>
      </c>
      <c r="D5100" s="208" t="s">
        <v>82</v>
      </c>
      <c r="E5100" s="17" t="s">
        <v>1</v>
      </c>
      <c r="F5100" s="209">
        <v>1</v>
      </c>
      <c r="H5100" s="32"/>
    </row>
    <row r="5101" spans="2:8" s="1" customFormat="1" ht="16.899999999999999" customHeight="1">
      <c r="B5101" s="32"/>
      <c r="C5101" s="210" t="s">
        <v>7394</v>
      </c>
      <c r="H5101" s="32"/>
    </row>
    <row r="5102" spans="2:8" s="1" customFormat="1" ht="16.899999999999999" customHeight="1">
      <c r="B5102" s="32"/>
      <c r="C5102" s="208" t="s">
        <v>5819</v>
      </c>
      <c r="D5102" s="208" t="s">
        <v>5820</v>
      </c>
      <c r="E5102" s="17" t="s">
        <v>363</v>
      </c>
      <c r="F5102" s="209">
        <v>12</v>
      </c>
      <c r="H5102" s="32"/>
    </row>
    <row r="5103" spans="2:8" s="1" customFormat="1" ht="16.899999999999999" customHeight="1">
      <c r="B5103" s="32"/>
      <c r="C5103" s="204" t="s">
        <v>5829</v>
      </c>
      <c r="D5103" s="205" t="s">
        <v>5829</v>
      </c>
      <c r="E5103" s="206" t="s">
        <v>1</v>
      </c>
      <c r="F5103" s="207">
        <v>1</v>
      </c>
      <c r="H5103" s="32"/>
    </row>
    <row r="5104" spans="2:8" s="1" customFormat="1" ht="16.899999999999999" customHeight="1">
      <c r="B5104" s="32"/>
      <c r="C5104" s="208" t="s">
        <v>1</v>
      </c>
      <c r="D5104" s="208" t="s">
        <v>4606</v>
      </c>
      <c r="E5104" s="17" t="s">
        <v>1</v>
      </c>
      <c r="F5104" s="209">
        <v>0</v>
      </c>
      <c r="H5104" s="32"/>
    </row>
    <row r="5105" spans="2:8" s="1" customFormat="1" ht="16.899999999999999" customHeight="1">
      <c r="B5105" s="32"/>
      <c r="C5105" s="208" t="s">
        <v>1</v>
      </c>
      <c r="D5105" s="208" t="s">
        <v>4877</v>
      </c>
      <c r="E5105" s="17" t="s">
        <v>1</v>
      </c>
      <c r="F5105" s="209">
        <v>0</v>
      </c>
      <c r="H5105" s="32"/>
    </row>
    <row r="5106" spans="2:8" s="1" customFormat="1" ht="16.899999999999999" customHeight="1">
      <c r="B5106" s="32"/>
      <c r="C5106" s="208" t="s">
        <v>5829</v>
      </c>
      <c r="D5106" s="208" t="s">
        <v>82</v>
      </c>
      <c r="E5106" s="17" t="s">
        <v>1</v>
      </c>
      <c r="F5106" s="209">
        <v>1</v>
      </c>
      <c r="H5106" s="32"/>
    </row>
    <row r="5107" spans="2:8" s="1" customFormat="1" ht="16.899999999999999" customHeight="1">
      <c r="B5107" s="32"/>
      <c r="C5107" s="210" t="s">
        <v>7394</v>
      </c>
      <c r="H5107" s="32"/>
    </row>
    <row r="5108" spans="2:8" s="1" customFormat="1" ht="22.5">
      <c r="B5108" s="32"/>
      <c r="C5108" s="208" t="s">
        <v>5826</v>
      </c>
      <c r="D5108" s="208" t="s">
        <v>5827</v>
      </c>
      <c r="E5108" s="17" t="s">
        <v>363</v>
      </c>
      <c r="F5108" s="209">
        <v>4</v>
      </c>
      <c r="H5108" s="32"/>
    </row>
    <row r="5109" spans="2:8" s="1" customFormat="1" ht="16.899999999999999" customHeight="1">
      <c r="B5109" s="32"/>
      <c r="C5109" s="204" t="s">
        <v>5836</v>
      </c>
      <c r="D5109" s="205" t="s">
        <v>5836</v>
      </c>
      <c r="E5109" s="206" t="s">
        <v>1</v>
      </c>
      <c r="F5109" s="207">
        <v>1</v>
      </c>
      <c r="H5109" s="32"/>
    </row>
    <row r="5110" spans="2:8" s="1" customFormat="1" ht="16.899999999999999" customHeight="1">
      <c r="B5110" s="32"/>
      <c r="C5110" s="208" t="s">
        <v>1</v>
      </c>
      <c r="D5110" s="208" t="s">
        <v>4606</v>
      </c>
      <c r="E5110" s="17" t="s">
        <v>1</v>
      </c>
      <c r="F5110" s="209">
        <v>0</v>
      </c>
      <c r="H5110" s="32"/>
    </row>
    <row r="5111" spans="2:8" s="1" customFormat="1" ht="16.899999999999999" customHeight="1">
      <c r="B5111" s="32"/>
      <c r="C5111" s="208" t="s">
        <v>1</v>
      </c>
      <c r="D5111" s="208" t="s">
        <v>4877</v>
      </c>
      <c r="E5111" s="17" t="s">
        <v>1</v>
      </c>
      <c r="F5111" s="209">
        <v>0</v>
      </c>
      <c r="H5111" s="32"/>
    </row>
    <row r="5112" spans="2:8" s="1" customFormat="1" ht="16.899999999999999" customHeight="1">
      <c r="B5112" s="32"/>
      <c r="C5112" s="208" t="s">
        <v>5836</v>
      </c>
      <c r="D5112" s="208" t="s">
        <v>82</v>
      </c>
      <c r="E5112" s="17" t="s">
        <v>1</v>
      </c>
      <c r="F5112" s="209">
        <v>1</v>
      </c>
      <c r="H5112" s="32"/>
    </row>
    <row r="5113" spans="2:8" s="1" customFormat="1" ht="16.899999999999999" customHeight="1">
      <c r="B5113" s="32"/>
      <c r="C5113" s="210" t="s">
        <v>7394</v>
      </c>
      <c r="H5113" s="32"/>
    </row>
    <row r="5114" spans="2:8" s="1" customFormat="1" ht="22.5">
      <c r="B5114" s="32"/>
      <c r="C5114" s="208" t="s">
        <v>5833</v>
      </c>
      <c r="D5114" s="208" t="s">
        <v>5834</v>
      </c>
      <c r="E5114" s="17" t="s">
        <v>363</v>
      </c>
      <c r="F5114" s="209">
        <v>4</v>
      </c>
      <c r="H5114" s="32"/>
    </row>
    <row r="5115" spans="2:8" s="1" customFormat="1" ht="16.899999999999999" customHeight="1">
      <c r="B5115" s="32"/>
      <c r="C5115" s="204" t="s">
        <v>5843</v>
      </c>
      <c r="D5115" s="205" t="s">
        <v>5843</v>
      </c>
      <c r="E5115" s="206" t="s">
        <v>1</v>
      </c>
      <c r="F5115" s="207">
        <v>1</v>
      </c>
      <c r="H5115" s="32"/>
    </row>
    <row r="5116" spans="2:8" s="1" customFormat="1" ht="16.899999999999999" customHeight="1">
      <c r="B5116" s="32"/>
      <c r="C5116" s="208" t="s">
        <v>1</v>
      </c>
      <c r="D5116" s="208" t="s">
        <v>5127</v>
      </c>
      <c r="E5116" s="17" t="s">
        <v>1</v>
      </c>
      <c r="F5116" s="209">
        <v>0</v>
      </c>
      <c r="H5116" s="32"/>
    </row>
    <row r="5117" spans="2:8" s="1" customFormat="1" ht="16.899999999999999" customHeight="1">
      <c r="B5117" s="32"/>
      <c r="C5117" s="208" t="s">
        <v>5843</v>
      </c>
      <c r="D5117" s="208" t="s">
        <v>82</v>
      </c>
      <c r="E5117" s="17" t="s">
        <v>1</v>
      </c>
      <c r="F5117" s="209">
        <v>1</v>
      </c>
      <c r="H5117" s="32"/>
    </row>
    <row r="5118" spans="2:8" s="1" customFormat="1" ht="16.899999999999999" customHeight="1">
      <c r="B5118" s="32"/>
      <c r="C5118" s="204" t="s">
        <v>5848</v>
      </c>
      <c r="D5118" s="205" t="s">
        <v>5848</v>
      </c>
      <c r="E5118" s="206" t="s">
        <v>1</v>
      </c>
      <c r="F5118" s="207">
        <v>2</v>
      </c>
      <c r="H5118" s="32"/>
    </row>
    <row r="5119" spans="2:8" s="1" customFormat="1" ht="16.899999999999999" customHeight="1">
      <c r="B5119" s="32"/>
      <c r="C5119" s="208" t="s">
        <v>1</v>
      </c>
      <c r="D5119" s="208" t="s">
        <v>4606</v>
      </c>
      <c r="E5119" s="17" t="s">
        <v>1</v>
      </c>
      <c r="F5119" s="209">
        <v>0</v>
      </c>
      <c r="H5119" s="32"/>
    </row>
    <row r="5120" spans="2:8" s="1" customFormat="1" ht="16.899999999999999" customHeight="1">
      <c r="B5120" s="32"/>
      <c r="C5120" s="208" t="s">
        <v>1</v>
      </c>
      <c r="D5120" s="208" t="s">
        <v>4882</v>
      </c>
      <c r="E5120" s="17" t="s">
        <v>1</v>
      </c>
      <c r="F5120" s="209">
        <v>0</v>
      </c>
      <c r="H5120" s="32"/>
    </row>
    <row r="5121" spans="2:8" s="1" customFormat="1" ht="16.899999999999999" customHeight="1">
      <c r="B5121" s="32"/>
      <c r="C5121" s="208" t="s">
        <v>5848</v>
      </c>
      <c r="D5121" s="208" t="s">
        <v>84</v>
      </c>
      <c r="E5121" s="17" t="s">
        <v>1</v>
      </c>
      <c r="F5121" s="209">
        <v>2</v>
      </c>
      <c r="H5121" s="32"/>
    </row>
    <row r="5122" spans="2:8" s="1" customFormat="1" ht="16.899999999999999" customHeight="1">
      <c r="B5122" s="32"/>
      <c r="C5122" s="210" t="s">
        <v>7394</v>
      </c>
      <c r="H5122" s="32"/>
    </row>
    <row r="5123" spans="2:8" s="1" customFormat="1" ht="22.5">
      <c r="B5123" s="32"/>
      <c r="C5123" s="208" t="s">
        <v>5845</v>
      </c>
      <c r="D5123" s="208" t="s">
        <v>5846</v>
      </c>
      <c r="E5123" s="17" t="s">
        <v>363</v>
      </c>
      <c r="F5123" s="209">
        <v>4</v>
      </c>
      <c r="H5123" s="32"/>
    </row>
    <row r="5124" spans="2:8" s="1" customFormat="1" ht="16.899999999999999" customHeight="1">
      <c r="B5124" s="32"/>
      <c r="C5124" s="204" t="s">
        <v>5855</v>
      </c>
      <c r="D5124" s="205" t="s">
        <v>5855</v>
      </c>
      <c r="E5124" s="206" t="s">
        <v>1</v>
      </c>
      <c r="F5124" s="207">
        <v>2</v>
      </c>
      <c r="H5124" s="32"/>
    </row>
    <row r="5125" spans="2:8" s="1" customFormat="1" ht="16.899999999999999" customHeight="1">
      <c r="B5125" s="32"/>
      <c r="C5125" s="208" t="s">
        <v>1</v>
      </c>
      <c r="D5125" s="208" t="s">
        <v>4606</v>
      </c>
      <c r="E5125" s="17" t="s">
        <v>1</v>
      </c>
      <c r="F5125" s="209">
        <v>0</v>
      </c>
      <c r="H5125" s="32"/>
    </row>
    <row r="5126" spans="2:8" s="1" customFormat="1" ht="16.899999999999999" customHeight="1">
      <c r="B5126" s="32"/>
      <c r="C5126" s="208" t="s">
        <v>1</v>
      </c>
      <c r="D5126" s="208" t="s">
        <v>4882</v>
      </c>
      <c r="E5126" s="17" t="s">
        <v>1</v>
      </c>
      <c r="F5126" s="209">
        <v>0</v>
      </c>
      <c r="H5126" s="32"/>
    </row>
    <row r="5127" spans="2:8" s="1" customFormat="1" ht="16.899999999999999" customHeight="1">
      <c r="B5127" s="32"/>
      <c r="C5127" s="208" t="s">
        <v>5855</v>
      </c>
      <c r="D5127" s="208" t="s">
        <v>84</v>
      </c>
      <c r="E5127" s="17" t="s">
        <v>1</v>
      </c>
      <c r="F5127" s="209">
        <v>2</v>
      </c>
      <c r="H5127" s="32"/>
    </row>
    <row r="5128" spans="2:8" s="1" customFormat="1" ht="16.899999999999999" customHeight="1">
      <c r="B5128" s="32"/>
      <c r="C5128" s="210" t="s">
        <v>7394</v>
      </c>
      <c r="H5128" s="32"/>
    </row>
    <row r="5129" spans="2:8" s="1" customFormat="1" ht="16.899999999999999" customHeight="1">
      <c r="B5129" s="32"/>
      <c r="C5129" s="208" t="s">
        <v>5852</v>
      </c>
      <c r="D5129" s="208" t="s">
        <v>5853</v>
      </c>
      <c r="E5129" s="17" t="s">
        <v>363</v>
      </c>
      <c r="F5129" s="209">
        <v>4</v>
      </c>
      <c r="H5129" s="32"/>
    </row>
    <row r="5130" spans="2:8" s="1" customFormat="1" ht="16.899999999999999" customHeight="1">
      <c r="B5130" s="32"/>
      <c r="C5130" s="204" t="s">
        <v>735</v>
      </c>
      <c r="D5130" s="205" t="s">
        <v>735</v>
      </c>
      <c r="E5130" s="206" t="s">
        <v>1</v>
      </c>
      <c r="F5130" s="207">
        <v>1</v>
      </c>
      <c r="H5130" s="32"/>
    </row>
    <row r="5131" spans="2:8" s="1" customFormat="1" ht="16.899999999999999" customHeight="1">
      <c r="B5131" s="32"/>
      <c r="C5131" s="208" t="s">
        <v>1</v>
      </c>
      <c r="D5131" s="208" t="s">
        <v>4693</v>
      </c>
      <c r="E5131" s="17" t="s">
        <v>1</v>
      </c>
      <c r="F5131" s="209">
        <v>0</v>
      </c>
      <c r="H5131" s="32"/>
    </row>
    <row r="5132" spans="2:8" s="1" customFormat="1" ht="22.5">
      <c r="B5132" s="32"/>
      <c r="C5132" s="208" t="s">
        <v>1</v>
      </c>
      <c r="D5132" s="208" t="s">
        <v>6315</v>
      </c>
      <c r="E5132" s="17" t="s">
        <v>1</v>
      </c>
      <c r="F5132" s="209">
        <v>0</v>
      </c>
      <c r="H5132" s="32"/>
    </row>
    <row r="5133" spans="2:8" s="1" customFormat="1" ht="16.899999999999999" customHeight="1">
      <c r="B5133" s="32"/>
      <c r="C5133" s="208" t="s">
        <v>735</v>
      </c>
      <c r="D5133" s="208" t="s">
        <v>82</v>
      </c>
      <c r="E5133" s="17" t="s">
        <v>1</v>
      </c>
      <c r="F5133" s="209">
        <v>1</v>
      </c>
      <c r="H5133" s="32"/>
    </row>
    <row r="5134" spans="2:8" s="1" customFormat="1" ht="16.899999999999999" customHeight="1">
      <c r="B5134" s="32"/>
      <c r="C5134" s="210" t="s">
        <v>7394</v>
      </c>
      <c r="H5134" s="32"/>
    </row>
    <row r="5135" spans="2:8" s="1" customFormat="1" ht="16.899999999999999" customHeight="1">
      <c r="B5135" s="32"/>
      <c r="C5135" s="208" t="s">
        <v>6312</v>
      </c>
      <c r="D5135" s="208" t="s">
        <v>6313</v>
      </c>
      <c r="E5135" s="17" t="s">
        <v>363</v>
      </c>
      <c r="F5135" s="209">
        <v>20</v>
      </c>
      <c r="H5135" s="32"/>
    </row>
    <row r="5136" spans="2:8" s="1" customFormat="1" ht="16.899999999999999" customHeight="1">
      <c r="B5136" s="32"/>
      <c r="C5136" s="204" t="s">
        <v>5862</v>
      </c>
      <c r="D5136" s="205" t="s">
        <v>5862</v>
      </c>
      <c r="E5136" s="206" t="s">
        <v>1</v>
      </c>
      <c r="F5136" s="207">
        <v>2</v>
      </c>
      <c r="H5136" s="32"/>
    </row>
    <row r="5137" spans="2:8" s="1" customFormat="1" ht="16.899999999999999" customHeight="1">
      <c r="B5137" s="32"/>
      <c r="C5137" s="208" t="s">
        <v>1</v>
      </c>
      <c r="D5137" s="208" t="s">
        <v>4606</v>
      </c>
      <c r="E5137" s="17" t="s">
        <v>1</v>
      </c>
      <c r="F5137" s="209">
        <v>0</v>
      </c>
      <c r="H5137" s="32"/>
    </row>
    <row r="5138" spans="2:8" s="1" customFormat="1" ht="16.899999999999999" customHeight="1">
      <c r="B5138" s="32"/>
      <c r="C5138" s="208" t="s">
        <v>1</v>
      </c>
      <c r="D5138" s="208" t="s">
        <v>4882</v>
      </c>
      <c r="E5138" s="17" t="s">
        <v>1</v>
      </c>
      <c r="F5138" s="209">
        <v>0</v>
      </c>
      <c r="H5138" s="32"/>
    </row>
    <row r="5139" spans="2:8" s="1" customFormat="1" ht="16.899999999999999" customHeight="1">
      <c r="B5139" s="32"/>
      <c r="C5139" s="208" t="s">
        <v>5862</v>
      </c>
      <c r="D5139" s="208" t="s">
        <v>84</v>
      </c>
      <c r="E5139" s="17" t="s">
        <v>1</v>
      </c>
      <c r="F5139" s="209">
        <v>2</v>
      </c>
      <c r="H5139" s="32"/>
    </row>
    <row r="5140" spans="2:8" s="1" customFormat="1" ht="16.899999999999999" customHeight="1">
      <c r="B5140" s="32"/>
      <c r="C5140" s="210" t="s">
        <v>7394</v>
      </c>
      <c r="H5140" s="32"/>
    </row>
    <row r="5141" spans="2:8" s="1" customFormat="1" ht="16.899999999999999" customHeight="1">
      <c r="B5141" s="32"/>
      <c r="C5141" s="208" t="s">
        <v>5859</v>
      </c>
      <c r="D5141" s="208" t="s">
        <v>5860</v>
      </c>
      <c r="E5141" s="17" t="s">
        <v>363</v>
      </c>
      <c r="F5141" s="209">
        <v>4</v>
      </c>
      <c r="H5141" s="32"/>
    </row>
    <row r="5142" spans="2:8" s="1" customFormat="1" ht="16.899999999999999" customHeight="1">
      <c r="B5142" s="32"/>
      <c r="C5142" s="204" t="s">
        <v>5870</v>
      </c>
      <c r="D5142" s="205" t="s">
        <v>5870</v>
      </c>
      <c r="E5142" s="206" t="s">
        <v>1</v>
      </c>
      <c r="F5142" s="207">
        <v>1</v>
      </c>
      <c r="H5142" s="32"/>
    </row>
    <row r="5143" spans="2:8" s="1" customFormat="1" ht="16.899999999999999" customHeight="1">
      <c r="B5143" s="32"/>
      <c r="C5143" s="208" t="s">
        <v>1</v>
      </c>
      <c r="D5143" s="208" t="s">
        <v>5127</v>
      </c>
      <c r="E5143" s="17" t="s">
        <v>1</v>
      </c>
      <c r="F5143" s="209">
        <v>0</v>
      </c>
      <c r="H5143" s="32"/>
    </row>
    <row r="5144" spans="2:8" s="1" customFormat="1" ht="16.899999999999999" customHeight="1">
      <c r="B5144" s="32"/>
      <c r="C5144" s="208" t="s">
        <v>1</v>
      </c>
      <c r="D5144" s="208" t="s">
        <v>4693</v>
      </c>
      <c r="E5144" s="17" t="s">
        <v>1</v>
      </c>
      <c r="F5144" s="209">
        <v>0</v>
      </c>
      <c r="H5144" s="32"/>
    </row>
    <row r="5145" spans="2:8" s="1" customFormat="1" ht="16.899999999999999" customHeight="1">
      <c r="B5145" s="32"/>
      <c r="C5145" s="208" t="s">
        <v>1</v>
      </c>
      <c r="D5145" s="208" t="s">
        <v>4606</v>
      </c>
      <c r="E5145" s="17" t="s">
        <v>1</v>
      </c>
      <c r="F5145" s="209">
        <v>0</v>
      </c>
      <c r="H5145" s="32"/>
    </row>
    <row r="5146" spans="2:8" s="1" customFormat="1" ht="16.899999999999999" customHeight="1">
      <c r="B5146" s="32"/>
      <c r="C5146" s="208" t="s">
        <v>1</v>
      </c>
      <c r="D5146" s="208" t="s">
        <v>5869</v>
      </c>
      <c r="E5146" s="17" t="s">
        <v>1</v>
      </c>
      <c r="F5146" s="209">
        <v>0</v>
      </c>
      <c r="H5146" s="32"/>
    </row>
    <row r="5147" spans="2:8" s="1" customFormat="1" ht="16.899999999999999" customHeight="1">
      <c r="B5147" s="32"/>
      <c r="C5147" s="208" t="s">
        <v>5870</v>
      </c>
      <c r="D5147" s="208" t="s">
        <v>82</v>
      </c>
      <c r="E5147" s="17" t="s">
        <v>1</v>
      </c>
      <c r="F5147" s="209">
        <v>1</v>
      </c>
      <c r="H5147" s="32"/>
    </row>
    <row r="5148" spans="2:8" s="1" customFormat="1" ht="16.899999999999999" customHeight="1">
      <c r="B5148" s="32"/>
      <c r="C5148" s="204" t="s">
        <v>5876</v>
      </c>
      <c r="D5148" s="205" t="s">
        <v>5876</v>
      </c>
      <c r="E5148" s="206" t="s">
        <v>1</v>
      </c>
      <c r="F5148" s="207">
        <v>1</v>
      </c>
      <c r="H5148" s="32"/>
    </row>
    <row r="5149" spans="2:8" s="1" customFormat="1" ht="16.899999999999999" customHeight="1">
      <c r="B5149" s="32"/>
      <c r="C5149" s="208" t="s">
        <v>1</v>
      </c>
      <c r="D5149" s="208" t="s">
        <v>5127</v>
      </c>
      <c r="E5149" s="17" t="s">
        <v>1</v>
      </c>
      <c r="F5149" s="209">
        <v>0</v>
      </c>
      <c r="H5149" s="32"/>
    </row>
    <row r="5150" spans="2:8" s="1" customFormat="1" ht="16.899999999999999" customHeight="1">
      <c r="B5150" s="32"/>
      <c r="C5150" s="208" t="s">
        <v>1</v>
      </c>
      <c r="D5150" s="208" t="s">
        <v>4693</v>
      </c>
      <c r="E5150" s="17" t="s">
        <v>1</v>
      </c>
      <c r="F5150" s="209">
        <v>0</v>
      </c>
      <c r="H5150" s="32"/>
    </row>
    <row r="5151" spans="2:8" s="1" customFormat="1" ht="16.899999999999999" customHeight="1">
      <c r="B5151" s="32"/>
      <c r="C5151" s="208" t="s">
        <v>1</v>
      </c>
      <c r="D5151" s="208" t="s">
        <v>4606</v>
      </c>
      <c r="E5151" s="17" t="s">
        <v>1</v>
      </c>
      <c r="F5151" s="209">
        <v>0</v>
      </c>
      <c r="H5151" s="32"/>
    </row>
    <row r="5152" spans="2:8" s="1" customFormat="1" ht="16.899999999999999" customHeight="1">
      <c r="B5152" s="32"/>
      <c r="C5152" s="208" t="s">
        <v>1</v>
      </c>
      <c r="D5152" s="208" t="s">
        <v>5875</v>
      </c>
      <c r="E5152" s="17" t="s">
        <v>1</v>
      </c>
      <c r="F5152" s="209">
        <v>0</v>
      </c>
      <c r="H5152" s="32"/>
    </row>
    <row r="5153" spans="2:8" s="1" customFormat="1" ht="16.899999999999999" customHeight="1">
      <c r="B5153" s="32"/>
      <c r="C5153" s="208" t="s">
        <v>5876</v>
      </c>
      <c r="D5153" s="208" t="s">
        <v>82</v>
      </c>
      <c r="E5153" s="17" t="s">
        <v>1</v>
      </c>
      <c r="F5153" s="209">
        <v>1</v>
      </c>
      <c r="H5153" s="32"/>
    </row>
    <row r="5154" spans="2:8" s="1" customFormat="1" ht="16.899999999999999" customHeight="1">
      <c r="B5154" s="32"/>
      <c r="C5154" s="204" t="s">
        <v>5881</v>
      </c>
      <c r="D5154" s="205" t="s">
        <v>5881</v>
      </c>
      <c r="E5154" s="206" t="s">
        <v>1</v>
      </c>
      <c r="F5154" s="207">
        <v>1</v>
      </c>
      <c r="H5154" s="32"/>
    </row>
    <row r="5155" spans="2:8" s="1" customFormat="1" ht="16.899999999999999" customHeight="1">
      <c r="B5155" s="32"/>
      <c r="C5155" s="208" t="s">
        <v>1</v>
      </c>
      <c r="D5155" s="208" t="s">
        <v>4606</v>
      </c>
      <c r="E5155" s="17" t="s">
        <v>1</v>
      </c>
      <c r="F5155" s="209">
        <v>0</v>
      </c>
      <c r="H5155" s="32"/>
    </row>
    <row r="5156" spans="2:8" s="1" customFormat="1" ht="16.899999999999999" customHeight="1">
      <c r="B5156" s="32"/>
      <c r="C5156" s="208" t="s">
        <v>1</v>
      </c>
      <c r="D5156" s="208" t="s">
        <v>4871</v>
      </c>
      <c r="E5156" s="17" t="s">
        <v>1</v>
      </c>
      <c r="F5156" s="209">
        <v>0</v>
      </c>
      <c r="H5156" s="32"/>
    </row>
    <row r="5157" spans="2:8" s="1" customFormat="1" ht="16.899999999999999" customHeight="1">
      <c r="B5157" s="32"/>
      <c r="C5157" s="208" t="s">
        <v>5881</v>
      </c>
      <c r="D5157" s="208" t="s">
        <v>82</v>
      </c>
      <c r="E5157" s="17" t="s">
        <v>1</v>
      </c>
      <c r="F5157" s="209">
        <v>1</v>
      </c>
      <c r="H5157" s="32"/>
    </row>
    <row r="5158" spans="2:8" s="1" customFormat="1" ht="16.899999999999999" customHeight="1">
      <c r="B5158" s="32"/>
      <c r="C5158" s="210" t="s">
        <v>7394</v>
      </c>
      <c r="H5158" s="32"/>
    </row>
    <row r="5159" spans="2:8" s="1" customFormat="1" ht="22.5">
      <c r="B5159" s="32"/>
      <c r="C5159" s="208" t="s">
        <v>5878</v>
      </c>
      <c r="D5159" s="208" t="s">
        <v>5879</v>
      </c>
      <c r="E5159" s="17" t="s">
        <v>363</v>
      </c>
      <c r="F5159" s="209">
        <v>8</v>
      </c>
      <c r="H5159" s="32"/>
    </row>
    <row r="5160" spans="2:8" s="1" customFormat="1" ht="16.899999999999999" customHeight="1">
      <c r="B5160" s="32"/>
      <c r="C5160" s="204" t="s">
        <v>5888</v>
      </c>
      <c r="D5160" s="205" t="s">
        <v>5888</v>
      </c>
      <c r="E5160" s="206" t="s">
        <v>1</v>
      </c>
      <c r="F5160" s="207">
        <v>1</v>
      </c>
      <c r="H5160" s="32"/>
    </row>
    <row r="5161" spans="2:8" s="1" customFormat="1" ht="16.899999999999999" customHeight="1">
      <c r="B5161" s="32"/>
      <c r="C5161" s="208" t="s">
        <v>1</v>
      </c>
      <c r="D5161" s="208" t="s">
        <v>4606</v>
      </c>
      <c r="E5161" s="17" t="s">
        <v>1</v>
      </c>
      <c r="F5161" s="209">
        <v>0</v>
      </c>
      <c r="H5161" s="32"/>
    </row>
    <row r="5162" spans="2:8" s="1" customFormat="1" ht="16.899999999999999" customHeight="1">
      <c r="B5162" s="32"/>
      <c r="C5162" s="208" t="s">
        <v>1</v>
      </c>
      <c r="D5162" s="208" t="s">
        <v>4871</v>
      </c>
      <c r="E5162" s="17" t="s">
        <v>1</v>
      </c>
      <c r="F5162" s="209">
        <v>0</v>
      </c>
      <c r="H5162" s="32"/>
    </row>
    <row r="5163" spans="2:8" s="1" customFormat="1" ht="16.899999999999999" customHeight="1">
      <c r="B5163" s="32"/>
      <c r="C5163" s="208" t="s">
        <v>5888</v>
      </c>
      <c r="D5163" s="208" t="s">
        <v>82</v>
      </c>
      <c r="E5163" s="17" t="s">
        <v>1</v>
      </c>
      <c r="F5163" s="209">
        <v>1</v>
      </c>
      <c r="H5163" s="32"/>
    </row>
    <row r="5164" spans="2:8" s="1" customFormat="1" ht="16.899999999999999" customHeight="1">
      <c r="B5164" s="32"/>
      <c r="C5164" s="210" t="s">
        <v>7394</v>
      </c>
      <c r="H5164" s="32"/>
    </row>
    <row r="5165" spans="2:8" s="1" customFormat="1" ht="16.899999999999999" customHeight="1">
      <c r="B5165" s="32"/>
      <c r="C5165" s="208" t="s">
        <v>5885</v>
      </c>
      <c r="D5165" s="208" t="s">
        <v>5886</v>
      </c>
      <c r="E5165" s="17" t="s">
        <v>363</v>
      </c>
      <c r="F5165" s="209">
        <v>8</v>
      </c>
      <c r="H5165" s="32"/>
    </row>
    <row r="5166" spans="2:8" s="1" customFormat="1" ht="16.899999999999999" customHeight="1">
      <c r="B5166" s="32"/>
      <c r="C5166" s="204" t="s">
        <v>5895</v>
      </c>
      <c r="D5166" s="205" t="s">
        <v>5895</v>
      </c>
      <c r="E5166" s="206" t="s">
        <v>1</v>
      </c>
      <c r="F5166" s="207">
        <v>1</v>
      </c>
      <c r="H5166" s="32"/>
    </row>
    <row r="5167" spans="2:8" s="1" customFormat="1" ht="16.899999999999999" customHeight="1">
      <c r="B5167" s="32"/>
      <c r="C5167" s="208" t="s">
        <v>1</v>
      </c>
      <c r="D5167" s="208" t="s">
        <v>4606</v>
      </c>
      <c r="E5167" s="17" t="s">
        <v>1</v>
      </c>
      <c r="F5167" s="209">
        <v>0</v>
      </c>
      <c r="H5167" s="32"/>
    </row>
    <row r="5168" spans="2:8" s="1" customFormat="1" ht="16.899999999999999" customHeight="1">
      <c r="B5168" s="32"/>
      <c r="C5168" s="208" t="s">
        <v>1</v>
      </c>
      <c r="D5168" s="208" t="s">
        <v>4871</v>
      </c>
      <c r="E5168" s="17" t="s">
        <v>1</v>
      </c>
      <c r="F5168" s="209">
        <v>0</v>
      </c>
      <c r="H5168" s="32"/>
    </row>
    <row r="5169" spans="2:8" s="1" customFormat="1" ht="16.899999999999999" customHeight="1">
      <c r="B5169" s="32"/>
      <c r="C5169" s="208" t="s">
        <v>5895</v>
      </c>
      <c r="D5169" s="208" t="s">
        <v>82</v>
      </c>
      <c r="E5169" s="17" t="s">
        <v>1</v>
      </c>
      <c r="F5169" s="209">
        <v>1</v>
      </c>
      <c r="H5169" s="32"/>
    </row>
    <row r="5170" spans="2:8" s="1" customFormat="1" ht="16.899999999999999" customHeight="1">
      <c r="B5170" s="32"/>
      <c r="C5170" s="210" t="s">
        <v>7394</v>
      </c>
      <c r="H5170" s="32"/>
    </row>
    <row r="5171" spans="2:8" s="1" customFormat="1" ht="16.899999999999999" customHeight="1">
      <c r="B5171" s="32"/>
      <c r="C5171" s="208" t="s">
        <v>5892</v>
      </c>
      <c r="D5171" s="208" t="s">
        <v>5893</v>
      </c>
      <c r="E5171" s="17" t="s">
        <v>363</v>
      </c>
      <c r="F5171" s="209">
        <v>4</v>
      </c>
      <c r="H5171" s="32"/>
    </row>
    <row r="5172" spans="2:8" s="1" customFormat="1" ht="16.899999999999999" customHeight="1">
      <c r="B5172" s="32"/>
      <c r="C5172" s="204" t="s">
        <v>5902</v>
      </c>
      <c r="D5172" s="205" t="s">
        <v>5902</v>
      </c>
      <c r="E5172" s="206" t="s">
        <v>1</v>
      </c>
      <c r="F5172" s="207">
        <v>1</v>
      </c>
      <c r="H5172" s="32"/>
    </row>
    <row r="5173" spans="2:8" s="1" customFormat="1" ht="16.899999999999999" customHeight="1">
      <c r="B5173" s="32"/>
      <c r="C5173" s="208" t="s">
        <v>1</v>
      </c>
      <c r="D5173" s="208" t="s">
        <v>4606</v>
      </c>
      <c r="E5173" s="17" t="s">
        <v>1</v>
      </c>
      <c r="F5173" s="209">
        <v>0</v>
      </c>
      <c r="H5173" s="32"/>
    </row>
    <row r="5174" spans="2:8" s="1" customFormat="1" ht="16.899999999999999" customHeight="1">
      <c r="B5174" s="32"/>
      <c r="C5174" s="208" t="s">
        <v>1</v>
      </c>
      <c r="D5174" s="208" t="s">
        <v>4871</v>
      </c>
      <c r="E5174" s="17" t="s">
        <v>1</v>
      </c>
      <c r="F5174" s="209">
        <v>0</v>
      </c>
      <c r="H5174" s="32"/>
    </row>
    <row r="5175" spans="2:8" s="1" customFormat="1" ht="16.899999999999999" customHeight="1">
      <c r="B5175" s="32"/>
      <c r="C5175" s="208" t="s">
        <v>5902</v>
      </c>
      <c r="D5175" s="208" t="s">
        <v>82</v>
      </c>
      <c r="E5175" s="17" t="s">
        <v>1</v>
      </c>
      <c r="F5175" s="209">
        <v>1</v>
      </c>
      <c r="H5175" s="32"/>
    </row>
    <row r="5176" spans="2:8" s="1" customFormat="1" ht="16.899999999999999" customHeight="1">
      <c r="B5176" s="32"/>
      <c r="C5176" s="210" t="s">
        <v>7394</v>
      </c>
      <c r="H5176" s="32"/>
    </row>
    <row r="5177" spans="2:8" s="1" customFormat="1" ht="16.899999999999999" customHeight="1">
      <c r="B5177" s="32"/>
      <c r="C5177" s="208" t="s">
        <v>5899</v>
      </c>
      <c r="D5177" s="208" t="s">
        <v>5900</v>
      </c>
      <c r="E5177" s="17" t="s">
        <v>363</v>
      </c>
      <c r="F5177" s="209">
        <v>4</v>
      </c>
      <c r="H5177" s="32"/>
    </row>
    <row r="5178" spans="2:8" s="1" customFormat="1" ht="16.899999999999999" customHeight="1">
      <c r="B5178" s="32"/>
      <c r="C5178" s="204" t="s">
        <v>5908</v>
      </c>
      <c r="D5178" s="205" t="s">
        <v>5908</v>
      </c>
      <c r="E5178" s="206" t="s">
        <v>1</v>
      </c>
      <c r="F5178" s="207">
        <v>4</v>
      </c>
      <c r="H5178" s="32"/>
    </row>
    <row r="5179" spans="2:8" s="1" customFormat="1" ht="16.899999999999999" customHeight="1">
      <c r="B5179" s="32"/>
      <c r="C5179" s="208" t="s">
        <v>1</v>
      </c>
      <c r="D5179" s="208" t="s">
        <v>4604</v>
      </c>
      <c r="E5179" s="17" t="s">
        <v>1</v>
      </c>
      <c r="F5179" s="209">
        <v>0</v>
      </c>
      <c r="H5179" s="32"/>
    </row>
    <row r="5180" spans="2:8" s="1" customFormat="1" ht="16.899999999999999" customHeight="1">
      <c r="B5180" s="32"/>
      <c r="C5180" s="208" t="s">
        <v>1</v>
      </c>
      <c r="D5180" s="208" t="s">
        <v>5907</v>
      </c>
      <c r="E5180" s="17" t="s">
        <v>1</v>
      </c>
      <c r="F5180" s="209">
        <v>0</v>
      </c>
      <c r="H5180" s="32"/>
    </row>
    <row r="5181" spans="2:8" s="1" customFormat="1" ht="16.899999999999999" customHeight="1">
      <c r="B5181" s="32"/>
      <c r="C5181" s="208" t="s">
        <v>5908</v>
      </c>
      <c r="D5181" s="208" t="s">
        <v>96</v>
      </c>
      <c r="E5181" s="17" t="s">
        <v>1</v>
      </c>
      <c r="F5181" s="209">
        <v>4</v>
      </c>
      <c r="H5181" s="32"/>
    </row>
    <row r="5182" spans="2:8" s="1" customFormat="1" ht="16.899999999999999" customHeight="1">
      <c r="B5182" s="32"/>
      <c r="C5182" s="204" t="s">
        <v>5911</v>
      </c>
      <c r="D5182" s="205" t="s">
        <v>5911</v>
      </c>
      <c r="E5182" s="206" t="s">
        <v>1</v>
      </c>
      <c r="F5182" s="207">
        <v>4</v>
      </c>
      <c r="H5182" s="32"/>
    </row>
    <row r="5183" spans="2:8" s="1" customFormat="1" ht="16.899999999999999" customHeight="1">
      <c r="B5183" s="32"/>
      <c r="C5183" s="208" t="s">
        <v>1</v>
      </c>
      <c r="D5183" s="208" t="s">
        <v>4604</v>
      </c>
      <c r="E5183" s="17" t="s">
        <v>1</v>
      </c>
      <c r="F5183" s="209">
        <v>0</v>
      </c>
      <c r="H5183" s="32"/>
    </row>
    <row r="5184" spans="2:8" s="1" customFormat="1" ht="16.899999999999999" customHeight="1">
      <c r="B5184" s="32"/>
      <c r="C5184" s="208" t="s">
        <v>1</v>
      </c>
      <c r="D5184" s="208" t="s">
        <v>5907</v>
      </c>
      <c r="E5184" s="17" t="s">
        <v>1</v>
      </c>
      <c r="F5184" s="209">
        <v>0</v>
      </c>
      <c r="H5184" s="32"/>
    </row>
    <row r="5185" spans="2:8" s="1" customFormat="1" ht="16.899999999999999" customHeight="1">
      <c r="B5185" s="32"/>
      <c r="C5185" s="208" t="s">
        <v>5911</v>
      </c>
      <c r="D5185" s="208" t="s">
        <v>96</v>
      </c>
      <c r="E5185" s="17" t="s">
        <v>1</v>
      </c>
      <c r="F5185" s="209">
        <v>4</v>
      </c>
      <c r="H5185" s="32"/>
    </row>
    <row r="5186" spans="2:8" s="1" customFormat="1" ht="16.899999999999999" customHeight="1">
      <c r="B5186" s="32"/>
      <c r="C5186" s="204" t="s">
        <v>5915</v>
      </c>
      <c r="D5186" s="205" t="s">
        <v>5915</v>
      </c>
      <c r="E5186" s="206" t="s">
        <v>1</v>
      </c>
      <c r="F5186" s="207">
        <v>4</v>
      </c>
      <c r="H5186" s="32"/>
    </row>
    <row r="5187" spans="2:8" s="1" customFormat="1" ht="16.899999999999999" customHeight="1">
      <c r="B5187" s="32"/>
      <c r="C5187" s="208" t="s">
        <v>1</v>
      </c>
      <c r="D5187" s="208" t="s">
        <v>4604</v>
      </c>
      <c r="E5187" s="17" t="s">
        <v>1</v>
      </c>
      <c r="F5187" s="209">
        <v>0</v>
      </c>
      <c r="H5187" s="32"/>
    </row>
    <row r="5188" spans="2:8" s="1" customFormat="1" ht="16.899999999999999" customHeight="1">
      <c r="B5188" s="32"/>
      <c r="C5188" s="208" t="s">
        <v>1</v>
      </c>
      <c r="D5188" s="208" t="s">
        <v>5914</v>
      </c>
      <c r="E5188" s="17" t="s">
        <v>1</v>
      </c>
      <c r="F5188" s="209">
        <v>0</v>
      </c>
      <c r="H5188" s="32"/>
    </row>
    <row r="5189" spans="2:8" s="1" customFormat="1" ht="16.899999999999999" customHeight="1">
      <c r="B5189" s="32"/>
      <c r="C5189" s="208" t="s">
        <v>5915</v>
      </c>
      <c r="D5189" s="208" t="s">
        <v>96</v>
      </c>
      <c r="E5189" s="17" t="s">
        <v>1</v>
      </c>
      <c r="F5189" s="209">
        <v>4</v>
      </c>
      <c r="H5189" s="32"/>
    </row>
    <row r="5190" spans="2:8" s="1" customFormat="1" ht="16.899999999999999" customHeight="1">
      <c r="B5190" s="32"/>
      <c r="C5190" s="204" t="s">
        <v>738</v>
      </c>
      <c r="D5190" s="205" t="s">
        <v>738</v>
      </c>
      <c r="E5190" s="206" t="s">
        <v>1</v>
      </c>
      <c r="F5190" s="207">
        <v>4</v>
      </c>
      <c r="H5190" s="32"/>
    </row>
    <row r="5191" spans="2:8" s="1" customFormat="1" ht="16.899999999999999" customHeight="1">
      <c r="B5191" s="32"/>
      <c r="C5191" s="208" t="s">
        <v>1</v>
      </c>
      <c r="D5191" s="208" t="s">
        <v>4693</v>
      </c>
      <c r="E5191" s="17" t="s">
        <v>1</v>
      </c>
      <c r="F5191" s="209">
        <v>0</v>
      </c>
      <c r="H5191" s="32"/>
    </row>
    <row r="5192" spans="2:8" s="1" customFormat="1" ht="22.5">
      <c r="B5192" s="32"/>
      <c r="C5192" s="208" t="s">
        <v>1</v>
      </c>
      <c r="D5192" s="208" t="s">
        <v>6325</v>
      </c>
      <c r="E5192" s="17" t="s">
        <v>1</v>
      </c>
      <c r="F5192" s="209">
        <v>0</v>
      </c>
      <c r="H5192" s="32"/>
    </row>
    <row r="5193" spans="2:8" s="1" customFormat="1" ht="16.899999999999999" customHeight="1">
      <c r="B5193" s="32"/>
      <c r="C5193" s="208" t="s">
        <v>738</v>
      </c>
      <c r="D5193" s="208" t="s">
        <v>4725</v>
      </c>
      <c r="E5193" s="17" t="s">
        <v>1</v>
      </c>
      <c r="F5193" s="209">
        <v>4</v>
      </c>
      <c r="H5193" s="32"/>
    </row>
    <row r="5194" spans="2:8" s="1" customFormat="1" ht="16.899999999999999" customHeight="1">
      <c r="B5194" s="32"/>
      <c r="C5194" s="210" t="s">
        <v>7394</v>
      </c>
      <c r="H5194" s="32"/>
    </row>
    <row r="5195" spans="2:8" s="1" customFormat="1" ht="16.899999999999999" customHeight="1">
      <c r="B5195" s="32"/>
      <c r="C5195" s="208" t="s">
        <v>6322</v>
      </c>
      <c r="D5195" s="208" t="s">
        <v>6323</v>
      </c>
      <c r="E5195" s="17" t="s">
        <v>363</v>
      </c>
      <c r="F5195" s="209">
        <v>18</v>
      </c>
      <c r="H5195" s="32"/>
    </row>
    <row r="5196" spans="2:8" s="1" customFormat="1" ht="16.899999999999999" customHeight="1">
      <c r="B5196" s="32"/>
      <c r="C5196" s="204" t="s">
        <v>5921</v>
      </c>
      <c r="D5196" s="205" t="s">
        <v>5921</v>
      </c>
      <c r="E5196" s="206" t="s">
        <v>1</v>
      </c>
      <c r="F5196" s="207">
        <v>1</v>
      </c>
      <c r="H5196" s="32"/>
    </row>
    <row r="5197" spans="2:8" s="1" customFormat="1" ht="16.899999999999999" customHeight="1">
      <c r="B5197" s="32"/>
      <c r="C5197" s="208" t="s">
        <v>1</v>
      </c>
      <c r="D5197" s="208" t="s">
        <v>5127</v>
      </c>
      <c r="E5197" s="17" t="s">
        <v>1</v>
      </c>
      <c r="F5197" s="209">
        <v>0</v>
      </c>
      <c r="H5197" s="32"/>
    </row>
    <row r="5198" spans="2:8" s="1" customFormat="1" ht="16.899999999999999" customHeight="1">
      <c r="B5198" s="32"/>
      <c r="C5198" s="208" t="s">
        <v>1</v>
      </c>
      <c r="D5198" s="208" t="s">
        <v>4604</v>
      </c>
      <c r="E5198" s="17" t="s">
        <v>1</v>
      </c>
      <c r="F5198" s="209">
        <v>0</v>
      </c>
      <c r="H5198" s="32"/>
    </row>
    <row r="5199" spans="2:8" s="1" customFormat="1" ht="16.899999999999999" customHeight="1">
      <c r="B5199" s="32"/>
      <c r="C5199" s="208" t="s">
        <v>1</v>
      </c>
      <c r="D5199" s="208" t="s">
        <v>5920</v>
      </c>
      <c r="E5199" s="17" t="s">
        <v>1</v>
      </c>
      <c r="F5199" s="209">
        <v>0</v>
      </c>
      <c r="H5199" s="32"/>
    </row>
    <row r="5200" spans="2:8" s="1" customFormat="1" ht="16.899999999999999" customHeight="1">
      <c r="B5200" s="32"/>
      <c r="C5200" s="208" t="s">
        <v>5921</v>
      </c>
      <c r="D5200" s="208" t="s">
        <v>82</v>
      </c>
      <c r="E5200" s="17" t="s">
        <v>1</v>
      </c>
      <c r="F5200" s="209">
        <v>1</v>
      </c>
      <c r="H5200" s="32"/>
    </row>
    <row r="5201" spans="2:8" s="1" customFormat="1" ht="16.899999999999999" customHeight="1">
      <c r="B5201" s="32"/>
      <c r="C5201" s="204" t="s">
        <v>5927</v>
      </c>
      <c r="D5201" s="205" t="s">
        <v>5927</v>
      </c>
      <c r="E5201" s="206" t="s">
        <v>1</v>
      </c>
      <c r="F5201" s="207">
        <v>1</v>
      </c>
      <c r="H5201" s="32"/>
    </row>
    <row r="5202" spans="2:8" s="1" customFormat="1" ht="16.899999999999999" customHeight="1">
      <c r="B5202" s="32"/>
      <c r="C5202" s="208" t="s">
        <v>1</v>
      </c>
      <c r="D5202" s="208" t="s">
        <v>5127</v>
      </c>
      <c r="E5202" s="17" t="s">
        <v>1</v>
      </c>
      <c r="F5202" s="209">
        <v>0</v>
      </c>
      <c r="H5202" s="32"/>
    </row>
    <row r="5203" spans="2:8" s="1" customFormat="1" ht="16.899999999999999" customHeight="1">
      <c r="B5203" s="32"/>
      <c r="C5203" s="208" t="s">
        <v>1</v>
      </c>
      <c r="D5203" s="208" t="s">
        <v>4604</v>
      </c>
      <c r="E5203" s="17" t="s">
        <v>1</v>
      </c>
      <c r="F5203" s="209">
        <v>0</v>
      </c>
      <c r="H5203" s="32"/>
    </row>
    <row r="5204" spans="2:8" s="1" customFormat="1" ht="16.899999999999999" customHeight="1">
      <c r="B5204" s="32"/>
      <c r="C5204" s="208" t="s">
        <v>1</v>
      </c>
      <c r="D5204" s="208" t="s">
        <v>5926</v>
      </c>
      <c r="E5204" s="17" t="s">
        <v>1</v>
      </c>
      <c r="F5204" s="209">
        <v>0</v>
      </c>
      <c r="H5204" s="32"/>
    </row>
    <row r="5205" spans="2:8" s="1" customFormat="1" ht="16.899999999999999" customHeight="1">
      <c r="B5205" s="32"/>
      <c r="C5205" s="208" t="s">
        <v>5927</v>
      </c>
      <c r="D5205" s="208" t="s">
        <v>82</v>
      </c>
      <c r="E5205" s="17" t="s">
        <v>1</v>
      </c>
      <c r="F5205" s="209">
        <v>1</v>
      </c>
      <c r="H5205" s="32"/>
    </row>
    <row r="5206" spans="2:8" s="1" customFormat="1" ht="16.899999999999999" customHeight="1">
      <c r="B5206" s="32"/>
      <c r="C5206" s="204" t="s">
        <v>5932</v>
      </c>
      <c r="D5206" s="205" t="s">
        <v>5932</v>
      </c>
      <c r="E5206" s="206" t="s">
        <v>1</v>
      </c>
      <c r="F5206" s="207">
        <v>1</v>
      </c>
      <c r="H5206" s="32"/>
    </row>
    <row r="5207" spans="2:8" s="1" customFormat="1" ht="16.899999999999999" customHeight="1">
      <c r="B5207" s="32"/>
      <c r="C5207" s="208" t="s">
        <v>1</v>
      </c>
      <c r="D5207" s="208" t="s">
        <v>5127</v>
      </c>
      <c r="E5207" s="17" t="s">
        <v>1</v>
      </c>
      <c r="F5207" s="209">
        <v>0</v>
      </c>
      <c r="H5207" s="32"/>
    </row>
    <row r="5208" spans="2:8" s="1" customFormat="1" ht="16.899999999999999" customHeight="1">
      <c r="B5208" s="32"/>
      <c r="C5208" s="208" t="s">
        <v>1</v>
      </c>
      <c r="D5208" s="208" t="s">
        <v>4604</v>
      </c>
      <c r="E5208" s="17" t="s">
        <v>1</v>
      </c>
      <c r="F5208" s="209">
        <v>0</v>
      </c>
      <c r="H5208" s="32"/>
    </row>
    <row r="5209" spans="2:8" s="1" customFormat="1" ht="16.899999999999999" customHeight="1">
      <c r="B5209" s="32"/>
      <c r="C5209" s="208" t="s">
        <v>1</v>
      </c>
      <c r="D5209" s="208" t="s">
        <v>5926</v>
      </c>
      <c r="E5209" s="17" t="s">
        <v>1</v>
      </c>
      <c r="F5209" s="209">
        <v>0</v>
      </c>
      <c r="H5209" s="32"/>
    </row>
    <row r="5210" spans="2:8" s="1" customFormat="1" ht="16.899999999999999" customHeight="1">
      <c r="B5210" s="32"/>
      <c r="C5210" s="208" t="s">
        <v>5932</v>
      </c>
      <c r="D5210" s="208" t="s">
        <v>82</v>
      </c>
      <c r="E5210" s="17" t="s">
        <v>1</v>
      </c>
      <c r="F5210" s="209">
        <v>1</v>
      </c>
      <c r="H5210" s="32"/>
    </row>
    <row r="5211" spans="2:8" s="1" customFormat="1" ht="16.899999999999999" customHeight="1">
      <c r="B5211" s="32"/>
      <c r="C5211" s="204" t="s">
        <v>5938</v>
      </c>
      <c r="D5211" s="205" t="s">
        <v>5938</v>
      </c>
      <c r="E5211" s="206" t="s">
        <v>1</v>
      </c>
      <c r="F5211" s="207">
        <v>1</v>
      </c>
      <c r="H5211" s="32"/>
    </row>
    <row r="5212" spans="2:8" s="1" customFormat="1" ht="16.899999999999999" customHeight="1">
      <c r="B5212" s="32"/>
      <c r="C5212" s="208" t="s">
        <v>1</v>
      </c>
      <c r="D5212" s="208" t="s">
        <v>5127</v>
      </c>
      <c r="E5212" s="17" t="s">
        <v>1</v>
      </c>
      <c r="F5212" s="209">
        <v>0</v>
      </c>
      <c r="H5212" s="32"/>
    </row>
    <row r="5213" spans="2:8" s="1" customFormat="1" ht="16.899999999999999" customHeight="1">
      <c r="B5213" s="32"/>
      <c r="C5213" s="208" t="s">
        <v>1</v>
      </c>
      <c r="D5213" s="208" t="s">
        <v>4606</v>
      </c>
      <c r="E5213" s="17" t="s">
        <v>1</v>
      </c>
      <c r="F5213" s="209">
        <v>0</v>
      </c>
      <c r="H5213" s="32"/>
    </row>
    <row r="5214" spans="2:8" s="1" customFormat="1" ht="16.899999999999999" customHeight="1">
      <c r="B5214" s="32"/>
      <c r="C5214" s="208" t="s">
        <v>1</v>
      </c>
      <c r="D5214" s="208" t="s">
        <v>5937</v>
      </c>
      <c r="E5214" s="17" t="s">
        <v>1</v>
      </c>
      <c r="F5214" s="209">
        <v>0</v>
      </c>
      <c r="H5214" s="32"/>
    </row>
    <row r="5215" spans="2:8" s="1" customFormat="1" ht="16.899999999999999" customHeight="1">
      <c r="B5215" s="32"/>
      <c r="C5215" s="208" t="s">
        <v>5938</v>
      </c>
      <c r="D5215" s="208" t="s">
        <v>82</v>
      </c>
      <c r="E5215" s="17" t="s">
        <v>1</v>
      </c>
      <c r="F5215" s="209">
        <v>1</v>
      </c>
      <c r="H5215" s="32"/>
    </row>
    <row r="5216" spans="2:8" s="1" customFormat="1" ht="16.899999999999999" customHeight="1">
      <c r="B5216" s="32"/>
      <c r="C5216" s="204" t="s">
        <v>5944</v>
      </c>
      <c r="D5216" s="205" t="s">
        <v>5944</v>
      </c>
      <c r="E5216" s="206" t="s">
        <v>1</v>
      </c>
      <c r="F5216" s="207">
        <v>3</v>
      </c>
      <c r="H5216" s="32"/>
    </row>
    <row r="5217" spans="2:8" s="1" customFormat="1" ht="16.899999999999999" customHeight="1">
      <c r="B5217" s="32"/>
      <c r="C5217" s="208" t="s">
        <v>1</v>
      </c>
      <c r="D5217" s="208" t="s">
        <v>5127</v>
      </c>
      <c r="E5217" s="17" t="s">
        <v>1</v>
      </c>
      <c r="F5217" s="209">
        <v>0</v>
      </c>
      <c r="H5217" s="32"/>
    </row>
    <row r="5218" spans="2:8" s="1" customFormat="1" ht="16.899999999999999" customHeight="1">
      <c r="B5218" s="32"/>
      <c r="C5218" s="208" t="s">
        <v>1</v>
      </c>
      <c r="D5218" s="208" t="s">
        <v>4606</v>
      </c>
      <c r="E5218" s="17" t="s">
        <v>1</v>
      </c>
      <c r="F5218" s="209">
        <v>0</v>
      </c>
      <c r="H5218" s="32"/>
    </row>
    <row r="5219" spans="2:8" s="1" customFormat="1" ht="16.899999999999999" customHeight="1">
      <c r="B5219" s="32"/>
      <c r="C5219" s="208" t="s">
        <v>1</v>
      </c>
      <c r="D5219" s="208" t="s">
        <v>5943</v>
      </c>
      <c r="E5219" s="17" t="s">
        <v>1</v>
      </c>
      <c r="F5219" s="209">
        <v>0</v>
      </c>
      <c r="H5219" s="32"/>
    </row>
    <row r="5220" spans="2:8" s="1" customFormat="1" ht="16.899999999999999" customHeight="1">
      <c r="B5220" s="32"/>
      <c r="C5220" s="208" t="s">
        <v>5944</v>
      </c>
      <c r="D5220" s="208" t="s">
        <v>91</v>
      </c>
      <c r="E5220" s="17" t="s">
        <v>1</v>
      </c>
      <c r="F5220" s="209">
        <v>3</v>
      </c>
      <c r="H5220" s="32"/>
    </row>
    <row r="5221" spans="2:8" s="1" customFormat="1" ht="16.899999999999999" customHeight="1">
      <c r="B5221" s="32"/>
      <c r="C5221" s="204" t="s">
        <v>5950</v>
      </c>
      <c r="D5221" s="205" t="s">
        <v>5950</v>
      </c>
      <c r="E5221" s="206" t="s">
        <v>1</v>
      </c>
      <c r="F5221" s="207">
        <v>16</v>
      </c>
      <c r="H5221" s="32"/>
    </row>
    <row r="5222" spans="2:8" s="1" customFormat="1" ht="16.899999999999999" customHeight="1">
      <c r="B5222" s="32"/>
      <c r="C5222" s="208" t="s">
        <v>1</v>
      </c>
      <c r="D5222" s="208" t="s">
        <v>5127</v>
      </c>
      <c r="E5222" s="17" t="s">
        <v>1</v>
      </c>
      <c r="F5222" s="209">
        <v>0</v>
      </c>
      <c r="H5222" s="32"/>
    </row>
    <row r="5223" spans="2:8" s="1" customFormat="1" ht="16.899999999999999" customHeight="1">
      <c r="B5223" s="32"/>
      <c r="C5223" s="208" t="s">
        <v>1</v>
      </c>
      <c r="D5223" s="208" t="s">
        <v>4606</v>
      </c>
      <c r="E5223" s="17" t="s">
        <v>1</v>
      </c>
      <c r="F5223" s="209">
        <v>0</v>
      </c>
      <c r="H5223" s="32"/>
    </row>
    <row r="5224" spans="2:8" s="1" customFormat="1" ht="16.899999999999999" customHeight="1">
      <c r="B5224" s="32"/>
      <c r="C5224" s="208" t="s">
        <v>1</v>
      </c>
      <c r="D5224" s="208" t="s">
        <v>5949</v>
      </c>
      <c r="E5224" s="17" t="s">
        <v>1</v>
      </c>
      <c r="F5224" s="209">
        <v>0</v>
      </c>
      <c r="H5224" s="32"/>
    </row>
    <row r="5225" spans="2:8" s="1" customFormat="1" ht="16.899999999999999" customHeight="1">
      <c r="B5225" s="32"/>
      <c r="C5225" s="208" t="s">
        <v>5950</v>
      </c>
      <c r="D5225" s="208" t="s">
        <v>360</v>
      </c>
      <c r="E5225" s="17" t="s">
        <v>1</v>
      </c>
      <c r="F5225" s="209">
        <v>16</v>
      </c>
      <c r="H5225" s="32"/>
    </row>
    <row r="5226" spans="2:8" s="1" customFormat="1" ht="16.899999999999999" customHeight="1">
      <c r="B5226" s="32"/>
      <c r="C5226" s="204" t="s">
        <v>5956</v>
      </c>
      <c r="D5226" s="205" t="s">
        <v>5956</v>
      </c>
      <c r="E5226" s="206" t="s">
        <v>1</v>
      </c>
      <c r="F5226" s="207">
        <v>1</v>
      </c>
      <c r="H5226" s="32"/>
    </row>
    <row r="5227" spans="2:8" s="1" customFormat="1" ht="16.899999999999999" customHeight="1">
      <c r="B5227" s="32"/>
      <c r="C5227" s="208" t="s">
        <v>1</v>
      </c>
      <c r="D5227" s="208" t="s">
        <v>5127</v>
      </c>
      <c r="E5227" s="17" t="s">
        <v>1</v>
      </c>
      <c r="F5227" s="209">
        <v>0</v>
      </c>
      <c r="H5227" s="32"/>
    </row>
    <row r="5228" spans="2:8" s="1" customFormat="1" ht="16.899999999999999" customHeight="1">
      <c r="B5228" s="32"/>
      <c r="C5228" s="208" t="s">
        <v>1</v>
      </c>
      <c r="D5228" s="208" t="s">
        <v>5955</v>
      </c>
      <c r="E5228" s="17" t="s">
        <v>1</v>
      </c>
      <c r="F5228" s="209">
        <v>0</v>
      </c>
      <c r="H5228" s="32"/>
    </row>
    <row r="5229" spans="2:8" s="1" customFormat="1" ht="16.899999999999999" customHeight="1">
      <c r="B5229" s="32"/>
      <c r="C5229" s="208" t="s">
        <v>5956</v>
      </c>
      <c r="D5229" s="208" t="s">
        <v>82</v>
      </c>
      <c r="E5229" s="17" t="s">
        <v>1</v>
      </c>
      <c r="F5229" s="209">
        <v>1</v>
      </c>
      <c r="H5229" s="32"/>
    </row>
    <row r="5230" spans="2:8" s="1" customFormat="1" ht="16.899999999999999" customHeight="1">
      <c r="B5230" s="32"/>
      <c r="C5230" s="204" t="s">
        <v>5961</v>
      </c>
      <c r="D5230" s="205" t="s">
        <v>5961</v>
      </c>
      <c r="E5230" s="206" t="s">
        <v>1</v>
      </c>
      <c r="F5230" s="207">
        <v>1</v>
      </c>
      <c r="H5230" s="32"/>
    </row>
    <row r="5231" spans="2:8" s="1" customFormat="1" ht="16.899999999999999" customHeight="1">
      <c r="B5231" s="32"/>
      <c r="C5231" s="208" t="s">
        <v>1</v>
      </c>
      <c r="D5231" s="208" t="s">
        <v>5127</v>
      </c>
      <c r="E5231" s="17" t="s">
        <v>1</v>
      </c>
      <c r="F5231" s="209">
        <v>0</v>
      </c>
      <c r="H5231" s="32"/>
    </row>
    <row r="5232" spans="2:8" s="1" customFormat="1" ht="16.899999999999999" customHeight="1">
      <c r="B5232" s="32"/>
      <c r="C5232" s="208" t="s">
        <v>1</v>
      </c>
      <c r="D5232" s="208" t="s">
        <v>4606</v>
      </c>
      <c r="E5232" s="17" t="s">
        <v>1</v>
      </c>
      <c r="F5232" s="209">
        <v>0</v>
      </c>
      <c r="H5232" s="32"/>
    </row>
    <row r="5233" spans="2:8" s="1" customFormat="1" ht="16.899999999999999" customHeight="1">
      <c r="B5233" s="32"/>
      <c r="C5233" s="208" t="s">
        <v>1</v>
      </c>
      <c r="D5233" s="208" t="s">
        <v>5937</v>
      </c>
      <c r="E5233" s="17" t="s">
        <v>1</v>
      </c>
      <c r="F5233" s="209">
        <v>0</v>
      </c>
      <c r="H5233" s="32"/>
    </row>
    <row r="5234" spans="2:8" s="1" customFormat="1" ht="16.899999999999999" customHeight="1">
      <c r="B5234" s="32"/>
      <c r="C5234" s="208" t="s">
        <v>5961</v>
      </c>
      <c r="D5234" s="208" t="s">
        <v>82</v>
      </c>
      <c r="E5234" s="17" t="s">
        <v>1</v>
      </c>
      <c r="F5234" s="209">
        <v>1</v>
      </c>
      <c r="H5234" s="32"/>
    </row>
    <row r="5235" spans="2:8" s="1" customFormat="1" ht="16.899999999999999" customHeight="1">
      <c r="B5235" s="32"/>
      <c r="C5235" s="204" t="s">
        <v>5967</v>
      </c>
      <c r="D5235" s="205" t="s">
        <v>5967</v>
      </c>
      <c r="E5235" s="206" t="s">
        <v>1</v>
      </c>
      <c r="F5235" s="207">
        <v>19</v>
      </c>
      <c r="H5235" s="32"/>
    </row>
    <row r="5236" spans="2:8" s="1" customFormat="1" ht="16.899999999999999" customHeight="1">
      <c r="B5236" s="32"/>
      <c r="C5236" s="208" t="s">
        <v>1</v>
      </c>
      <c r="D5236" s="208" t="s">
        <v>5127</v>
      </c>
      <c r="E5236" s="17" t="s">
        <v>1</v>
      </c>
      <c r="F5236" s="209">
        <v>0</v>
      </c>
      <c r="H5236" s="32"/>
    </row>
    <row r="5237" spans="2:8" s="1" customFormat="1" ht="16.899999999999999" customHeight="1">
      <c r="B5237" s="32"/>
      <c r="C5237" s="208" t="s">
        <v>1</v>
      </c>
      <c r="D5237" s="208" t="s">
        <v>4606</v>
      </c>
      <c r="E5237" s="17" t="s">
        <v>1</v>
      </c>
      <c r="F5237" s="209">
        <v>0</v>
      </c>
      <c r="H5237" s="32"/>
    </row>
    <row r="5238" spans="2:8" s="1" customFormat="1" ht="16.899999999999999" customHeight="1">
      <c r="B5238" s="32"/>
      <c r="C5238" s="208" t="s">
        <v>1</v>
      </c>
      <c r="D5238" s="208" t="s">
        <v>5966</v>
      </c>
      <c r="E5238" s="17" t="s">
        <v>1</v>
      </c>
      <c r="F5238" s="209">
        <v>0</v>
      </c>
      <c r="H5238" s="32"/>
    </row>
    <row r="5239" spans="2:8" s="1" customFormat="1" ht="16.899999999999999" customHeight="1">
      <c r="B5239" s="32"/>
      <c r="C5239" s="208" t="s">
        <v>5967</v>
      </c>
      <c r="D5239" s="208" t="s">
        <v>388</v>
      </c>
      <c r="E5239" s="17" t="s">
        <v>1</v>
      </c>
      <c r="F5239" s="209">
        <v>19</v>
      </c>
      <c r="H5239" s="32"/>
    </row>
    <row r="5240" spans="2:8" s="1" customFormat="1" ht="16.899999999999999" customHeight="1">
      <c r="B5240" s="32"/>
      <c r="C5240" s="204" t="s">
        <v>5973</v>
      </c>
      <c r="D5240" s="205" t="s">
        <v>5973</v>
      </c>
      <c r="E5240" s="206" t="s">
        <v>1</v>
      </c>
      <c r="F5240" s="207">
        <v>1</v>
      </c>
      <c r="H5240" s="32"/>
    </row>
    <row r="5241" spans="2:8" s="1" customFormat="1" ht="16.899999999999999" customHeight="1">
      <c r="B5241" s="32"/>
      <c r="C5241" s="208" t="s">
        <v>1</v>
      </c>
      <c r="D5241" s="208" t="s">
        <v>5127</v>
      </c>
      <c r="E5241" s="17" t="s">
        <v>1</v>
      </c>
      <c r="F5241" s="209">
        <v>0</v>
      </c>
      <c r="H5241" s="32"/>
    </row>
    <row r="5242" spans="2:8" s="1" customFormat="1" ht="16.899999999999999" customHeight="1">
      <c r="B5242" s="32"/>
      <c r="C5242" s="208" t="s">
        <v>1</v>
      </c>
      <c r="D5242" s="208" t="s">
        <v>4606</v>
      </c>
      <c r="E5242" s="17" t="s">
        <v>1</v>
      </c>
      <c r="F5242" s="209">
        <v>0</v>
      </c>
      <c r="H5242" s="32"/>
    </row>
    <row r="5243" spans="2:8" s="1" customFormat="1" ht="16.899999999999999" customHeight="1">
      <c r="B5243" s="32"/>
      <c r="C5243" s="208" t="s">
        <v>1</v>
      </c>
      <c r="D5243" s="208" t="s">
        <v>5972</v>
      </c>
      <c r="E5243" s="17" t="s">
        <v>1</v>
      </c>
      <c r="F5243" s="209">
        <v>0</v>
      </c>
      <c r="H5243" s="32"/>
    </row>
    <row r="5244" spans="2:8" s="1" customFormat="1" ht="16.899999999999999" customHeight="1">
      <c r="B5244" s="32"/>
      <c r="C5244" s="208" t="s">
        <v>5973</v>
      </c>
      <c r="D5244" s="208" t="s">
        <v>82</v>
      </c>
      <c r="E5244" s="17" t="s">
        <v>1</v>
      </c>
      <c r="F5244" s="209">
        <v>1</v>
      </c>
      <c r="H5244" s="32"/>
    </row>
    <row r="5245" spans="2:8" s="1" customFormat="1" ht="16.899999999999999" customHeight="1">
      <c r="B5245" s="32"/>
      <c r="C5245" s="204" t="s">
        <v>755</v>
      </c>
      <c r="D5245" s="205" t="s">
        <v>755</v>
      </c>
      <c r="E5245" s="206" t="s">
        <v>1</v>
      </c>
      <c r="F5245" s="207">
        <v>18</v>
      </c>
      <c r="H5245" s="32"/>
    </row>
    <row r="5246" spans="2:8" s="1" customFormat="1" ht="16.899999999999999" customHeight="1">
      <c r="B5246" s="32"/>
      <c r="C5246" s="208" t="s">
        <v>1</v>
      </c>
      <c r="D5246" s="208" t="s">
        <v>4693</v>
      </c>
      <c r="E5246" s="17" t="s">
        <v>1</v>
      </c>
      <c r="F5246" s="209">
        <v>0</v>
      </c>
      <c r="H5246" s="32"/>
    </row>
    <row r="5247" spans="2:8" s="1" customFormat="1" ht="16.899999999999999" customHeight="1">
      <c r="B5247" s="32"/>
      <c r="C5247" s="208" t="s">
        <v>1</v>
      </c>
      <c r="D5247" s="208" t="s">
        <v>6336</v>
      </c>
      <c r="E5247" s="17" t="s">
        <v>1</v>
      </c>
      <c r="F5247" s="209">
        <v>0</v>
      </c>
      <c r="H5247" s="32"/>
    </row>
    <row r="5248" spans="2:8" s="1" customFormat="1" ht="16.899999999999999" customHeight="1">
      <c r="B5248" s="32"/>
      <c r="C5248" s="208" t="s">
        <v>755</v>
      </c>
      <c r="D5248" s="208" t="s">
        <v>6337</v>
      </c>
      <c r="E5248" s="17" t="s">
        <v>1</v>
      </c>
      <c r="F5248" s="209">
        <v>18</v>
      </c>
      <c r="H5248" s="32"/>
    </row>
    <row r="5249" spans="2:8" s="1" customFormat="1" ht="16.899999999999999" customHeight="1">
      <c r="B5249" s="32"/>
      <c r="C5249" s="204" t="s">
        <v>5979</v>
      </c>
      <c r="D5249" s="205" t="s">
        <v>5979</v>
      </c>
      <c r="E5249" s="206" t="s">
        <v>1</v>
      </c>
      <c r="F5249" s="207">
        <v>3</v>
      </c>
      <c r="H5249" s="32"/>
    </row>
    <row r="5250" spans="2:8" s="1" customFormat="1" ht="16.899999999999999" customHeight="1">
      <c r="B5250" s="32"/>
      <c r="C5250" s="208" t="s">
        <v>1</v>
      </c>
      <c r="D5250" s="208" t="s">
        <v>5127</v>
      </c>
      <c r="E5250" s="17" t="s">
        <v>1</v>
      </c>
      <c r="F5250" s="209">
        <v>0</v>
      </c>
      <c r="H5250" s="32"/>
    </row>
    <row r="5251" spans="2:8" s="1" customFormat="1" ht="16.899999999999999" customHeight="1">
      <c r="B5251" s="32"/>
      <c r="C5251" s="208" t="s">
        <v>1</v>
      </c>
      <c r="D5251" s="208" t="s">
        <v>4606</v>
      </c>
      <c r="E5251" s="17" t="s">
        <v>1</v>
      </c>
      <c r="F5251" s="209">
        <v>0</v>
      </c>
      <c r="H5251" s="32"/>
    </row>
    <row r="5252" spans="2:8" s="1" customFormat="1" ht="16.899999999999999" customHeight="1">
      <c r="B5252" s="32"/>
      <c r="C5252" s="208" t="s">
        <v>1</v>
      </c>
      <c r="D5252" s="208" t="s">
        <v>5978</v>
      </c>
      <c r="E5252" s="17" t="s">
        <v>1</v>
      </c>
      <c r="F5252" s="209">
        <v>0</v>
      </c>
      <c r="H5252" s="32"/>
    </row>
    <row r="5253" spans="2:8" s="1" customFormat="1" ht="16.899999999999999" customHeight="1">
      <c r="B5253" s="32"/>
      <c r="C5253" s="208" t="s">
        <v>5979</v>
      </c>
      <c r="D5253" s="208" t="s">
        <v>91</v>
      </c>
      <c r="E5253" s="17" t="s">
        <v>1</v>
      </c>
      <c r="F5253" s="209">
        <v>3</v>
      </c>
      <c r="H5253" s="32"/>
    </row>
    <row r="5254" spans="2:8" s="1" customFormat="1" ht="16.899999999999999" customHeight="1">
      <c r="B5254" s="32"/>
      <c r="C5254" s="204" t="s">
        <v>5983</v>
      </c>
      <c r="D5254" s="205" t="s">
        <v>5983</v>
      </c>
      <c r="E5254" s="206" t="s">
        <v>1</v>
      </c>
      <c r="F5254" s="207">
        <v>0.20499999999999999</v>
      </c>
      <c r="H5254" s="32"/>
    </row>
    <row r="5255" spans="2:8" s="1" customFormat="1" ht="16.899999999999999" customHeight="1">
      <c r="B5255" s="32"/>
      <c r="C5255" s="208" t="s">
        <v>1</v>
      </c>
      <c r="D5255" s="208" t="s">
        <v>4604</v>
      </c>
      <c r="E5255" s="17" t="s">
        <v>1</v>
      </c>
      <c r="F5255" s="209">
        <v>0</v>
      </c>
      <c r="H5255" s="32"/>
    </row>
    <row r="5256" spans="2:8" s="1" customFormat="1" ht="16.899999999999999" customHeight="1">
      <c r="B5256" s="32"/>
      <c r="C5256" s="208" t="s">
        <v>1</v>
      </c>
      <c r="D5256" s="208" t="s">
        <v>5982</v>
      </c>
      <c r="E5256" s="17" t="s">
        <v>1</v>
      </c>
      <c r="F5256" s="209">
        <v>0</v>
      </c>
      <c r="H5256" s="32"/>
    </row>
    <row r="5257" spans="2:8" s="1" customFormat="1" ht="16.899999999999999" customHeight="1">
      <c r="B5257" s="32"/>
      <c r="C5257" s="208" t="s">
        <v>5983</v>
      </c>
      <c r="D5257" s="208" t="s">
        <v>5984</v>
      </c>
      <c r="E5257" s="17" t="s">
        <v>1</v>
      </c>
      <c r="F5257" s="209">
        <v>0.20499999999999999</v>
      </c>
      <c r="H5257" s="32"/>
    </row>
    <row r="5258" spans="2:8" s="1" customFormat="1" ht="16.899999999999999" customHeight="1">
      <c r="B5258" s="32"/>
      <c r="C5258" s="210" t="s">
        <v>7394</v>
      </c>
      <c r="H5258" s="32"/>
    </row>
    <row r="5259" spans="2:8" s="1" customFormat="1" ht="16.899999999999999" customHeight="1">
      <c r="B5259" s="32"/>
      <c r="C5259" s="208" t="s">
        <v>4410</v>
      </c>
      <c r="D5259" s="208" t="s">
        <v>4411</v>
      </c>
      <c r="E5259" s="17" t="s">
        <v>4412</v>
      </c>
      <c r="F5259" s="209">
        <v>0.32500000000000001</v>
      </c>
      <c r="H5259" s="32"/>
    </row>
    <row r="5260" spans="2:8" s="1" customFormat="1" ht="16.899999999999999" customHeight="1">
      <c r="B5260" s="32"/>
      <c r="C5260" s="204" t="s">
        <v>5992</v>
      </c>
      <c r="D5260" s="205" t="s">
        <v>5992</v>
      </c>
      <c r="E5260" s="206" t="s">
        <v>1</v>
      </c>
      <c r="F5260" s="207">
        <v>0.20499999999999999</v>
      </c>
      <c r="H5260" s="32"/>
    </row>
    <row r="5261" spans="2:8" s="1" customFormat="1" ht="16.899999999999999" customHeight="1">
      <c r="B5261" s="32"/>
      <c r="C5261" s="208" t="s">
        <v>1</v>
      </c>
      <c r="D5261" s="208" t="s">
        <v>4604</v>
      </c>
      <c r="E5261" s="17" t="s">
        <v>1</v>
      </c>
      <c r="F5261" s="209">
        <v>0</v>
      </c>
      <c r="H5261" s="32"/>
    </row>
    <row r="5262" spans="2:8" s="1" customFormat="1" ht="16.899999999999999" customHeight="1">
      <c r="B5262" s="32"/>
      <c r="C5262" s="208" t="s">
        <v>1</v>
      </c>
      <c r="D5262" s="208" t="s">
        <v>5982</v>
      </c>
      <c r="E5262" s="17" t="s">
        <v>1</v>
      </c>
      <c r="F5262" s="209">
        <v>0</v>
      </c>
      <c r="H5262" s="32"/>
    </row>
    <row r="5263" spans="2:8" s="1" customFormat="1" ht="16.899999999999999" customHeight="1">
      <c r="B5263" s="32"/>
      <c r="C5263" s="208" t="s">
        <v>5992</v>
      </c>
      <c r="D5263" s="208" t="s">
        <v>5984</v>
      </c>
      <c r="E5263" s="17" t="s">
        <v>1</v>
      </c>
      <c r="F5263" s="209">
        <v>0.20499999999999999</v>
      </c>
      <c r="H5263" s="32"/>
    </row>
    <row r="5264" spans="2:8" s="1" customFormat="1" ht="16.899999999999999" customHeight="1">
      <c r="B5264" s="32"/>
      <c r="C5264" s="210" t="s">
        <v>7394</v>
      </c>
      <c r="H5264" s="32"/>
    </row>
    <row r="5265" spans="2:8" s="1" customFormat="1" ht="16.899999999999999" customHeight="1">
      <c r="B5265" s="32"/>
      <c r="C5265" s="208" t="s">
        <v>4417</v>
      </c>
      <c r="D5265" s="208" t="s">
        <v>4418</v>
      </c>
      <c r="E5265" s="17" t="s">
        <v>4412</v>
      </c>
      <c r="F5265" s="209">
        <v>0.32500000000000001</v>
      </c>
      <c r="H5265" s="32"/>
    </row>
    <row r="5266" spans="2:8" s="1" customFormat="1" ht="16.899999999999999" customHeight="1">
      <c r="B5266" s="32"/>
      <c r="C5266" s="204" t="s">
        <v>5998</v>
      </c>
      <c r="D5266" s="205" t="s">
        <v>5998</v>
      </c>
      <c r="E5266" s="206" t="s">
        <v>1</v>
      </c>
      <c r="F5266" s="207">
        <v>1.296</v>
      </c>
      <c r="H5266" s="32"/>
    </row>
    <row r="5267" spans="2:8" s="1" customFormat="1" ht="16.899999999999999" customHeight="1">
      <c r="B5267" s="32"/>
      <c r="C5267" s="208" t="s">
        <v>1</v>
      </c>
      <c r="D5267" s="208" t="s">
        <v>4604</v>
      </c>
      <c r="E5267" s="17" t="s">
        <v>1</v>
      </c>
      <c r="F5267" s="209">
        <v>0</v>
      </c>
      <c r="H5267" s="32"/>
    </row>
    <row r="5268" spans="2:8" s="1" customFormat="1" ht="16.899999999999999" customHeight="1">
      <c r="B5268" s="32"/>
      <c r="C5268" s="208" t="s">
        <v>1</v>
      </c>
      <c r="D5268" s="208" t="s">
        <v>4606</v>
      </c>
      <c r="E5268" s="17" t="s">
        <v>1</v>
      </c>
      <c r="F5268" s="209">
        <v>0</v>
      </c>
      <c r="H5268" s="32"/>
    </row>
    <row r="5269" spans="2:8" s="1" customFormat="1" ht="16.899999999999999" customHeight="1">
      <c r="B5269" s="32"/>
      <c r="C5269" s="208" t="s">
        <v>1</v>
      </c>
      <c r="D5269" s="208" t="s">
        <v>5997</v>
      </c>
      <c r="E5269" s="17" t="s">
        <v>1</v>
      </c>
      <c r="F5269" s="209">
        <v>0</v>
      </c>
      <c r="H5269" s="32"/>
    </row>
    <row r="5270" spans="2:8" s="1" customFormat="1" ht="16.899999999999999" customHeight="1">
      <c r="B5270" s="32"/>
      <c r="C5270" s="208" t="s">
        <v>5998</v>
      </c>
      <c r="D5270" s="208" t="s">
        <v>4610</v>
      </c>
      <c r="E5270" s="17" t="s">
        <v>1</v>
      </c>
      <c r="F5270" s="209">
        <v>1.296</v>
      </c>
      <c r="H5270" s="32"/>
    </row>
    <row r="5271" spans="2:8" s="1" customFormat="1" ht="16.899999999999999" customHeight="1">
      <c r="B5271" s="32"/>
      <c r="C5271" s="210" t="s">
        <v>7394</v>
      </c>
      <c r="H5271" s="32"/>
    </row>
    <row r="5272" spans="2:8" s="1" customFormat="1" ht="22.5">
      <c r="B5272" s="32"/>
      <c r="C5272" s="208" t="s">
        <v>4421</v>
      </c>
      <c r="D5272" s="208" t="s">
        <v>4422</v>
      </c>
      <c r="E5272" s="17" t="s">
        <v>269</v>
      </c>
      <c r="F5272" s="209">
        <v>80.180000000000007</v>
      </c>
      <c r="H5272" s="32"/>
    </row>
    <row r="5273" spans="2:8" s="1" customFormat="1" ht="16.899999999999999" customHeight="1">
      <c r="B5273" s="32"/>
      <c r="C5273" s="204" t="s">
        <v>6012</v>
      </c>
      <c r="D5273" s="205" t="s">
        <v>6012</v>
      </c>
      <c r="E5273" s="206" t="s">
        <v>1</v>
      </c>
      <c r="F5273" s="207">
        <v>205</v>
      </c>
      <c r="H5273" s="32"/>
    </row>
    <row r="5274" spans="2:8" s="1" customFormat="1" ht="16.899999999999999" customHeight="1">
      <c r="B5274" s="32"/>
      <c r="C5274" s="208" t="s">
        <v>1</v>
      </c>
      <c r="D5274" s="208" t="s">
        <v>4604</v>
      </c>
      <c r="E5274" s="17" t="s">
        <v>1</v>
      </c>
      <c r="F5274" s="209">
        <v>0</v>
      </c>
      <c r="H5274" s="32"/>
    </row>
    <row r="5275" spans="2:8" s="1" customFormat="1" ht="16.899999999999999" customHeight="1">
      <c r="B5275" s="32"/>
      <c r="C5275" s="208" t="s">
        <v>1</v>
      </c>
      <c r="D5275" s="208" t="s">
        <v>6011</v>
      </c>
      <c r="E5275" s="17" t="s">
        <v>1</v>
      </c>
      <c r="F5275" s="209">
        <v>0</v>
      </c>
      <c r="H5275" s="32"/>
    </row>
    <row r="5276" spans="2:8" s="1" customFormat="1" ht="22.5">
      <c r="B5276" s="32"/>
      <c r="C5276" s="208" t="s">
        <v>6012</v>
      </c>
      <c r="D5276" s="208" t="s">
        <v>6013</v>
      </c>
      <c r="E5276" s="17" t="s">
        <v>1</v>
      </c>
      <c r="F5276" s="209">
        <v>205</v>
      </c>
      <c r="H5276" s="32"/>
    </row>
    <row r="5277" spans="2:8" s="1" customFormat="1" ht="16.899999999999999" customHeight="1">
      <c r="B5277" s="32"/>
      <c r="C5277" s="210" t="s">
        <v>7394</v>
      </c>
      <c r="H5277" s="32"/>
    </row>
    <row r="5278" spans="2:8" s="1" customFormat="1" ht="16.899999999999999" customHeight="1">
      <c r="B5278" s="32"/>
      <c r="C5278" s="208" t="s">
        <v>6121</v>
      </c>
      <c r="D5278" s="208" t="s">
        <v>6122</v>
      </c>
      <c r="E5278" s="17" t="s">
        <v>298</v>
      </c>
      <c r="F5278" s="209">
        <v>54.12</v>
      </c>
      <c r="H5278" s="32"/>
    </row>
    <row r="5279" spans="2:8" s="1" customFormat="1" ht="16.899999999999999" customHeight="1">
      <c r="B5279" s="32"/>
      <c r="C5279" s="204" t="s">
        <v>264</v>
      </c>
      <c r="D5279" s="205" t="s">
        <v>264</v>
      </c>
      <c r="E5279" s="206" t="s">
        <v>1</v>
      </c>
      <c r="F5279" s="207">
        <v>2.3330000000000002</v>
      </c>
      <c r="H5279" s="32"/>
    </row>
    <row r="5280" spans="2:8" s="1" customFormat="1" ht="16.899999999999999" customHeight="1">
      <c r="B5280" s="32"/>
      <c r="C5280" s="208" t="s">
        <v>1</v>
      </c>
      <c r="D5280" s="208" t="s">
        <v>4604</v>
      </c>
      <c r="E5280" s="17" t="s">
        <v>1</v>
      </c>
      <c r="F5280" s="209">
        <v>0</v>
      </c>
      <c r="H5280" s="32"/>
    </row>
    <row r="5281" spans="2:8" s="1" customFormat="1" ht="16.899999999999999" customHeight="1">
      <c r="B5281" s="32"/>
      <c r="C5281" s="208" t="s">
        <v>1</v>
      </c>
      <c r="D5281" s="208" t="s">
        <v>4606</v>
      </c>
      <c r="E5281" s="17" t="s">
        <v>1</v>
      </c>
      <c r="F5281" s="209">
        <v>0</v>
      </c>
      <c r="H5281" s="32"/>
    </row>
    <row r="5282" spans="2:8" s="1" customFormat="1" ht="22.5">
      <c r="B5282" s="32"/>
      <c r="C5282" s="208" t="s">
        <v>1</v>
      </c>
      <c r="D5282" s="208" t="s">
        <v>4608</v>
      </c>
      <c r="E5282" s="17" t="s">
        <v>1</v>
      </c>
      <c r="F5282" s="209">
        <v>0</v>
      </c>
      <c r="H5282" s="32"/>
    </row>
    <row r="5283" spans="2:8" s="1" customFormat="1" ht="16.899999999999999" customHeight="1">
      <c r="B5283" s="32"/>
      <c r="C5283" s="208" t="s">
        <v>264</v>
      </c>
      <c r="D5283" s="208" t="s">
        <v>4653</v>
      </c>
      <c r="E5283" s="17" t="s">
        <v>1</v>
      </c>
      <c r="F5283" s="209">
        <v>2.3330000000000002</v>
      </c>
      <c r="H5283" s="32"/>
    </row>
    <row r="5284" spans="2:8" s="1" customFormat="1" ht="16.899999999999999" customHeight="1">
      <c r="B5284" s="32"/>
      <c r="C5284" s="210" t="s">
        <v>7394</v>
      </c>
      <c r="H5284" s="32"/>
    </row>
    <row r="5285" spans="2:8" s="1" customFormat="1" ht="22.5">
      <c r="B5285" s="32"/>
      <c r="C5285" s="208" t="s">
        <v>4344</v>
      </c>
      <c r="D5285" s="208" t="s">
        <v>4345</v>
      </c>
      <c r="E5285" s="17" t="s">
        <v>251</v>
      </c>
      <c r="F5285" s="209">
        <v>236.124</v>
      </c>
      <c r="H5285" s="32"/>
    </row>
    <row r="5286" spans="2:8" s="1" customFormat="1" ht="16.899999999999999" customHeight="1">
      <c r="B5286" s="32"/>
      <c r="C5286" s="204" t="s">
        <v>799</v>
      </c>
      <c r="D5286" s="205" t="s">
        <v>799</v>
      </c>
      <c r="E5286" s="206" t="s">
        <v>1</v>
      </c>
      <c r="F5286" s="207">
        <v>16</v>
      </c>
      <c r="H5286" s="32"/>
    </row>
    <row r="5287" spans="2:8" s="1" customFormat="1" ht="16.899999999999999" customHeight="1">
      <c r="B5287" s="32"/>
      <c r="C5287" s="208" t="s">
        <v>1</v>
      </c>
      <c r="D5287" s="208" t="s">
        <v>4693</v>
      </c>
      <c r="E5287" s="17" t="s">
        <v>1</v>
      </c>
      <c r="F5287" s="209">
        <v>0</v>
      </c>
      <c r="H5287" s="32"/>
    </row>
    <row r="5288" spans="2:8" s="1" customFormat="1" ht="16.899999999999999" customHeight="1">
      <c r="B5288" s="32"/>
      <c r="C5288" s="208" t="s">
        <v>1</v>
      </c>
      <c r="D5288" s="208" t="s">
        <v>4695</v>
      </c>
      <c r="E5288" s="17" t="s">
        <v>1</v>
      </c>
      <c r="F5288" s="209">
        <v>0</v>
      </c>
      <c r="H5288" s="32"/>
    </row>
    <row r="5289" spans="2:8" s="1" customFormat="1" ht="16.899999999999999" customHeight="1">
      <c r="B5289" s="32"/>
      <c r="C5289" s="208" t="s">
        <v>1</v>
      </c>
      <c r="D5289" s="208" t="s">
        <v>4706</v>
      </c>
      <c r="E5289" s="17" t="s">
        <v>1</v>
      </c>
      <c r="F5289" s="209">
        <v>0</v>
      </c>
      <c r="H5289" s="32"/>
    </row>
    <row r="5290" spans="2:8" s="1" customFormat="1" ht="16.899999999999999" customHeight="1">
      <c r="B5290" s="32"/>
      <c r="C5290" s="208" t="s">
        <v>799</v>
      </c>
      <c r="D5290" s="208" t="s">
        <v>4708</v>
      </c>
      <c r="E5290" s="17" t="s">
        <v>1</v>
      </c>
      <c r="F5290" s="209">
        <v>16</v>
      </c>
      <c r="H5290" s="32"/>
    </row>
    <row r="5291" spans="2:8" s="1" customFormat="1" ht="16.899999999999999" customHeight="1">
      <c r="B5291" s="32"/>
      <c r="C5291" s="204" t="s">
        <v>6139</v>
      </c>
      <c r="D5291" s="205" t="s">
        <v>6139</v>
      </c>
      <c r="E5291" s="206" t="s">
        <v>1</v>
      </c>
      <c r="F5291" s="207">
        <v>8.64</v>
      </c>
      <c r="H5291" s="32"/>
    </row>
    <row r="5292" spans="2:8" s="1" customFormat="1" ht="16.899999999999999" customHeight="1">
      <c r="B5292" s="32"/>
      <c r="C5292" s="208" t="s">
        <v>1</v>
      </c>
      <c r="D5292" s="208" t="s">
        <v>4604</v>
      </c>
      <c r="E5292" s="17" t="s">
        <v>1</v>
      </c>
      <c r="F5292" s="209">
        <v>0</v>
      </c>
      <c r="H5292" s="32"/>
    </row>
    <row r="5293" spans="2:8" s="1" customFormat="1" ht="16.899999999999999" customHeight="1">
      <c r="B5293" s="32"/>
      <c r="C5293" s="208" t="s">
        <v>1</v>
      </c>
      <c r="D5293" s="208" t="s">
        <v>4606</v>
      </c>
      <c r="E5293" s="17" t="s">
        <v>1</v>
      </c>
      <c r="F5293" s="209">
        <v>0</v>
      </c>
      <c r="H5293" s="32"/>
    </row>
    <row r="5294" spans="2:8" s="1" customFormat="1" ht="16.899999999999999" customHeight="1">
      <c r="B5294" s="32"/>
      <c r="C5294" s="208" t="s">
        <v>1</v>
      </c>
      <c r="D5294" s="208" t="s">
        <v>6124</v>
      </c>
      <c r="E5294" s="17" t="s">
        <v>1</v>
      </c>
      <c r="F5294" s="209">
        <v>0</v>
      </c>
      <c r="H5294" s="32"/>
    </row>
    <row r="5295" spans="2:8" s="1" customFormat="1" ht="16.899999999999999" customHeight="1">
      <c r="B5295" s="32"/>
      <c r="C5295" s="208" t="s">
        <v>6139</v>
      </c>
      <c r="D5295" s="208" t="s">
        <v>6126</v>
      </c>
      <c r="E5295" s="17" t="s">
        <v>1</v>
      </c>
      <c r="F5295" s="209">
        <v>8.64</v>
      </c>
      <c r="H5295" s="32"/>
    </row>
    <row r="5296" spans="2:8" s="1" customFormat="1" ht="16.899999999999999" customHeight="1">
      <c r="B5296" s="32"/>
      <c r="C5296" s="210" t="s">
        <v>7394</v>
      </c>
      <c r="H5296" s="32"/>
    </row>
    <row r="5297" spans="2:8" s="1" customFormat="1" ht="16.899999999999999" customHeight="1">
      <c r="B5297" s="32"/>
      <c r="C5297" s="208" t="s">
        <v>6136</v>
      </c>
      <c r="D5297" s="208" t="s">
        <v>6137</v>
      </c>
      <c r="E5297" s="17" t="s">
        <v>298</v>
      </c>
      <c r="F5297" s="209">
        <v>54.12</v>
      </c>
      <c r="H5297" s="32"/>
    </row>
    <row r="5298" spans="2:8" s="1" customFormat="1" ht="16.899999999999999" customHeight="1">
      <c r="B5298" s="32"/>
      <c r="C5298" s="204" t="s">
        <v>6145</v>
      </c>
      <c r="D5298" s="205" t="s">
        <v>6145</v>
      </c>
      <c r="E5298" s="206" t="s">
        <v>1</v>
      </c>
      <c r="F5298" s="207">
        <v>1.5</v>
      </c>
      <c r="H5298" s="32"/>
    </row>
    <row r="5299" spans="2:8" s="1" customFormat="1" ht="16.899999999999999" customHeight="1">
      <c r="B5299" s="32"/>
      <c r="C5299" s="208" t="s">
        <v>1</v>
      </c>
      <c r="D5299" s="208" t="s">
        <v>4606</v>
      </c>
      <c r="E5299" s="17" t="s">
        <v>1</v>
      </c>
      <c r="F5299" s="209">
        <v>0</v>
      </c>
      <c r="H5299" s="32"/>
    </row>
    <row r="5300" spans="2:8" s="1" customFormat="1" ht="16.899999999999999" customHeight="1">
      <c r="B5300" s="32"/>
      <c r="C5300" s="208" t="s">
        <v>1</v>
      </c>
      <c r="D5300" s="208" t="s">
        <v>4871</v>
      </c>
      <c r="E5300" s="17" t="s">
        <v>1</v>
      </c>
      <c r="F5300" s="209">
        <v>0</v>
      </c>
      <c r="H5300" s="32"/>
    </row>
    <row r="5301" spans="2:8" s="1" customFormat="1" ht="16.899999999999999" customHeight="1">
      <c r="B5301" s="32"/>
      <c r="C5301" s="208" t="s">
        <v>6145</v>
      </c>
      <c r="D5301" s="208" t="s">
        <v>6146</v>
      </c>
      <c r="E5301" s="17" t="s">
        <v>1</v>
      </c>
      <c r="F5301" s="209">
        <v>1.5</v>
      </c>
      <c r="H5301" s="32"/>
    </row>
    <row r="5302" spans="2:8" s="1" customFormat="1" ht="16.899999999999999" customHeight="1">
      <c r="B5302" s="32"/>
      <c r="C5302" s="210" t="s">
        <v>7394</v>
      </c>
      <c r="H5302" s="32"/>
    </row>
    <row r="5303" spans="2:8" s="1" customFormat="1" ht="22.5">
      <c r="B5303" s="32"/>
      <c r="C5303" s="208" t="s">
        <v>6142</v>
      </c>
      <c r="D5303" s="208" t="s">
        <v>6143</v>
      </c>
      <c r="E5303" s="17" t="s">
        <v>308</v>
      </c>
      <c r="F5303" s="209">
        <v>9</v>
      </c>
      <c r="H5303" s="32"/>
    </row>
    <row r="5304" spans="2:8" s="1" customFormat="1" ht="16.899999999999999" customHeight="1">
      <c r="B5304" s="32"/>
      <c r="C5304" s="204" t="s">
        <v>6153</v>
      </c>
      <c r="D5304" s="205" t="s">
        <v>6153</v>
      </c>
      <c r="E5304" s="206" t="s">
        <v>1</v>
      </c>
      <c r="F5304" s="207">
        <v>1.5</v>
      </c>
      <c r="H5304" s="32"/>
    </row>
    <row r="5305" spans="2:8" s="1" customFormat="1" ht="16.899999999999999" customHeight="1">
      <c r="B5305" s="32"/>
      <c r="C5305" s="208" t="s">
        <v>1</v>
      </c>
      <c r="D5305" s="208" t="s">
        <v>4606</v>
      </c>
      <c r="E5305" s="17" t="s">
        <v>1</v>
      </c>
      <c r="F5305" s="209">
        <v>0</v>
      </c>
      <c r="H5305" s="32"/>
    </row>
    <row r="5306" spans="2:8" s="1" customFormat="1" ht="16.899999999999999" customHeight="1">
      <c r="B5306" s="32"/>
      <c r="C5306" s="208" t="s">
        <v>1</v>
      </c>
      <c r="D5306" s="208" t="s">
        <v>4871</v>
      </c>
      <c r="E5306" s="17" t="s">
        <v>1</v>
      </c>
      <c r="F5306" s="209">
        <v>0</v>
      </c>
      <c r="H5306" s="32"/>
    </row>
    <row r="5307" spans="2:8" s="1" customFormat="1" ht="16.899999999999999" customHeight="1">
      <c r="B5307" s="32"/>
      <c r="C5307" s="208" t="s">
        <v>6153</v>
      </c>
      <c r="D5307" s="208" t="s">
        <v>6146</v>
      </c>
      <c r="E5307" s="17" t="s">
        <v>1</v>
      </c>
      <c r="F5307" s="209">
        <v>1.5</v>
      </c>
      <c r="H5307" s="32"/>
    </row>
    <row r="5308" spans="2:8" s="1" customFormat="1" ht="16.899999999999999" customHeight="1">
      <c r="B5308" s="32"/>
      <c r="C5308" s="210" t="s">
        <v>7394</v>
      </c>
      <c r="H5308" s="32"/>
    </row>
    <row r="5309" spans="2:8" s="1" customFormat="1" ht="16.899999999999999" customHeight="1">
      <c r="B5309" s="32"/>
      <c r="C5309" s="208" t="s">
        <v>6150</v>
      </c>
      <c r="D5309" s="208" t="s">
        <v>6151</v>
      </c>
      <c r="E5309" s="17" t="s">
        <v>308</v>
      </c>
      <c r="F5309" s="209">
        <v>9</v>
      </c>
      <c r="H5309" s="32"/>
    </row>
    <row r="5310" spans="2:8" s="1" customFormat="1" ht="16.899999999999999" customHeight="1">
      <c r="B5310" s="32"/>
      <c r="C5310" s="204" t="s">
        <v>6161</v>
      </c>
      <c r="D5310" s="205" t="s">
        <v>6161</v>
      </c>
      <c r="E5310" s="206" t="s">
        <v>1</v>
      </c>
      <c r="F5310" s="207">
        <v>90</v>
      </c>
      <c r="H5310" s="32"/>
    </row>
    <row r="5311" spans="2:8" s="1" customFormat="1" ht="16.899999999999999" customHeight="1">
      <c r="B5311" s="32"/>
      <c r="C5311" s="208" t="s">
        <v>1</v>
      </c>
      <c r="D5311" s="208" t="s">
        <v>4604</v>
      </c>
      <c r="E5311" s="17" t="s">
        <v>1</v>
      </c>
      <c r="F5311" s="209">
        <v>0</v>
      </c>
      <c r="H5311" s="32"/>
    </row>
    <row r="5312" spans="2:8" s="1" customFormat="1" ht="16.899999999999999" customHeight="1">
      <c r="B5312" s="32"/>
      <c r="C5312" s="208" t="s">
        <v>1</v>
      </c>
      <c r="D5312" s="208" t="s">
        <v>6160</v>
      </c>
      <c r="E5312" s="17" t="s">
        <v>1</v>
      </c>
      <c r="F5312" s="209">
        <v>0</v>
      </c>
      <c r="H5312" s="32"/>
    </row>
    <row r="5313" spans="2:8" s="1" customFormat="1" ht="16.899999999999999" customHeight="1">
      <c r="B5313" s="32"/>
      <c r="C5313" s="208" t="s">
        <v>6161</v>
      </c>
      <c r="D5313" s="208" t="s">
        <v>4196</v>
      </c>
      <c r="E5313" s="17" t="s">
        <v>1</v>
      </c>
      <c r="F5313" s="209">
        <v>90</v>
      </c>
      <c r="H5313" s="32"/>
    </row>
    <row r="5314" spans="2:8" s="1" customFormat="1" ht="16.899999999999999" customHeight="1">
      <c r="B5314" s="32"/>
      <c r="C5314" s="204" t="s">
        <v>6167</v>
      </c>
      <c r="D5314" s="205" t="s">
        <v>6167</v>
      </c>
      <c r="E5314" s="206" t="s">
        <v>1</v>
      </c>
      <c r="F5314" s="207">
        <v>90</v>
      </c>
      <c r="H5314" s="32"/>
    </row>
    <row r="5315" spans="2:8" s="1" customFormat="1" ht="16.899999999999999" customHeight="1">
      <c r="B5315" s="32"/>
      <c r="C5315" s="208" t="s">
        <v>1</v>
      </c>
      <c r="D5315" s="208" t="s">
        <v>4604</v>
      </c>
      <c r="E5315" s="17" t="s">
        <v>1</v>
      </c>
      <c r="F5315" s="209">
        <v>0</v>
      </c>
      <c r="H5315" s="32"/>
    </row>
    <row r="5316" spans="2:8" s="1" customFormat="1" ht="16.899999999999999" customHeight="1">
      <c r="B5316" s="32"/>
      <c r="C5316" s="208" t="s">
        <v>1</v>
      </c>
      <c r="D5316" s="208" t="s">
        <v>6166</v>
      </c>
      <c r="E5316" s="17" t="s">
        <v>1</v>
      </c>
      <c r="F5316" s="209">
        <v>0</v>
      </c>
      <c r="H5316" s="32"/>
    </row>
    <row r="5317" spans="2:8" s="1" customFormat="1" ht="16.899999999999999" customHeight="1">
      <c r="B5317" s="32"/>
      <c r="C5317" s="208" t="s">
        <v>6167</v>
      </c>
      <c r="D5317" s="208" t="s">
        <v>4196</v>
      </c>
      <c r="E5317" s="17" t="s">
        <v>1</v>
      </c>
      <c r="F5317" s="209">
        <v>90</v>
      </c>
      <c r="H5317" s="32"/>
    </row>
    <row r="5318" spans="2:8" s="1" customFormat="1" ht="16.899999999999999" customHeight="1">
      <c r="B5318" s="32"/>
      <c r="C5318" s="204" t="s">
        <v>6173</v>
      </c>
      <c r="D5318" s="205" t="s">
        <v>6173</v>
      </c>
      <c r="E5318" s="206" t="s">
        <v>1</v>
      </c>
      <c r="F5318" s="207">
        <v>360</v>
      </c>
      <c r="H5318" s="32"/>
    </row>
    <row r="5319" spans="2:8" s="1" customFormat="1" ht="16.899999999999999" customHeight="1">
      <c r="B5319" s="32"/>
      <c r="C5319" s="208" t="s">
        <v>1</v>
      </c>
      <c r="D5319" s="208" t="s">
        <v>4604</v>
      </c>
      <c r="E5319" s="17" t="s">
        <v>1</v>
      </c>
      <c r="F5319" s="209">
        <v>0</v>
      </c>
      <c r="H5319" s="32"/>
    </row>
    <row r="5320" spans="2:8" s="1" customFormat="1" ht="16.899999999999999" customHeight="1">
      <c r="B5320" s="32"/>
      <c r="C5320" s="208" t="s">
        <v>1</v>
      </c>
      <c r="D5320" s="208" t="s">
        <v>6172</v>
      </c>
      <c r="E5320" s="17" t="s">
        <v>1</v>
      </c>
      <c r="F5320" s="209">
        <v>0</v>
      </c>
      <c r="H5320" s="32"/>
    </row>
    <row r="5321" spans="2:8" s="1" customFormat="1" ht="16.899999999999999" customHeight="1">
      <c r="B5321" s="32"/>
      <c r="C5321" s="208" t="s">
        <v>6173</v>
      </c>
      <c r="D5321" s="208" t="s">
        <v>6174</v>
      </c>
      <c r="E5321" s="17" t="s">
        <v>1</v>
      </c>
      <c r="F5321" s="209">
        <v>360</v>
      </c>
      <c r="H5321" s="32"/>
    </row>
    <row r="5322" spans="2:8" s="1" customFormat="1" ht="16.899999999999999" customHeight="1">
      <c r="B5322" s="32"/>
      <c r="C5322" s="204" t="s">
        <v>6180</v>
      </c>
      <c r="D5322" s="205" t="s">
        <v>6180</v>
      </c>
      <c r="E5322" s="206" t="s">
        <v>1</v>
      </c>
      <c r="F5322" s="207">
        <v>180</v>
      </c>
      <c r="H5322" s="32"/>
    </row>
    <row r="5323" spans="2:8" s="1" customFormat="1" ht="16.899999999999999" customHeight="1">
      <c r="B5323" s="32"/>
      <c r="C5323" s="208" t="s">
        <v>1</v>
      </c>
      <c r="D5323" s="208" t="s">
        <v>4604</v>
      </c>
      <c r="E5323" s="17" t="s">
        <v>1</v>
      </c>
      <c r="F5323" s="209">
        <v>0</v>
      </c>
      <c r="H5323" s="32"/>
    </row>
    <row r="5324" spans="2:8" s="1" customFormat="1" ht="16.899999999999999" customHeight="1">
      <c r="B5324" s="32"/>
      <c r="C5324" s="208" t="s">
        <v>1</v>
      </c>
      <c r="D5324" s="208" t="s">
        <v>6179</v>
      </c>
      <c r="E5324" s="17" t="s">
        <v>1</v>
      </c>
      <c r="F5324" s="209">
        <v>0</v>
      </c>
      <c r="H5324" s="32"/>
    </row>
    <row r="5325" spans="2:8" s="1" customFormat="1" ht="16.899999999999999" customHeight="1">
      <c r="B5325" s="32"/>
      <c r="C5325" s="208" t="s">
        <v>6180</v>
      </c>
      <c r="D5325" s="208" t="s">
        <v>6181</v>
      </c>
      <c r="E5325" s="17" t="s">
        <v>1</v>
      </c>
      <c r="F5325" s="209">
        <v>180</v>
      </c>
      <c r="H5325" s="32"/>
    </row>
    <row r="5326" spans="2:8" s="1" customFormat="1" ht="16.899999999999999" customHeight="1">
      <c r="B5326" s="32"/>
      <c r="C5326" s="204" t="s">
        <v>6185</v>
      </c>
      <c r="D5326" s="205" t="s">
        <v>6185</v>
      </c>
      <c r="E5326" s="206" t="s">
        <v>1</v>
      </c>
      <c r="F5326" s="207">
        <v>4</v>
      </c>
      <c r="H5326" s="32"/>
    </row>
    <row r="5327" spans="2:8" s="1" customFormat="1" ht="16.899999999999999" customHeight="1">
      <c r="B5327" s="32"/>
      <c r="C5327" s="208" t="s">
        <v>1</v>
      </c>
      <c r="D5327" s="208" t="s">
        <v>4604</v>
      </c>
      <c r="E5327" s="17" t="s">
        <v>1</v>
      </c>
      <c r="F5327" s="209">
        <v>0</v>
      </c>
      <c r="H5327" s="32"/>
    </row>
    <row r="5328" spans="2:8" s="1" customFormat="1" ht="16.899999999999999" customHeight="1">
      <c r="B5328" s="32"/>
      <c r="C5328" s="208" t="s">
        <v>1</v>
      </c>
      <c r="D5328" s="208" t="s">
        <v>6184</v>
      </c>
      <c r="E5328" s="17" t="s">
        <v>1</v>
      </c>
      <c r="F5328" s="209">
        <v>0</v>
      </c>
      <c r="H5328" s="32"/>
    </row>
    <row r="5329" spans="2:8" s="1" customFormat="1" ht="16.899999999999999" customHeight="1">
      <c r="B5329" s="32"/>
      <c r="C5329" s="208" t="s">
        <v>6185</v>
      </c>
      <c r="D5329" s="208" t="s">
        <v>96</v>
      </c>
      <c r="E5329" s="17" t="s">
        <v>1</v>
      </c>
      <c r="F5329" s="209">
        <v>4</v>
      </c>
      <c r="H5329" s="32"/>
    </row>
    <row r="5330" spans="2:8" s="1" customFormat="1" ht="16.899999999999999" customHeight="1">
      <c r="B5330" s="32"/>
      <c r="C5330" s="204" t="s">
        <v>6189</v>
      </c>
      <c r="D5330" s="205" t="s">
        <v>6189</v>
      </c>
      <c r="E5330" s="206" t="s">
        <v>1</v>
      </c>
      <c r="F5330" s="207">
        <v>4</v>
      </c>
      <c r="H5330" s="32"/>
    </row>
    <row r="5331" spans="2:8" s="1" customFormat="1" ht="16.899999999999999" customHeight="1">
      <c r="B5331" s="32"/>
      <c r="C5331" s="208" t="s">
        <v>1</v>
      </c>
      <c r="D5331" s="208" t="s">
        <v>4604</v>
      </c>
      <c r="E5331" s="17" t="s">
        <v>1</v>
      </c>
      <c r="F5331" s="209">
        <v>0</v>
      </c>
      <c r="H5331" s="32"/>
    </row>
    <row r="5332" spans="2:8" s="1" customFormat="1" ht="16.899999999999999" customHeight="1">
      <c r="B5332" s="32"/>
      <c r="C5332" s="208" t="s">
        <v>1</v>
      </c>
      <c r="D5332" s="208" t="s">
        <v>6188</v>
      </c>
      <c r="E5332" s="17" t="s">
        <v>1</v>
      </c>
      <c r="F5332" s="209">
        <v>0</v>
      </c>
      <c r="H5332" s="32"/>
    </row>
    <row r="5333" spans="2:8" s="1" customFormat="1" ht="16.899999999999999" customHeight="1">
      <c r="B5333" s="32"/>
      <c r="C5333" s="208" t="s">
        <v>6189</v>
      </c>
      <c r="D5333" s="208" t="s">
        <v>96</v>
      </c>
      <c r="E5333" s="17" t="s">
        <v>1</v>
      </c>
      <c r="F5333" s="209">
        <v>4</v>
      </c>
      <c r="H5333" s="32"/>
    </row>
    <row r="5334" spans="2:8" s="1" customFormat="1" ht="16.899999999999999" customHeight="1">
      <c r="B5334" s="32"/>
      <c r="C5334" s="204" t="s">
        <v>6195</v>
      </c>
      <c r="D5334" s="205" t="s">
        <v>6195</v>
      </c>
      <c r="E5334" s="206" t="s">
        <v>1</v>
      </c>
      <c r="F5334" s="207">
        <v>10</v>
      </c>
      <c r="H5334" s="32"/>
    </row>
    <row r="5335" spans="2:8" s="1" customFormat="1" ht="16.899999999999999" customHeight="1">
      <c r="B5335" s="32"/>
      <c r="C5335" s="208" t="s">
        <v>1</v>
      </c>
      <c r="D5335" s="208" t="s">
        <v>4604</v>
      </c>
      <c r="E5335" s="17" t="s">
        <v>1</v>
      </c>
      <c r="F5335" s="209">
        <v>0</v>
      </c>
      <c r="H5335" s="32"/>
    </row>
    <row r="5336" spans="2:8" s="1" customFormat="1" ht="16.899999999999999" customHeight="1">
      <c r="B5336" s="32"/>
      <c r="C5336" s="208" t="s">
        <v>1</v>
      </c>
      <c r="D5336" s="208" t="s">
        <v>6194</v>
      </c>
      <c r="E5336" s="17" t="s">
        <v>1</v>
      </c>
      <c r="F5336" s="209">
        <v>0</v>
      </c>
      <c r="H5336" s="32"/>
    </row>
    <row r="5337" spans="2:8" s="1" customFormat="1" ht="16.899999999999999" customHeight="1">
      <c r="B5337" s="32"/>
      <c r="C5337" s="208" t="s">
        <v>6195</v>
      </c>
      <c r="D5337" s="208" t="s">
        <v>6196</v>
      </c>
      <c r="E5337" s="17" t="s">
        <v>1</v>
      </c>
      <c r="F5337" s="209">
        <v>10</v>
      </c>
      <c r="H5337" s="32"/>
    </row>
    <row r="5338" spans="2:8" s="1" customFormat="1" ht="16.899999999999999" customHeight="1">
      <c r="B5338" s="32"/>
      <c r="C5338" s="204" t="s">
        <v>808</v>
      </c>
      <c r="D5338" s="205" t="s">
        <v>808</v>
      </c>
      <c r="E5338" s="206" t="s">
        <v>1</v>
      </c>
      <c r="F5338" s="207">
        <v>2</v>
      </c>
      <c r="H5338" s="32"/>
    </row>
    <row r="5339" spans="2:8" s="1" customFormat="1" ht="16.899999999999999" customHeight="1">
      <c r="B5339" s="32"/>
      <c r="C5339" s="208" t="s">
        <v>1</v>
      </c>
      <c r="D5339" s="208" t="s">
        <v>4693</v>
      </c>
      <c r="E5339" s="17" t="s">
        <v>1</v>
      </c>
      <c r="F5339" s="209">
        <v>0</v>
      </c>
      <c r="H5339" s="32"/>
    </row>
    <row r="5340" spans="2:8" s="1" customFormat="1" ht="16.899999999999999" customHeight="1">
      <c r="B5340" s="32"/>
      <c r="C5340" s="208" t="s">
        <v>1</v>
      </c>
      <c r="D5340" s="208" t="s">
        <v>4695</v>
      </c>
      <c r="E5340" s="17" t="s">
        <v>1</v>
      </c>
      <c r="F5340" s="209">
        <v>0</v>
      </c>
      <c r="H5340" s="32"/>
    </row>
    <row r="5341" spans="2:8" s="1" customFormat="1" ht="16.899999999999999" customHeight="1">
      <c r="B5341" s="32"/>
      <c r="C5341" s="208" t="s">
        <v>1</v>
      </c>
      <c r="D5341" s="208" t="s">
        <v>4715</v>
      </c>
      <c r="E5341" s="17" t="s">
        <v>1</v>
      </c>
      <c r="F5341" s="209">
        <v>0</v>
      </c>
      <c r="H5341" s="32"/>
    </row>
    <row r="5342" spans="2:8" s="1" customFormat="1" ht="16.899999999999999" customHeight="1">
      <c r="B5342" s="32"/>
      <c r="C5342" s="208" t="s">
        <v>808</v>
      </c>
      <c r="D5342" s="208" t="s">
        <v>4385</v>
      </c>
      <c r="E5342" s="17" t="s">
        <v>1</v>
      </c>
      <c r="F5342" s="209">
        <v>2</v>
      </c>
      <c r="H5342" s="32"/>
    </row>
    <row r="5343" spans="2:8" s="1" customFormat="1" ht="16.899999999999999" customHeight="1">
      <c r="B5343" s="32"/>
      <c r="C5343" s="204" t="s">
        <v>6202</v>
      </c>
      <c r="D5343" s="205" t="s">
        <v>6202</v>
      </c>
      <c r="E5343" s="206" t="s">
        <v>1</v>
      </c>
      <c r="F5343" s="207">
        <v>2</v>
      </c>
      <c r="H5343" s="32"/>
    </row>
    <row r="5344" spans="2:8" s="1" customFormat="1" ht="16.899999999999999" customHeight="1">
      <c r="B5344" s="32"/>
      <c r="C5344" s="208" t="s">
        <v>1</v>
      </c>
      <c r="D5344" s="208" t="s">
        <v>4604</v>
      </c>
      <c r="E5344" s="17" t="s">
        <v>1</v>
      </c>
      <c r="F5344" s="209">
        <v>0</v>
      </c>
      <c r="H5344" s="32"/>
    </row>
    <row r="5345" spans="2:8" s="1" customFormat="1" ht="16.899999999999999" customHeight="1">
      <c r="B5345" s="32"/>
      <c r="C5345" s="208" t="s">
        <v>1</v>
      </c>
      <c r="D5345" s="208" t="s">
        <v>6201</v>
      </c>
      <c r="E5345" s="17" t="s">
        <v>1</v>
      </c>
      <c r="F5345" s="209">
        <v>0</v>
      </c>
      <c r="H5345" s="32"/>
    </row>
    <row r="5346" spans="2:8" s="1" customFormat="1" ht="16.899999999999999" customHeight="1">
      <c r="B5346" s="32"/>
      <c r="C5346" s="208" t="s">
        <v>6202</v>
      </c>
      <c r="D5346" s="208" t="s">
        <v>84</v>
      </c>
      <c r="E5346" s="17" t="s">
        <v>1</v>
      </c>
      <c r="F5346" s="209">
        <v>2</v>
      </c>
      <c r="H5346" s="32"/>
    </row>
    <row r="5347" spans="2:8" s="1" customFormat="1" ht="16.899999999999999" customHeight="1">
      <c r="B5347" s="32"/>
      <c r="C5347" s="204" t="s">
        <v>6208</v>
      </c>
      <c r="D5347" s="205" t="s">
        <v>6208</v>
      </c>
      <c r="E5347" s="206" t="s">
        <v>1</v>
      </c>
      <c r="F5347" s="207">
        <v>2</v>
      </c>
      <c r="H5347" s="32"/>
    </row>
    <row r="5348" spans="2:8" s="1" customFormat="1" ht="16.899999999999999" customHeight="1">
      <c r="B5348" s="32"/>
      <c r="C5348" s="208" t="s">
        <v>1</v>
      </c>
      <c r="D5348" s="208" t="s">
        <v>4604</v>
      </c>
      <c r="E5348" s="17" t="s">
        <v>1</v>
      </c>
      <c r="F5348" s="209">
        <v>0</v>
      </c>
      <c r="H5348" s="32"/>
    </row>
    <row r="5349" spans="2:8" s="1" customFormat="1" ht="22.5">
      <c r="B5349" s="32"/>
      <c r="C5349" s="208" t="s">
        <v>1</v>
      </c>
      <c r="D5349" s="208" t="s">
        <v>6207</v>
      </c>
      <c r="E5349" s="17" t="s">
        <v>1</v>
      </c>
      <c r="F5349" s="209">
        <v>0</v>
      </c>
      <c r="H5349" s="32"/>
    </row>
    <row r="5350" spans="2:8" s="1" customFormat="1" ht="16.899999999999999" customHeight="1">
      <c r="B5350" s="32"/>
      <c r="C5350" s="208" t="s">
        <v>6208</v>
      </c>
      <c r="D5350" s="208" t="s">
        <v>84</v>
      </c>
      <c r="E5350" s="17" t="s">
        <v>1</v>
      </c>
      <c r="F5350" s="209">
        <v>2</v>
      </c>
      <c r="H5350" s="32"/>
    </row>
    <row r="5351" spans="2:8" s="1" customFormat="1" ht="16.899999999999999" customHeight="1">
      <c r="B5351" s="32"/>
      <c r="C5351" s="204" t="s">
        <v>6214</v>
      </c>
      <c r="D5351" s="205" t="s">
        <v>6214</v>
      </c>
      <c r="E5351" s="206" t="s">
        <v>1</v>
      </c>
      <c r="F5351" s="207">
        <v>8</v>
      </c>
      <c r="H5351" s="32"/>
    </row>
    <row r="5352" spans="2:8" s="1" customFormat="1" ht="16.899999999999999" customHeight="1">
      <c r="B5352" s="32"/>
      <c r="C5352" s="208" t="s">
        <v>1</v>
      </c>
      <c r="D5352" s="208" t="s">
        <v>4604</v>
      </c>
      <c r="E5352" s="17" t="s">
        <v>1</v>
      </c>
      <c r="F5352" s="209">
        <v>0</v>
      </c>
      <c r="H5352" s="32"/>
    </row>
    <row r="5353" spans="2:8" s="1" customFormat="1" ht="22.5">
      <c r="B5353" s="32"/>
      <c r="C5353" s="208" t="s">
        <v>1</v>
      </c>
      <c r="D5353" s="208" t="s">
        <v>6213</v>
      </c>
      <c r="E5353" s="17" t="s">
        <v>1</v>
      </c>
      <c r="F5353" s="209">
        <v>0</v>
      </c>
      <c r="H5353" s="32"/>
    </row>
    <row r="5354" spans="2:8" s="1" customFormat="1" ht="16.899999999999999" customHeight="1">
      <c r="B5354" s="32"/>
      <c r="C5354" s="208" t="s">
        <v>6214</v>
      </c>
      <c r="D5354" s="208" t="s">
        <v>305</v>
      </c>
      <c r="E5354" s="17" t="s">
        <v>1</v>
      </c>
      <c r="F5354" s="209">
        <v>8</v>
      </c>
      <c r="H5354" s="32"/>
    </row>
    <row r="5355" spans="2:8" s="1" customFormat="1" ht="16.899999999999999" customHeight="1">
      <c r="B5355" s="32"/>
      <c r="C5355" s="204" t="s">
        <v>6220</v>
      </c>
      <c r="D5355" s="205" t="s">
        <v>6220</v>
      </c>
      <c r="E5355" s="206" t="s">
        <v>1</v>
      </c>
      <c r="F5355" s="207">
        <v>8</v>
      </c>
      <c r="H5355" s="32"/>
    </row>
    <row r="5356" spans="2:8" s="1" customFormat="1" ht="16.899999999999999" customHeight="1">
      <c r="B5356" s="32"/>
      <c r="C5356" s="208" t="s">
        <v>1</v>
      </c>
      <c r="D5356" s="208" t="s">
        <v>4604</v>
      </c>
      <c r="E5356" s="17" t="s">
        <v>1</v>
      </c>
      <c r="F5356" s="209">
        <v>0</v>
      </c>
      <c r="H5356" s="32"/>
    </row>
    <row r="5357" spans="2:8" s="1" customFormat="1" ht="22.5">
      <c r="B5357" s="32"/>
      <c r="C5357" s="208" t="s">
        <v>1</v>
      </c>
      <c r="D5357" s="208" t="s">
        <v>6219</v>
      </c>
      <c r="E5357" s="17" t="s">
        <v>1</v>
      </c>
      <c r="F5357" s="209">
        <v>0</v>
      </c>
      <c r="H5357" s="32"/>
    </row>
    <row r="5358" spans="2:8" s="1" customFormat="1" ht="16.899999999999999" customHeight="1">
      <c r="B5358" s="32"/>
      <c r="C5358" s="208" t="s">
        <v>6220</v>
      </c>
      <c r="D5358" s="208" t="s">
        <v>305</v>
      </c>
      <c r="E5358" s="17" t="s">
        <v>1</v>
      </c>
      <c r="F5358" s="209">
        <v>8</v>
      </c>
      <c r="H5358" s="32"/>
    </row>
    <row r="5359" spans="2:8" s="1" customFormat="1" ht="16.899999999999999" customHeight="1">
      <c r="B5359" s="32"/>
      <c r="C5359" s="204" t="s">
        <v>6227</v>
      </c>
      <c r="D5359" s="205" t="s">
        <v>6227</v>
      </c>
      <c r="E5359" s="206" t="s">
        <v>1</v>
      </c>
      <c r="F5359" s="207">
        <v>4</v>
      </c>
      <c r="H5359" s="32"/>
    </row>
    <row r="5360" spans="2:8" s="1" customFormat="1" ht="16.899999999999999" customHeight="1">
      <c r="B5360" s="32"/>
      <c r="C5360" s="208" t="s">
        <v>1</v>
      </c>
      <c r="D5360" s="208" t="s">
        <v>4604</v>
      </c>
      <c r="E5360" s="17" t="s">
        <v>1</v>
      </c>
      <c r="F5360" s="209">
        <v>0</v>
      </c>
      <c r="H5360" s="32"/>
    </row>
    <row r="5361" spans="2:8" s="1" customFormat="1" ht="16.899999999999999" customHeight="1">
      <c r="B5361" s="32"/>
      <c r="C5361" s="208" t="s">
        <v>1</v>
      </c>
      <c r="D5361" s="208" t="s">
        <v>4693</v>
      </c>
      <c r="E5361" s="17" t="s">
        <v>1</v>
      </c>
      <c r="F5361" s="209">
        <v>0</v>
      </c>
      <c r="H5361" s="32"/>
    </row>
    <row r="5362" spans="2:8" s="1" customFormat="1" ht="16.899999999999999" customHeight="1">
      <c r="B5362" s="32"/>
      <c r="C5362" s="208" t="s">
        <v>1</v>
      </c>
      <c r="D5362" s="208" t="s">
        <v>6225</v>
      </c>
      <c r="E5362" s="17" t="s">
        <v>1</v>
      </c>
      <c r="F5362" s="209">
        <v>0</v>
      </c>
      <c r="H5362" s="32"/>
    </row>
    <row r="5363" spans="2:8" s="1" customFormat="1" ht="16.899999999999999" customHeight="1">
      <c r="B5363" s="32"/>
      <c r="C5363" s="208" t="s">
        <v>1</v>
      </c>
      <c r="D5363" s="208" t="s">
        <v>6226</v>
      </c>
      <c r="E5363" s="17" t="s">
        <v>1</v>
      </c>
      <c r="F5363" s="209">
        <v>0</v>
      </c>
      <c r="H5363" s="32"/>
    </row>
    <row r="5364" spans="2:8" s="1" customFormat="1" ht="16.899999999999999" customHeight="1">
      <c r="B5364" s="32"/>
      <c r="C5364" s="208" t="s">
        <v>6227</v>
      </c>
      <c r="D5364" s="208" t="s">
        <v>6228</v>
      </c>
      <c r="E5364" s="17" t="s">
        <v>1</v>
      </c>
      <c r="F5364" s="209">
        <v>4</v>
      </c>
      <c r="H5364" s="32"/>
    </row>
    <row r="5365" spans="2:8" s="1" customFormat="1" ht="16.899999999999999" customHeight="1">
      <c r="B5365" s="32"/>
      <c r="C5365" s="210" t="s">
        <v>7394</v>
      </c>
      <c r="H5365" s="32"/>
    </row>
    <row r="5366" spans="2:8" s="1" customFormat="1" ht="16.899999999999999" customHeight="1">
      <c r="B5366" s="32"/>
      <c r="C5366" s="208" t="s">
        <v>6222</v>
      </c>
      <c r="D5366" s="208" t="s">
        <v>6223</v>
      </c>
      <c r="E5366" s="17" t="s">
        <v>363</v>
      </c>
      <c r="F5366" s="209">
        <v>25</v>
      </c>
      <c r="H5366" s="32"/>
    </row>
    <row r="5367" spans="2:8" s="1" customFormat="1" ht="16.899999999999999" customHeight="1">
      <c r="B5367" s="32"/>
      <c r="C5367" s="204" t="s">
        <v>6246</v>
      </c>
      <c r="D5367" s="205" t="s">
        <v>6246</v>
      </c>
      <c r="E5367" s="206" t="s">
        <v>1</v>
      </c>
      <c r="F5367" s="207">
        <v>34</v>
      </c>
      <c r="H5367" s="32"/>
    </row>
    <row r="5368" spans="2:8" s="1" customFormat="1" ht="16.899999999999999" customHeight="1">
      <c r="B5368" s="32"/>
      <c r="C5368" s="208" t="s">
        <v>1</v>
      </c>
      <c r="D5368" s="208" t="s">
        <v>4604</v>
      </c>
      <c r="E5368" s="17" t="s">
        <v>1</v>
      </c>
      <c r="F5368" s="209">
        <v>0</v>
      </c>
      <c r="H5368" s="32"/>
    </row>
    <row r="5369" spans="2:8" s="1" customFormat="1" ht="16.899999999999999" customHeight="1">
      <c r="B5369" s="32"/>
      <c r="C5369" s="208" t="s">
        <v>1</v>
      </c>
      <c r="D5369" s="208" t="s">
        <v>6245</v>
      </c>
      <c r="E5369" s="17" t="s">
        <v>1</v>
      </c>
      <c r="F5369" s="209">
        <v>0</v>
      </c>
      <c r="H5369" s="32"/>
    </row>
    <row r="5370" spans="2:8" s="1" customFormat="1" ht="16.899999999999999" customHeight="1">
      <c r="B5370" s="32"/>
      <c r="C5370" s="208" t="s">
        <v>6246</v>
      </c>
      <c r="D5370" s="208" t="s">
        <v>6247</v>
      </c>
      <c r="E5370" s="17" t="s">
        <v>1</v>
      </c>
      <c r="F5370" s="209">
        <v>34</v>
      </c>
      <c r="H5370" s="32"/>
    </row>
    <row r="5371" spans="2:8" s="1" customFormat="1" ht="16.899999999999999" customHeight="1">
      <c r="B5371" s="32"/>
      <c r="C5371" s="204" t="s">
        <v>6251</v>
      </c>
      <c r="D5371" s="205" t="s">
        <v>6251</v>
      </c>
      <c r="E5371" s="206" t="s">
        <v>1</v>
      </c>
      <c r="F5371" s="207">
        <v>6.29</v>
      </c>
      <c r="H5371" s="32"/>
    </row>
    <row r="5372" spans="2:8" s="1" customFormat="1" ht="16.899999999999999" customHeight="1">
      <c r="B5372" s="32"/>
      <c r="C5372" s="208" t="s">
        <v>1</v>
      </c>
      <c r="D5372" s="208" t="s">
        <v>4604</v>
      </c>
      <c r="E5372" s="17" t="s">
        <v>1</v>
      </c>
      <c r="F5372" s="209">
        <v>0</v>
      </c>
      <c r="H5372" s="32"/>
    </row>
    <row r="5373" spans="2:8" s="1" customFormat="1" ht="16.899999999999999" customHeight="1">
      <c r="B5373" s="32"/>
      <c r="C5373" s="208" t="s">
        <v>1</v>
      </c>
      <c r="D5373" s="208" t="s">
        <v>6245</v>
      </c>
      <c r="E5373" s="17" t="s">
        <v>1</v>
      </c>
      <c r="F5373" s="209">
        <v>0</v>
      </c>
      <c r="H5373" s="32"/>
    </row>
    <row r="5374" spans="2:8" s="1" customFormat="1" ht="16.899999999999999" customHeight="1">
      <c r="B5374" s="32"/>
      <c r="C5374" s="208" t="s">
        <v>6251</v>
      </c>
      <c r="D5374" s="208" t="s">
        <v>6252</v>
      </c>
      <c r="E5374" s="17" t="s">
        <v>1</v>
      </c>
      <c r="F5374" s="209">
        <v>6.29</v>
      </c>
      <c r="H5374" s="32"/>
    </row>
    <row r="5375" spans="2:8" s="1" customFormat="1" ht="16.899999999999999" customHeight="1">
      <c r="B5375" s="32"/>
      <c r="C5375" s="204" t="s">
        <v>6258</v>
      </c>
      <c r="D5375" s="205" t="s">
        <v>6258</v>
      </c>
      <c r="E5375" s="206" t="s">
        <v>1</v>
      </c>
      <c r="F5375" s="207">
        <v>1</v>
      </c>
      <c r="H5375" s="32"/>
    </row>
    <row r="5376" spans="2:8" s="1" customFormat="1" ht="16.899999999999999" customHeight="1">
      <c r="B5376" s="32"/>
      <c r="C5376" s="208" t="s">
        <v>1</v>
      </c>
      <c r="D5376" s="208" t="s">
        <v>4604</v>
      </c>
      <c r="E5376" s="17" t="s">
        <v>1</v>
      </c>
      <c r="F5376" s="209">
        <v>0</v>
      </c>
      <c r="H5376" s="32"/>
    </row>
    <row r="5377" spans="2:8" s="1" customFormat="1" ht="16.899999999999999" customHeight="1">
      <c r="B5377" s="32"/>
      <c r="C5377" s="208" t="s">
        <v>1</v>
      </c>
      <c r="D5377" s="208" t="s">
        <v>6257</v>
      </c>
      <c r="E5377" s="17" t="s">
        <v>1</v>
      </c>
      <c r="F5377" s="209">
        <v>0</v>
      </c>
      <c r="H5377" s="32"/>
    </row>
    <row r="5378" spans="2:8" s="1" customFormat="1" ht="16.899999999999999" customHeight="1">
      <c r="B5378" s="32"/>
      <c r="C5378" s="208" t="s">
        <v>1</v>
      </c>
      <c r="D5378" s="208" t="s">
        <v>4743</v>
      </c>
      <c r="E5378" s="17" t="s">
        <v>1</v>
      </c>
      <c r="F5378" s="209">
        <v>0</v>
      </c>
      <c r="H5378" s="32"/>
    </row>
    <row r="5379" spans="2:8" s="1" customFormat="1" ht="16.899999999999999" customHeight="1">
      <c r="B5379" s="32"/>
      <c r="C5379" s="208" t="s">
        <v>6258</v>
      </c>
      <c r="D5379" s="208" t="s">
        <v>82</v>
      </c>
      <c r="E5379" s="17" t="s">
        <v>1</v>
      </c>
      <c r="F5379" s="209">
        <v>1</v>
      </c>
      <c r="H5379" s="32"/>
    </row>
    <row r="5380" spans="2:8" s="1" customFormat="1" ht="16.899999999999999" customHeight="1">
      <c r="B5380" s="32"/>
      <c r="C5380" s="204" t="s">
        <v>6536</v>
      </c>
      <c r="D5380" s="205" t="s">
        <v>6536</v>
      </c>
      <c r="E5380" s="206" t="s">
        <v>1</v>
      </c>
      <c r="F5380" s="207">
        <v>1</v>
      </c>
      <c r="H5380" s="32"/>
    </row>
    <row r="5381" spans="2:8" s="1" customFormat="1" ht="16.899999999999999" customHeight="1">
      <c r="B5381" s="32"/>
      <c r="C5381" s="208" t="s">
        <v>1</v>
      </c>
      <c r="D5381" s="208" t="s">
        <v>4604</v>
      </c>
      <c r="E5381" s="17" t="s">
        <v>1</v>
      </c>
      <c r="F5381" s="209">
        <v>0</v>
      </c>
      <c r="H5381" s="32"/>
    </row>
    <row r="5382" spans="2:8" s="1" customFormat="1" ht="16.899999999999999" customHeight="1">
      <c r="B5382" s="32"/>
      <c r="C5382" s="208" t="s">
        <v>1</v>
      </c>
      <c r="D5382" s="208" t="s">
        <v>4693</v>
      </c>
      <c r="E5382" s="17" t="s">
        <v>1</v>
      </c>
      <c r="F5382" s="209">
        <v>0</v>
      </c>
      <c r="H5382" s="32"/>
    </row>
    <row r="5383" spans="2:8" s="1" customFormat="1" ht="16.899999999999999" customHeight="1">
      <c r="B5383" s="32"/>
      <c r="C5383" s="208" t="s">
        <v>1</v>
      </c>
      <c r="D5383" s="208" t="s">
        <v>6535</v>
      </c>
      <c r="E5383" s="17" t="s">
        <v>1</v>
      </c>
      <c r="F5383" s="209">
        <v>0</v>
      </c>
      <c r="H5383" s="32"/>
    </row>
    <row r="5384" spans="2:8" s="1" customFormat="1" ht="16.899999999999999" customHeight="1">
      <c r="B5384" s="32"/>
      <c r="C5384" s="208" t="s">
        <v>6536</v>
      </c>
      <c r="D5384" s="208" t="s">
        <v>82</v>
      </c>
      <c r="E5384" s="17" t="s">
        <v>1</v>
      </c>
      <c r="F5384" s="209">
        <v>1</v>
      </c>
      <c r="H5384" s="32"/>
    </row>
    <row r="5385" spans="2:8" s="1" customFormat="1" ht="16.899999999999999" customHeight="1">
      <c r="B5385" s="32"/>
      <c r="C5385" s="204" t="s">
        <v>6542</v>
      </c>
      <c r="D5385" s="205" t="s">
        <v>6542</v>
      </c>
      <c r="E5385" s="206" t="s">
        <v>1</v>
      </c>
      <c r="F5385" s="207">
        <v>1</v>
      </c>
      <c r="H5385" s="32"/>
    </row>
    <row r="5386" spans="2:8" s="1" customFormat="1" ht="16.899999999999999" customHeight="1">
      <c r="B5386" s="32"/>
      <c r="C5386" s="208" t="s">
        <v>1</v>
      </c>
      <c r="D5386" s="208" t="s">
        <v>4604</v>
      </c>
      <c r="E5386" s="17" t="s">
        <v>1</v>
      </c>
      <c r="F5386" s="209">
        <v>0</v>
      </c>
      <c r="H5386" s="32"/>
    </row>
    <row r="5387" spans="2:8" s="1" customFormat="1" ht="16.899999999999999" customHeight="1">
      <c r="B5387" s="32"/>
      <c r="C5387" s="208" t="s">
        <v>1</v>
      </c>
      <c r="D5387" s="208" t="s">
        <v>4693</v>
      </c>
      <c r="E5387" s="17" t="s">
        <v>1</v>
      </c>
      <c r="F5387" s="209">
        <v>0</v>
      </c>
      <c r="H5387" s="32"/>
    </row>
    <row r="5388" spans="2:8" s="1" customFormat="1" ht="16.899999999999999" customHeight="1">
      <c r="B5388" s="32"/>
      <c r="C5388" s="208" t="s">
        <v>1</v>
      </c>
      <c r="D5388" s="208" t="s">
        <v>6541</v>
      </c>
      <c r="E5388" s="17" t="s">
        <v>1</v>
      </c>
      <c r="F5388" s="209">
        <v>0</v>
      </c>
      <c r="H5388" s="32"/>
    </row>
    <row r="5389" spans="2:8" s="1" customFormat="1" ht="16.899999999999999" customHeight="1">
      <c r="B5389" s="32"/>
      <c r="C5389" s="208" t="s">
        <v>6542</v>
      </c>
      <c r="D5389" s="208" t="s">
        <v>82</v>
      </c>
      <c r="E5389" s="17" t="s">
        <v>1</v>
      </c>
      <c r="F5389" s="209">
        <v>1</v>
      </c>
      <c r="H5389" s="32"/>
    </row>
    <row r="5390" spans="2:8" s="1" customFormat="1" ht="16.899999999999999" customHeight="1">
      <c r="B5390" s="32"/>
      <c r="C5390" s="204" t="s">
        <v>793</v>
      </c>
      <c r="D5390" s="205" t="s">
        <v>793</v>
      </c>
      <c r="E5390" s="206" t="s">
        <v>1</v>
      </c>
      <c r="F5390" s="207">
        <v>4</v>
      </c>
      <c r="H5390" s="32"/>
    </row>
    <row r="5391" spans="2:8" s="1" customFormat="1" ht="16.899999999999999" customHeight="1">
      <c r="B5391" s="32"/>
      <c r="C5391" s="208" t="s">
        <v>1</v>
      </c>
      <c r="D5391" s="208" t="s">
        <v>4693</v>
      </c>
      <c r="E5391" s="17" t="s">
        <v>1</v>
      </c>
      <c r="F5391" s="209">
        <v>0</v>
      </c>
      <c r="H5391" s="32"/>
    </row>
    <row r="5392" spans="2:8" s="1" customFormat="1" ht="16.899999999999999" customHeight="1">
      <c r="B5392" s="32"/>
      <c r="C5392" s="208" t="s">
        <v>1</v>
      </c>
      <c r="D5392" s="208" t="s">
        <v>4695</v>
      </c>
      <c r="E5392" s="17" t="s">
        <v>1</v>
      </c>
      <c r="F5392" s="209">
        <v>0</v>
      </c>
      <c r="H5392" s="32"/>
    </row>
    <row r="5393" spans="2:8" s="1" customFormat="1" ht="16.899999999999999" customHeight="1">
      <c r="B5393" s="32"/>
      <c r="C5393" s="208" t="s">
        <v>1</v>
      </c>
      <c r="D5393" s="208" t="s">
        <v>4724</v>
      </c>
      <c r="E5393" s="17" t="s">
        <v>1</v>
      </c>
      <c r="F5393" s="209">
        <v>0</v>
      </c>
      <c r="H5393" s="32"/>
    </row>
    <row r="5394" spans="2:8" s="1" customFormat="1" ht="16.899999999999999" customHeight="1">
      <c r="B5394" s="32"/>
      <c r="C5394" s="208" t="s">
        <v>793</v>
      </c>
      <c r="D5394" s="208" t="s">
        <v>4725</v>
      </c>
      <c r="E5394" s="17" t="s">
        <v>1</v>
      </c>
      <c r="F5394" s="209">
        <v>4</v>
      </c>
      <c r="H5394" s="32"/>
    </row>
    <row r="5395" spans="2:8" s="1" customFormat="1" ht="16.899999999999999" customHeight="1">
      <c r="B5395" s="32"/>
      <c r="C5395" s="204" t="s">
        <v>6547</v>
      </c>
      <c r="D5395" s="205" t="s">
        <v>6547</v>
      </c>
      <c r="E5395" s="206" t="s">
        <v>1</v>
      </c>
      <c r="F5395" s="207">
        <v>1</v>
      </c>
      <c r="H5395" s="32"/>
    </row>
    <row r="5396" spans="2:8" s="1" customFormat="1" ht="16.899999999999999" customHeight="1">
      <c r="B5396" s="32"/>
      <c r="C5396" s="208" t="s">
        <v>1</v>
      </c>
      <c r="D5396" s="208" t="s">
        <v>4604</v>
      </c>
      <c r="E5396" s="17" t="s">
        <v>1</v>
      </c>
      <c r="F5396" s="209">
        <v>0</v>
      </c>
      <c r="H5396" s="32"/>
    </row>
    <row r="5397" spans="2:8" s="1" customFormat="1" ht="16.899999999999999" customHeight="1">
      <c r="B5397" s="32"/>
      <c r="C5397" s="208" t="s">
        <v>1</v>
      </c>
      <c r="D5397" s="208" t="s">
        <v>4693</v>
      </c>
      <c r="E5397" s="17" t="s">
        <v>1</v>
      </c>
      <c r="F5397" s="209">
        <v>0</v>
      </c>
      <c r="H5397" s="32"/>
    </row>
    <row r="5398" spans="2:8" s="1" customFormat="1" ht="16.899999999999999" customHeight="1">
      <c r="B5398" s="32"/>
      <c r="C5398" s="208" t="s">
        <v>1</v>
      </c>
      <c r="D5398" s="208" t="s">
        <v>6541</v>
      </c>
      <c r="E5398" s="17" t="s">
        <v>1</v>
      </c>
      <c r="F5398" s="209">
        <v>0</v>
      </c>
      <c r="H5398" s="32"/>
    </row>
    <row r="5399" spans="2:8" s="1" customFormat="1" ht="16.899999999999999" customHeight="1">
      <c r="B5399" s="32"/>
      <c r="C5399" s="208" t="s">
        <v>6547</v>
      </c>
      <c r="D5399" s="208" t="s">
        <v>82</v>
      </c>
      <c r="E5399" s="17" t="s">
        <v>1</v>
      </c>
      <c r="F5399" s="209">
        <v>1</v>
      </c>
      <c r="H5399" s="32"/>
    </row>
    <row r="5400" spans="2:8" s="1" customFormat="1" ht="16.899999999999999" customHeight="1">
      <c r="B5400" s="32"/>
      <c r="C5400" s="204" t="s">
        <v>6553</v>
      </c>
      <c r="D5400" s="205" t="s">
        <v>6553</v>
      </c>
      <c r="E5400" s="206" t="s">
        <v>1</v>
      </c>
      <c r="F5400" s="207">
        <v>1</v>
      </c>
      <c r="H5400" s="32"/>
    </row>
    <row r="5401" spans="2:8" s="1" customFormat="1" ht="16.899999999999999" customHeight="1">
      <c r="B5401" s="32"/>
      <c r="C5401" s="208" t="s">
        <v>1</v>
      </c>
      <c r="D5401" s="208" t="s">
        <v>4604</v>
      </c>
      <c r="E5401" s="17" t="s">
        <v>1</v>
      </c>
      <c r="F5401" s="209">
        <v>0</v>
      </c>
      <c r="H5401" s="32"/>
    </row>
    <row r="5402" spans="2:8" s="1" customFormat="1" ht="16.899999999999999" customHeight="1">
      <c r="B5402" s="32"/>
      <c r="C5402" s="208" t="s">
        <v>1</v>
      </c>
      <c r="D5402" s="208" t="s">
        <v>4693</v>
      </c>
      <c r="E5402" s="17" t="s">
        <v>1</v>
      </c>
      <c r="F5402" s="209">
        <v>0</v>
      </c>
      <c r="H5402" s="32"/>
    </row>
    <row r="5403" spans="2:8" s="1" customFormat="1" ht="16.899999999999999" customHeight="1">
      <c r="B5403" s="32"/>
      <c r="C5403" s="208" t="s">
        <v>1</v>
      </c>
      <c r="D5403" s="208" t="s">
        <v>6552</v>
      </c>
      <c r="E5403" s="17" t="s">
        <v>1</v>
      </c>
      <c r="F5403" s="209">
        <v>0</v>
      </c>
      <c r="H5403" s="32"/>
    </row>
    <row r="5404" spans="2:8" s="1" customFormat="1" ht="16.899999999999999" customHeight="1">
      <c r="B5404" s="32"/>
      <c r="C5404" s="208" t="s">
        <v>6553</v>
      </c>
      <c r="D5404" s="208" t="s">
        <v>82</v>
      </c>
      <c r="E5404" s="17" t="s">
        <v>1</v>
      </c>
      <c r="F5404" s="209">
        <v>1</v>
      </c>
      <c r="H5404" s="32"/>
    </row>
    <row r="5405" spans="2:8" s="1" customFormat="1" ht="16.899999999999999" customHeight="1">
      <c r="B5405" s="32"/>
      <c r="C5405" s="204" t="s">
        <v>6559</v>
      </c>
      <c r="D5405" s="205" t="s">
        <v>6559</v>
      </c>
      <c r="E5405" s="206" t="s">
        <v>1</v>
      </c>
      <c r="F5405" s="207">
        <v>1</v>
      </c>
      <c r="H5405" s="32"/>
    </row>
    <row r="5406" spans="2:8" s="1" customFormat="1" ht="16.899999999999999" customHeight="1">
      <c r="B5406" s="32"/>
      <c r="C5406" s="208" t="s">
        <v>1</v>
      </c>
      <c r="D5406" s="208" t="s">
        <v>5127</v>
      </c>
      <c r="E5406" s="17" t="s">
        <v>1</v>
      </c>
      <c r="F5406" s="209">
        <v>0</v>
      </c>
      <c r="H5406" s="32"/>
    </row>
    <row r="5407" spans="2:8" s="1" customFormat="1" ht="16.899999999999999" customHeight="1">
      <c r="B5407" s="32"/>
      <c r="C5407" s="208" t="s">
        <v>1</v>
      </c>
      <c r="D5407" s="208" t="s">
        <v>6558</v>
      </c>
      <c r="E5407" s="17" t="s">
        <v>1</v>
      </c>
      <c r="F5407" s="209">
        <v>0</v>
      </c>
      <c r="H5407" s="32"/>
    </row>
    <row r="5408" spans="2:8" s="1" customFormat="1" ht="16.899999999999999" customHeight="1">
      <c r="B5408" s="32"/>
      <c r="C5408" s="208" t="s">
        <v>6559</v>
      </c>
      <c r="D5408" s="208" t="s">
        <v>82</v>
      </c>
      <c r="E5408" s="17" t="s">
        <v>1</v>
      </c>
      <c r="F5408" s="209">
        <v>1</v>
      </c>
      <c r="H5408" s="32"/>
    </row>
    <row r="5409" spans="2:8" s="1" customFormat="1" ht="16.899999999999999" customHeight="1">
      <c r="B5409" s="32"/>
      <c r="C5409" s="204" t="s">
        <v>6565</v>
      </c>
      <c r="D5409" s="205" t="s">
        <v>6565</v>
      </c>
      <c r="E5409" s="206" t="s">
        <v>1</v>
      </c>
      <c r="F5409" s="207">
        <v>1</v>
      </c>
      <c r="H5409" s="32"/>
    </row>
    <row r="5410" spans="2:8" s="1" customFormat="1" ht="16.899999999999999" customHeight="1">
      <c r="B5410" s="32"/>
      <c r="C5410" s="208" t="s">
        <v>1</v>
      </c>
      <c r="D5410" s="208" t="s">
        <v>5127</v>
      </c>
      <c r="E5410" s="17" t="s">
        <v>1</v>
      </c>
      <c r="F5410" s="209">
        <v>0</v>
      </c>
      <c r="H5410" s="32"/>
    </row>
    <row r="5411" spans="2:8" s="1" customFormat="1" ht="22.5">
      <c r="B5411" s="32"/>
      <c r="C5411" s="208" t="s">
        <v>1</v>
      </c>
      <c r="D5411" s="208" t="s">
        <v>6564</v>
      </c>
      <c r="E5411" s="17" t="s">
        <v>1</v>
      </c>
      <c r="F5411" s="209">
        <v>0</v>
      </c>
      <c r="H5411" s="32"/>
    </row>
    <row r="5412" spans="2:8" s="1" customFormat="1" ht="16.899999999999999" customHeight="1">
      <c r="B5412" s="32"/>
      <c r="C5412" s="208" t="s">
        <v>6565</v>
      </c>
      <c r="D5412" s="208" t="s">
        <v>82</v>
      </c>
      <c r="E5412" s="17" t="s">
        <v>1</v>
      </c>
      <c r="F5412" s="209">
        <v>1</v>
      </c>
      <c r="H5412" s="32"/>
    </row>
    <row r="5413" spans="2:8" s="1" customFormat="1" ht="16.899999999999999" customHeight="1">
      <c r="B5413" s="32"/>
      <c r="C5413" s="204" t="s">
        <v>6572</v>
      </c>
      <c r="D5413" s="205" t="s">
        <v>6572</v>
      </c>
      <c r="E5413" s="206" t="s">
        <v>1</v>
      </c>
      <c r="F5413" s="207">
        <v>4</v>
      </c>
      <c r="H5413" s="32"/>
    </row>
    <row r="5414" spans="2:8" s="1" customFormat="1" ht="16.899999999999999" customHeight="1">
      <c r="B5414" s="32"/>
      <c r="C5414" s="208" t="s">
        <v>1</v>
      </c>
      <c r="D5414" s="208" t="s">
        <v>5127</v>
      </c>
      <c r="E5414" s="17" t="s">
        <v>1</v>
      </c>
      <c r="F5414" s="209">
        <v>0</v>
      </c>
      <c r="H5414" s="32"/>
    </row>
    <row r="5415" spans="2:8" s="1" customFormat="1" ht="16.899999999999999" customHeight="1">
      <c r="B5415" s="32"/>
      <c r="C5415" s="208" t="s">
        <v>1</v>
      </c>
      <c r="D5415" s="208" t="s">
        <v>6570</v>
      </c>
      <c r="E5415" s="17" t="s">
        <v>1</v>
      </c>
      <c r="F5415" s="209">
        <v>0</v>
      </c>
      <c r="H5415" s="32"/>
    </row>
    <row r="5416" spans="2:8" s="1" customFormat="1" ht="22.5">
      <c r="B5416" s="32"/>
      <c r="C5416" s="208" t="s">
        <v>1</v>
      </c>
      <c r="D5416" s="208" t="s">
        <v>6571</v>
      </c>
      <c r="E5416" s="17" t="s">
        <v>1</v>
      </c>
      <c r="F5416" s="209">
        <v>0</v>
      </c>
      <c r="H5416" s="32"/>
    </row>
    <row r="5417" spans="2:8" s="1" customFormat="1" ht="16.899999999999999" customHeight="1">
      <c r="B5417" s="32"/>
      <c r="C5417" s="208" t="s">
        <v>6572</v>
      </c>
      <c r="D5417" s="208" t="s">
        <v>96</v>
      </c>
      <c r="E5417" s="17" t="s">
        <v>1</v>
      </c>
      <c r="F5417" s="209">
        <v>4</v>
      </c>
      <c r="H5417" s="32"/>
    </row>
    <row r="5418" spans="2:8" s="1" customFormat="1" ht="16.899999999999999" customHeight="1">
      <c r="B5418" s="32"/>
      <c r="C5418" s="204" t="s">
        <v>6578</v>
      </c>
      <c r="D5418" s="205" t="s">
        <v>6578</v>
      </c>
      <c r="E5418" s="206" t="s">
        <v>1</v>
      </c>
      <c r="F5418" s="207">
        <v>1</v>
      </c>
      <c r="H5418" s="32"/>
    </row>
    <row r="5419" spans="2:8" s="1" customFormat="1" ht="16.899999999999999" customHeight="1">
      <c r="B5419" s="32"/>
      <c r="C5419" s="208" t="s">
        <v>1</v>
      </c>
      <c r="D5419" s="208" t="s">
        <v>4693</v>
      </c>
      <c r="E5419" s="17" t="s">
        <v>1</v>
      </c>
      <c r="F5419" s="209">
        <v>0</v>
      </c>
      <c r="H5419" s="32"/>
    </row>
    <row r="5420" spans="2:8" s="1" customFormat="1" ht="22.5">
      <c r="B5420" s="32"/>
      <c r="C5420" s="208" t="s">
        <v>1</v>
      </c>
      <c r="D5420" s="208" t="s">
        <v>6577</v>
      </c>
      <c r="E5420" s="17" t="s">
        <v>1</v>
      </c>
      <c r="F5420" s="209">
        <v>0</v>
      </c>
      <c r="H5420" s="32"/>
    </row>
    <row r="5421" spans="2:8" s="1" customFormat="1" ht="16.899999999999999" customHeight="1">
      <c r="B5421" s="32"/>
      <c r="C5421" s="208" t="s">
        <v>6578</v>
      </c>
      <c r="D5421" s="208" t="s">
        <v>82</v>
      </c>
      <c r="E5421" s="17" t="s">
        <v>1</v>
      </c>
      <c r="F5421" s="209">
        <v>1</v>
      </c>
      <c r="H5421" s="32"/>
    </row>
    <row r="5422" spans="2:8" s="1" customFormat="1" ht="16.899999999999999" customHeight="1">
      <c r="B5422" s="32"/>
      <c r="C5422" s="204" t="s">
        <v>6584</v>
      </c>
      <c r="D5422" s="205" t="s">
        <v>6584</v>
      </c>
      <c r="E5422" s="206" t="s">
        <v>1</v>
      </c>
      <c r="F5422" s="207">
        <v>1</v>
      </c>
      <c r="H5422" s="32"/>
    </row>
    <row r="5423" spans="2:8" s="1" customFormat="1" ht="16.899999999999999" customHeight="1">
      <c r="B5423" s="32"/>
      <c r="C5423" s="208" t="s">
        <v>1</v>
      </c>
      <c r="D5423" s="208" t="s">
        <v>4693</v>
      </c>
      <c r="E5423" s="17" t="s">
        <v>1</v>
      </c>
      <c r="F5423" s="209">
        <v>0</v>
      </c>
      <c r="H5423" s="32"/>
    </row>
    <row r="5424" spans="2:8" s="1" customFormat="1" ht="16.899999999999999" customHeight="1">
      <c r="B5424" s="32"/>
      <c r="C5424" s="208" t="s">
        <v>1</v>
      </c>
      <c r="D5424" s="208" t="s">
        <v>6570</v>
      </c>
      <c r="E5424" s="17" t="s">
        <v>1</v>
      </c>
      <c r="F5424" s="209">
        <v>0</v>
      </c>
      <c r="H5424" s="32"/>
    </row>
    <row r="5425" spans="2:8" s="1" customFormat="1" ht="16.899999999999999" customHeight="1">
      <c r="B5425" s="32"/>
      <c r="C5425" s="208" t="s">
        <v>1</v>
      </c>
      <c r="D5425" s="208" t="s">
        <v>6583</v>
      </c>
      <c r="E5425" s="17" t="s">
        <v>1</v>
      </c>
      <c r="F5425" s="209">
        <v>0</v>
      </c>
      <c r="H5425" s="32"/>
    </row>
    <row r="5426" spans="2:8" s="1" customFormat="1" ht="16.899999999999999" customHeight="1">
      <c r="B5426" s="32"/>
      <c r="C5426" s="208" t="s">
        <v>6584</v>
      </c>
      <c r="D5426" s="208" t="s">
        <v>82</v>
      </c>
      <c r="E5426" s="17" t="s">
        <v>1</v>
      </c>
      <c r="F5426" s="209">
        <v>1</v>
      </c>
      <c r="H5426" s="32"/>
    </row>
    <row r="5427" spans="2:8" s="1" customFormat="1" ht="16.899999999999999" customHeight="1">
      <c r="B5427" s="32"/>
      <c r="C5427" s="204" t="s">
        <v>6590</v>
      </c>
      <c r="D5427" s="205" t="s">
        <v>6590</v>
      </c>
      <c r="E5427" s="206" t="s">
        <v>1</v>
      </c>
      <c r="F5427" s="207">
        <v>1</v>
      </c>
      <c r="H5427" s="32"/>
    </row>
    <row r="5428" spans="2:8" s="1" customFormat="1" ht="16.899999999999999" customHeight="1">
      <c r="B5428" s="32"/>
      <c r="C5428" s="208" t="s">
        <v>1</v>
      </c>
      <c r="D5428" s="208" t="s">
        <v>4693</v>
      </c>
      <c r="E5428" s="17" t="s">
        <v>1</v>
      </c>
      <c r="F5428" s="209">
        <v>0</v>
      </c>
      <c r="H5428" s="32"/>
    </row>
    <row r="5429" spans="2:8" s="1" customFormat="1" ht="16.899999999999999" customHeight="1">
      <c r="B5429" s="32"/>
      <c r="C5429" s="208" t="s">
        <v>1</v>
      </c>
      <c r="D5429" s="208" t="s">
        <v>6589</v>
      </c>
      <c r="E5429" s="17" t="s">
        <v>1</v>
      </c>
      <c r="F5429" s="209">
        <v>0</v>
      </c>
      <c r="H5429" s="32"/>
    </row>
    <row r="5430" spans="2:8" s="1" customFormat="1" ht="16.899999999999999" customHeight="1">
      <c r="B5430" s="32"/>
      <c r="C5430" s="208" t="s">
        <v>6590</v>
      </c>
      <c r="D5430" s="208" t="s">
        <v>82</v>
      </c>
      <c r="E5430" s="17" t="s">
        <v>1</v>
      </c>
      <c r="F5430" s="209">
        <v>1</v>
      </c>
      <c r="H5430" s="32"/>
    </row>
    <row r="5431" spans="2:8" s="1" customFormat="1" ht="16.899999999999999" customHeight="1">
      <c r="B5431" s="32"/>
      <c r="C5431" s="204" t="s">
        <v>6595</v>
      </c>
      <c r="D5431" s="205" t="s">
        <v>6595</v>
      </c>
      <c r="E5431" s="206" t="s">
        <v>1</v>
      </c>
      <c r="F5431" s="207">
        <v>1</v>
      </c>
      <c r="H5431" s="32"/>
    </row>
    <row r="5432" spans="2:8" s="1" customFormat="1" ht="16.899999999999999" customHeight="1">
      <c r="B5432" s="32"/>
      <c r="C5432" s="208" t="s">
        <v>1</v>
      </c>
      <c r="D5432" s="208" t="s">
        <v>5127</v>
      </c>
      <c r="E5432" s="17" t="s">
        <v>1</v>
      </c>
      <c r="F5432" s="209">
        <v>0</v>
      </c>
      <c r="H5432" s="32"/>
    </row>
    <row r="5433" spans="2:8" s="1" customFormat="1" ht="16.899999999999999" customHeight="1">
      <c r="B5433" s="32"/>
      <c r="C5433" s="208" t="s">
        <v>1</v>
      </c>
      <c r="D5433" s="208" t="s">
        <v>6558</v>
      </c>
      <c r="E5433" s="17" t="s">
        <v>1</v>
      </c>
      <c r="F5433" s="209">
        <v>0</v>
      </c>
      <c r="H5433" s="32"/>
    </row>
    <row r="5434" spans="2:8" s="1" customFormat="1" ht="16.899999999999999" customHeight="1">
      <c r="B5434" s="32"/>
      <c r="C5434" s="208" t="s">
        <v>6595</v>
      </c>
      <c r="D5434" s="208" t="s">
        <v>82</v>
      </c>
      <c r="E5434" s="17" t="s">
        <v>1</v>
      </c>
      <c r="F5434" s="209">
        <v>1</v>
      </c>
      <c r="H5434" s="32"/>
    </row>
    <row r="5435" spans="2:8" s="1" customFormat="1" ht="16.899999999999999" customHeight="1">
      <c r="B5435" s="32"/>
      <c r="C5435" s="204" t="s">
        <v>6601</v>
      </c>
      <c r="D5435" s="205" t="s">
        <v>6601</v>
      </c>
      <c r="E5435" s="206" t="s">
        <v>1</v>
      </c>
      <c r="F5435" s="207">
        <v>1</v>
      </c>
      <c r="H5435" s="32"/>
    </row>
    <row r="5436" spans="2:8" s="1" customFormat="1" ht="16.899999999999999" customHeight="1">
      <c r="B5436" s="32"/>
      <c r="C5436" s="208" t="s">
        <v>1</v>
      </c>
      <c r="D5436" s="208" t="s">
        <v>5127</v>
      </c>
      <c r="E5436" s="17" t="s">
        <v>1</v>
      </c>
      <c r="F5436" s="209">
        <v>0</v>
      </c>
      <c r="H5436" s="32"/>
    </row>
    <row r="5437" spans="2:8" s="1" customFormat="1" ht="16.899999999999999" customHeight="1">
      <c r="B5437" s="32"/>
      <c r="C5437" s="208" t="s">
        <v>1</v>
      </c>
      <c r="D5437" s="208" t="s">
        <v>6600</v>
      </c>
      <c r="E5437" s="17" t="s">
        <v>1</v>
      </c>
      <c r="F5437" s="209">
        <v>0</v>
      </c>
      <c r="H5437" s="32"/>
    </row>
    <row r="5438" spans="2:8" s="1" customFormat="1" ht="16.899999999999999" customHeight="1">
      <c r="B5438" s="32"/>
      <c r="C5438" s="208" t="s">
        <v>6601</v>
      </c>
      <c r="D5438" s="208" t="s">
        <v>82</v>
      </c>
      <c r="E5438" s="17" t="s">
        <v>1</v>
      </c>
      <c r="F5438" s="209">
        <v>1</v>
      </c>
      <c r="H5438" s="32"/>
    </row>
    <row r="5439" spans="2:8" s="1" customFormat="1" ht="16.899999999999999" customHeight="1">
      <c r="B5439" s="32"/>
      <c r="C5439" s="204" t="s">
        <v>803</v>
      </c>
      <c r="D5439" s="205" t="s">
        <v>803</v>
      </c>
      <c r="E5439" s="206" t="s">
        <v>1</v>
      </c>
      <c r="F5439" s="207">
        <v>6</v>
      </c>
      <c r="H5439" s="32"/>
    </row>
    <row r="5440" spans="2:8" s="1" customFormat="1" ht="16.899999999999999" customHeight="1">
      <c r="B5440" s="32"/>
      <c r="C5440" s="208" t="s">
        <v>1</v>
      </c>
      <c r="D5440" s="208" t="s">
        <v>4693</v>
      </c>
      <c r="E5440" s="17" t="s">
        <v>1</v>
      </c>
      <c r="F5440" s="209">
        <v>0</v>
      </c>
      <c r="H5440" s="32"/>
    </row>
    <row r="5441" spans="2:8" s="1" customFormat="1" ht="16.899999999999999" customHeight="1">
      <c r="B5441" s="32"/>
      <c r="C5441" s="208" t="s">
        <v>1</v>
      </c>
      <c r="D5441" s="208" t="s">
        <v>4695</v>
      </c>
      <c r="E5441" s="17" t="s">
        <v>1</v>
      </c>
      <c r="F5441" s="209">
        <v>0</v>
      </c>
      <c r="H5441" s="32"/>
    </row>
    <row r="5442" spans="2:8" s="1" customFormat="1" ht="16.899999999999999" customHeight="1">
      <c r="B5442" s="32"/>
      <c r="C5442" s="208" t="s">
        <v>1</v>
      </c>
      <c r="D5442" s="208" t="s">
        <v>4734</v>
      </c>
      <c r="E5442" s="17" t="s">
        <v>1</v>
      </c>
      <c r="F5442" s="209">
        <v>0</v>
      </c>
      <c r="H5442" s="32"/>
    </row>
    <row r="5443" spans="2:8" s="1" customFormat="1" ht="16.899999999999999" customHeight="1">
      <c r="B5443" s="32"/>
      <c r="C5443" s="208" t="s">
        <v>803</v>
      </c>
      <c r="D5443" s="208" t="s">
        <v>4735</v>
      </c>
      <c r="E5443" s="17" t="s">
        <v>1</v>
      </c>
      <c r="F5443" s="209">
        <v>6</v>
      </c>
      <c r="H5443" s="32"/>
    </row>
    <row r="5444" spans="2:8" s="1" customFormat="1" ht="16.899999999999999" customHeight="1">
      <c r="B5444" s="32"/>
      <c r="C5444" s="204" t="s">
        <v>6606</v>
      </c>
      <c r="D5444" s="205" t="s">
        <v>6606</v>
      </c>
      <c r="E5444" s="206" t="s">
        <v>1</v>
      </c>
      <c r="F5444" s="207">
        <v>1</v>
      </c>
      <c r="H5444" s="32"/>
    </row>
    <row r="5445" spans="2:8" s="1" customFormat="1" ht="16.899999999999999" customHeight="1">
      <c r="B5445" s="32"/>
      <c r="C5445" s="208" t="s">
        <v>1</v>
      </c>
      <c r="D5445" s="208" t="s">
        <v>5127</v>
      </c>
      <c r="E5445" s="17" t="s">
        <v>1</v>
      </c>
      <c r="F5445" s="209">
        <v>0</v>
      </c>
      <c r="H5445" s="32"/>
    </row>
    <row r="5446" spans="2:8" s="1" customFormat="1" ht="16.899999999999999" customHeight="1">
      <c r="B5446" s="32"/>
      <c r="C5446" s="208" t="s">
        <v>1</v>
      </c>
      <c r="D5446" s="208" t="s">
        <v>6570</v>
      </c>
      <c r="E5446" s="17" t="s">
        <v>1</v>
      </c>
      <c r="F5446" s="209">
        <v>0</v>
      </c>
      <c r="H5446" s="32"/>
    </row>
    <row r="5447" spans="2:8" s="1" customFormat="1" ht="16.899999999999999" customHeight="1">
      <c r="B5447" s="32"/>
      <c r="C5447" s="208" t="s">
        <v>1</v>
      </c>
      <c r="D5447" s="208" t="s">
        <v>6605</v>
      </c>
      <c r="E5447" s="17" t="s">
        <v>1</v>
      </c>
      <c r="F5447" s="209">
        <v>0</v>
      </c>
      <c r="H5447" s="32"/>
    </row>
    <row r="5448" spans="2:8" s="1" customFormat="1" ht="16.899999999999999" customHeight="1">
      <c r="B5448" s="32"/>
      <c r="C5448" s="208" t="s">
        <v>6606</v>
      </c>
      <c r="D5448" s="208" t="s">
        <v>82</v>
      </c>
      <c r="E5448" s="17" t="s">
        <v>1</v>
      </c>
      <c r="F5448" s="209">
        <v>1</v>
      </c>
      <c r="H5448" s="32"/>
    </row>
    <row r="5449" spans="2:8" s="1" customFormat="1" ht="16.899999999999999" customHeight="1">
      <c r="B5449" s="32"/>
      <c r="C5449" s="204" t="s">
        <v>6612</v>
      </c>
      <c r="D5449" s="205" t="s">
        <v>6612</v>
      </c>
      <c r="E5449" s="206" t="s">
        <v>1</v>
      </c>
      <c r="F5449" s="207">
        <v>1</v>
      </c>
      <c r="H5449" s="32"/>
    </row>
    <row r="5450" spans="2:8" s="1" customFormat="1" ht="16.899999999999999" customHeight="1">
      <c r="B5450" s="32"/>
      <c r="C5450" s="208" t="s">
        <v>1</v>
      </c>
      <c r="D5450" s="208" t="s">
        <v>5127</v>
      </c>
      <c r="E5450" s="17" t="s">
        <v>1</v>
      </c>
      <c r="F5450" s="209">
        <v>0</v>
      </c>
      <c r="H5450" s="32"/>
    </row>
    <row r="5451" spans="2:8" s="1" customFormat="1" ht="16.899999999999999" customHeight="1">
      <c r="B5451" s="32"/>
      <c r="C5451" s="208" t="s">
        <v>1</v>
      </c>
      <c r="D5451" s="208" t="s">
        <v>6570</v>
      </c>
      <c r="E5451" s="17" t="s">
        <v>1</v>
      </c>
      <c r="F5451" s="209">
        <v>0</v>
      </c>
      <c r="H5451" s="32"/>
    </row>
    <row r="5452" spans="2:8" s="1" customFormat="1" ht="16.899999999999999" customHeight="1">
      <c r="B5452" s="32"/>
      <c r="C5452" s="208" t="s">
        <v>1</v>
      </c>
      <c r="D5452" s="208" t="s">
        <v>6611</v>
      </c>
      <c r="E5452" s="17" t="s">
        <v>1</v>
      </c>
      <c r="F5452" s="209">
        <v>0</v>
      </c>
      <c r="H5452" s="32"/>
    </row>
    <row r="5453" spans="2:8" s="1" customFormat="1" ht="16.899999999999999" customHeight="1">
      <c r="B5453" s="32"/>
      <c r="C5453" s="208" t="s">
        <v>6612</v>
      </c>
      <c r="D5453" s="208" t="s">
        <v>82</v>
      </c>
      <c r="E5453" s="17" t="s">
        <v>1</v>
      </c>
      <c r="F5453" s="209">
        <v>1</v>
      </c>
      <c r="H5453" s="32"/>
    </row>
    <row r="5454" spans="2:8" s="1" customFormat="1" ht="16.899999999999999" customHeight="1">
      <c r="B5454" s="32"/>
      <c r="C5454" s="204" t="s">
        <v>6618</v>
      </c>
      <c r="D5454" s="205" t="s">
        <v>6618</v>
      </c>
      <c r="E5454" s="206" t="s">
        <v>1</v>
      </c>
      <c r="F5454" s="207">
        <v>1</v>
      </c>
      <c r="H5454" s="32"/>
    </row>
    <row r="5455" spans="2:8" s="1" customFormat="1" ht="16.899999999999999" customHeight="1">
      <c r="B5455" s="32"/>
      <c r="C5455" s="208" t="s">
        <v>1</v>
      </c>
      <c r="D5455" s="208" t="s">
        <v>5127</v>
      </c>
      <c r="E5455" s="17" t="s">
        <v>1</v>
      </c>
      <c r="F5455" s="209">
        <v>0</v>
      </c>
      <c r="H5455" s="32"/>
    </row>
    <row r="5456" spans="2:8" s="1" customFormat="1" ht="16.899999999999999" customHeight="1">
      <c r="B5456" s="32"/>
      <c r="C5456" s="208" t="s">
        <v>1</v>
      </c>
      <c r="D5456" s="208" t="s">
        <v>6617</v>
      </c>
      <c r="E5456" s="17" t="s">
        <v>1</v>
      </c>
      <c r="F5456" s="209">
        <v>0</v>
      </c>
      <c r="H5456" s="32"/>
    </row>
    <row r="5457" spans="2:8" s="1" customFormat="1" ht="16.899999999999999" customHeight="1">
      <c r="B5457" s="32"/>
      <c r="C5457" s="208" t="s">
        <v>6618</v>
      </c>
      <c r="D5457" s="208" t="s">
        <v>82</v>
      </c>
      <c r="E5457" s="17" t="s">
        <v>1</v>
      </c>
      <c r="F5457" s="209">
        <v>1</v>
      </c>
      <c r="H5457" s="32"/>
    </row>
    <row r="5458" spans="2:8" s="1" customFormat="1" ht="16.899999999999999" customHeight="1">
      <c r="B5458" s="32"/>
      <c r="C5458" s="204" t="s">
        <v>6624</v>
      </c>
      <c r="D5458" s="205" t="s">
        <v>6624</v>
      </c>
      <c r="E5458" s="206" t="s">
        <v>1</v>
      </c>
      <c r="F5458" s="207">
        <v>4</v>
      </c>
      <c r="H5458" s="32"/>
    </row>
    <row r="5459" spans="2:8" s="1" customFormat="1" ht="16.899999999999999" customHeight="1">
      <c r="B5459" s="32"/>
      <c r="C5459" s="208" t="s">
        <v>1</v>
      </c>
      <c r="D5459" s="208" t="s">
        <v>5127</v>
      </c>
      <c r="E5459" s="17" t="s">
        <v>1</v>
      </c>
      <c r="F5459" s="209">
        <v>0</v>
      </c>
      <c r="H5459" s="32"/>
    </row>
    <row r="5460" spans="2:8" s="1" customFormat="1" ht="16.899999999999999" customHeight="1">
      <c r="B5460" s="32"/>
      <c r="C5460" s="208" t="s">
        <v>1</v>
      </c>
      <c r="D5460" s="208" t="s">
        <v>6623</v>
      </c>
      <c r="E5460" s="17" t="s">
        <v>1</v>
      </c>
      <c r="F5460" s="209">
        <v>0</v>
      </c>
      <c r="H5460" s="32"/>
    </row>
    <row r="5461" spans="2:8" s="1" customFormat="1" ht="16.899999999999999" customHeight="1">
      <c r="B5461" s="32"/>
      <c r="C5461" s="208" t="s">
        <v>6624</v>
      </c>
      <c r="D5461" s="208" t="s">
        <v>96</v>
      </c>
      <c r="E5461" s="17" t="s">
        <v>1</v>
      </c>
      <c r="F5461" s="209">
        <v>4</v>
      </c>
      <c r="H5461" s="32"/>
    </row>
    <row r="5462" spans="2:8" s="1" customFormat="1" ht="16.899999999999999" customHeight="1">
      <c r="B5462" s="32"/>
      <c r="C5462" s="204" t="s">
        <v>6630</v>
      </c>
      <c r="D5462" s="205" t="s">
        <v>6630</v>
      </c>
      <c r="E5462" s="206" t="s">
        <v>1</v>
      </c>
      <c r="F5462" s="207">
        <v>1</v>
      </c>
      <c r="H5462" s="32"/>
    </row>
    <row r="5463" spans="2:8" s="1" customFormat="1" ht="16.899999999999999" customHeight="1">
      <c r="B5463" s="32"/>
      <c r="C5463" s="208" t="s">
        <v>1</v>
      </c>
      <c r="D5463" s="208" t="s">
        <v>5127</v>
      </c>
      <c r="E5463" s="17" t="s">
        <v>1</v>
      </c>
      <c r="F5463" s="209">
        <v>0</v>
      </c>
      <c r="H5463" s="32"/>
    </row>
    <row r="5464" spans="2:8" s="1" customFormat="1" ht="16.899999999999999" customHeight="1">
      <c r="B5464" s="32"/>
      <c r="C5464" s="208" t="s">
        <v>1</v>
      </c>
      <c r="D5464" s="208" t="s">
        <v>6629</v>
      </c>
      <c r="E5464" s="17" t="s">
        <v>1</v>
      </c>
      <c r="F5464" s="209">
        <v>0</v>
      </c>
      <c r="H5464" s="32"/>
    </row>
    <row r="5465" spans="2:8" s="1" customFormat="1" ht="16.899999999999999" customHeight="1">
      <c r="B5465" s="32"/>
      <c r="C5465" s="208" t="s">
        <v>6630</v>
      </c>
      <c r="D5465" s="208" t="s">
        <v>82</v>
      </c>
      <c r="E5465" s="17" t="s">
        <v>1</v>
      </c>
      <c r="F5465" s="209">
        <v>1</v>
      </c>
      <c r="H5465" s="32"/>
    </row>
    <row r="5466" spans="2:8" s="1" customFormat="1" ht="16.899999999999999" customHeight="1">
      <c r="B5466" s="32"/>
      <c r="C5466" s="204" t="s">
        <v>6636</v>
      </c>
      <c r="D5466" s="205" t="s">
        <v>6636</v>
      </c>
      <c r="E5466" s="206" t="s">
        <v>1</v>
      </c>
      <c r="F5466" s="207">
        <v>5</v>
      </c>
      <c r="H5466" s="32"/>
    </row>
    <row r="5467" spans="2:8" s="1" customFormat="1" ht="16.899999999999999" customHeight="1">
      <c r="B5467" s="32"/>
      <c r="C5467" s="208" t="s">
        <v>1</v>
      </c>
      <c r="D5467" s="208" t="s">
        <v>4693</v>
      </c>
      <c r="E5467" s="17" t="s">
        <v>1</v>
      </c>
      <c r="F5467" s="209">
        <v>0</v>
      </c>
      <c r="H5467" s="32"/>
    </row>
    <row r="5468" spans="2:8" s="1" customFormat="1" ht="22.5">
      <c r="B5468" s="32"/>
      <c r="C5468" s="208" t="s">
        <v>1</v>
      </c>
      <c r="D5468" s="208" t="s">
        <v>6635</v>
      </c>
      <c r="E5468" s="17" t="s">
        <v>1</v>
      </c>
      <c r="F5468" s="209">
        <v>0</v>
      </c>
      <c r="H5468" s="32"/>
    </row>
    <row r="5469" spans="2:8" s="1" customFormat="1" ht="16.899999999999999" customHeight="1">
      <c r="B5469" s="32"/>
      <c r="C5469" s="208" t="s">
        <v>6636</v>
      </c>
      <c r="D5469" s="208" t="s">
        <v>282</v>
      </c>
      <c r="E5469" s="17" t="s">
        <v>1</v>
      </c>
      <c r="F5469" s="209">
        <v>5</v>
      </c>
      <c r="H5469" s="32"/>
    </row>
    <row r="5470" spans="2:8" s="1" customFormat="1" ht="16.899999999999999" customHeight="1">
      <c r="B5470" s="32"/>
      <c r="C5470" s="204" t="s">
        <v>6725</v>
      </c>
      <c r="D5470" s="205" t="s">
        <v>6725</v>
      </c>
      <c r="E5470" s="206" t="s">
        <v>1</v>
      </c>
      <c r="F5470" s="207">
        <v>1</v>
      </c>
      <c r="H5470" s="32"/>
    </row>
    <row r="5471" spans="2:8" s="1" customFormat="1" ht="16.899999999999999" customHeight="1">
      <c r="B5471" s="32"/>
      <c r="C5471" s="208" t="s">
        <v>1</v>
      </c>
      <c r="D5471" s="208" t="s">
        <v>5127</v>
      </c>
      <c r="E5471" s="17" t="s">
        <v>1</v>
      </c>
      <c r="F5471" s="209">
        <v>0</v>
      </c>
      <c r="H5471" s="32"/>
    </row>
    <row r="5472" spans="2:8" s="1" customFormat="1" ht="16.899999999999999" customHeight="1">
      <c r="B5472" s="32"/>
      <c r="C5472" s="208" t="s">
        <v>1</v>
      </c>
      <c r="D5472" s="208" t="s">
        <v>4693</v>
      </c>
      <c r="E5472" s="17" t="s">
        <v>1</v>
      </c>
      <c r="F5472" s="209">
        <v>0</v>
      </c>
      <c r="H5472" s="32"/>
    </row>
    <row r="5473" spans="2:8" s="1" customFormat="1" ht="16.899999999999999" customHeight="1">
      <c r="B5473" s="32"/>
      <c r="C5473" s="208" t="s">
        <v>1</v>
      </c>
      <c r="D5473" s="208" t="s">
        <v>6724</v>
      </c>
      <c r="E5473" s="17" t="s">
        <v>1</v>
      </c>
      <c r="F5473" s="209">
        <v>0</v>
      </c>
      <c r="H5473" s="32"/>
    </row>
    <row r="5474" spans="2:8" s="1" customFormat="1" ht="16.899999999999999" customHeight="1">
      <c r="B5474" s="32"/>
      <c r="C5474" s="208" t="s">
        <v>6725</v>
      </c>
      <c r="D5474" s="208" t="s">
        <v>82</v>
      </c>
      <c r="E5474" s="17" t="s">
        <v>1</v>
      </c>
      <c r="F5474" s="209">
        <v>1</v>
      </c>
      <c r="H5474" s="32"/>
    </row>
    <row r="5475" spans="2:8" s="1" customFormat="1" ht="16.899999999999999" customHeight="1">
      <c r="B5475" s="32"/>
      <c r="C5475" s="204" t="s">
        <v>6729</v>
      </c>
      <c r="D5475" s="205" t="s">
        <v>6729</v>
      </c>
      <c r="E5475" s="206" t="s">
        <v>1</v>
      </c>
      <c r="F5475" s="207">
        <v>1</v>
      </c>
      <c r="H5475" s="32"/>
    </row>
    <row r="5476" spans="2:8" s="1" customFormat="1" ht="16.899999999999999" customHeight="1">
      <c r="B5476" s="32"/>
      <c r="C5476" s="208" t="s">
        <v>1</v>
      </c>
      <c r="D5476" s="208" t="s">
        <v>5127</v>
      </c>
      <c r="E5476" s="17" t="s">
        <v>1</v>
      </c>
      <c r="F5476" s="209">
        <v>0</v>
      </c>
      <c r="H5476" s="32"/>
    </row>
    <row r="5477" spans="2:8" s="1" customFormat="1" ht="16.899999999999999" customHeight="1">
      <c r="B5477" s="32"/>
      <c r="C5477" s="208" t="s">
        <v>1</v>
      </c>
      <c r="D5477" s="208" t="s">
        <v>4693</v>
      </c>
      <c r="E5477" s="17" t="s">
        <v>1</v>
      </c>
      <c r="F5477" s="209">
        <v>0</v>
      </c>
      <c r="H5477" s="32"/>
    </row>
    <row r="5478" spans="2:8" s="1" customFormat="1" ht="16.899999999999999" customHeight="1">
      <c r="B5478" s="32"/>
      <c r="C5478" s="208" t="s">
        <v>1</v>
      </c>
      <c r="D5478" s="208" t="s">
        <v>6728</v>
      </c>
      <c r="E5478" s="17" t="s">
        <v>1</v>
      </c>
      <c r="F5478" s="209">
        <v>0</v>
      </c>
      <c r="H5478" s="32"/>
    </row>
    <row r="5479" spans="2:8" s="1" customFormat="1" ht="16.899999999999999" customHeight="1">
      <c r="B5479" s="32"/>
      <c r="C5479" s="208" t="s">
        <v>6729</v>
      </c>
      <c r="D5479" s="208" t="s">
        <v>82</v>
      </c>
      <c r="E5479" s="17" t="s">
        <v>1</v>
      </c>
      <c r="F5479" s="209">
        <v>1</v>
      </c>
      <c r="H5479" s="32"/>
    </row>
    <row r="5480" spans="2:8" s="1" customFormat="1" ht="16.899999999999999" customHeight="1">
      <c r="B5480" s="32"/>
      <c r="C5480" s="204" t="s">
        <v>6732</v>
      </c>
      <c r="D5480" s="205" t="s">
        <v>6732</v>
      </c>
      <c r="E5480" s="206" t="s">
        <v>1</v>
      </c>
      <c r="F5480" s="207">
        <v>1</v>
      </c>
      <c r="H5480" s="32"/>
    </row>
    <row r="5481" spans="2:8" s="1" customFormat="1" ht="16.899999999999999" customHeight="1">
      <c r="B5481" s="32"/>
      <c r="C5481" s="208" t="s">
        <v>1</v>
      </c>
      <c r="D5481" s="208" t="s">
        <v>5127</v>
      </c>
      <c r="E5481" s="17" t="s">
        <v>1</v>
      </c>
      <c r="F5481" s="209">
        <v>0</v>
      </c>
      <c r="H5481" s="32"/>
    </row>
    <row r="5482" spans="2:8" s="1" customFormat="1" ht="16.899999999999999" customHeight="1">
      <c r="B5482" s="32"/>
      <c r="C5482" s="208" t="s">
        <v>1</v>
      </c>
      <c r="D5482" s="208" t="s">
        <v>4693</v>
      </c>
      <c r="E5482" s="17" t="s">
        <v>1</v>
      </c>
      <c r="F5482" s="209">
        <v>0</v>
      </c>
      <c r="H5482" s="32"/>
    </row>
    <row r="5483" spans="2:8" s="1" customFormat="1" ht="16.899999999999999" customHeight="1">
      <c r="B5483" s="32"/>
      <c r="C5483" s="208" t="s">
        <v>1</v>
      </c>
      <c r="D5483" s="208" t="s">
        <v>6728</v>
      </c>
      <c r="E5483" s="17" t="s">
        <v>1</v>
      </c>
      <c r="F5483" s="209">
        <v>0</v>
      </c>
      <c r="H5483" s="32"/>
    </row>
    <row r="5484" spans="2:8" s="1" customFormat="1" ht="16.899999999999999" customHeight="1">
      <c r="B5484" s="32"/>
      <c r="C5484" s="208" t="s">
        <v>6732</v>
      </c>
      <c r="D5484" s="208" t="s">
        <v>82</v>
      </c>
      <c r="E5484" s="17" t="s">
        <v>1</v>
      </c>
      <c r="F5484" s="209">
        <v>1</v>
      </c>
      <c r="H5484" s="32"/>
    </row>
    <row r="5485" spans="2:8" s="1" customFormat="1" ht="16.899999999999999" customHeight="1">
      <c r="B5485" s="32"/>
      <c r="C5485" s="204" t="s">
        <v>6735</v>
      </c>
      <c r="D5485" s="205" t="s">
        <v>6735</v>
      </c>
      <c r="E5485" s="206" t="s">
        <v>1</v>
      </c>
      <c r="F5485" s="207">
        <v>1</v>
      </c>
      <c r="H5485" s="32"/>
    </row>
    <row r="5486" spans="2:8" s="1" customFormat="1" ht="16.899999999999999" customHeight="1">
      <c r="B5486" s="32"/>
      <c r="C5486" s="208" t="s">
        <v>1</v>
      </c>
      <c r="D5486" s="208" t="s">
        <v>5127</v>
      </c>
      <c r="E5486" s="17" t="s">
        <v>1</v>
      </c>
      <c r="F5486" s="209">
        <v>0</v>
      </c>
      <c r="H5486" s="32"/>
    </row>
    <row r="5487" spans="2:8" s="1" customFormat="1" ht="16.899999999999999" customHeight="1">
      <c r="B5487" s="32"/>
      <c r="C5487" s="208" t="s">
        <v>1</v>
      </c>
      <c r="D5487" s="208" t="s">
        <v>4693</v>
      </c>
      <c r="E5487" s="17" t="s">
        <v>1</v>
      </c>
      <c r="F5487" s="209">
        <v>0</v>
      </c>
      <c r="H5487" s="32"/>
    </row>
    <row r="5488" spans="2:8" s="1" customFormat="1" ht="16.899999999999999" customHeight="1">
      <c r="B5488" s="32"/>
      <c r="C5488" s="208" t="s">
        <v>1</v>
      </c>
      <c r="D5488" s="208" t="s">
        <v>6728</v>
      </c>
      <c r="E5488" s="17" t="s">
        <v>1</v>
      </c>
      <c r="F5488" s="209">
        <v>0</v>
      </c>
      <c r="H5488" s="32"/>
    </row>
    <row r="5489" spans="2:8" s="1" customFormat="1" ht="16.899999999999999" customHeight="1">
      <c r="B5489" s="32"/>
      <c r="C5489" s="208" t="s">
        <v>6735</v>
      </c>
      <c r="D5489" s="208" t="s">
        <v>82</v>
      </c>
      <c r="E5489" s="17" t="s">
        <v>1</v>
      </c>
      <c r="F5489" s="209">
        <v>1</v>
      </c>
      <c r="H5489" s="32"/>
    </row>
    <row r="5490" spans="2:8" s="1" customFormat="1" ht="16.899999999999999" customHeight="1">
      <c r="B5490" s="32"/>
      <c r="C5490" s="204" t="s">
        <v>831</v>
      </c>
      <c r="D5490" s="205" t="s">
        <v>831</v>
      </c>
      <c r="E5490" s="206" t="s">
        <v>1</v>
      </c>
      <c r="F5490" s="207">
        <v>1</v>
      </c>
      <c r="H5490" s="32"/>
    </row>
    <row r="5491" spans="2:8" s="1" customFormat="1" ht="16.899999999999999" customHeight="1">
      <c r="B5491" s="32"/>
      <c r="C5491" s="208" t="s">
        <v>1</v>
      </c>
      <c r="D5491" s="208" t="s">
        <v>4693</v>
      </c>
      <c r="E5491" s="17" t="s">
        <v>1</v>
      </c>
      <c r="F5491" s="209">
        <v>0</v>
      </c>
      <c r="H5491" s="32"/>
    </row>
    <row r="5492" spans="2:8" s="1" customFormat="1" ht="16.899999999999999" customHeight="1">
      <c r="B5492" s="32"/>
      <c r="C5492" s="208" t="s">
        <v>1</v>
      </c>
      <c r="D5492" s="208" t="s">
        <v>4695</v>
      </c>
      <c r="E5492" s="17" t="s">
        <v>1</v>
      </c>
      <c r="F5492" s="209">
        <v>0</v>
      </c>
      <c r="H5492" s="32"/>
    </row>
    <row r="5493" spans="2:8" s="1" customFormat="1" ht="16.899999999999999" customHeight="1">
      <c r="B5493" s="32"/>
      <c r="C5493" s="208" t="s">
        <v>1</v>
      </c>
      <c r="D5493" s="208" t="s">
        <v>4743</v>
      </c>
      <c r="E5493" s="17" t="s">
        <v>1</v>
      </c>
      <c r="F5493" s="209">
        <v>0</v>
      </c>
      <c r="H5493" s="32"/>
    </row>
    <row r="5494" spans="2:8" s="1" customFormat="1" ht="16.899999999999999" customHeight="1">
      <c r="B5494" s="32"/>
      <c r="C5494" s="208" t="s">
        <v>831</v>
      </c>
      <c r="D5494" s="208" t="s">
        <v>82</v>
      </c>
      <c r="E5494" s="17" t="s">
        <v>1</v>
      </c>
      <c r="F5494" s="209">
        <v>1</v>
      </c>
      <c r="H5494" s="32"/>
    </row>
    <row r="5495" spans="2:8" s="1" customFormat="1" ht="16.899999999999999" customHeight="1">
      <c r="B5495" s="32"/>
      <c r="C5495" s="204" t="s">
        <v>6738</v>
      </c>
      <c r="D5495" s="205" t="s">
        <v>6738</v>
      </c>
      <c r="E5495" s="206" t="s">
        <v>1</v>
      </c>
      <c r="F5495" s="207">
        <v>1</v>
      </c>
      <c r="H5495" s="32"/>
    </row>
    <row r="5496" spans="2:8" s="1" customFormat="1" ht="16.899999999999999" customHeight="1">
      <c r="B5496" s="32"/>
      <c r="C5496" s="208" t="s">
        <v>1</v>
      </c>
      <c r="D5496" s="208" t="s">
        <v>5127</v>
      </c>
      <c r="E5496" s="17" t="s">
        <v>1</v>
      </c>
      <c r="F5496" s="209">
        <v>0</v>
      </c>
      <c r="H5496" s="32"/>
    </row>
    <row r="5497" spans="2:8" s="1" customFormat="1" ht="16.899999999999999" customHeight="1">
      <c r="B5497" s="32"/>
      <c r="C5497" s="208" t="s">
        <v>1</v>
      </c>
      <c r="D5497" s="208" t="s">
        <v>4693</v>
      </c>
      <c r="E5497" s="17" t="s">
        <v>1</v>
      </c>
      <c r="F5497" s="209">
        <v>0</v>
      </c>
      <c r="H5497" s="32"/>
    </row>
    <row r="5498" spans="2:8" s="1" customFormat="1" ht="16.899999999999999" customHeight="1">
      <c r="B5498" s="32"/>
      <c r="C5498" s="208" t="s">
        <v>1</v>
      </c>
      <c r="D5498" s="208" t="s">
        <v>6728</v>
      </c>
      <c r="E5498" s="17" t="s">
        <v>1</v>
      </c>
      <c r="F5498" s="209">
        <v>0</v>
      </c>
      <c r="H5498" s="32"/>
    </row>
    <row r="5499" spans="2:8" s="1" customFormat="1" ht="16.899999999999999" customHeight="1">
      <c r="B5499" s="32"/>
      <c r="C5499" s="208" t="s">
        <v>6738</v>
      </c>
      <c r="D5499" s="208" t="s">
        <v>82</v>
      </c>
      <c r="E5499" s="17" t="s">
        <v>1</v>
      </c>
      <c r="F5499" s="209">
        <v>1</v>
      </c>
      <c r="H5499" s="32"/>
    </row>
    <row r="5500" spans="2:8" s="1" customFormat="1" ht="16.899999999999999" customHeight="1">
      <c r="B5500" s="32"/>
      <c r="C5500" s="204" t="s">
        <v>6741</v>
      </c>
      <c r="D5500" s="205" t="s">
        <v>6741</v>
      </c>
      <c r="E5500" s="206" t="s">
        <v>1</v>
      </c>
      <c r="F5500" s="207">
        <v>1</v>
      </c>
      <c r="H5500" s="32"/>
    </row>
    <row r="5501" spans="2:8" s="1" customFormat="1" ht="16.899999999999999" customHeight="1">
      <c r="B5501" s="32"/>
      <c r="C5501" s="208" t="s">
        <v>1</v>
      </c>
      <c r="D5501" s="208" t="s">
        <v>5127</v>
      </c>
      <c r="E5501" s="17" t="s">
        <v>1</v>
      </c>
      <c r="F5501" s="209">
        <v>0</v>
      </c>
      <c r="H5501" s="32"/>
    </row>
    <row r="5502" spans="2:8" s="1" customFormat="1" ht="16.899999999999999" customHeight="1">
      <c r="B5502" s="32"/>
      <c r="C5502" s="208" t="s">
        <v>1</v>
      </c>
      <c r="D5502" s="208" t="s">
        <v>4693</v>
      </c>
      <c r="E5502" s="17" t="s">
        <v>1</v>
      </c>
      <c r="F5502" s="209">
        <v>0</v>
      </c>
      <c r="H5502" s="32"/>
    </row>
    <row r="5503" spans="2:8" s="1" customFormat="1" ht="16.899999999999999" customHeight="1">
      <c r="B5503" s="32"/>
      <c r="C5503" s="208" t="s">
        <v>1</v>
      </c>
      <c r="D5503" s="208" t="s">
        <v>6728</v>
      </c>
      <c r="E5503" s="17" t="s">
        <v>1</v>
      </c>
      <c r="F5503" s="209">
        <v>0</v>
      </c>
      <c r="H5503" s="32"/>
    </row>
    <row r="5504" spans="2:8" s="1" customFormat="1" ht="16.899999999999999" customHeight="1">
      <c r="B5504" s="32"/>
      <c r="C5504" s="208" t="s">
        <v>6741</v>
      </c>
      <c r="D5504" s="208" t="s">
        <v>82</v>
      </c>
      <c r="E5504" s="17" t="s">
        <v>1</v>
      </c>
      <c r="F5504" s="209">
        <v>1</v>
      </c>
      <c r="H5504" s="32"/>
    </row>
    <row r="5505" spans="2:8" s="1" customFormat="1" ht="16.899999999999999" customHeight="1">
      <c r="B5505" s="32"/>
      <c r="C5505" s="204" t="s">
        <v>6744</v>
      </c>
      <c r="D5505" s="205" t="s">
        <v>6744</v>
      </c>
      <c r="E5505" s="206" t="s">
        <v>1</v>
      </c>
      <c r="F5505" s="207">
        <v>1</v>
      </c>
      <c r="H5505" s="32"/>
    </row>
    <row r="5506" spans="2:8" s="1" customFormat="1" ht="16.899999999999999" customHeight="1">
      <c r="B5506" s="32"/>
      <c r="C5506" s="208" t="s">
        <v>1</v>
      </c>
      <c r="D5506" s="208" t="s">
        <v>5127</v>
      </c>
      <c r="E5506" s="17" t="s">
        <v>1</v>
      </c>
      <c r="F5506" s="209">
        <v>0</v>
      </c>
      <c r="H5506" s="32"/>
    </row>
    <row r="5507" spans="2:8" s="1" customFormat="1" ht="16.899999999999999" customHeight="1">
      <c r="B5507" s="32"/>
      <c r="C5507" s="208" t="s">
        <v>1</v>
      </c>
      <c r="D5507" s="208" t="s">
        <v>4693</v>
      </c>
      <c r="E5507" s="17" t="s">
        <v>1</v>
      </c>
      <c r="F5507" s="209">
        <v>0</v>
      </c>
      <c r="H5507" s="32"/>
    </row>
    <row r="5508" spans="2:8" s="1" customFormat="1" ht="16.899999999999999" customHeight="1">
      <c r="B5508" s="32"/>
      <c r="C5508" s="208" t="s">
        <v>1</v>
      </c>
      <c r="D5508" s="208" t="s">
        <v>6728</v>
      </c>
      <c r="E5508" s="17" t="s">
        <v>1</v>
      </c>
      <c r="F5508" s="209">
        <v>0</v>
      </c>
      <c r="H5508" s="32"/>
    </row>
    <row r="5509" spans="2:8" s="1" customFormat="1" ht="16.899999999999999" customHeight="1">
      <c r="B5509" s="32"/>
      <c r="C5509" s="208" t="s">
        <v>6744</v>
      </c>
      <c r="D5509" s="208" t="s">
        <v>82</v>
      </c>
      <c r="E5509" s="17" t="s">
        <v>1</v>
      </c>
      <c r="F5509" s="209">
        <v>1</v>
      </c>
      <c r="H5509" s="32"/>
    </row>
    <row r="5510" spans="2:8" s="1" customFormat="1" ht="16.899999999999999" customHeight="1">
      <c r="B5510" s="32"/>
      <c r="C5510" s="204" t="s">
        <v>6747</v>
      </c>
      <c r="D5510" s="205" t="s">
        <v>6747</v>
      </c>
      <c r="E5510" s="206" t="s">
        <v>1</v>
      </c>
      <c r="F5510" s="207">
        <v>1</v>
      </c>
      <c r="H5510" s="32"/>
    </row>
    <row r="5511" spans="2:8" s="1" customFormat="1" ht="16.899999999999999" customHeight="1">
      <c r="B5511" s="32"/>
      <c r="C5511" s="208" t="s">
        <v>1</v>
      </c>
      <c r="D5511" s="208" t="s">
        <v>5127</v>
      </c>
      <c r="E5511" s="17" t="s">
        <v>1</v>
      </c>
      <c r="F5511" s="209">
        <v>0</v>
      </c>
      <c r="H5511" s="32"/>
    </row>
    <row r="5512" spans="2:8" s="1" customFormat="1" ht="16.899999999999999" customHeight="1">
      <c r="B5512" s="32"/>
      <c r="C5512" s="208" t="s">
        <v>1</v>
      </c>
      <c r="D5512" s="208" t="s">
        <v>4693</v>
      </c>
      <c r="E5512" s="17" t="s">
        <v>1</v>
      </c>
      <c r="F5512" s="209">
        <v>0</v>
      </c>
      <c r="H5512" s="32"/>
    </row>
    <row r="5513" spans="2:8" s="1" customFormat="1" ht="16.899999999999999" customHeight="1">
      <c r="B5513" s="32"/>
      <c r="C5513" s="208" t="s">
        <v>1</v>
      </c>
      <c r="D5513" s="208" t="s">
        <v>6728</v>
      </c>
      <c r="E5513" s="17" t="s">
        <v>1</v>
      </c>
      <c r="F5513" s="209">
        <v>0</v>
      </c>
      <c r="H5513" s="32"/>
    </row>
    <row r="5514" spans="2:8" s="1" customFormat="1" ht="16.899999999999999" customHeight="1">
      <c r="B5514" s="32"/>
      <c r="C5514" s="208" t="s">
        <v>6747</v>
      </c>
      <c r="D5514" s="208" t="s">
        <v>82</v>
      </c>
      <c r="E5514" s="17" t="s">
        <v>1</v>
      </c>
      <c r="F5514" s="209">
        <v>1</v>
      </c>
      <c r="H5514" s="32"/>
    </row>
    <row r="5515" spans="2:8" s="1" customFormat="1" ht="16.899999999999999" customHeight="1">
      <c r="B5515" s="32"/>
      <c r="C5515" s="204" t="s">
        <v>6750</v>
      </c>
      <c r="D5515" s="205" t="s">
        <v>6750</v>
      </c>
      <c r="E5515" s="206" t="s">
        <v>1</v>
      </c>
      <c r="F5515" s="207">
        <v>2</v>
      </c>
      <c r="H5515" s="32"/>
    </row>
    <row r="5516" spans="2:8" s="1" customFormat="1" ht="16.899999999999999" customHeight="1">
      <c r="B5516" s="32"/>
      <c r="C5516" s="208" t="s">
        <v>1</v>
      </c>
      <c r="D5516" s="208" t="s">
        <v>5127</v>
      </c>
      <c r="E5516" s="17" t="s">
        <v>1</v>
      </c>
      <c r="F5516" s="209">
        <v>0</v>
      </c>
      <c r="H5516" s="32"/>
    </row>
    <row r="5517" spans="2:8" s="1" customFormat="1" ht="16.899999999999999" customHeight="1">
      <c r="B5517" s="32"/>
      <c r="C5517" s="208" t="s">
        <v>1</v>
      </c>
      <c r="D5517" s="208" t="s">
        <v>4693</v>
      </c>
      <c r="E5517" s="17" t="s">
        <v>1</v>
      </c>
      <c r="F5517" s="209">
        <v>0</v>
      </c>
      <c r="H5517" s="32"/>
    </row>
    <row r="5518" spans="2:8" s="1" customFormat="1" ht="16.899999999999999" customHeight="1">
      <c r="B5518" s="32"/>
      <c r="C5518" s="208" t="s">
        <v>1</v>
      </c>
      <c r="D5518" s="208" t="s">
        <v>6728</v>
      </c>
      <c r="E5518" s="17" t="s">
        <v>1</v>
      </c>
      <c r="F5518" s="209">
        <v>0</v>
      </c>
      <c r="H5518" s="32"/>
    </row>
    <row r="5519" spans="2:8" s="1" customFormat="1" ht="16.899999999999999" customHeight="1">
      <c r="B5519" s="32"/>
      <c r="C5519" s="208" t="s">
        <v>6750</v>
      </c>
      <c r="D5519" s="208" t="s">
        <v>84</v>
      </c>
      <c r="E5519" s="17" t="s">
        <v>1</v>
      </c>
      <c r="F5519" s="209">
        <v>2</v>
      </c>
      <c r="H5519" s="32"/>
    </row>
    <row r="5520" spans="2:8" s="1" customFormat="1" ht="16.899999999999999" customHeight="1">
      <c r="B5520" s="32"/>
      <c r="C5520" s="204" t="s">
        <v>6753</v>
      </c>
      <c r="D5520" s="205" t="s">
        <v>6753</v>
      </c>
      <c r="E5520" s="206" t="s">
        <v>1</v>
      </c>
      <c r="F5520" s="207">
        <v>2</v>
      </c>
      <c r="H5520" s="32"/>
    </row>
    <row r="5521" spans="2:8" s="1" customFormat="1" ht="16.899999999999999" customHeight="1">
      <c r="B5521" s="32"/>
      <c r="C5521" s="208" t="s">
        <v>1</v>
      </c>
      <c r="D5521" s="208" t="s">
        <v>5127</v>
      </c>
      <c r="E5521" s="17" t="s">
        <v>1</v>
      </c>
      <c r="F5521" s="209">
        <v>0</v>
      </c>
      <c r="H5521" s="32"/>
    </row>
    <row r="5522" spans="2:8" s="1" customFormat="1" ht="16.899999999999999" customHeight="1">
      <c r="B5522" s="32"/>
      <c r="C5522" s="208" t="s">
        <v>1</v>
      </c>
      <c r="D5522" s="208" t="s">
        <v>4693</v>
      </c>
      <c r="E5522" s="17" t="s">
        <v>1</v>
      </c>
      <c r="F5522" s="209">
        <v>0</v>
      </c>
      <c r="H5522" s="32"/>
    </row>
    <row r="5523" spans="2:8" s="1" customFormat="1" ht="16.899999999999999" customHeight="1">
      <c r="B5523" s="32"/>
      <c r="C5523" s="208" t="s">
        <v>1</v>
      </c>
      <c r="D5523" s="208" t="s">
        <v>6728</v>
      </c>
      <c r="E5523" s="17" t="s">
        <v>1</v>
      </c>
      <c r="F5523" s="209">
        <v>0</v>
      </c>
      <c r="H5523" s="32"/>
    </row>
    <row r="5524" spans="2:8" s="1" customFormat="1" ht="16.899999999999999" customHeight="1">
      <c r="B5524" s="32"/>
      <c r="C5524" s="208" t="s">
        <v>6753</v>
      </c>
      <c r="D5524" s="208" t="s">
        <v>84</v>
      </c>
      <c r="E5524" s="17" t="s">
        <v>1</v>
      </c>
      <c r="F5524" s="209">
        <v>2</v>
      </c>
      <c r="H5524" s="32"/>
    </row>
    <row r="5525" spans="2:8" s="1" customFormat="1" ht="16.899999999999999" customHeight="1">
      <c r="B5525" s="32"/>
      <c r="C5525" s="204" t="s">
        <v>6756</v>
      </c>
      <c r="D5525" s="205" t="s">
        <v>6756</v>
      </c>
      <c r="E5525" s="206" t="s">
        <v>1</v>
      </c>
      <c r="F5525" s="207">
        <v>2</v>
      </c>
      <c r="H5525" s="32"/>
    </row>
    <row r="5526" spans="2:8" s="1" customFormat="1" ht="16.899999999999999" customHeight="1">
      <c r="B5526" s="32"/>
      <c r="C5526" s="208" t="s">
        <v>1</v>
      </c>
      <c r="D5526" s="208" t="s">
        <v>5127</v>
      </c>
      <c r="E5526" s="17" t="s">
        <v>1</v>
      </c>
      <c r="F5526" s="209">
        <v>0</v>
      </c>
      <c r="H5526" s="32"/>
    </row>
    <row r="5527" spans="2:8" s="1" customFormat="1" ht="16.899999999999999" customHeight="1">
      <c r="B5527" s="32"/>
      <c r="C5527" s="208" t="s">
        <v>1</v>
      </c>
      <c r="D5527" s="208" t="s">
        <v>4693</v>
      </c>
      <c r="E5527" s="17" t="s">
        <v>1</v>
      </c>
      <c r="F5527" s="209">
        <v>0</v>
      </c>
      <c r="H5527" s="32"/>
    </row>
    <row r="5528" spans="2:8" s="1" customFormat="1" ht="16.899999999999999" customHeight="1">
      <c r="B5528" s="32"/>
      <c r="C5528" s="208" t="s">
        <v>1</v>
      </c>
      <c r="D5528" s="208" t="s">
        <v>6728</v>
      </c>
      <c r="E5528" s="17" t="s">
        <v>1</v>
      </c>
      <c r="F5528" s="209">
        <v>0</v>
      </c>
      <c r="H5528" s="32"/>
    </row>
    <row r="5529" spans="2:8" s="1" customFormat="1" ht="16.899999999999999" customHeight="1">
      <c r="B5529" s="32"/>
      <c r="C5529" s="208" t="s">
        <v>6756</v>
      </c>
      <c r="D5529" s="208" t="s">
        <v>84</v>
      </c>
      <c r="E5529" s="17" t="s">
        <v>1</v>
      </c>
      <c r="F5529" s="209">
        <v>2</v>
      </c>
      <c r="H5529" s="32"/>
    </row>
    <row r="5530" spans="2:8" s="1" customFormat="1" ht="16.899999999999999" customHeight="1">
      <c r="B5530" s="32"/>
      <c r="C5530" s="204" t="s">
        <v>6759</v>
      </c>
      <c r="D5530" s="205" t="s">
        <v>6759</v>
      </c>
      <c r="E5530" s="206" t="s">
        <v>1</v>
      </c>
      <c r="F5530" s="207">
        <v>1.256</v>
      </c>
      <c r="H5530" s="32"/>
    </row>
    <row r="5531" spans="2:8" s="1" customFormat="1" ht="16.899999999999999" customHeight="1">
      <c r="B5531" s="32"/>
      <c r="C5531" s="208" t="s">
        <v>1</v>
      </c>
      <c r="D5531" s="208" t="s">
        <v>4606</v>
      </c>
      <c r="E5531" s="17" t="s">
        <v>1</v>
      </c>
      <c r="F5531" s="209">
        <v>0</v>
      </c>
      <c r="H5531" s="32"/>
    </row>
    <row r="5532" spans="2:8" s="1" customFormat="1" ht="16.899999999999999" customHeight="1">
      <c r="B5532" s="32"/>
      <c r="C5532" s="208" t="s">
        <v>6759</v>
      </c>
      <c r="D5532" s="208" t="s">
        <v>5562</v>
      </c>
      <c r="E5532" s="17" t="s">
        <v>1</v>
      </c>
      <c r="F5532" s="209">
        <v>1.256</v>
      </c>
      <c r="H5532" s="32"/>
    </row>
    <row r="5533" spans="2:8" s="1" customFormat="1" ht="16.899999999999999" customHeight="1">
      <c r="B5533" s="32"/>
      <c r="C5533" s="204" t="s">
        <v>6762</v>
      </c>
      <c r="D5533" s="205" t="s">
        <v>6762</v>
      </c>
      <c r="E5533" s="206" t="s">
        <v>1</v>
      </c>
      <c r="F5533" s="207">
        <v>0.02</v>
      </c>
      <c r="H5533" s="32"/>
    </row>
    <row r="5534" spans="2:8" s="1" customFormat="1" ht="16.899999999999999" customHeight="1">
      <c r="B5534" s="32"/>
      <c r="C5534" s="208" t="s">
        <v>1</v>
      </c>
      <c r="D5534" s="208" t="s">
        <v>4606</v>
      </c>
      <c r="E5534" s="17" t="s">
        <v>1</v>
      </c>
      <c r="F5534" s="209">
        <v>0</v>
      </c>
      <c r="H5534" s="32"/>
    </row>
    <row r="5535" spans="2:8" s="1" customFormat="1" ht="16.899999999999999" customHeight="1">
      <c r="B5535" s="32"/>
      <c r="C5535" s="208" t="s">
        <v>6762</v>
      </c>
      <c r="D5535" s="208" t="s">
        <v>5569</v>
      </c>
      <c r="E5535" s="17" t="s">
        <v>1</v>
      </c>
      <c r="F5535" s="209">
        <v>0.02</v>
      </c>
      <c r="H5535" s="32"/>
    </row>
    <row r="5536" spans="2:8" s="1" customFormat="1" ht="16.899999999999999" customHeight="1">
      <c r="B5536" s="32"/>
      <c r="C5536" s="204" t="s">
        <v>6766</v>
      </c>
      <c r="D5536" s="205" t="s">
        <v>6766</v>
      </c>
      <c r="E5536" s="206" t="s">
        <v>1</v>
      </c>
      <c r="F5536" s="207">
        <v>1</v>
      </c>
      <c r="H5536" s="32"/>
    </row>
    <row r="5537" spans="2:8" s="1" customFormat="1" ht="16.899999999999999" customHeight="1">
      <c r="B5537" s="32"/>
      <c r="C5537" s="208" t="s">
        <v>1</v>
      </c>
      <c r="D5537" s="208" t="s">
        <v>5127</v>
      </c>
      <c r="E5537" s="17" t="s">
        <v>1</v>
      </c>
      <c r="F5537" s="209">
        <v>0</v>
      </c>
      <c r="H5537" s="32"/>
    </row>
    <row r="5538" spans="2:8" s="1" customFormat="1" ht="16.899999999999999" customHeight="1">
      <c r="B5538" s="32"/>
      <c r="C5538" s="208" t="s">
        <v>1</v>
      </c>
      <c r="D5538" s="208" t="s">
        <v>4604</v>
      </c>
      <c r="E5538" s="17" t="s">
        <v>1</v>
      </c>
      <c r="F5538" s="209">
        <v>0</v>
      </c>
      <c r="H5538" s="32"/>
    </row>
    <row r="5539" spans="2:8" s="1" customFormat="1" ht="16.899999999999999" customHeight="1">
      <c r="B5539" s="32"/>
      <c r="C5539" s="208" t="s">
        <v>1</v>
      </c>
      <c r="D5539" s="208" t="s">
        <v>6765</v>
      </c>
      <c r="E5539" s="17" t="s">
        <v>1</v>
      </c>
      <c r="F5539" s="209">
        <v>0</v>
      </c>
      <c r="H5539" s="32"/>
    </row>
    <row r="5540" spans="2:8" s="1" customFormat="1" ht="16.899999999999999" customHeight="1">
      <c r="B5540" s="32"/>
      <c r="C5540" s="208" t="s">
        <v>6766</v>
      </c>
      <c r="D5540" s="208" t="s">
        <v>82</v>
      </c>
      <c r="E5540" s="17" t="s">
        <v>1</v>
      </c>
      <c r="F5540" s="209">
        <v>1</v>
      </c>
      <c r="H5540" s="32"/>
    </row>
    <row r="5541" spans="2:8" s="1" customFormat="1" ht="16.899999999999999" customHeight="1">
      <c r="B5541" s="32"/>
      <c r="C5541" s="204" t="s">
        <v>934</v>
      </c>
      <c r="D5541" s="205" t="s">
        <v>934</v>
      </c>
      <c r="E5541" s="206" t="s">
        <v>1</v>
      </c>
      <c r="F5541" s="207">
        <v>1</v>
      </c>
      <c r="H5541" s="32"/>
    </row>
    <row r="5542" spans="2:8" s="1" customFormat="1" ht="16.899999999999999" customHeight="1">
      <c r="B5542" s="32"/>
      <c r="C5542" s="208" t="s">
        <v>1</v>
      </c>
      <c r="D5542" s="208" t="s">
        <v>4693</v>
      </c>
      <c r="E5542" s="17" t="s">
        <v>1</v>
      </c>
      <c r="F5542" s="209">
        <v>0</v>
      </c>
      <c r="H5542" s="32"/>
    </row>
    <row r="5543" spans="2:8" s="1" customFormat="1" ht="16.899999999999999" customHeight="1">
      <c r="B5543" s="32"/>
      <c r="C5543" s="208" t="s">
        <v>1</v>
      </c>
      <c r="D5543" s="208" t="s">
        <v>4695</v>
      </c>
      <c r="E5543" s="17" t="s">
        <v>1</v>
      </c>
      <c r="F5543" s="209">
        <v>0</v>
      </c>
      <c r="H5543" s="32"/>
    </row>
    <row r="5544" spans="2:8" s="1" customFormat="1" ht="16.899999999999999" customHeight="1">
      <c r="B5544" s="32"/>
      <c r="C5544" s="208" t="s">
        <v>1</v>
      </c>
      <c r="D5544" s="208" t="s">
        <v>4752</v>
      </c>
      <c r="E5544" s="17" t="s">
        <v>1</v>
      </c>
      <c r="F5544" s="209">
        <v>0</v>
      </c>
      <c r="H5544" s="32"/>
    </row>
    <row r="5545" spans="2:8" s="1" customFormat="1" ht="16.899999999999999" customHeight="1">
      <c r="B5545" s="32"/>
      <c r="C5545" s="208" t="s">
        <v>934</v>
      </c>
      <c r="D5545" s="208" t="s">
        <v>82</v>
      </c>
      <c r="E5545" s="17" t="s">
        <v>1</v>
      </c>
      <c r="F5545" s="209">
        <v>1</v>
      </c>
      <c r="H5545" s="32"/>
    </row>
    <row r="5546" spans="2:8" s="1" customFormat="1" ht="16.899999999999999" customHeight="1">
      <c r="B5546" s="32"/>
      <c r="C5546" s="204" t="s">
        <v>6772</v>
      </c>
      <c r="D5546" s="205" t="s">
        <v>6772</v>
      </c>
      <c r="E5546" s="206" t="s">
        <v>1</v>
      </c>
      <c r="F5546" s="207">
        <v>1</v>
      </c>
      <c r="H5546" s="32"/>
    </row>
    <row r="5547" spans="2:8" s="1" customFormat="1" ht="16.899999999999999" customHeight="1">
      <c r="B5547" s="32"/>
      <c r="C5547" s="208" t="s">
        <v>1</v>
      </c>
      <c r="D5547" s="208" t="s">
        <v>5127</v>
      </c>
      <c r="E5547" s="17" t="s">
        <v>1</v>
      </c>
      <c r="F5547" s="209">
        <v>0</v>
      </c>
      <c r="H5547" s="32"/>
    </row>
    <row r="5548" spans="2:8" s="1" customFormat="1" ht="16.899999999999999" customHeight="1">
      <c r="B5548" s="32"/>
      <c r="C5548" s="208" t="s">
        <v>1</v>
      </c>
      <c r="D5548" s="208" t="s">
        <v>4604</v>
      </c>
      <c r="E5548" s="17" t="s">
        <v>1</v>
      </c>
      <c r="F5548" s="209">
        <v>0</v>
      </c>
      <c r="H5548" s="32"/>
    </row>
    <row r="5549" spans="2:8" s="1" customFormat="1" ht="16.899999999999999" customHeight="1">
      <c r="B5549" s="32"/>
      <c r="C5549" s="208" t="s">
        <v>1</v>
      </c>
      <c r="D5549" s="208" t="s">
        <v>6771</v>
      </c>
      <c r="E5549" s="17" t="s">
        <v>1</v>
      </c>
      <c r="F5549" s="209">
        <v>0</v>
      </c>
      <c r="H5549" s="32"/>
    </row>
    <row r="5550" spans="2:8" s="1" customFormat="1" ht="16.899999999999999" customHeight="1">
      <c r="B5550" s="32"/>
      <c r="C5550" s="208" t="s">
        <v>6772</v>
      </c>
      <c r="D5550" s="208" t="s">
        <v>82</v>
      </c>
      <c r="E5550" s="17" t="s">
        <v>1</v>
      </c>
      <c r="F5550" s="209">
        <v>1</v>
      </c>
      <c r="H5550" s="32"/>
    </row>
    <row r="5551" spans="2:8" s="1" customFormat="1" ht="16.899999999999999" customHeight="1">
      <c r="B5551" s="32"/>
      <c r="C5551" s="204" t="s">
        <v>6776</v>
      </c>
      <c r="D5551" s="205" t="s">
        <v>6776</v>
      </c>
      <c r="E5551" s="206" t="s">
        <v>1</v>
      </c>
      <c r="F5551" s="207">
        <v>1</v>
      </c>
      <c r="H5551" s="32"/>
    </row>
    <row r="5552" spans="2:8" s="1" customFormat="1" ht="16.899999999999999" customHeight="1">
      <c r="B5552" s="32"/>
      <c r="C5552" s="208" t="s">
        <v>1</v>
      </c>
      <c r="D5552" s="208" t="s">
        <v>5127</v>
      </c>
      <c r="E5552" s="17" t="s">
        <v>1</v>
      </c>
      <c r="F5552" s="209">
        <v>0</v>
      </c>
      <c r="H5552" s="32"/>
    </row>
    <row r="5553" spans="2:8" s="1" customFormat="1" ht="16.899999999999999" customHeight="1">
      <c r="B5553" s="32"/>
      <c r="C5553" s="208" t="s">
        <v>1</v>
      </c>
      <c r="D5553" s="208" t="s">
        <v>4604</v>
      </c>
      <c r="E5553" s="17" t="s">
        <v>1</v>
      </c>
      <c r="F5553" s="209">
        <v>0</v>
      </c>
      <c r="H5553" s="32"/>
    </row>
    <row r="5554" spans="2:8" s="1" customFormat="1" ht="16.899999999999999" customHeight="1">
      <c r="B5554" s="32"/>
      <c r="C5554" s="208" t="s">
        <v>1</v>
      </c>
      <c r="D5554" s="208" t="s">
        <v>6775</v>
      </c>
      <c r="E5554" s="17" t="s">
        <v>1</v>
      </c>
      <c r="F5554" s="209">
        <v>0</v>
      </c>
      <c r="H5554" s="32"/>
    </row>
    <row r="5555" spans="2:8" s="1" customFormat="1" ht="16.899999999999999" customHeight="1">
      <c r="B5555" s="32"/>
      <c r="C5555" s="208" t="s">
        <v>6776</v>
      </c>
      <c r="D5555" s="208" t="s">
        <v>82</v>
      </c>
      <c r="E5555" s="17" t="s">
        <v>1</v>
      </c>
      <c r="F5555" s="209">
        <v>1</v>
      </c>
      <c r="H5555" s="32"/>
    </row>
    <row r="5556" spans="2:8" s="1" customFormat="1" ht="16.899999999999999" customHeight="1">
      <c r="B5556" s="32"/>
      <c r="C5556" s="204" t="s">
        <v>6779</v>
      </c>
      <c r="D5556" s="205" t="s">
        <v>6779</v>
      </c>
      <c r="E5556" s="206" t="s">
        <v>1</v>
      </c>
      <c r="F5556" s="207">
        <v>1</v>
      </c>
      <c r="H5556" s="32"/>
    </row>
    <row r="5557" spans="2:8" s="1" customFormat="1" ht="16.899999999999999" customHeight="1">
      <c r="B5557" s="32"/>
      <c r="C5557" s="208" t="s">
        <v>1</v>
      </c>
      <c r="D5557" s="208" t="s">
        <v>5127</v>
      </c>
      <c r="E5557" s="17" t="s">
        <v>1</v>
      </c>
      <c r="F5557" s="209">
        <v>0</v>
      </c>
      <c r="H5557" s="32"/>
    </row>
    <row r="5558" spans="2:8" s="1" customFormat="1" ht="16.899999999999999" customHeight="1">
      <c r="B5558" s="32"/>
      <c r="C5558" s="208" t="s">
        <v>1</v>
      </c>
      <c r="D5558" s="208" t="s">
        <v>4604</v>
      </c>
      <c r="E5558" s="17" t="s">
        <v>1</v>
      </c>
      <c r="F5558" s="209">
        <v>0</v>
      </c>
      <c r="H5558" s="32"/>
    </row>
    <row r="5559" spans="2:8" s="1" customFormat="1" ht="16.899999999999999" customHeight="1">
      <c r="B5559" s="32"/>
      <c r="C5559" s="208" t="s">
        <v>1</v>
      </c>
      <c r="D5559" s="208" t="s">
        <v>6771</v>
      </c>
      <c r="E5559" s="17" t="s">
        <v>1</v>
      </c>
      <c r="F5559" s="209">
        <v>0</v>
      </c>
      <c r="H5559" s="32"/>
    </row>
    <row r="5560" spans="2:8" s="1" customFormat="1" ht="16.899999999999999" customHeight="1">
      <c r="B5560" s="32"/>
      <c r="C5560" s="208" t="s">
        <v>6779</v>
      </c>
      <c r="D5560" s="208" t="s">
        <v>82</v>
      </c>
      <c r="E5560" s="17" t="s">
        <v>1</v>
      </c>
      <c r="F5560" s="209">
        <v>1</v>
      </c>
      <c r="H5560" s="32"/>
    </row>
    <row r="5561" spans="2:8" s="1" customFormat="1" ht="16.899999999999999" customHeight="1">
      <c r="B5561" s="32"/>
      <c r="C5561" s="204" t="s">
        <v>6783</v>
      </c>
      <c r="D5561" s="205" t="s">
        <v>6783</v>
      </c>
      <c r="E5561" s="206" t="s">
        <v>1</v>
      </c>
      <c r="F5561" s="207">
        <v>1</v>
      </c>
      <c r="H5561" s="32"/>
    </row>
    <row r="5562" spans="2:8" s="1" customFormat="1" ht="16.899999999999999" customHeight="1">
      <c r="B5562" s="32"/>
      <c r="C5562" s="208" t="s">
        <v>1</v>
      </c>
      <c r="D5562" s="208" t="s">
        <v>4693</v>
      </c>
      <c r="E5562" s="17" t="s">
        <v>1</v>
      </c>
      <c r="F5562" s="209">
        <v>0</v>
      </c>
      <c r="H5562" s="32"/>
    </row>
    <row r="5563" spans="2:8" s="1" customFormat="1" ht="16.899999999999999" customHeight="1">
      <c r="B5563" s="32"/>
      <c r="C5563" s="208" t="s">
        <v>1</v>
      </c>
      <c r="D5563" s="208" t="s">
        <v>6782</v>
      </c>
      <c r="E5563" s="17" t="s">
        <v>1</v>
      </c>
      <c r="F5563" s="209">
        <v>0</v>
      </c>
      <c r="H5563" s="32"/>
    </row>
    <row r="5564" spans="2:8" s="1" customFormat="1" ht="16.899999999999999" customHeight="1">
      <c r="B5564" s="32"/>
      <c r="C5564" s="208" t="s">
        <v>6783</v>
      </c>
      <c r="D5564" s="208" t="s">
        <v>82</v>
      </c>
      <c r="E5564" s="17" t="s">
        <v>1</v>
      </c>
      <c r="F5564" s="209">
        <v>1</v>
      </c>
      <c r="H5564" s="32"/>
    </row>
    <row r="5565" spans="2:8" s="1" customFormat="1" ht="16.899999999999999" customHeight="1">
      <c r="B5565" s="32"/>
      <c r="C5565" s="204" t="s">
        <v>6789</v>
      </c>
      <c r="D5565" s="205" t="s">
        <v>6789</v>
      </c>
      <c r="E5565" s="206" t="s">
        <v>1</v>
      </c>
      <c r="F5565" s="207">
        <v>1</v>
      </c>
      <c r="H5565" s="32"/>
    </row>
    <row r="5566" spans="2:8" s="1" customFormat="1" ht="16.899999999999999" customHeight="1">
      <c r="B5566" s="32"/>
      <c r="C5566" s="208" t="s">
        <v>1</v>
      </c>
      <c r="D5566" s="208" t="s">
        <v>5127</v>
      </c>
      <c r="E5566" s="17" t="s">
        <v>1</v>
      </c>
      <c r="F5566" s="209">
        <v>0</v>
      </c>
      <c r="H5566" s="32"/>
    </row>
    <row r="5567" spans="2:8" s="1" customFormat="1" ht="16.899999999999999" customHeight="1">
      <c r="B5567" s="32"/>
      <c r="C5567" s="208" t="s">
        <v>1</v>
      </c>
      <c r="D5567" s="208" t="s">
        <v>4693</v>
      </c>
      <c r="E5567" s="17" t="s">
        <v>1</v>
      </c>
      <c r="F5567" s="209">
        <v>0</v>
      </c>
      <c r="H5567" s="32"/>
    </row>
    <row r="5568" spans="2:8" s="1" customFormat="1" ht="16.899999999999999" customHeight="1">
      <c r="B5568" s="32"/>
      <c r="C5568" s="208" t="s">
        <v>1</v>
      </c>
      <c r="D5568" s="208" t="s">
        <v>6788</v>
      </c>
      <c r="E5568" s="17" t="s">
        <v>1</v>
      </c>
      <c r="F5568" s="209">
        <v>0</v>
      </c>
      <c r="H5568" s="32"/>
    </row>
    <row r="5569" spans="2:8" s="1" customFormat="1" ht="16.899999999999999" customHeight="1">
      <c r="B5569" s="32"/>
      <c r="C5569" s="208" t="s">
        <v>6789</v>
      </c>
      <c r="D5569" s="208" t="s">
        <v>82</v>
      </c>
      <c r="E5569" s="17" t="s">
        <v>1</v>
      </c>
      <c r="F5569" s="209">
        <v>1</v>
      </c>
      <c r="H5569" s="32"/>
    </row>
    <row r="5570" spans="2:8" s="1" customFormat="1" ht="16.899999999999999" customHeight="1">
      <c r="B5570" s="32"/>
      <c r="C5570" s="204" t="s">
        <v>6793</v>
      </c>
      <c r="D5570" s="205" t="s">
        <v>6793</v>
      </c>
      <c r="E5570" s="206" t="s">
        <v>1</v>
      </c>
      <c r="F5570" s="207">
        <v>1</v>
      </c>
      <c r="H5570" s="32"/>
    </row>
    <row r="5571" spans="2:8" s="1" customFormat="1" ht="16.899999999999999" customHeight="1">
      <c r="B5571" s="32"/>
      <c r="C5571" s="208" t="s">
        <v>1</v>
      </c>
      <c r="D5571" s="208" t="s">
        <v>5127</v>
      </c>
      <c r="E5571" s="17" t="s">
        <v>1</v>
      </c>
      <c r="F5571" s="209">
        <v>0</v>
      </c>
      <c r="H5571" s="32"/>
    </row>
    <row r="5572" spans="2:8" s="1" customFormat="1" ht="16.899999999999999" customHeight="1">
      <c r="B5572" s="32"/>
      <c r="C5572" s="208" t="s">
        <v>1</v>
      </c>
      <c r="D5572" s="208" t="s">
        <v>4693</v>
      </c>
      <c r="E5572" s="17" t="s">
        <v>1</v>
      </c>
      <c r="F5572" s="209">
        <v>0</v>
      </c>
      <c r="H5572" s="32"/>
    </row>
    <row r="5573" spans="2:8" s="1" customFormat="1" ht="16.899999999999999" customHeight="1">
      <c r="B5573" s="32"/>
      <c r="C5573" s="208" t="s">
        <v>1</v>
      </c>
      <c r="D5573" s="208" t="s">
        <v>6792</v>
      </c>
      <c r="E5573" s="17" t="s">
        <v>1</v>
      </c>
      <c r="F5573" s="209">
        <v>0</v>
      </c>
      <c r="H5573" s="32"/>
    </row>
    <row r="5574" spans="2:8" s="1" customFormat="1" ht="16.899999999999999" customHeight="1">
      <c r="B5574" s="32"/>
      <c r="C5574" s="208" t="s">
        <v>6793</v>
      </c>
      <c r="D5574" s="208" t="s">
        <v>82</v>
      </c>
      <c r="E5574" s="17" t="s">
        <v>1</v>
      </c>
      <c r="F5574" s="209">
        <v>1</v>
      </c>
      <c r="H5574" s="32"/>
    </row>
    <row r="5575" spans="2:8" s="1" customFormat="1" ht="16.899999999999999" customHeight="1">
      <c r="B5575" s="32"/>
      <c r="C5575" s="204" t="s">
        <v>6796</v>
      </c>
      <c r="D5575" s="205" t="s">
        <v>6796</v>
      </c>
      <c r="E5575" s="206" t="s">
        <v>1</v>
      </c>
      <c r="F5575" s="207">
        <v>1</v>
      </c>
      <c r="H5575" s="32"/>
    </row>
    <row r="5576" spans="2:8" s="1" customFormat="1" ht="16.899999999999999" customHeight="1">
      <c r="B5576" s="32"/>
      <c r="C5576" s="208" t="s">
        <v>1</v>
      </c>
      <c r="D5576" s="208" t="s">
        <v>5127</v>
      </c>
      <c r="E5576" s="17" t="s">
        <v>1</v>
      </c>
      <c r="F5576" s="209">
        <v>0</v>
      </c>
      <c r="H5576" s="32"/>
    </row>
    <row r="5577" spans="2:8" s="1" customFormat="1" ht="16.899999999999999" customHeight="1">
      <c r="B5577" s="32"/>
      <c r="C5577" s="208" t="s">
        <v>1</v>
      </c>
      <c r="D5577" s="208" t="s">
        <v>4693</v>
      </c>
      <c r="E5577" s="17" t="s">
        <v>1</v>
      </c>
      <c r="F5577" s="209">
        <v>0</v>
      </c>
      <c r="H5577" s="32"/>
    </row>
    <row r="5578" spans="2:8" s="1" customFormat="1" ht="16.899999999999999" customHeight="1">
      <c r="B5578" s="32"/>
      <c r="C5578" s="208" t="s">
        <v>1</v>
      </c>
      <c r="D5578" s="208" t="s">
        <v>6792</v>
      </c>
      <c r="E5578" s="17" t="s">
        <v>1</v>
      </c>
      <c r="F5578" s="209">
        <v>0</v>
      </c>
      <c r="H5578" s="32"/>
    </row>
    <row r="5579" spans="2:8" s="1" customFormat="1" ht="16.899999999999999" customHeight="1">
      <c r="B5579" s="32"/>
      <c r="C5579" s="208" t="s">
        <v>6796</v>
      </c>
      <c r="D5579" s="208" t="s">
        <v>82</v>
      </c>
      <c r="E5579" s="17" t="s">
        <v>1</v>
      </c>
      <c r="F5579" s="209">
        <v>1</v>
      </c>
      <c r="H5579" s="32"/>
    </row>
    <row r="5580" spans="2:8" s="1" customFormat="1" ht="16.899999999999999" customHeight="1">
      <c r="B5580" s="32"/>
      <c r="C5580" s="204" t="s">
        <v>6799</v>
      </c>
      <c r="D5580" s="205" t="s">
        <v>6799</v>
      </c>
      <c r="E5580" s="206" t="s">
        <v>1</v>
      </c>
      <c r="F5580" s="207">
        <v>1</v>
      </c>
      <c r="H5580" s="32"/>
    </row>
    <row r="5581" spans="2:8" s="1" customFormat="1" ht="16.899999999999999" customHeight="1">
      <c r="B5581" s="32"/>
      <c r="C5581" s="208" t="s">
        <v>1</v>
      </c>
      <c r="D5581" s="208" t="s">
        <v>5127</v>
      </c>
      <c r="E5581" s="17" t="s">
        <v>1</v>
      </c>
      <c r="F5581" s="209">
        <v>0</v>
      </c>
      <c r="H5581" s="32"/>
    </row>
    <row r="5582" spans="2:8" s="1" customFormat="1" ht="16.899999999999999" customHeight="1">
      <c r="B5582" s="32"/>
      <c r="C5582" s="208" t="s">
        <v>1</v>
      </c>
      <c r="D5582" s="208" t="s">
        <v>4693</v>
      </c>
      <c r="E5582" s="17" t="s">
        <v>1</v>
      </c>
      <c r="F5582" s="209">
        <v>0</v>
      </c>
      <c r="H5582" s="32"/>
    </row>
    <row r="5583" spans="2:8" s="1" customFormat="1" ht="16.899999999999999" customHeight="1">
      <c r="B5583" s="32"/>
      <c r="C5583" s="208" t="s">
        <v>1</v>
      </c>
      <c r="D5583" s="208" t="s">
        <v>6792</v>
      </c>
      <c r="E5583" s="17" t="s">
        <v>1</v>
      </c>
      <c r="F5583" s="209">
        <v>0</v>
      </c>
      <c r="H5583" s="32"/>
    </row>
    <row r="5584" spans="2:8" s="1" customFormat="1" ht="16.899999999999999" customHeight="1">
      <c r="B5584" s="32"/>
      <c r="C5584" s="208" t="s">
        <v>6799</v>
      </c>
      <c r="D5584" s="208" t="s">
        <v>82</v>
      </c>
      <c r="E5584" s="17" t="s">
        <v>1</v>
      </c>
      <c r="F5584" s="209">
        <v>1</v>
      </c>
      <c r="H5584" s="32"/>
    </row>
    <row r="5585" spans="2:8" s="1" customFormat="1" ht="16.899999999999999" customHeight="1">
      <c r="B5585" s="32"/>
      <c r="C5585" s="204" t="s">
        <v>6802</v>
      </c>
      <c r="D5585" s="205" t="s">
        <v>6802</v>
      </c>
      <c r="E5585" s="206" t="s">
        <v>1</v>
      </c>
      <c r="F5585" s="207">
        <v>1</v>
      </c>
      <c r="H5585" s="32"/>
    </row>
    <row r="5586" spans="2:8" s="1" customFormat="1" ht="16.899999999999999" customHeight="1">
      <c r="B5586" s="32"/>
      <c r="C5586" s="208" t="s">
        <v>1</v>
      </c>
      <c r="D5586" s="208" t="s">
        <v>5127</v>
      </c>
      <c r="E5586" s="17" t="s">
        <v>1</v>
      </c>
      <c r="F5586" s="209">
        <v>0</v>
      </c>
      <c r="H5586" s="32"/>
    </row>
    <row r="5587" spans="2:8" s="1" customFormat="1" ht="16.899999999999999" customHeight="1">
      <c r="B5587" s="32"/>
      <c r="C5587" s="208" t="s">
        <v>1</v>
      </c>
      <c r="D5587" s="208" t="s">
        <v>4693</v>
      </c>
      <c r="E5587" s="17" t="s">
        <v>1</v>
      </c>
      <c r="F5587" s="209">
        <v>0</v>
      </c>
      <c r="H5587" s="32"/>
    </row>
    <row r="5588" spans="2:8" s="1" customFormat="1" ht="16.899999999999999" customHeight="1">
      <c r="B5588" s="32"/>
      <c r="C5588" s="208" t="s">
        <v>1</v>
      </c>
      <c r="D5588" s="208" t="s">
        <v>6792</v>
      </c>
      <c r="E5588" s="17" t="s">
        <v>1</v>
      </c>
      <c r="F5588" s="209">
        <v>0</v>
      </c>
      <c r="H5588" s="32"/>
    </row>
    <row r="5589" spans="2:8" s="1" customFormat="1" ht="16.899999999999999" customHeight="1">
      <c r="B5589" s="32"/>
      <c r="C5589" s="208" t="s">
        <v>6802</v>
      </c>
      <c r="D5589" s="208" t="s">
        <v>82</v>
      </c>
      <c r="E5589" s="17" t="s">
        <v>1</v>
      </c>
      <c r="F5589" s="209">
        <v>1</v>
      </c>
      <c r="H5589" s="32"/>
    </row>
    <row r="5590" spans="2:8" s="1" customFormat="1" ht="16.899999999999999" customHeight="1">
      <c r="B5590" s="32"/>
      <c r="C5590" s="204" t="s">
        <v>6805</v>
      </c>
      <c r="D5590" s="205" t="s">
        <v>6805</v>
      </c>
      <c r="E5590" s="206" t="s">
        <v>1</v>
      </c>
      <c r="F5590" s="207">
        <v>1</v>
      </c>
      <c r="H5590" s="32"/>
    </row>
    <row r="5591" spans="2:8" s="1" customFormat="1" ht="16.899999999999999" customHeight="1">
      <c r="B5591" s="32"/>
      <c r="C5591" s="208" t="s">
        <v>1</v>
      </c>
      <c r="D5591" s="208" t="s">
        <v>5127</v>
      </c>
      <c r="E5591" s="17" t="s">
        <v>1</v>
      </c>
      <c r="F5591" s="209">
        <v>0</v>
      </c>
      <c r="H5591" s="32"/>
    </row>
    <row r="5592" spans="2:8" s="1" customFormat="1" ht="16.899999999999999" customHeight="1">
      <c r="B5592" s="32"/>
      <c r="C5592" s="208" t="s">
        <v>1</v>
      </c>
      <c r="D5592" s="208" t="s">
        <v>4693</v>
      </c>
      <c r="E5592" s="17" t="s">
        <v>1</v>
      </c>
      <c r="F5592" s="209">
        <v>0</v>
      </c>
      <c r="H5592" s="32"/>
    </row>
    <row r="5593" spans="2:8" s="1" customFormat="1" ht="16.899999999999999" customHeight="1">
      <c r="B5593" s="32"/>
      <c r="C5593" s="208" t="s">
        <v>1</v>
      </c>
      <c r="D5593" s="208" t="s">
        <v>6792</v>
      </c>
      <c r="E5593" s="17" t="s">
        <v>1</v>
      </c>
      <c r="F5593" s="209">
        <v>0</v>
      </c>
      <c r="H5593" s="32"/>
    </row>
    <row r="5594" spans="2:8" s="1" customFormat="1" ht="16.899999999999999" customHeight="1">
      <c r="B5594" s="32"/>
      <c r="C5594" s="208" t="s">
        <v>6805</v>
      </c>
      <c r="D5594" s="208" t="s">
        <v>82</v>
      </c>
      <c r="E5594" s="17" t="s">
        <v>1</v>
      </c>
      <c r="F5594" s="209">
        <v>1</v>
      </c>
      <c r="H5594" s="32"/>
    </row>
    <row r="5595" spans="2:8" s="1" customFormat="1" ht="16.899999999999999" customHeight="1">
      <c r="B5595" s="32"/>
      <c r="C5595" s="204" t="s">
        <v>940</v>
      </c>
      <c r="D5595" s="205" t="s">
        <v>940</v>
      </c>
      <c r="E5595" s="206" t="s">
        <v>1</v>
      </c>
      <c r="F5595" s="207">
        <v>26</v>
      </c>
      <c r="H5595" s="32"/>
    </row>
    <row r="5596" spans="2:8" s="1" customFormat="1" ht="16.899999999999999" customHeight="1">
      <c r="B5596" s="32"/>
      <c r="C5596" s="208" t="s">
        <v>1</v>
      </c>
      <c r="D5596" s="208" t="s">
        <v>4758</v>
      </c>
      <c r="E5596" s="17" t="s">
        <v>1</v>
      </c>
      <c r="F5596" s="209">
        <v>0</v>
      </c>
      <c r="H5596" s="32"/>
    </row>
    <row r="5597" spans="2:8" s="1" customFormat="1" ht="16.899999999999999" customHeight="1">
      <c r="B5597" s="32"/>
      <c r="C5597" s="208" t="s">
        <v>940</v>
      </c>
      <c r="D5597" s="208" t="s">
        <v>4760</v>
      </c>
      <c r="E5597" s="17" t="s">
        <v>1</v>
      </c>
      <c r="F5597" s="209">
        <v>26</v>
      </c>
      <c r="H5597" s="32"/>
    </row>
    <row r="5598" spans="2:8" s="1" customFormat="1" ht="16.899999999999999" customHeight="1">
      <c r="B5598" s="32"/>
      <c r="C5598" s="204" t="s">
        <v>6808</v>
      </c>
      <c r="D5598" s="205" t="s">
        <v>6808</v>
      </c>
      <c r="E5598" s="206" t="s">
        <v>1</v>
      </c>
      <c r="F5598" s="207">
        <v>1</v>
      </c>
      <c r="H5598" s="32"/>
    </row>
    <row r="5599" spans="2:8" s="1" customFormat="1" ht="16.899999999999999" customHeight="1">
      <c r="B5599" s="32"/>
      <c r="C5599" s="208" t="s">
        <v>1</v>
      </c>
      <c r="D5599" s="208" t="s">
        <v>5127</v>
      </c>
      <c r="E5599" s="17" t="s">
        <v>1</v>
      </c>
      <c r="F5599" s="209">
        <v>0</v>
      </c>
      <c r="H5599" s="32"/>
    </row>
    <row r="5600" spans="2:8" s="1" customFormat="1" ht="16.899999999999999" customHeight="1">
      <c r="B5600" s="32"/>
      <c r="C5600" s="208" t="s">
        <v>1</v>
      </c>
      <c r="D5600" s="208" t="s">
        <v>4693</v>
      </c>
      <c r="E5600" s="17" t="s">
        <v>1</v>
      </c>
      <c r="F5600" s="209">
        <v>0</v>
      </c>
      <c r="H5600" s="32"/>
    </row>
    <row r="5601" spans="2:8" s="1" customFormat="1" ht="16.899999999999999" customHeight="1">
      <c r="B5601" s="32"/>
      <c r="C5601" s="208" t="s">
        <v>1</v>
      </c>
      <c r="D5601" s="208" t="s">
        <v>6792</v>
      </c>
      <c r="E5601" s="17" t="s">
        <v>1</v>
      </c>
      <c r="F5601" s="209">
        <v>0</v>
      </c>
      <c r="H5601" s="32"/>
    </row>
    <row r="5602" spans="2:8" s="1" customFormat="1" ht="16.899999999999999" customHeight="1">
      <c r="B5602" s="32"/>
      <c r="C5602" s="208" t="s">
        <v>6808</v>
      </c>
      <c r="D5602" s="208" t="s">
        <v>82</v>
      </c>
      <c r="E5602" s="17" t="s">
        <v>1</v>
      </c>
      <c r="F5602" s="209">
        <v>1</v>
      </c>
      <c r="H5602" s="32"/>
    </row>
    <row r="5603" spans="2:8" s="1" customFormat="1" ht="16.899999999999999" customHeight="1">
      <c r="B5603" s="32"/>
      <c r="C5603" s="204" t="s">
        <v>6811</v>
      </c>
      <c r="D5603" s="205" t="s">
        <v>6811</v>
      </c>
      <c r="E5603" s="206" t="s">
        <v>1</v>
      </c>
      <c r="F5603" s="207">
        <v>1</v>
      </c>
      <c r="H5603" s="32"/>
    </row>
    <row r="5604" spans="2:8" s="1" customFormat="1" ht="16.899999999999999" customHeight="1">
      <c r="B5604" s="32"/>
      <c r="C5604" s="208" t="s">
        <v>1</v>
      </c>
      <c r="D5604" s="208" t="s">
        <v>5127</v>
      </c>
      <c r="E5604" s="17" t="s">
        <v>1</v>
      </c>
      <c r="F5604" s="209">
        <v>0</v>
      </c>
      <c r="H5604" s="32"/>
    </row>
    <row r="5605" spans="2:8" s="1" customFormat="1" ht="16.899999999999999" customHeight="1">
      <c r="B5605" s="32"/>
      <c r="C5605" s="208" t="s">
        <v>1</v>
      </c>
      <c r="D5605" s="208" t="s">
        <v>4693</v>
      </c>
      <c r="E5605" s="17" t="s">
        <v>1</v>
      </c>
      <c r="F5605" s="209">
        <v>0</v>
      </c>
      <c r="H5605" s="32"/>
    </row>
    <row r="5606" spans="2:8" s="1" customFormat="1" ht="16.899999999999999" customHeight="1">
      <c r="B5606" s="32"/>
      <c r="C5606" s="208" t="s">
        <v>1</v>
      </c>
      <c r="D5606" s="208" t="s">
        <v>6792</v>
      </c>
      <c r="E5606" s="17" t="s">
        <v>1</v>
      </c>
      <c r="F5606" s="209">
        <v>0</v>
      </c>
      <c r="H5606" s="32"/>
    </row>
    <row r="5607" spans="2:8" s="1" customFormat="1" ht="16.899999999999999" customHeight="1">
      <c r="B5607" s="32"/>
      <c r="C5607" s="208" t="s">
        <v>6811</v>
      </c>
      <c r="D5607" s="208" t="s">
        <v>82</v>
      </c>
      <c r="E5607" s="17" t="s">
        <v>1</v>
      </c>
      <c r="F5607" s="209">
        <v>1</v>
      </c>
      <c r="H5607" s="32"/>
    </row>
    <row r="5608" spans="2:8" s="1" customFormat="1" ht="16.899999999999999" customHeight="1">
      <c r="B5608" s="32"/>
      <c r="C5608" s="204" t="s">
        <v>6814</v>
      </c>
      <c r="D5608" s="205" t="s">
        <v>6814</v>
      </c>
      <c r="E5608" s="206" t="s">
        <v>1</v>
      </c>
      <c r="F5608" s="207">
        <v>1</v>
      </c>
      <c r="H5608" s="32"/>
    </row>
    <row r="5609" spans="2:8" s="1" customFormat="1" ht="16.899999999999999" customHeight="1">
      <c r="B5609" s="32"/>
      <c r="C5609" s="208" t="s">
        <v>1</v>
      </c>
      <c r="D5609" s="208" t="s">
        <v>5127</v>
      </c>
      <c r="E5609" s="17" t="s">
        <v>1</v>
      </c>
      <c r="F5609" s="209">
        <v>0</v>
      </c>
      <c r="H5609" s="32"/>
    </row>
    <row r="5610" spans="2:8" s="1" customFormat="1" ht="16.899999999999999" customHeight="1">
      <c r="B5610" s="32"/>
      <c r="C5610" s="208" t="s">
        <v>1</v>
      </c>
      <c r="D5610" s="208" t="s">
        <v>4693</v>
      </c>
      <c r="E5610" s="17" t="s">
        <v>1</v>
      </c>
      <c r="F5610" s="209">
        <v>0</v>
      </c>
      <c r="H5610" s="32"/>
    </row>
    <row r="5611" spans="2:8" s="1" customFormat="1" ht="16.899999999999999" customHeight="1">
      <c r="B5611" s="32"/>
      <c r="C5611" s="208" t="s">
        <v>1</v>
      </c>
      <c r="D5611" s="208" t="s">
        <v>6792</v>
      </c>
      <c r="E5611" s="17" t="s">
        <v>1</v>
      </c>
      <c r="F5611" s="209">
        <v>0</v>
      </c>
      <c r="H5611" s="32"/>
    </row>
    <row r="5612" spans="2:8" s="1" customFormat="1" ht="16.899999999999999" customHeight="1">
      <c r="B5612" s="32"/>
      <c r="C5612" s="208" t="s">
        <v>6814</v>
      </c>
      <c r="D5612" s="208" t="s">
        <v>82</v>
      </c>
      <c r="E5612" s="17" t="s">
        <v>1</v>
      </c>
      <c r="F5612" s="209">
        <v>1</v>
      </c>
      <c r="H5612" s="32"/>
    </row>
    <row r="5613" spans="2:8" s="1" customFormat="1" ht="16.899999999999999" customHeight="1">
      <c r="B5613" s="32"/>
      <c r="C5613" s="204" t="s">
        <v>6817</v>
      </c>
      <c r="D5613" s="205" t="s">
        <v>6817</v>
      </c>
      <c r="E5613" s="206" t="s">
        <v>1</v>
      </c>
      <c r="F5613" s="207">
        <v>1</v>
      </c>
      <c r="H5613" s="32"/>
    </row>
    <row r="5614" spans="2:8" s="1" customFormat="1" ht="16.899999999999999" customHeight="1">
      <c r="B5614" s="32"/>
      <c r="C5614" s="208" t="s">
        <v>1</v>
      </c>
      <c r="D5614" s="208" t="s">
        <v>5127</v>
      </c>
      <c r="E5614" s="17" t="s">
        <v>1</v>
      </c>
      <c r="F5614" s="209">
        <v>0</v>
      </c>
      <c r="H5614" s="32"/>
    </row>
    <row r="5615" spans="2:8" s="1" customFormat="1" ht="16.899999999999999" customHeight="1">
      <c r="B5615" s="32"/>
      <c r="C5615" s="208" t="s">
        <v>1</v>
      </c>
      <c r="D5615" s="208" t="s">
        <v>4693</v>
      </c>
      <c r="E5615" s="17" t="s">
        <v>1</v>
      </c>
      <c r="F5615" s="209">
        <v>0</v>
      </c>
      <c r="H5615" s="32"/>
    </row>
    <row r="5616" spans="2:8" s="1" customFormat="1" ht="16.899999999999999" customHeight="1">
      <c r="B5616" s="32"/>
      <c r="C5616" s="208" t="s">
        <v>1</v>
      </c>
      <c r="D5616" s="208" t="s">
        <v>6792</v>
      </c>
      <c r="E5616" s="17" t="s">
        <v>1</v>
      </c>
      <c r="F5616" s="209">
        <v>0</v>
      </c>
      <c r="H5616" s="32"/>
    </row>
    <row r="5617" spans="2:8" s="1" customFormat="1" ht="16.899999999999999" customHeight="1">
      <c r="B5617" s="32"/>
      <c r="C5617" s="208" t="s">
        <v>6817</v>
      </c>
      <c r="D5617" s="208" t="s">
        <v>82</v>
      </c>
      <c r="E5617" s="17" t="s">
        <v>1</v>
      </c>
      <c r="F5617" s="209">
        <v>1</v>
      </c>
      <c r="H5617" s="32"/>
    </row>
    <row r="5618" spans="2:8" s="1" customFormat="1" ht="16.899999999999999" customHeight="1">
      <c r="B5618" s="32"/>
      <c r="C5618" s="204" t="s">
        <v>6820</v>
      </c>
      <c r="D5618" s="205" t="s">
        <v>6820</v>
      </c>
      <c r="E5618" s="206" t="s">
        <v>1</v>
      </c>
      <c r="F5618" s="207">
        <v>1</v>
      </c>
      <c r="H5618" s="32"/>
    </row>
    <row r="5619" spans="2:8" s="1" customFormat="1" ht="16.899999999999999" customHeight="1">
      <c r="B5619" s="32"/>
      <c r="C5619" s="208" t="s">
        <v>1</v>
      </c>
      <c r="D5619" s="208" t="s">
        <v>5127</v>
      </c>
      <c r="E5619" s="17" t="s">
        <v>1</v>
      </c>
      <c r="F5619" s="209">
        <v>0</v>
      </c>
      <c r="H5619" s="32"/>
    </row>
    <row r="5620" spans="2:8" s="1" customFormat="1" ht="16.899999999999999" customHeight="1">
      <c r="B5620" s="32"/>
      <c r="C5620" s="208" t="s">
        <v>1</v>
      </c>
      <c r="D5620" s="208" t="s">
        <v>4693</v>
      </c>
      <c r="E5620" s="17" t="s">
        <v>1</v>
      </c>
      <c r="F5620" s="209">
        <v>0</v>
      </c>
      <c r="H5620" s="32"/>
    </row>
    <row r="5621" spans="2:8" s="1" customFormat="1" ht="16.899999999999999" customHeight="1">
      <c r="B5621" s="32"/>
      <c r="C5621" s="208" t="s">
        <v>1</v>
      </c>
      <c r="D5621" s="208" t="s">
        <v>6792</v>
      </c>
      <c r="E5621" s="17" t="s">
        <v>1</v>
      </c>
      <c r="F5621" s="209">
        <v>0</v>
      </c>
      <c r="H5621" s="32"/>
    </row>
    <row r="5622" spans="2:8" s="1" customFormat="1" ht="16.899999999999999" customHeight="1">
      <c r="B5622" s="32"/>
      <c r="C5622" s="208" t="s">
        <v>6820</v>
      </c>
      <c r="D5622" s="208" t="s">
        <v>82</v>
      </c>
      <c r="E5622" s="17" t="s">
        <v>1</v>
      </c>
      <c r="F5622" s="209">
        <v>1</v>
      </c>
      <c r="H5622" s="32"/>
    </row>
    <row r="5623" spans="2:8" s="1" customFormat="1" ht="16.899999999999999" customHeight="1">
      <c r="B5623" s="32"/>
      <c r="C5623" s="204" t="s">
        <v>6823</v>
      </c>
      <c r="D5623" s="205" t="s">
        <v>6823</v>
      </c>
      <c r="E5623" s="206" t="s">
        <v>1</v>
      </c>
      <c r="F5623" s="207">
        <v>1.256</v>
      </c>
      <c r="H5623" s="32"/>
    </row>
    <row r="5624" spans="2:8" s="1" customFormat="1" ht="16.899999999999999" customHeight="1">
      <c r="B5624" s="32"/>
      <c r="C5624" s="208" t="s">
        <v>1</v>
      </c>
      <c r="D5624" s="208" t="s">
        <v>4606</v>
      </c>
      <c r="E5624" s="17" t="s">
        <v>1</v>
      </c>
      <c r="F5624" s="209">
        <v>0</v>
      </c>
      <c r="H5624" s="32"/>
    </row>
    <row r="5625" spans="2:8" s="1" customFormat="1" ht="16.899999999999999" customHeight="1">
      <c r="B5625" s="32"/>
      <c r="C5625" s="208" t="s">
        <v>6823</v>
      </c>
      <c r="D5625" s="208" t="s">
        <v>5562</v>
      </c>
      <c r="E5625" s="17" t="s">
        <v>1</v>
      </c>
      <c r="F5625" s="209">
        <v>1.256</v>
      </c>
      <c r="H5625" s="32"/>
    </row>
    <row r="5626" spans="2:8" s="1" customFormat="1" ht="16.899999999999999" customHeight="1">
      <c r="B5626" s="32"/>
      <c r="C5626" s="204" t="s">
        <v>6826</v>
      </c>
      <c r="D5626" s="205" t="s">
        <v>6826</v>
      </c>
      <c r="E5626" s="206" t="s">
        <v>1</v>
      </c>
      <c r="F5626" s="207">
        <v>0.02</v>
      </c>
      <c r="H5626" s="32"/>
    </row>
    <row r="5627" spans="2:8" s="1" customFormat="1" ht="16.899999999999999" customHeight="1">
      <c r="B5627" s="32"/>
      <c r="C5627" s="208" t="s">
        <v>1</v>
      </c>
      <c r="D5627" s="208" t="s">
        <v>4606</v>
      </c>
      <c r="E5627" s="17" t="s">
        <v>1</v>
      </c>
      <c r="F5627" s="209">
        <v>0</v>
      </c>
      <c r="H5627" s="32"/>
    </row>
    <row r="5628" spans="2:8" s="1" customFormat="1" ht="16.899999999999999" customHeight="1">
      <c r="B5628" s="32"/>
      <c r="C5628" s="208" t="s">
        <v>6826</v>
      </c>
      <c r="D5628" s="208" t="s">
        <v>5569</v>
      </c>
      <c r="E5628" s="17" t="s">
        <v>1</v>
      </c>
      <c r="F5628" s="209">
        <v>0.02</v>
      </c>
      <c r="H5628" s="32"/>
    </row>
    <row r="5629" spans="2:8" s="1" customFormat="1" ht="16.899999999999999" customHeight="1">
      <c r="B5629" s="32"/>
      <c r="C5629" s="204" t="s">
        <v>6830</v>
      </c>
      <c r="D5629" s="205" t="s">
        <v>6830</v>
      </c>
      <c r="E5629" s="206" t="s">
        <v>1</v>
      </c>
      <c r="F5629" s="207">
        <v>1</v>
      </c>
      <c r="H5629" s="32"/>
    </row>
    <row r="5630" spans="2:8" s="1" customFormat="1" ht="16.899999999999999" customHeight="1">
      <c r="B5630" s="32"/>
      <c r="C5630" s="208" t="s">
        <v>1</v>
      </c>
      <c r="D5630" s="208" t="s">
        <v>5127</v>
      </c>
      <c r="E5630" s="17" t="s">
        <v>1</v>
      </c>
      <c r="F5630" s="209">
        <v>0</v>
      </c>
      <c r="H5630" s="32"/>
    </row>
    <row r="5631" spans="2:8" s="1" customFormat="1" ht="16.899999999999999" customHeight="1">
      <c r="B5631" s="32"/>
      <c r="C5631" s="208" t="s">
        <v>1</v>
      </c>
      <c r="D5631" s="208" t="s">
        <v>4604</v>
      </c>
      <c r="E5631" s="17" t="s">
        <v>1</v>
      </c>
      <c r="F5631" s="209">
        <v>0</v>
      </c>
      <c r="H5631" s="32"/>
    </row>
    <row r="5632" spans="2:8" s="1" customFormat="1" ht="16.899999999999999" customHeight="1">
      <c r="B5632" s="32"/>
      <c r="C5632" s="208" t="s">
        <v>1</v>
      </c>
      <c r="D5632" s="208" t="s">
        <v>6829</v>
      </c>
      <c r="E5632" s="17" t="s">
        <v>1</v>
      </c>
      <c r="F5632" s="209">
        <v>0</v>
      </c>
      <c r="H5632" s="32"/>
    </row>
    <row r="5633" spans="2:8" s="1" customFormat="1" ht="16.899999999999999" customHeight="1">
      <c r="B5633" s="32"/>
      <c r="C5633" s="208" t="s">
        <v>6830</v>
      </c>
      <c r="D5633" s="208" t="s">
        <v>82</v>
      </c>
      <c r="E5633" s="17" t="s">
        <v>1</v>
      </c>
      <c r="F5633" s="209">
        <v>1</v>
      </c>
      <c r="H5633" s="32"/>
    </row>
    <row r="5634" spans="2:8" s="1" customFormat="1" ht="16.899999999999999" customHeight="1">
      <c r="B5634" s="32"/>
      <c r="C5634" s="204" t="s">
        <v>6834</v>
      </c>
      <c r="D5634" s="205" t="s">
        <v>6834</v>
      </c>
      <c r="E5634" s="206" t="s">
        <v>1</v>
      </c>
      <c r="F5634" s="207">
        <v>1</v>
      </c>
      <c r="H5634" s="32"/>
    </row>
    <row r="5635" spans="2:8" s="1" customFormat="1" ht="16.899999999999999" customHeight="1">
      <c r="B5635" s="32"/>
      <c r="C5635" s="208" t="s">
        <v>1</v>
      </c>
      <c r="D5635" s="208" t="s">
        <v>5127</v>
      </c>
      <c r="E5635" s="17" t="s">
        <v>1</v>
      </c>
      <c r="F5635" s="209">
        <v>0</v>
      </c>
      <c r="H5635" s="32"/>
    </row>
    <row r="5636" spans="2:8" s="1" customFormat="1" ht="16.899999999999999" customHeight="1">
      <c r="B5636" s="32"/>
      <c r="C5636" s="208" t="s">
        <v>1</v>
      </c>
      <c r="D5636" s="208" t="s">
        <v>4604</v>
      </c>
      <c r="E5636" s="17" t="s">
        <v>1</v>
      </c>
      <c r="F5636" s="209">
        <v>0</v>
      </c>
      <c r="H5636" s="32"/>
    </row>
    <row r="5637" spans="2:8" s="1" customFormat="1" ht="16.899999999999999" customHeight="1">
      <c r="B5637" s="32"/>
      <c r="C5637" s="208" t="s">
        <v>1</v>
      </c>
      <c r="D5637" s="208" t="s">
        <v>6833</v>
      </c>
      <c r="E5637" s="17" t="s">
        <v>1</v>
      </c>
      <c r="F5637" s="209">
        <v>0</v>
      </c>
      <c r="H5637" s="32"/>
    </row>
    <row r="5638" spans="2:8" s="1" customFormat="1" ht="16.899999999999999" customHeight="1">
      <c r="B5638" s="32"/>
      <c r="C5638" s="208" t="s">
        <v>6834</v>
      </c>
      <c r="D5638" s="208" t="s">
        <v>82</v>
      </c>
      <c r="E5638" s="17" t="s">
        <v>1</v>
      </c>
      <c r="F5638" s="209">
        <v>1</v>
      </c>
      <c r="H5638" s="32"/>
    </row>
    <row r="5639" spans="2:8" s="1" customFormat="1" ht="16.899999999999999" customHeight="1">
      <c r="B5639" s="32"/>
      <c r="C5639" s="204" t="s">
        <v>6838</v>
      </c>
      <c r="D5639" s="205" t="s">
        <v>6838</v>
      </c>
      <c r="E5639" s="206" t="s">
        <v>1</v>
      </c>
      <c r="F5639" s="207">
        <v>1</v>
      </c>
      <c r="H5639" s="32"/>
    </row>
    <row r="5640" spans="2:8" s="1" customFormat="1" ht="16.899999999999999" customHeight="1">
      <c r="B5640" s="32"/>
      <c r="C5640" s="208" t="s">
        <v>1</v>
      </c>
      <c r="D5640" s="208" t="s">
        <v>5127</v>
      </c>
      <c r="E5640" s="17" t="s">
        <v>1</v>
      </c>
      <c r="F5640" s="209">
        <v>0</v>
      </c>
      <c r="H5640" s="32"/>
    </row>
    <row r="5641" spans="2:8" s="1" customFormat="1" ht="16.899999999999999" customHeight="1">
      <c r="B5641" s="32"/>
      <c r="C5641" s="208" t="s">
        <v>1</v>
      </c>
      <c r="D5641" s="208" t="s">
        <v>4604</v>
      </c>
      <c r="E5641" s="17" t="s">
        <v>1</v>
      </c>
      <c r="F5641" s="209">
        <v>0</v>
      </c>
      <c r="H5641" s="32"/>
    </row>
    <row r="5642" spans="2:8" s="1" customFormat="1" ht="16.899999999999999" customHeight="1">
      <c r="B5642" s="32"/>
      <c r="C5642" s="208" t="s">
        <v>1</v>
      </c>
      <c r="D5642" s="208" t="s">
        <v>6837</v>
      </c>
      <c r="E5642" s="17" t="s">
        <v>1</v>
      </c>
      <c r="F5642" s="209">
        <v>0</v>
      </c>
      <c r="H5642" s="32"/>
    </row>
    <row r="5643" spans="2:8" s="1" customFormat="1" ht="16.899999999999999" customHeight="1">
      <c r="B5643" s="32"/>
      <c r="C5643" s="208" t="s">
        <v>6838</v>
      </c>
      <c r="D5643" s="208" t="s">
        <v>82</v>
      </c>
      <c r="E5643" s="17" t="s">
        <v>1</v>
      </c>
      <c r="F5643" s="209">
        <v>1</v>
      </c>
      <c r="H5643" s="32"/>
    </row>
    <row r="5644" spans="2:8" s="1" customFormat="1" ht="16.899999999999999" customHeight="1">
      <c r="B5644" s="32"/>
      <c r="C5644" s="204" t="s">
        <v>973</v>
      </c>
      <c r="D5644" s="205" t="s">
        <v>973</v>
      </c>
      <c r="E5644" s="206" t="s">
        <v>1</v>
      </c>
      <c r="F5644" s="207">
        <v>26</v>
      </c>
      <c r="H5644" s="32"/>
    </row>
    <row r="5645" spans="2:8" s="1" customFormat="1" ht="16.899999999999999" customHeight="1">
      <c r="B5645" s="32"/>
      <c r="C5645" s="208" t="s">
        <v>1</v>
      </c>
      <c r="D5645" s="208" t="s">
        <v>4758</v>
      </c>
      <c r="E5645" s="17" t="s">
        <v>1</v>
      </c>
      <c r="F5645" s="209">
        <v>0</v>
      </c>
      <c r="H5645" s="32"/>
    </row>
    <row r="5646" spans="2:8" s="1" customFormat="1" ht="16.899999999999999" customHeight="1">
      <c r="B5646" s="32"/>
      <c r="C5646" s="208" t="s">
        <v>973</v>
      </c>
      <c r="D5646" s="208" t="s">
        <v>4760</v>
      </c>
      <c r="E5646" s="17" t="s">
        <v>1</v>
      </c>
      <c r="F5646" s="209">
        <v>26</v>
      </c>
      <c r="H5646" s="32"/>
    </row>
    <row r="5647" spans="2:8" s="1" customFormat="1" ht="16.899999999999999" customHeight="1">
      <c r="B5647" s="32"/>
      <c r="C5647" s="204" t="s">
        <v>6841</v>
      </c>
      <c r="D5647" s="205" t="s">
        <v>6841</v>
      </c>
      <c r="E5647" s="206" t="s">
        <v>1</v>
      </c>
      <c r="F5647" s="207">
        <v>1</v>
      </c>
      <c r="H5647" s="32"/>
    </row>
    <row r="5648" spans="2:8" s="1" customFormat="1" ht="16.899999999999999" customHeight="1">
      <c r="B5648" s="32"/>
      <c r="C5648" s="208" t="s">
        <v>1</v>
      </c>
      <c r="D5648" s="208" t="s">
        <v>5127</v>
      </c>
      <c r="E5648" s="17" t="s">
        <v>1</v>
      </c>
      <c r="F5648" s="209">
        <v>0</v>
      </c>
      <c r="H5648" s="32"/>
    </row>
    <row r="5649" spans="2:8" s="1" customFormat="1" ht="16.899999999999999" customHeight="1">
      <c r="B5649" s="32"/>
      <c r="C5649" s="208" t="s">
        <v>1</v>
      </c>
      <c r="D5649" s="208" t="s">
        <v>4604</v>
      </c>
      <c r="E5649" s="17" t="s">
        <v>1</v>
      </c>
      <c r="F5649" s="209">
        <v>0</v>
      </c>
      <c r="H5649" s="32"/>
    </row>
    <row r="5650" spans="2:8" s="1" customFormat="1" ht="16.899999999999999" customHeight="1">
      <c r="B5650" s="32"/>
      <c r="C5650" s="208" t="s">
        <v>1</v>
      </c>
      <c r="D5650" s="208" t="s">
        <v>6833</v>
      </c>
      <c r="E5650" s="17" t="s">
        <v>1</v>
      </c>
      <c r="F5650" s="209">
        <v>0</v>
      </c>
      <c r="H5650" s="32"/>
    </row>
    <row r="5651" spans="2:8" s="1" customFormat="1" ht="16.899999999999999" customHeight="1">
      <c r="B5651" s="32"/>
      <c r="C5651" s="208" t="s">
        <v>6841</v>
      </c>
      <c r="D5651" s="208" t="s">
        <v>82</v>
      </c>
      <c r="E5651" s="17" t="s">
        <v>1</v>
      </c>
      <c r="F5651" s="209">
        <v>1</v>
      </c>
      <c r="H5651" s="32"/>
    </row>
    <row r="5652" spans="2:8" s="1" customFormat="1" ht="16.899999999999999" customHeight="1">
      <c r="B5652" s="32"/>
      <c r="C5652" s="204" t="s">
        <v>6845</v>
      </c>
      <c r="D5652" s="205" t="s">
        <v>6845</v>
      </c>
      <c r="E5652" s="206" t="s">
        <v>1</v>
      </c>
      <c r="F5652" s="207">
        <v>1</v>
      </c>
      <c r="H5652" s="32"/>
    </row>
    <row r="5653" spans="2:8" s="1" customFormat="1" ht="16.899999999999999" customHeight="1">
      <c r="B5653" s="32"/>
      <c r="C5653" s="208" t="s">
        <v>1</v>
      </c>
      <c r="D5653" s="208" t="s">
        <v>4693</v>
      </c>
      <c r="E5653" s="17" t="s">
        <v>1</v>
      </c>
      <c r="F5653" s="209">
        <v>0</v>
      </c>
      <c r="H5653" s="32"/>
    </row>
    <row r="5654" spans="2:8" s="1" customFormat="1" ht="16.899999999999999" customHeight="1">
      <c r="B5654" s="32"/>
      <c r="C5654" s="208" t="s">
        <v>1</v>
      </c>
      <c r="D5654" s="208" t="s">
        <v>6844</v>
      </c>
      <c r="E5654" s="17" t="s">
        <v>1</v>
      </c>
      <c r="F5654" s="209">
        <v>0</v>
      </c>
      <c r="H5654" s="32"/>
    </row>
    <row r="5655" spans="2:8" s="1" customFormat="1" ht="16.899999999999999" customHeight="1">
      <c r="B5655" s="32"/>
      <c r="C5655" s="208" t="s">
        <v>6845</v>
      </c>
      <c r="D5655" s="208" t="s">
        <v>82</v>
      </c>
      <c r="E5655" s="17" t="s">
        <v>1</v>
      </c>
      <c r="F5655" s="209">
        <v>1</v>
      </c>
      <c r="H5655" s="32"/>
    </row>
    <row r="5656" spans="2:8" s="1" customFormat="1" ht="16.899999999999999" customHeight="1">
      <c r="B5656" s="32"/>
      <c r="C5656" s="204" t="s">
        <v>6851</v>
      </c>
      <c r="D5656" s="205" t="s">
        <v>6851</v>
      </c>
      <c r="E5656" s="206" t="s">
        <v>1</v>
      </c>
      <c r="F5656" s="207">
        <v>1</v>
      </c>
      <c r="H5656" s="32"/>
    </row>
    <row r="5657" spans="2:8" s="1" customFormat="1" ht="16.899999999999999" customHeight="1">
      <c r="B5657" s="32"/>
      <c r="C5657" s="208" t="s">
        <v>1</v>
      </c>
      <c r="D5657" s="208" t="s">
        <v>5127</v>
      </c>
      <c r="E5657" s="17" t="s">
        <v>1</v>
      </c>
      <c r="F5657" s="209">
        <v>0</v>
      </c>
      <c r="H5657" s="32"/>
    </row>
    <row r="5658" spans="2:8" s="1" customFormat="1" ht="16.899999999999999" customHeight="1">
      <c r="B5658" s="32"/>
      <c r="C5658" s="208" t="s">
        <v>1</v>
      </c>
      <c r="D5658" s="208" t="s">
        <v>4693</v>
      </c>
      <c r="E5658" s="17" t="s">
        <v>1</v>
      </c>
      <c r="F5658" s="209">
        <v>0</v>
      </c>
      <c r="H5658" s="32"/>
    </row>
    <row r="5659" spans="2:8" s="1" customFormat="1" ht="16.899999999999999" customHeight="1">
      <c r="B5659" s="32"/>
      <c r="C5659" s="208" t="s">
        <v>1</v>
      </c>
      <c r="D5659" s="208" t="s">
        <v>6850</v>
      </c>
      <c r="E5659" s="17" t="s">
        <v>1</v>
      </c>
      <c r="F5659" s="209">
        <v>0</v>
      </c>
      <c r="H5659" s="32"/>
    </row>
    <row r="5660" spans="2:8" s="1" customFormat="1" ht="16.899999999999999" customHeight="1">
      <c r="B5660" s="32"/>
      <c r="C5660" s="208" t="s">
        <v>6851</v>
      </c>
      <c r="D5660" s="208" t="s">
        <v>82</v>
      </c>
      <c r="E5660" s="17" t="s">
        <v>1</v>
      </c>
      <c r="F5660" s="209">
        <v>1</v>
      </c>
      <c r="H5660" s="32"/>
    </row>
    <row r="5661" spans="2:8" s="1" customFormat="1" ht="16.899999999999999" customHeight="1">
      <c r="B5661" s="32"/>
      <c r="C5661" s="204" t="s">
        <v>6855</v>
      </c>
      <c r="D5661" s="205" t="s">
        <v>6855</v>
      </c>
      <c r="E5661" s="206" t="s">
        <v>1</v>
      </c>
      <c r="F5661" s="207">
        <v>1</v>
      </c>
      <c r="H5661" s="32"/>
    </row>
    <row r="5662" spans="2:8" s="1" customFormat="1" ht="16.899999999999999" customHeight="1">
      <c r="B5662" s="32"/>
      <c r="C5662" s="208" t="s">
        <v>1</v>
      </c>
      <c r="D5662" s="208" t="s">
        <v>5127</v>
      </c>
      <c r="E5662" s="17" t="s">
        <v>1</v>
      </c>
      <c r="F5662" s="209">
        <v>0</v>
      </c>
      <c r="H5662" s="32"/>
    </row>
    <row r="5663" spans="2:8" s="1" customFormat="1" ht="16.899999999999999" customHeight="1">
      <c r="B5663" s="32"/>
      <c r="C5663" s="208" t="s">
        <v>1</v>
      </c>
      <c r="D5663" s="208" t="s">
        <v>4693</v>
      </c>
      <c r="E5663" s="17" t="s">
        <v>1</v>
      </c>
      <c r="F5663" s="209">
        <v>0</v>
      </c>
      <c r="H5663" s="32"/>
    </row>
    <row r="5664" spans="2:8" s="1" customFormat="1" ht="16.899999999999999" customHeight="1">
      <c r="B5664" s="32"/>
      <c r="C5664" s="208" t="s">
        <v>1</v>
      </c>
      <c r="D5664" s="208" t="s">
        <v>6854</v>
      </c>
      <c r="E5664" s="17" t="s">
        <v>1</v>
      </c>
      <c r="F5664" s="209">
        <v>0</v>
      </c>
      <c r="H5664" s="32"/>
    </row>
    <row r="5665" spans="2:8" s="1" customFormat="1" ht="16.899999999999999" customHeight="1">
      <c r="B5665" s="32"/>
      <c r="C5665" s="208" t="s">
        <v>6855</v>
      </c>
      <c r="D5665" s="208" t="s">
        <v>82</v>
      </c>
      <c r="E5665" s="17" t="s">
        <v>1</v>
      </c>
      <c r="F5665" s="209">
        <v>1</v>
      </c>
      <c r="H5665" s="32"/>
    </row>
    <row r="5666" spans="2:8" s="1" customFormat="1" ht="16.899999999999999" customHeight="1">
      <c r="B5666" s="32"/>
      <c r="C5666" s="204" t="s">
        <v>6858</v>
      </c>
      <c r="D5666" s="205" t="s">
        <v>6858</v>
      </c>
      <c r="E5666" s="206" t="s">
        <v>1</v>
      </c>
      <c r="F5666" s="207">
        <v>1</v>
      </c>
      <c r="H5666" s="32"/>
    </row>
    <row r="5667" spans="2:8" s="1" customFormat="1" ht="16.899999999999999" customHeight="1">
      <c r="B5667" s="32"/>
      <c r="C5667" s="208" t="s">
        <v>1</v>
      </c>
      <c r="D5667" s="208" t="s">
        <v>5127</v>
      </c>
      <c r="E5667" s="17" t="s">
        <v>1</v>
      </c>
      <c r="F5667" s="209">
        <v>0</v>
      </c>
      <c r="H5667" s="32"/>
    </row>
    <row r="5668" spans="2:8" s="1" customFormat="1" ht="16.899999999999999" customHeight="1">
      <c r="B5668" s="32"/>
      <c r="C5668" s="208" t="s">
        <v>1</v>
      </c>
      <c r="D5668" s="208" t="s">
        <v>4693</v>
      </c>
      <c r="E5668" s="17" t="s">
        <v>1</v>
      </c>
      <c r="F5668" s="209">
        <v>0</v>
      </c>
      <c r="H5668" s="32"/>
    </row>
    <row r="5669" spans="2:8" s="1" customFormat="1" ht="16.899999999999999" customHeight="1">
      <c r="B5669" s="32"/>
      <c r="C5669" s="208" t="s">
        <v>1</v>
      </c>
      <c r="D5669" s="208" t="s">
        <v>6854</v>
      </c>
      <c r="E5669" s="17" t="s">
        <v>1</v>
      </c>
      <c r="F5669" s="209">
        <v>0</v>
      </c>
      <c r="H5669" s="32"/>
    </row>
    <row r="5670" spans="2:8" s="1" customFormat="1" ht="16.899999999999999" customHeight="1">
      <c r="B5670" s="32"/>
      <c r="C5670" s="208" t="s">
        <v>6858</v>
      </c>
      <c r="D5670" s="208" t="s">
        <v>82</v>
      </c>
      <c r="E5670" s="17" t="s">
        <v>1</v>
      </c>
      <c r="F5670" s="209">
        <v>1</v>
      </c>
      <c r="H5670" s="32"/>
    </row>
    <row r="5671" spans="2:8" s="1" customFormat="1" ht="16.899999999999999" customHeight="1">
      <c r="B5671" s="32"/>
      <c r="C5671" s="204" t="s">
        <v>6861</v>
      </c>
      <c r="D5671" s="205" t="s">
        <v>6861</v>
      </c>
      <c r="E5671" s="206" t="s">
        <v>1</v>
      </c>
      <c r="F5671" s="207">
        <v>1</v>
      </c>
      <c r="H5671" s="32"/>
    </row>
    <row r="5672" spans="2:8" s="1" customFormat="1" ht="16.899999999999999" customHeight="1">
      <c r="B5672" s="32"/>
      <c r="C5672" s="208" t="s">
        <v>1</v>
      </c>
      <c r="D5672" s="208" t="s">
        <v>5127</v>
      </c>
      <c r="E5672" s="17" t="s">
        <v>1</v>
      </c>
      <c r="F5672" s="209">
        <v>0</v>
      </c>
      <c r="H5672" s="32"/>
    </row>
    <row r="5673" spans="2:8" s="1" customFormat="1" ht="16.899999999999999" customHeight="1">
      <c r="B5673" s="32"/>
      <c r="C5673" s="208" t="s">
        <v>1</v>
      </c>
      <c r="D5673" s="208" t="s">
        <v>4693</v>
      </c>
      <c r="E5673" s="17" t="s">
        <v>1</v>
      </c>
      <c r="F5673" s="209">
        <v>0</v>
      </c>
      <c r="H5673" s="32"/>
    </row>
    <row r="5674" spans="2:8" s="1" customFormat="1" ht="16.899999999999999" customHeight="1">
      <c r="B5674" s="32"/>
      <c r="C5674" s="208" t="s">
        <v>1</v>
      </c>
      <c r="D5674" s="208" t="s">
        <v>6854</v>
      </c>
      <c r="E5674" s="17" t="s">
        <v>1</v>
      </c>
      <c r="F5674" s="209">
        <v>0</v>
      </c>
      <c r="H5674" s="32"/>
    </row>
    <row r="5675" spans="2:8" s="1" customFormat="1" ht="16.899999999999999" customHeight="1">
      <c r="B5675" s="32"/>
      <c r="C5675" s="208" t="s">
        <v>6861</v>
      </c>
      <c r="D5675" s="208" t="s">
        <v>82</v>
      </c>
      <c r="E5675" s="17" t="s">
        <v>1</v>
      </c>
      <c r="F5675" s="209">
        <v>1</v>
      </c>
      <c r="H5675" s="32"/>
    </row>
    <row r="5676" spans="2:8" s="1" customFormat="1" ht="16.899999999999999" customHeight="1">
      <c r="B5676" s="32"/>
      <c r="C5676" s="204" t="s">
        <v>6864</v>
      </c>
      <c r="D5676" s="205" t="s">
        <v>6864</v>
      </c>
      <c r="E5676" s="206" t="s">
        <v>1</v>
      </c>
      <c r="F5676" s="207">
        <v>1</v>
      </c>
      <c r="H5676" s="32"/>
    </row>
    <row r="5677" spans="2:8" s="1" customFormat="1" ht="16.899999999999999" customHeight="1">
      <c r="B5677" s="32"/>
      <c r="C5677" s="208" t="s">
        <v>1</v>
      </c>
      <c r="D5677" s="208" t="s">
        <v>5127</v>
      </c>
      <c r="E5677" s="17" t="s">
        <v>1</v>
      </c>
      <c r="F5677" s="209">
        <v>0</v>
      </c>
      <c r="H5677" s="32"/>
    </row>
    <row r="5678" spans="2:8" s="1" customFormat="1" ht="16.899999999999999" customHeight="1">
      <c r="B5678" s="32"/>
      <c r="C5678" s="208" t="s">
        <v>1</v>
      </c>
      <c r="D5678" s="208" t="s">
        <v>4693</v>
      </c>
      <c r="E5678" s="17" t="s">
        <v>1</v>
      </c>
      <c r="F5678" s="209">
        <v>0</v>
      </c>
      <c r="H5678" s="32"/>
    </row>
    <row r="5679" spans="2:8" s="1" customFormat="1" ht="16.899999999999999" customHeight="1">
      <c r="B5679" s="32"/>
      <c r="C5679" s="208" t="s">
        <v>1</v>
      </c>
      <c r="D5679" s="208" t="s">
        <v>6854</v>
      </c>
      <c r="E5679" s="17" t="s">
        <v>1</v>
      </c>
      <c r="F5679" s="209">
        <v>0</v>
      </c>
      <c r="H5679" s="32"/>
    </row>
    <row r="5680" spans="2:8" s="1" customFormat="1" ht="16.899999999999999" customHeight="1">
      <c r="B5680" s="32"/>
      <c r="C5680" s="208" t="s">
        <v>6864</v>
      </c>
      <c r="D5680" s="208" t="s">
        <v>82</v>
      </c>
      <c r="E5680" s="17" t="s">
        <v>1</v>
      </c>
      <c r="F5680" s="209">
        <v>1</v>
      </c>
      <c r="H5680" s="32"/>
    </row>
    <row r="5681" spans="2:8" s="1" customFormat="1" ht="16.899999999999999" customHeight="1">
      <c r="B5681" s="32"/>
      <c r="C5681" s="204" t="s">
        <v>6867</v>
      </c>
      <c r="D5681" s="205" t="s">
        <v>6867</v>
      </c>
      <c r="E5681" s="206" t="s">
        <v>1</v>
      </c>
      <c r="F5681" s="207">
        <v>1</v>
      </c>
      <c r="H5681" s="32"/>
    </row>
    <row r="5682" spans="2:8" s="1" customFormat="1" ht="16.899999999999999" customHeight="1">
      <c r="B5682" s="32"/>
      <c r="C5682" s="208" t="s">
        <v>1</v>
      </c>
      <c r="D5682" s="208" t="s">
        <v>5127</v>
      </c>
      <c r="E5682" s="17" t="s">
        <v>1</v>
      </c>
      <c r="F5682" s="209">
        <v>0</v>
      </c>
      <c r="H5682" s="32"/>
    </row>
    <row r="5683" spans="2:8" s="1" customFormat="1" ht="16.899999999999999" customHeight="1">
      <c r="B5683" s="32"/>
      <c r="C5683" s="208" t="s">
        <v>1</v>
      </c>
      <c r="D5683" s="208" t="s">
        <v>4693</v>
      </c>
      <c r="E5683" s="17" t="s">
        <v>1</v>
      </c>
      <c r="F5683" s="209">
        <v>0</v>
      </c>
      <c r="H5683" s="32"/>
    </row>
    <row r="5684" spans="2:8" s="1" customFormat="1" ht="16.899999999999999" customHeight="1">
      <c r="B5684" s="32"/>
      <c r="C5684" s="208" t="s">
        <v>1</v>
      </c>
      <c r="D5684" s="208" t="s">
        <v>6854</v>
      </c>
      <c r="E5684" s="17" t="s">
        <v>1</v>
      </c>
      <c r="F5684" s="209">
        <v>0</v>
      </c>
      <c r="H5684" s="32"/>
    </row>
    <row r="5685" spans="2:8" s="1" customFormat="1" ht="16.899999999999999" customHeight="1">
      <c r="B5685" s="32"/>
      <c r="C5685" s="208" t="s">
        <v>6867</v>
      </c>
      <c r="D5685" s="208" t="s">
        <v>82</v>
      </c>
      <c r="E5685" s="17" t="s">
        <v>1</v>
      </c>
      <c r="F5685" s="209">
        <v>1</v>
      </c>
      <c r="H5685" s="32"/>
    </row>
    <row r="5686" spans="2:8" s="1" customFormat="1" ht="16.899999999999999" customHeight="1">
      <c r="B5686" s="32"/>
      <c r="C5686" s="204" t="s">
        <v>6870</v>
      </c>
      <c r="D5686" s="205" t="s">
        <v>6870</v>
      </c>
      <c r="E5686" s="206" t="s">
        <v>1</v>
      </c>
      <c r="F5686" s="207">
        <v>1</v>
      </c>
      <c r="H5686" s="32"/>
    </row>
    <row r="5687" spans="2:8" s="1" customFormat="1" ht="16.899999999999999" customHeight="1">
      <c r="B5687" s="32"/>
      <c r="C5687" s="208" t="s">
        <v>1</v>
      </c>
      <c r="D5687" s="208" t="s">
        <v>5127</v>
      </c>
      <c r="E5687" s="17" t="s">
        <v>1</v>
      </c>
      <c r="F5687" s="209">
        <v>0</v>
      </c>
      <c r="H5687" s="32"/>
    </row>
    <row r="5688" spans="2:8" s="1" customFormat="1" ht="16.899999999999999" customHeight="1">
      <c r="B5688" s="32"/>
      <c r="C5688" s="208" t="s">
        <v>1</v>
      </c>
      <c r="D5688" s="208" t="s">
        <v>4693</v>
      </c>
      <c r="E5688" s="17" t="s">
        <v>1</v>
      </c>
      <c r="F5688" s="209">
        <v>0</v>
      </c>
      <c r="H5688" s="32"/>
    </row>
    <row r="5689" spans="2:8" s="1" customFormat="1" ht="16.899999999999999" customHeight="1">
      <c r="B5689" s="32"/>
      <c r="C5689" s="208" t="s">
        <v>1</v>
      </c>
      <c r="D5689" s="208" t="s">
        <v>6854</v>
      </c>
      <c r="E5689" s="17" t="s">
        <v>1</v>
      </c>
      <c r="F5689" s="209">
        <v>0</v>
      </c>
      <c r="H5689" s="32"/>
    </row>
    <row r="5690" spans="2:8" s="1" customFormat="1" ht="16.899999999999999" customHeight="1">
      <c r="B5690" s="32"/>
      <c r="C5690" s="208" t="s">
        <v>6870</v>
      </c>
      <c r="D5690" s="208" t="s">
        <v>82</v>
      </c>
      <c r="E5690" s="17" t="s">
        <v>1</v>
      </c>
      <c r="F5690" s="209">
        <v>1</v>
      </c>
      <c r="H5690" s="32"/>
    </row>
    <row r="5691" spans="2:8" s="1" customFormat="1" ht="16.899999999999999" customHeight="1">
      <c r="B5691" s="32"/>
      <c r="C5691" s="204" t="s">
        <v>6873</v>
      </c>
      <c r="D5691" s="205" t="s">
        <v>6873</v>
      </c>
      <c r="E5691" s="206" t="s">
        <v>1</v>
      </c>
      <c r="F5691" s="207">
        <v>1</v>
      </c>
      <c r="H5691" s="32"/>
    </row>
    <row r="5692" spans="2:8" s="1" customFormat="1" ht="16.899999999999999" customHeight="1">
      <c r="B5692" s="32"/>
      <c r="C5692" s="208" t="s">
        <v>1</v>
      </c>
      <c r="D5692" s="208" t="s">
        <v>5127</v>
      </c>
      <c r="E5692" s="17" t="s">
        <v>1</v>
      </c>
      <c r="F5692" s="209">
        <v>0</v>
      </c>
      <c r="H5692" s="32"/>
    </row>
    <row r="5693" spans="2:8" s="1" customFormat="1" ht="16.899999999999999" customHeight="1">
      <c r="B5693" s="32"/>
      <c r="C5693" s="208" t="s">
        <v>1</v>
      </c>
      <c r="D5693" s="208" t="s">
        <v>4693</v>
      </c>
      <c r="E5693" s="17" t="s">
        <v>1</v>
      </c>
      <c r="F5693" s="209">
        <v>0</v>
      </c>
      <c r="H5693" s="32"/>
    </row>
    <row r="5694" spans="2:8" s="1" customFormat="1" ht="16.899999999999999" customHeight="1">
      <c r="B5694" s="32"/>
      <c r="C5694" s="208" t="s">
        <v>1</v>
      </c>
      <c r="D5694" s="208" t="s">
        <v>6854</v>
      </c>
      <c r="E5694" s="17" t="s">
        <v>1</v>
      </c>
      <c r="F5694" s="209">
        <v>0</v>
      </c>
      <c r="H5694" s="32"/>
    </row>
    <row r="5695" spans="2:8" s="1" customFormat="1" ht="16.899999999999999" customHeight="1">
      <c r="B5695" s="32"/>
      <c r="C5695" s="208" t="s">
        <v>6873</v>
      </c>
      <c r="D5695" s="208" t="s">
        <v>82</v>
      </c>
      <c r="E5695" s="17" t="s">
        <v>1</v>
      </c>
      <c r="F5695" s="209">
        <v>1</v>
      </c>
      <c r="H5695" s="32"/>
    </row>
    <row r="5696" spans="2:8" s="1" customFormat="1" ht="16.899999999999999" customHeight="1">
      <c r="B5696" s="32"/>
      <c r="C5696" s="204" t="s">
        <v>979</v>
      </c>
      <c r="D5696" s="205" t="s">
        <v>979</v>
      </c>
      <c r="E5696" s="206" t="s">
        <v>1</v>
      </c>
      <c r="F5696" s="207">
        <v>170</v>
      </c>
      <c r="H5696" s="32"/>
    </row>
    <row r="5697" spans="2:8" s="1" customFormat="1" ht="16.899999999999999" customHeight="1">
      <c r="B5697" s="32"/>
      <c r="C5697" s="208" t="s">
        <v>1</v>
      </c>
      <c r="D5697" s="208" t="s">
        <v>4604</v>
      </c>
      <c r="E5697" s="17" t="s">
        <v>1</v>
      </c>
      <c r="F5697" s="209">
        <v>0</v>
      </c>
      <c r="H5697" s="32"/>
    </row>
    <row r="5698" spans="2:8" s="1" customFormat="1" ht="16.899999999999999" customHeight="1">
      <c r="B5698" s="32"/>
      <c r="C5698" s="208" t="s">
        <v>1</v>
      </c>
      <c r="D5698" s="208" t="s">
        <v>4758</v>
      </c>
      <c r="E5698" s="17" t="s">
        <v>1</v>
      </c>
      <c r="F5698" s="209">
        <v>0</v>
      </c>
      <c r="H5698" s="32"/>
    </row>
    <row r="5699" spans="2:8" s="1" customFormat="1" ht="16.899999999999999" customHeight="1">
      <c r="B5699" s="32"/>
      <c r="C5699" s="208" t="s">
        <v>1</v>
      </c>
      <c r="D5699" s="208" t="s">
        <v>4774</v>
      </c>
      <c r="E5699" s="17" t="s">
        <v>1</v>
      </c>
      <c r="F5699" s="209">
        <v>0</v>
      </c>
      <c r="H5699" s="32"/>
    </row>
    <row r="5700" spans="2:8" s="1" customFormat="1" ht="16.899999999999999" customHeight="1">
      <c r="B5700" s="32"/>
      <c r="C5700" s="208" t="s">
        <v>979</v>
      </c>
      <c r="D5700" s="208" t="s">
        <v>4776</v>
      </c>
      <c r="E5700" s="17" t="s">
        <v>1</v>
      </c>
      <c r="F5700" s="209">
        <v>170</v>
      </c>
      <c r="H5700" s="32"/>
    </row>
    <row r="5701" spans="2:8" s="1" customFormat="1" ht="16.899999999999999" customHeight="1">
      <c r="B5701" s="32"/>
      <c r="C5701" s="204" t="s">
        <v>6876</v>
      </c>
      <c r="D5701" s="205" t="s">
        <v>6876</v>
      </c>
      <c r="E5701" s="206" t="s">
        <v>1</v>
      </c>
      <c r="F5701" s="207">
        <v>2</v>
      </c>
      <c r="H5701" s="32"/>
    </row>
    <row r="5702" spans="2:8" s="1" customFormat="1" ht="16.899999999999999" customHeight="1">
      <c r="B5702" s="32"/>
      <c r="C5702" s="208" t="s">
        <v>1</v>
      </c>
      <c r="D5702" s="208" t="s">
        <v>5127</v>
      </c>
      <c r="E5702" s="17" t="s">
        <v>1</v>
      </c>
      <c r="F5702" s="209">
        <v>0</v>
      </c>
      <c r="H5702" s="32"/>
    </row>
    <row r="5703" spans="2:8" s="1" customFormat="1" ht="16.899999999999999" customHeight="1">
      <c r="B5703" s="32"/>
      <c r="C5703" s="208" t="s">
        <v>1</v>
      </c>
      <c r="D5703" s="208" t="s">
        <v>4693</v>
      </c>
      <c r="E5703" s="17" t="s">
        <v>1</v>
      </c>
      <c r="F5703" s="209">
        <v>0</v>
      </c>
      <c r="H5703" s="32"/>
    </row>
    <row r="5704" spans="2:8" s="1" customFormat="1" ht="16.899999999999999" customHeight="1">
      <c r="B5704" s="32"/>
      <c r="C5704" s="208" t="s">
        <v>1</v>
      </c>
      <c r="D5704" s="208" t="s">
        <v>6854</v>
      </c>
      <c r="E5704" s="17" t="s">
        <v>1</v>
      </c>
      <c r="F5704" s="209">
        <v>0</v>
      </c>
      <c r="H5704" s="32"/>
    </row>
    <row r="5705" spans="2:8" s="1" customFormat="1" ht="16.899999999999999" customHeight="1">
      <c r="B5705" s="32"/>
      <c r="C5705" s="208" t="s">
        <v>6876</v>
      </c>
      <c r="D5705" s="208" t="s">
        <v>84</v>
      </c>
      <c r="E5705" s="17" t="s">
        <v>1</v>
      </c>
      <c r="F5705" s="209">
        <v>2</v>
      </c>
      <c r="H5705" s="32"/>
    </row>
    <row r="5706" spans="2:8" s="1" customFormat="1" ht="16.899999999999999" customHeight="1">
      <c r="B5706" s="32"/>
      <c r="C5706" s="204" t="s">
        <v>6879</v>
      </c>
      <c r="D5706" s="205" t="s">
        <v>6879</v>
      </c>
      <c r="E5706" s="206" t="s">
        <v>1</v>
      </c>
      <c r="F5706" s="207">
        <v>2</v>
      </c>
      <c r="H5706" s="32"/>
    </row>
    <row r="5707" spans="2:8" s="1" customFormat="1" ht="16.899999999999999" customHeight="1">
      <c r="B5707" s="32"/>
      <c r="C5707" s="208" t="s">
        <v>1</v>
      </c>
      <c r="D5707" s="208" t="s">
        <v>5127</v>
      </c>
      <c r="E5707" s="17" t="s">
        <v>1</v>
      </c>
      <c r="F5707" s="209">
        <v>0</v>
      </c>
      <c r="H5707" s="32"/>
    </row>
    <row r="5708" spans="2:8" s="1" customFormat="1" ht="16.899999999999999" customHeight="1">
      <c r="B5708" s="32"/>
      <c r="C5708" s="208" t="s">
        <v>1</v>
      </c>
      <c r="D5708" s="208" t="s">
        <v>4693</v>
      </c>
      <c r="E5708" s="17" t="s">
        <v>1</v>
      </c>
      <c r="F5708" s="209">
        <v>0</v>
      </c>
      <c r="H5708" s="32"/>
    </row>
    <row r="5709" spans="2:8" s="1" customFormat="1" ht="16.899999999999999" customHeight="1">
      <c r="B5709" s="32"/>
      <c r="C5709" s="208" t="s">
        <v>1</v>
      </c>
      <c r="D5709" s="208" t="s">
        <v>6854</v>
      </c>
      <c r="E5709" s="17" t="s">
        <v>1</v>
      </c>
      <c r="F5709" s="209">
        <v>0</v>
      </c>
      <c r="H5709" s="32"/>
    </row>
    <row r="5710" spans="2:8" s="1" customFormat="1" ht="16.899999999999999" customHeight="1">
      <c r="B5710" s="32"/>
      <c r="C5710" s="208" t="s">
        <v>6879</v>
      </c>
      <c r="D5710" s="208" t="s">
        <v>84</v>
      </c>
      <c r="E5710" s="17" t="s">
        <v>1</v>
      </c>
      <c r="F5710" s="209">
        <v>2</v>
      </c>
      <c r="H5710" s="32"/>
    </row>
    <row r="5711" spans="2:8" s="1" customFormat="1" ht="16.899999999999999" customHeight="1">
      <c r="B5711" s="32"/>
      <c r="C5711" s="204" t="s">
        <v>6882</v>
      </c>
      <c r="D5711" s="205" t="s">
        <v>6882</v>
      </c>
      <c r="E5711" s="206" t="s">
        <v>1</v>
      </c>
      <c r="F5711" s="207">
        <v>2</v>
      </c>
      <c r="H5711" s="32"/>
    </row>
    <row r="5712" spans="2:8" s="1" customFormat="1" ht="16.899999999999999" customHeight="1">
      <c r="B5712" s="32"/>
      <c r="C5712" s="208" t="s">
        <v>1</v>
      </c>
      <c r="D5712" s="208" t="s">
        <v>5127</v>
      </c>
      <c r="E5712" s="17" t="s">
        <v>1</v>
      </c>
      <c r="F5712" s="209">
        <v>0</v>
      </c>
      <c r="H5712" s="32"/>
    </row>
    <row r="5713" spans="2:8" s="1" customFormat="1" ht="16.899999999999999" customHeight="1">
      <c r="B5713" s="32"/>
      <c r="C5713" s="208" t="s">
        <v>1</v>
      </c>
      <c r="D5713" s="208" t="s">
        <v>4693</v>
      </c>
      <c r="E5713" s="17" t="s">
        <v>1</v>
      </c>
      <c r="F5713" s="209">
        <v>0</v>
      </c>
      <c r="H5713" s="32"/>
    </row>
    <row r="5714" spans="2:8" s="1" customFormat="1" ht="16.899999999999999" customHeight="1">
      <c r="B5714" s="32"/>
      <c r="C5714" s="208" t="s">
        <v>1</v>
      </c>
      <c r="D5714" s="208" t="s">
        <v>6854</v>
      </c>
      <c r="E5714" s="17" t="s">
        <v>1</v>
      </c>
      <c r="F5714" s="209">
        <v>0</v>
      </c>
      <c r="H5714" s="32"/>
    </row>
    <row r="5715" spans="2:8" s="1" customFormat="1" ht="16.899999999999999" customHeight="1">
      <c r="B5715" s="32"/>
      <c r="C5715" s="208" t="s">
        <v>6882</v>
      </c>
      <c r="D5715" s="208" t="s">
        <v>84</v>
      </c>
      <c r="E5715" s="17" t="s">
        <v>1</v>
      </c>
      <c r="F5715" s="209">
        <v>2</v>
      </c>
      <c r="H5715" s="32"/>
    </row>
    <row r="5716" spans="2:8" s="1" customFormat="1" ht="16.899999999999999" customHeight="1">
      <c r="B5716" s="32"/>
      <c r="C5716" s="204" t="s">
        <v>6885</v>
      </c>
      <c r="D5716" s="205" t="s">
        <v>6885</v>
      </c>
      <c r="E5716" s="206" t="s">
        <v>1</v>
      </c>
      <c r="F5716" s="207">
        <v>1.256</v>
      </c>
      <c r="H5716" s="32"/>
    </row>
    <row r="5717" spans="2:8" s="1" customFormat="1" ht="16.899999999999999" customHeight="1">
      <c r="B5717" s="32"/>
      <c r="C5717" s="208" t="s">
        <v>1</v>
      </c>
      <c r="D5717" s="208" t="s">
        <v>4606</v>
      </c>
      <c r="E5717" s="17" t="s">
        <v>1</v>
      </c>
      <c r="F5717" s="209">
        <v>0</v>
      </c>
      <c r="H5717" s="32"/>
    </row>
    <row r="5718" spans="2:8" s="1" customFormat="1" ht="16.899999999999999" customHeight="1">
      <c r="B5718" s="32"/>
      <c r="C5718" s="208" t="s">
        <v>6885</v>
      </c>
      <c r="D5718" s="208" t="s">
        <v>5562</v>
      </c>
      <c r="E5718" s="17" t="s">
        <v>1</v>
      </c>
      <c r="F5718" s="209">
        <v>1.256</v>
      </c>
      <c r="H5718" s="32"/>
    </row>
    <row r="5719" spans="2:8" s="1" customFormat="1" ht="16.899999999999999" customHeight="1">
      <c r="B5719" s="32"/>
      <c r="C5719" s="204" t="s">
        <v>6888</v>
      </c>
      <c r="D5719" s="205" t="s">
        <v>6888</v>
      </c>
      <c r="E5719" s="206" t="s">
        <v>1</v>
      </c>
      <c r="F5719" s="207">
        <v>0.02</v>
      </c>
      <c r="H5719" s="32"/>
    </row>
    <row r="5720" spans="2:8" s="1" customFormat="1" ht="16.899999999999999" customHeight="1">
      <c r="B5720" s="32"/>
      <c r="C5720" s="208" t="s">
        <v>1</v>
      </c>
      <c r="D5720" s="208" t="s">
        <v>4606</v>
      </c>
      <c r="E5720" s="17" t="s">
        <v>1</v>
      </c>
      <c r="F5720" s="209">
        <v>0</v>
      </c>
      <c r="H5720" s="32"/>
    </row>
    <row r="5721" spans="2:8" s="1" customFormat="1" ht="16.899999999999999" customHeight="1">
      <c r="B5721" s="32"/>
      <c r="C5721" s="208" t="s">
        <v>6888</v>
      </c>
      <c r="D5721" s="208" t="s">
        <v>5569</v>
      </c>
      <c r="E5721" s="17" t="s">
        <v>1</v>
      </c>
      <c r="F5721" s="209">
        <v>0.02</v>
      </c>
      <c r="H5721" s="32"/>
    </row>
    <row r="5722" spans="2:8" s="1" customFormat="1" ht="16.899999999999999" customHeight="1">
      <c r="B5722" s="32"/>
      <c r="C5722" s="204" t="s">
        <v>6892</v>
      </c>
      <c r="D5722" s="205" t="s">
        <v>6892</v>
      </c>
      <c r="E5722" s="206" t="s">
        <v>1</v>
      </c>
      <c r="F5722" s="207">
        <v>1</v>
      </c>
      <c r="H5722" s="32"/>
    </row>
    <row r="5723" spans="2:8" s="1" customFormat="1" ht="16.899999999999999" customHeight="1">
      <c r="B5723" s="32"/>
      <c r="C5723" s="208" t="s">
        <v>1</v>
      </c>
      <c r="D5723" s="208" t="s">
        <v>5127</v>
      </c>
      <c r="E5723" s="17" t="s">
        <v>1</v>
      </c>
      <c r="F5723" s="209">
        <v>0</v>
      </c>
      <c r="H5723" s="32"/>
    </row>
    <row r="5724" spans="2:8" s="1" customFormat="1" ht="16.899999999999999" customHeight="1">
      <c r="B5724" s="32"/>
      <c r="C5724" s="208" t="s">
        <v>1</v>
      </c>
      <c r="D5724" s="208" t="s">
        <v>4604</v>
      </c>
      <c r="E5724" s="17" t="s">
        <v>1</v>
      </c>
      <c r="F5724" s="209">
        <v>0</v>
      </c>
      <c r="H5724" s="32"/>
    </row>
    <row r="5725" spans="2:8" s="1" customFormat="1" ht="16.899999999999999" customHeight="1">
      <c r="B5725" s="32"/>
      <c r="C5725" s="208" t="s">
        <v>1</v>
      </c>
      <c r="D5725" s="208" t="s">
        <v>6891</v>
      </c>
      <c r="E5725" s="17" t="s">
        <v>1</v>
      </c>
      <c r="F5725" s="209">
        <v>0</v>
      </c>
      <c r="H5725" s="32"/>
    </row>
    <row r="5726" spans="2:8" s="1" customFormat="1" ht="16.899999999999999" customHeight="1">
      <c r="B5726" s="32"/>
      <c r="C5726" s="208" t="s">
        <v>6892</v>
      </c>
      <c r="D5726" s="208" t="s">
        <v>82</v>
      </c>
      <c r="E5726" s="17" t="s">
        <v>1</v>
      </c>
      <c r="F5726" s="209">
        <v>1</v>
      </c>
      <c r="H5726" s="32"/>
    </row>
    <row r="5727" spans="2:8" s="1" customFormat="1" ht="16.899999999999999" customHeight="1">
      <c r="B5727" s="32"/>
      <c r="C5727" s="204" t="s">
        <v>6896</v>
      </c>
      <c r="D5727" s="205" t="s">
        <v>6896</v>
      </c>
      <c r="E5727" s="206" t="s">
        <v>1</v>
      </c>
      <c r="F5727" s="207">
        <v>1</v>
      </c>
      <c r="H5727" s="32"/>
    </row>
    <row r="5728" spans="2:8" s="1" customFormat="1" ht="16.899999999999999" customHeight="1">
      <c r="B5728" s="32"/>
      <c r="C5728" s="208" t="s">
        <v>1</v>
      </c>
      <c r="D5728" s="208" t="s">
        <v>5127</v>
      </c>
      <c r="E5728" s="17" t="s">
        <v>1</v>
      </c>
      <c r="F5728" s="209">
        <v>0</v>
      </c>
      <c r="H5728" s="32"/>
    </row>
    <row r="5729" spans="2:8" s="1" customFormat="1" ht="16.899999999999999" customHeight="1">
      <c r="B5729" s="32"/>
      <c r="C5729" s="208" t="s">
        <v>1</v>
      </c>
      <c r="D5729" s="208" t="s">
        <v>4604</v>
      </c>
      <c r="E5729" s="17" t="s">
        <v>1</v>
      </c>
      <c r="F5729" s="209">
        <v>0</v>
      </c>
      <c r="H5729" s="32"/>
    </row>
    <row r="5730" spans="2:8" s="1" customFormat="1" ht="16.899999999999999" customHeight="1">
      <c r="B5730" s="32"/>
      <c r="C5730" s="208" t="s">
        <v>1</v>
      </c>
      <c r="D5730" s="208" t="s">
        <v>6895</v>
      </c>
      <c r="E5730" s="17" t="s">
        <v>1</v>
      </c>
      <c r="F5730" s="209">
        <v>0</v>
      </c>
      <c r="H5730" s="32"/>
    </row>
    <row r="5731" spans="2:8" s="1" customFormat="1" ht="16.899999999999999" customHeight="1">
      <c r="B5731" s="32"/>
      <c r="C5731" s="208" t="s">
        <v>6896</v>
      </c>
      <c r="D5731" s="208" t="s">
        <v>82</v>
      </c>
      <c r="E5731" s="17" t="s">
        <v>1</v>
      </c>
      <c r="F5731" s="209">
        <v>1</v>
      </c>
      <c r="H5731" s="32"/>
    </row>
    <row r="5732" spans="2:8" s="1" customFormat="1" ht="16.899999999999999" customHeight="1">
      <c r="B5732" s="32"/>
      <c r="C5732" s="204" t="s">
        <v>6900</v>
      </c>
      <c r="D5732" s="205" t="s">
        <v>6900</v>
      </c>
      <c r="E5732" s="206" t="s">
        <v>1</v>
      </c>
      <c r="F5732" s="207">
        <v>1</v>
      </c>
      <c r="H5732" s="32"/>
    </row>
    <row r="5733" spans="2:8" s="1" customFormat="1" ht="16.899999999999999" customHeight="1">
      <c r="B5733" s="32"/>
      <c r="C5733" s="208" t="s">
        <v>1</v>
      </c>
      <c r="D5733" s="208" t="s">
        <v>5127</v>
      </c>
      <c r="E5733" s="17" t="s">
        <v>1</v>
      </c>
      <c r="F5733" s="209">
        <v>0</v>
      </c>
      <c r="H5733" s="32"/>
    </row>
    <row r="5734" spans="2:8" s="1" customFormat="1" ht="16.899999999999999" customHeight="1">
      <c r="B5734" s="32"/>
      <c r="C5734" s="208" t="s">
        <v>1</v>
      </c>
      <c r="D5734" s="208" t="s">
        <v>4604</v>
      </c>
      <c r="E5734" s="17" t="s">
        <v>1</v>
      </c>
      <c r="F5734" s="209">
        <v>0</v>
      </c>
      <c r="H5734" s="32"/>
    </row>
    <row r="5735" spans="2:8" s="1" customFormat="1" ht="16.899999999999999" customHeight="1">
      <c r="B5735" s="32"/>
      <c r="C5735" s="208" t="s">
        <v>1</v>
      </c>
      <c r="D5735" s="208" t="s">
        <v>6899</v>
      </c>
      <c r="E5735" s="17" t="s">
        <v>1</v>
      </c>
      <c r="F5735" s="209">
        <v>0</v>
      </c>
      <c r="H5735" s="32"/>
    </row>
    <row r="5736" spans="2:8" s="1" customFormat="1" ht="16.899999999999999" customHeight="1">
      <c r="B5736" s="32"/>
      <c r="C5736" s="208" t="s">
        <v>6900</v>
      </c>
      <c r="D5736" s="208" t="s">
        <v>82</v>
      </c>
      <c r="E5736" s="17" t="s">
        <v>1</v>
      </c>
      <c r="F5736" s="209">
        <v>1</v>
      </c>
      <c r="H5736" s="32"/>
    </row>
    <row r="5737" spans="2:8" s="1" customFormat="1" ht="16.899999999999999" customHeight="1">
      <c r="B5737" s="32"/>
      <c r="C5737" s="204" t="s">
        <v>6903</v>
      </c>
      <c r="D5737" s="205" t="s">
        <v>6903</v>
      </c>
      <c r="E5737" s="206" t="s">
        <v>1</v>
      </c>
      <c r="F5737" s="207">
        <v>1</v>
      </c>
      <c r="H5737" s="32"/>
    </row>
    <row r="5738" spans="2:8" s="1" customFormat="1" ht="16.899999999999999" customHeight="1">
      <c r="B5738" s="32"/>
      <c r="C5738" s="208" t="s">
        <v>1</v>
      </c>
      <c r="D5738" s="208" t="s">
        <v>5127</v>
      </c>
      <c r="E5738" s="17" t="s">
        <v>1</v>
      </c>
      <c r="F5738" s="209">
        <v>0</v>
      </c>
      <c r="H5738" s="32"/>
    </row>
    <row r="5739" spans="2:8" s="1" customFormat="1" ht="16.899999999999999" customHeight="1">
      <c r="B5739" s="32"/>
      <c r="C5739" s="208" t="s">
        <v>1</v>
      </c>
      <c r="D5739" s="208" t="s">
        <v>4604</v>
      </c>
      <c r="E5739" s="17" t="s">
        <v>1</v>
      </c>
      <c r="F5739" s="209">
        <v>0</v>
      </c>
      <c r="H5739" s="32"/>
    </row>
    <row r="5740" spans="2:8" s="1" customFormat="1" ht="16.899999999999999" customHeight="1">
      <c r="B5740" s="32"/>
      <c r="C5740" s="208" t="s">
        <v>1</v>
      </c>
      <c r="D5740" s="208" t="s">
        <v>6895</v>
      </c>
      <c r="E5740" s="17" t="s">
        <v>1</v>
      </c>
      <c r="F5740" s="209">
        <v>0</v>
      </c>
      <c r="H5740" s="32"/>
    </row>
    <row r="5741" spans="2:8" s="1" customFormat="1" ht="16.899999999999999" customHeight="1">
      <c r="B5741" s="32"/>
      <c r="C5741" s="208" t="s">
        <v>6903</v>
      </c>
      <c r="D5741" s="208" t="s">
        <v>82</v>
      </c>
      <c r="E5741" s="17" t="s">
        <v>1</v>
      </c>
      <c r="F5741" s="209">
        <v>1</v>
      </c>
      <c r="H5741" s="32"/>
    </row>
    <row r="5742" spans="2:8" s="1" customFormat="1" ht="16.899999999999999" customHeight="1">
      <c r="B5742" s="32"/>
      <c r="C5742" s="204" t="s">
        <v>6907</v>
      </c>
      <c r="D5742" s="205" t="s">
        <v>6907</v>
      </c>
      <c r="E5742" s="206" t="s">
        <v>1</v>
      </c>
      <c r="F5742" s="207">
        <v>1</v>
      </c>
      <c r="H5742" s="32"/>
    </row>
    <row r="5743" spans="2:8" s="1" customFormat="1" ht="16.899999999999999" customHeight="1">
      <c r="B5743" s="32"/>
      <c r="C5743" s="208" t="s">
        <v>1</v>
      </c>
      <c r="D5743" s="208" t="s">
        <v>4693</v>
      </c>
      <c r="E5743" s="17" t="s">
        <v>1</v>
      </c>
      <c r="F5743" s="209">
        <v>0</v>
      </c>
      <c r="H5743" s="32"/>
    </row>
    <row r="5744" spans="2:8" s="1" customFormat="1" ht="16.899999999999999" customHeight="1">
      <c r="B5744" s="32"/>
      <c r="C5744" s="208" t="s">
        <v>1</v>
      </c>
      <c r="D5744" s="208" t="s">
        <v>6906</v>
      </c>
      <c r="E5744" s="17" t="s">
        <v>1</v>
      </c>
      <c r="F5744" s="209">
        <v>0</v>
      </c>
      <c r="H5744" s="32"/>
    </row>
    <row r="5745" spans="2:8" s="1" customFormat="1" ht="16.899999999999999" customHeight="1">
      <c r="B5745" s="32"/>
      <c r="C5745" s="208" t="s">
        <v>6907</v>
      </c>
      <c r="D5745" s="208" t="s">
        <v>82</v>
      </c>
      <c r="E5745" s="17" t="s">
        <v>1</v>
      </c>
      <c r="F5745" s="209">
        <v>1</v>
      </c>
      <c r="H5745" s="32"/>
    </row>
    <row r="5746" spans="2:8" s="1" customFormat="1" ht="16.899999999999999" customHeight="1">
      <c r="B5746" s="32"/>
      <c r="C5746" s="204" t="s">
        <v>1020</v>
      </c>
      <c r="D5746" s="205" t="s">
        <v>1020</v>
      </c>
      <c r="E5746" s="206" t="s">
        <v>1</v>
      </c>
      <c r="F5746" s="207">
        <v>68</v>
      </c>
      <c r="H5746" s="32"/>
    </row>
    <row r="5747" spans="2:8" s="1" customFormat="1" ht="16.899999999999999" customHeight="1">
      <c r="B5747" s="32"/>
      <c r="C5747" s="208" t="s">
        <v>1</v>
      </c>
      <c r="D5747" s="208" t="s">
        <v>4604</v>
      </c>
      <c r="E5747" s="17" t="s">
        <v>1</v>
      </c>
      <c r="F5747" s="209">
        <v>0</v>
      </c>
      <c r="H5747" s="32"/>
    </row>
    <row r="5748" spans="2:8" s="1" customFormat="1" ht="16.899999999999999" customHeight="1">
      <c r="B5748" s="32"/>
      <c r="C5748" s="208" t="s">
        <v>1</v>
      </c>
      <c r="D5748" s="208" t="s">
        <v>4758</v>
      </c>
      <c r="E5748" s="17" t="s">
        <v>1</v>
      </c>
      <c r="F5748" s="209">
        <v>0</v>
      </c>
      <c r="H5748" s="32"/>
    </row>
    <row r="5749" spans="2:8" s="1" customFormat="1" ht="16.899999999999999" customHeight="1">
      <c r="B5749" s="32"/>
      <c r="C5749" s="208" t="s">
        <v>1</v>
      </c>
      <c r="D5749" s="208" t="s">
        <v>4774</v>
      </c>
      <c r="E5749" s="17" t="s">
        <v>1</v>
      </c>
      <c r="F5749" s="209">
        <v>0</v>
      </c>
      <c r="H5749" s="32"/>
    </row>
    <row r="5750" spans="2:8" s="1" customFormat="1" ht="16.899999999999999" customHeight="1">
      <c r="B5750" s="32"/>
      <c r="C5750" s="208" t="s">
        <v>1020</v>
      </c>
      <c r="D5750" s="208" t="s">
        <v>4784</v>
      </c>
      <c r="E5750" s="17" t="s">
        <v>1</v>
      </c>
      <c r="F5750" s="209">
        <v>68</v>
      </c>
      <c r="H5750" s="32"/>
    </row>
    <row r="5751" spans="2:8" s="1" customFormat="1" ht="16.899999999999999" customHeight="1">
      <c r="B5751" s="32"/>
      <c r="C5751" s="204" t="s">
        <v>6643</v>
      </c>
      <c r="D5751" s="205" t="s">
        <v>6643</v>
      </c>
      <c r="E5751" s="206" t="s">
        <v>1</v>
      </c>
      <c r="F5751" s="207">
        <v>1</v>
      </c>
      <c r="H5751" s="32"/>
    </row>
    <row r="5752" spans="2:8" s="1" customFormat="1" ht="16.899999999999999" customHeight="1">
      <c r="B5752" s="32"/>
      <c r="C5752" s="208" t="s">
        <v>1</v>
      </c>
      <c r="D5752" s="208" t="s">
        <v>5127</v>
      </c>
      <c r="E5752" s="17" t="s">
        <v>1</v>
      </c>
      <c r="F5752" s="209">
        <v>0</v>
      </c>
      <c r="H5752" s="32"/>
    </row>
    <row r="5753" spans="2:8" s="1" customFormat="1" ht="16.899999999999999" customHeight="1">
      <c r="B5753" s="32"/>
      <c r="C5753" s="208" t="s">
        <v>1</v>
      </c>
      <c r="D5753" s="208" t="s">
        <v>4693</v>
      </c>
      <c r="E5753" s="17" t="s">
        <v>1</v>
      </c>
      <c r="F5753" s="209">
        <v>0</v>
      </c>
      <c r="H5753" s="32"/>
    </row>
    <row r="5754" spans="2:8" s="1" customFormat="1" ht="16.899999999999999" customHeight="1">
      <c r="B5754" s="32"/>
      <c r="C5754" s="208" t="s">
        <v>1</v>
      </c>
      <c r="D5754" s="208" t="s">
        <v>6642</v>
      </c>
      <c r="E5754" s="17" t="s">
        <v>1</v>
      </c>
      <c r="F5754" s="209">
        <v>0</v>
      </c>
      <c r="H5754" s="32"/>
    </row>
    <row r="5755" spans="2:8" s="1" customFormat="1" ht="16.899999999999999" customHeight="1">
      <c r="B5755" s="32"/>
      <c r="C5755" s="208" t="s">
        <v>6643</v>
      </c>
      <c r="D5755" s="208" t="s">
        <v>82</v>
      </c>
      <c r="E5755" s="17" t="s">
        <v>1</v>
      </c>
      <c r="F5755" s="209">
        <v>1</v>
      </c>
      <c r="H5755" s="32"/>
    </row>
    <row r="5756" spans="2:8" s="1" customFormat="1" ht="16.899999999999999" customHeight="1">
      <c r="B5756" s="32"/>
      <c r="C5756" s="204" t="s">
        <v>6649</v>
      </c>
      <c r="D5756" s="205" t="s">
        <v>6649</v>
      </c>
      <c r="E5756" s="206" t="s">
        <v>1</v>
      </c>
      <c r="F5756" s="207">
        <v>1</v>
      </c>
      <c r="H5756" s="32"/>
    </row>
    <row r="5757" spans="2:8" s="1" customFormat="1" ht="16.899999999999999" customHeight="1">
      <c r="B5757" s="32"/>
      <c r="C5757" s="208" t="s">
        <v>1</v>
      </c>
      <c r="D5757" s="208" t="s">
        <v>5127</v>
      </c>
      <c r="E5757" s="17" t="s">
        <v>1</v>
      </c>
      <c r="F5757" s="209">
        <v>0</v>
      </c>
      <c r="H5757" s="32"/>
    </row>
    <row r="5758" spans="2:8" s="1" customFormat="1" ht="16.899999999999999" customHeight="1">
      <c r="B5758" s="32"/>
      <c r="C5758" s="208" t="s">
        <v>1</v>
      </c>
      <c r="D5758" s="208" t="s">
        <v>4693</v>
      </c>
      <c r="E5758" s="17" t="s">
        <v>1</v>
      </c>
      <c r="F5758" s="209">
        <v>0</v>
      </c>
      <c r="H5758" s="32"/>
    </row>
    <row r="5759" spans="2:8" s="1" customFormat="1" ht="16.899999999999999" customHeight="1">
      <c r="B5759" s="32"/>
      <c r="C5759" s="208" t="s">
        <v>1</v>
      </c>
      <c r="D5759" s="208" t="s">
        <v>6648</v>
      </c>
      <c r="E5759" s="17" t="s">
        <v>1</v>
      </c>
      <c r="F5759" s="209">
        <v>0</v>
      </c>
      <c r="H5759" s="32"/>
    </row>
    <row r="5760" spans="2:8" s="1" customFormat="1" ht="16.899999999999999" customHeight="1">
      <c r="B5760" s="32"/>
      <c r="C5760" s="208" t="s">
        <v>6649</v>
      </c>
      <c r="D5760" s="208" t="s">
        <v>82</v>
      </c>
      <c r="E5760" s="17" t="s">
        <v>1</v>
      </c>
      <c r="F5760" s="209">
        <v>1</v>
      </c>
      <c r="H5760" s="32"/>
    </row>
    <row r="5761" spans="2:8" s="1" customFormat="1" ht="16.899999999999999" customHeight="1">
      <c r="B5761" s="32"/>
      <c r="C5761" s="204" t="s">
        <v>6654</v>
      </c>
      <c r="D5761" s="205" t="s">
        <v>6654</v>
      </c>
      <c r="E5761" s="206" t="s">
        <v>1</v>
      </c>
      <c r="F5761" s="207">
        <v>1</v>
      </c>
      <c r="H5761" s="32"/>
    </row>
    <row r="5762" spans="2:8" s="1" customFormat="1" ht="16.899999999999999" customHeight="1">
      <c r="B5762" s="32"/>
      <c r="C5762" s="208" t="s">
        <v>1</v>
      </c>
      <c r="D5762" s="208" t="s">
        <v>5127</v>
      </c>
      <c r="E5762" s="17" t="s">
        <v>1</v>
      </c>
      <c r="F5762" s="209">
        <v>0</v>
      </c>
      <c r="H5762" s="32"/>
    </row>
    <row r="5763" spans="2:8" s="1" customFormat="1" ht="16.899999999999999" customHeight="1">
      <c r="B5763" s="32"/>
      <c r="C5763" s="208" t="s">
        <v>1</v>
      </c>
      <c r="D5763" s="208" t="s">
        <v>4693</v>
      </c>
      <c r="E5763" s="17" t="s">
        <v>1</v>
      </c>
      <c r="F5763" s="209">
        <v>0</v>
      </c>
      <c r="H5763" s="32"/>
    </row>
    <row r="5764" spans="2:8" s="1" customFormat="1" ht="16.899999999999999" customHeight="1">
      <c r="B5764" s="32"/>
      <c r="C5764" s="208" t="s">
        <v>1</v>
      </c>
      <c r="D5764" s="208" t="s">
        <v>6648</v>
      </c>
      <c r="E5764" s="17" t="s">
        <v>1</v>
      </c>
      <c r="F5764" s="209">
        <v>0</v>
      </c>
      <c r="H5764" s="32"/>
    </row>
    <row r="5765" spans="2:8" s="1" customFormat="1" ht="16.899999999999999" customHeight="1">
      <c r="B5765" s="32"/>
      <c r="C5765" s="208" t="s">
        <v>6654</v>
      </c>
      <c r="D5765" s="208" t="s">
        <v>82</v>
      </c>
      <c r="E5765" s="17" t="s">
        <v>1</v>
      </c>
      <c r="F5765" s="209">
        <v>1</v>
      </c>
      <c r="H5765" s="32"/>
    </row>
    <row r="5766" spans="2:8" s="1" customFormat="1" ht="16.899999999999999" customHeight="1">
      <c r="B5766" s="32"/>
      <c r="C5766" s="204" t="s">
        <v>6659</v>
      </c>
      <c r="D5766" s="205" t="s">
        <v>6659</v>
      </c>
      <c r="E5766" s="206" t="s">
        <v>1</v>
      </c>
      <c r="F5766" s="207">
        <v>1</v>
      </c>
      <c r="H5766" s="32"/>
    </row>
    <row r="5767" spans="2:8" s="1" customFormat="1" ht="16.899999999999999" customHeight="1">
      <c r="B5767" s="32"/>
      <c r="C5767" s="208" t="s">
        <v>1</v>
      </c>
      <c r="D5767" s="208" t="s">
        <v>5127</v>
      </c>
      <c r="E5767" s="17" t="s">
        <v>1</v>
      </c>
      <c r="F5767" s="209">
        <v>0</v>
      </c>
      <c r="H5767" s="32"/>
    </row>
    <row r="5768" spans="2:8" s="1" customFormat="1" ht="16.899999999999999" customHeight="1">
      <c r="B5768" s="32"/>
      <c r="C5768" s="208" t="s">
        <v>1</v>
      </c>
      <c r="D5768" s="208" t="s">
        <v>4693</v>
      </c>
      <c r="E5768" s="17" t="s">
        <v>1</v>
      </c>
      <c r="F5768" s="209">
        <v>0</v>
      </c>
      <c r="H5768" s="32"/>
    </row>
    <row r="5769" spans="2:8" s="1" customFormat="1" ht="16.899999999999999" customHeight="1">
      <c r="B5769" s="32"/>
      <c r="C5769" s="208" t="s">
        <v>1</v>
      </c>
      <c r="D5769" s="208" t="s">
        <v>6648</v>
      </c>
      <c r="E5769" s="17" t="s">
        <v>1</v>
      </c>
      <c r="F5769" s="209">
        <v>0</v>
      </c>
      <c r="H5769" s="32"/>
    </row>
    <row r="5770" spans="2:8" s="1" customFormat="1" ht="16.899999999999999" customHeight="1">
      <c r="B5770" s="32"/>
      <c r="C5770" s="208" t="s">
        <v>6659</v>
      </c>
      <c r="D5770" s="208" t="s">
        <v>82</v>
      </c>
      <c r="E5770" s="17" t="s">
        <v>1</v>
      </c>
      <c r="F5770" s="209">
        <v>1</v>
      </c>
      <c r="H5770" s="32"/>
    </row>
    <row r="5771" spans="2:8" s="1" customFormat="1" ht="16.899999999999999" customHeight="1">
      <c r="B5771" s="32"/>
      <c r="C5771" s="204" t="s">
        <v>6664</v>
      </c>
      <c r="D5771" s="205" t="s">
        <v>6664</v>
      </c>
      <c r="E5771" s="206" t="s">
        <v>1</v>
      </c>
      <c r="F5771" s="207">
        <v>1</v>
      </c>
      <c r="H5771" s="32"/>
    </row>
    <row r="5772" spans="2:8" s="1" customFormat="1" ht="16.899999999999999" customHeight="1">
      <c r="B5772" s="32"/>
      <c r="C5772" s="208" t="s">
        <v>1</v>
      </c>
      <c r="D5772" s="208" t="s">
        <v>5127</v>
      </c>
      <c r="E5772" s="17" t="s">
        <v>1</v>
      </c>
      <c r="F5772" s="209">
        <v>0</v>
      </c>
      <c r="H5772" s="32"/>
    </row>
    <row r="5773" spans="2:8" s="1" customFormat="1" ht="16.899999999999999" customHeight="1">
      <c r="B5773" s="32"/>
      <c r="C5773" s="208" t="s">
        <v>1</v>
      </c>
      <c r="D5773" s="208" t="s">
        <v>4693</v>
      </c>
      <c r="E5773" s="17" t="s">
        <v>1</v>
      </c>
      <c r="F5773" s="209">
        <v>0</v>
      </c>
      <c r="H5773" s="32"/>
    </row>
    <row r="5774" spans="2:8" s="1" customFormat="1" ht="16.899999999999999" customHeight="1">
      <c r="B5774" s="32"/>
      <c r="C5774" s="208" t="s">
        <v>1</v>
      </c>
      <c r="D5774" s="208" t="s">
        <v>6648</v>
      </c>
      <c r="E5774" s="17" t="s">
        <v>1</v>
      </c>
      <c r="F5774" s="209">
        <v>0</v>
      </c>
      <c r="H5774" s="32"/>
    </row>
    <row r="5775" spans="2:8" s="1" customFormat="1" ht="16.899999999999999" customHeight="1">
      <c r="B5775" s="32"/>
      <c r="C5775" s="208" t="s">
        <v>6664</v>
      </c>
      <c r="D5775" s="208" t="s">
        <v>82</v>
      </c>
      <c r="E5775" s="17" t="s">
        <v>1</v>
      </c>
      <c r="F5775" s="209">
        <v>1</v>
      </c>
      <c r="H5775" s="32"/>
    </row>
    <row r="5776" spans="2:8" s="1" customFormat="1" ht="16.899999999999999" customHeight="1">
      <c r="B5776" s="32"/>
      <c r="C5776" s="204" t="s">
        <v>6669</v>
      </c>
      <c r="D5776" s="205" t="s">
        <v>6669</v>
      </c>
      <c r="E5776" s="206" t="s">
        <v>1</v>
      </c>
      <c r="F5776" s="207">
        <v>1</v>
      </c>
      <c r="H5776" s="32"/>
    </row>
    <row r="5777" spans="2:8" s="1" customFormat="1" ht="16.899999999999999" customHeight="1">
      <c r="B5777" s="32"/>
      <c r="C5777" s="208" t="s">
        <v>1</v>
      </c>
      <c r="D5777" s="208" t="s">
        <v>5127</v>
      </c>
      <c r="E5777" s="17" t="s">
        <v>1</v>
      </c>
      <c r="F5777" s="209">
        <v>0</v>
      </c>
      <c r="H5777" s="32"/>
    </row>
    <row r="5778" spans="2:8" s="1" customFormat="1" ht="16.899999999999999" customHeight="1">
      <c r="B5778" s="32"/>
      <c r="C5778" s="208" t="s">
        <v>1</v>
      </c>
      <c r="D5778" s="208" t="s">
        <v>4693</v>
      </c>
      <c r="E5778" s="17" t="s">
        <v>1</v>
      </c>
      <c r="F5778" s="209">
        <v>0</v>
      </c>
      <c r="H5778" s="32"/>
    </row>
    <row r="5779" spans="2:8" s="1" customFormat="1" ht="16.899999999999999" customHeight="1">
      <c r="B5779" s="32"/>
      <c r="C5779" s="208" t="s">
        <v>1</v>
      </c>
      <c r="D5779" s="208" t="s">
        <v>6648</v>
      </c>
      <c r="E5779" s="17" t="s">
        <v>1</v>
      </c>
      <c r="F5779" s="209">
        <v>0</v>
      </c>
      <c r="H5779" s="32"/>
    </row>
    <row r="5780" spans="2:8" s="1" customFormat="1" ht="16.899999999999999" customHeight="1">
      <c r="B5780" s="32"/>
      <c r="C5780" s="208" t="s">
        <v>6669</v>
      </c>
      <c r="D5780" s="208" t="s">
        <v>82</v>
      </c>
      <c r="E5780" s="17" t="s">
        <v>1</v>
      </c>
      <c r="F5780" s="209">
        <v>1</v>
      </c>
      <c r="H5780" s="32"/>
    </row>
    <row r="5781" spans="2:8" s="1" customFormat="1" ht="16.899999999999999" customHeight="1">
      <c r="B5781" s="32"/>
      <c r="C5781" s="204" t="s">
        <v>6672</v>
      </c>
      <c r="D5781" s="205" t="s">
        <v>6672</v>
      </c>
      <c r="E5781" s="206" t="s">
        <v>1</v>
      </c>
      <c r="F5781" s="207">
        <v>1</v>
      </c>
      <c r="H5781" s="32"/>
    </row>
    <row r="5782" spans="2:8" s="1" customFormat="1" ht="16.899999999999999" customHeight="1">
      <c r="B5782" s="32"/>
      <c r="C5782" s="208" t="s">
        <v>1</v>
      </c>
      <c r="D5782" s="208" t="s">
        <v>5127</v>
      </c>
      <c r="E5782" s="17" t="s">
        <v>1</v>
      </c>
      <c r="F5782" s="209">
        <v>0</v>
      </c>
      <c r="H5782" s="32"/>
    </row>
    <row r="5783" spans="2:8" s="1" customFormat="1" ht="16.899999999999999" customHeight="1">
      <c r="B5783" s="32"/>
      <c r="C5783" s="208" t="s">
        <v>1</v>
      </c>
      <c r="D5783" s="208" t="s">
        <v>4693</v>
      </c>
      <c r="E5783" s="17" t="s">
        <v>1</v>
      </c>
      <c r="F5783" s="209">
        <v>0</v>
      </c>
      <c r="H5783" s="32"/>
    </row>
    <row r="5784" spans="2:8" s="1" customFormat="1" ht="16.899999999999999" customHeight="1">
      <c r="B5784" s="32"/>
      <c r="C5784" s="208" t="s">
        <v>1</v>
      </c>
      <c r="D5784" s="208" t="s">
        <v>6648</v>
      </c>
      <c r="E5784" s="17" t="s">
        <v>1</v>
      </c>
      <c r="F5784" s="209">
        <v>0</v>
      </c>
      <c r="H5784" s="32"/>
    </row>
    <row r="5785" spans="2:8" s="1" customFormat="1" ht="16.899999999999999" customHeight="1">
      <c r="B5785" s="32"/>
      <c r="C5785" s="208" t="s">
        <v>6672</v>
      </c>
      <c r="D5785" s="208" t="s">
        <v>82</v>
      </c>
      <c r="E5785" s="17" t="s">
        <v>1</v>
      </c>
      <c r="F5785" s="209">
        <v>1</v>
      </c>
      <c r="H5785" s="32"/>
    </row>
    <row r="5786" spans="2:8" s="1" customFormat="1" ht="16.899999999999999" customHeight="1">
      <c r="B5786" s="32"/>
      <c r="C5786" s="204" t="s">
        <v>6676</v>
      </c>
      <c r="D5786" s="205" t="s">
        <v>6676</v>
      </c>
      <c r="E5786" s="206" t="s">
        <v>1</v>
      </c>
      <c r="F5786" s="207">
        <v>1</v>
      </c>
      <c r="H5786" s="32"/>
    </row>
    <row r="5787" spans="2:8" s="1" customFormat="1" ht="16.899999999999999" customHeight="1">
      <c r="B5787" s="32"/>
      <c r="C5787" s="208" t="s">
        <v>1</v>
      </c>
      <c r="D5787" s="208" t="s">
        <v>5127</v>
      </c>
      <c r="E5787" s="17" t="s">
        <v>1</v>
      </c>
      <c r="F5787" s="209">
        <v>0</v>
      </c>
      <c r="H5787" s="32"/>
    </row>
    <row r="5788" spans="2:8" s="1" customFormat="1" ht="16.899999999999999" customHeight="1">
      <c r="B5788" s="32"/>
      <c r="C5788" s="208" t="s">
        <v>1</v>
      </c>
      <c r="D5788" s="208" t="s">
        <v>4693</v>
      </c>
      <c r="E5788" s="17" t="s">
        <v>1</v>
      </c>
      <c r="F5788" s="209">
        <v>0</v>
      </c>
      <c r="H5788" s="32"/>
    </row>
    <row r="5789" spans="2:8" s="1" customFormat="1" ht="16.899999999999999" customHeight="1">
      <c r="B5789" s="32"/>
      <c r="C5789" s="208" t="s">
        <v>1</v>
      </c>
      <c r="D5789" s="208" t="s">
        <v>6648</v>
      </c>
      <c r="E5789" s="17" t="s">
        <v>1</v>
      </c>
      <c r="F5789" s="209">
        <v>0</v>
      </c>
      <c r="H5789" s="32"/>
    </row>
    <row r="5790" spans="2:8" s="1" customFormat="1" ht="16.899999999999999" customHeight="1">
      <c r="B5790" s="32"/>
      <c r="C5790" s="208" t="s">
        <v>6676</v>
      </c>
      <c r="D5790" s="208" t="s">
        <v>82</v>
      </c>
      <c r="E5790" s="17" t="s">
        <v>1</v>
      </c>
      <c r="F5790" s="209">
        <v>1</v>
      </c>
      <c r="H5790" s="32"/>
    </row>
    <row r="5791" spans="2:8" s="1" customFormat="1" ht="16.899999999999999" customHeight="1">
      <c r="B5791" s="32"/>
      <c r="C5791" s="204" t="s">
        <v>6680</v>
      </c>
      <c r="D5791" s="205" t="s">
        <v>6680</v>
      </c>
      <c r="E5791" s="206" t="s">
        <v>1</v>
      </c>
      <c r="F5791" s="207">
        <v>1</v>
      </c>
      <c r="H5791" s="32"/>
    </row>
    <row r="5792" spans="2:8" s="1" customFormat="1" ht="16.899999999999999" customHeight="1">
      <c r="B5792" s="32"/>
      <c r="C5792" s="208" t="s">
        <v>1</v>
      </c>
      <c r="D5792" s="208" t="s">
        <v>5127</v>
      </c>
      <c r="E5792" s="17" t="s">
        <v>1</v>
      </c>
      <c r="F5792" s="209">
        <v>0</v>
      </c>
      <c r="H5792" s="32"/>
    </row>
    <row r="5793" spans="2:8" s="1" customFormat="1" ht="16.899999999999999" customHeight="1">
      <c r="B5793" s="32"/>
      <c r="C5793" s="208" t="s">
        <v>1</v>
      </c>
      <c r="D5793" s="208" t="s">
        <v>4693</v>
      </c>
      <c r="E5793" s="17" t="s">
        <v>1</v>
      </c>
      <c r="F5793" s="209">
        <v>0</v>
      </c>
      <c r="H5793" s="32"/>
    </row>
    <row r="5794" spans="2:8" s="1" customFormat="1" ht="16.899999999999999" customHeight="1">
      <c r="B5794" s="32"/>
      <c r="C5794" s="208" t="s">
        <v>1</v>
      </c>
      <c r="D5794" s="208" t="s">
        <v>6648</v>
      </c>
      <c r="E5794" s="17" t="s">
        <v>1</v>
      </c>
      <c r="F5794" s="209">
        <v>0</v>
      </c>
      <c r="H5794" s="32"/>
    </row>
    <row r="5795" spans="2:8" s="1" customFormat="1" ht="16.899999999999999" customHeight="1">
      <c r="B5795" s="32"/>
      <c r="C5795" s="208" t="s">
        <v>6680</v>
      </c>
      <c r="D5795" s="208" t="s">
        <v>82</v>
      </c>
      <c r="E5795" s="17" t="s">
        <v>1</v>
      </c>
      <c r="F5795" s="209">
        <v>1</v>
      </c>
      <c r="H5795" s="32"/>
    </row>
    <row r="5796" spans="2:8" s="1" customFormat="1" ht="16.899999999999999" customHeight="1">
      <c r="B5796" s="32"/>
      <c r="C5796" s="204" t="s">
        <v>6683</v>
      </c>
      <c r="D5796" s="205" t="s">
        <v>6683</v>
      </c>
      <c r="E5796" s="206" t="s">
        <v>1</v>
      </c>
      <c r="F5796" s="207">
        <v>1</v>
      </c>
      <c r="H5796" s="32"/>
    </row>
    <row r="5797" spans="2:8" s="1" customFormat="1" ht="16.899999999999999" customHeight="1">
      <c r="B5797" s="32"/>
      <c r="C5797" s="208" t="s">
        <v>1</v>
      </c>
      <c r="D5797" s="208" t="s">
        <v>5127</v>
      </c>
      <c r="E5797" s="17" t="s">
        <v>1</v>
      </c>
      <c r="F5797" s="209">
        <v>0</v>
      </c>
      <c r="H5797" s="32"/>
    </row>
    <row r="5798" spans="2:8" s="1" customFormat="1" ht="16.899999999999999" customHeight="1">
      <c r="B5798" s="32"/>
      <c r="C5798" s="208" t="s">
        <v>1</v>
      </c>
      <c r="D5798" s="208" t="s">
        <v>4693</v>
      </c>
      <c r="E5798" s="17" t="s">
        <v>1</v>
      </c>
      <c r="F5798" s="209">
        <v>0</v>
      </c>
      <c r="H5798" s="32"/>
    </row>
    <row r="5799" spans="2:8" s="1" customFormat="1" ht="16.899999999999999" customHeight="1">
      <c r="B5799" s="32"/>
      <c r="C5799" s="208" t="s">
        <v>1</v>
      </c>
      <c r="D5799" s="208" t="s">
        <v>6648</v>
      </c>
      <c r="E5799" s="17" t="s">
        <v>1</v>
      </c>
      <c r="F5799" s="209">
        <v>0</v>
      </c>
      <c r="H5799" s="32"/>
    </row>
    <row r="5800" spans="2:8" s="1" customFormat="1" ht="16.899999999999999" customHeight="1">
      <c r="B5800" s="32"/>
      <c r="C5800" s="208" t="s">
        <v>6683</v>
      </c>
      <c r="D5800" s="208" t="s">
        <v>82</v>
      </c>
      <c r="E5800" s="17" t="s">
        <v>1</v>
      </c>
      <c r="F5800" s="209">
        <v>1</v>
      </c>
      <c r="H5800" s="32"/>
    </row>
    <row r="5801" spans="2:8" s="1" customFormat="1" ht="16.899999999999999" customHeight="1">
      <c r="B5801" s="32"/>
      <c r="C5801" s="204" t="s">
        <v>457</v>
      </c>
      <c r="D5801" s="205" t="s">
        <v>457</v>
      </c>
      <c r="E5801" s="206" t="s">
        <v>1</v>
      </c>
      <c r="F5801" s="207">
        <v>157.5</v>
      </c>
      <c r="H5801" s="32"/>
    </row>
    <row r="5802" spans="2:8" s="1" customFormat="1" ht="16.899999999999999" customHeight="1">
      <c r="B5802" s="32"/>
      <c r="C5802" s="208" t="s">
        <v>1</v>
      </c>
      <c r="D5802" s="208" t="s">
        <v>4604</v>
      </c>
      <c r="E5802" s="17" t="s">
        <v>1</v>
      </c>
      <c r="F5802" s="209">
        <v>0</v>
      </c>
      <c r="H5802" s="32"/>
    </row>
    <row r="5803" spans="2:8" s="1" customFormat="1" ht="22.5">
      <c r="B5803" s="32"/>
      <c r="C5803" s="208" t="s">
        <v>1</v>
      </c>
      <c r="D5803" s="208" t="s">
        <v>6340</v>
      </c>
      <c r="E5803" s="17" t="s">
        <v>1</v>
      </c>
      <c r="F5803" s="209">
        <v>0</v>
      </c>
      <c r="H5803" s="32"/>
    </row>
    <row r="5804" spans="2:8" s="1" customFormat="1" ht="16.899999999999999" customHeight="1">
      <c r="B5804" s="32"/>
      <c r="C5804" s="208" t="s">
        <v>457</v>
      </c>
      <c r="D5804" s="208" t="s">
        <v>6341</v>
      </c>
      <c r="E5804" s="17" t="s">
        <v>1</v>
      </c>
      <c r="F5804" s="209">
        <v>157.5</v>
      </c>
      <c r="H5804" s="32"/>
    </row>
    <row r="5805" spans="2:8" s="1" customFormat="1" ht="16.899999999999999" customHeight="1">
      <c r="B5805" s="32"/>
      <c r="C5805" s="204" t="s">
        <v>1023</v>
      </c>
      <c r="D5805" s="205" t="s">
        <v>1023</v>
      </c>
      <c r="E5805" s="206" t="s">
        <v>1</v>
      </c>
      <c r="F5805" s="207">
        <v>6</v>
      </c>
      <c r="H5805" s="32"/>
    </row>
    <row r="5806" spans="2:8" s="1" customFormat="1" ht="16.899999999999999" customHeight="1">
      <c r="B5806" s="32"/>
      <c r="C5806" s="208" t="s">
        <v>1</v>
      </c>
      <c r="D5806" s="208" t="s">
        <v>4758</v>
      </c>
      <c r="E5806" s="17" t="s">
        <v>1</v>
      </c>
      <c r="F5806" s="209">
        <v>0</v>
      </c>
      <c r="H5806" s="32"/>
    </row>
    <row r="5807" spans="2:8" s="1" customFormat="1" ht="16.899999999999999" customHeight="1">
      <c r="B5807" s="32"/>
      <c r="C5807" s="208" t="s">
        <v>1</v>
      </c>
      <c r="D5807" s="208" t="s">
        <v>4791</v>
      </c>
      <c r="E5807" s="17" t="s">
        <v>1</v>
      </c>
      <c r="F5807" s="209">
        <v>0</v>
      </c>
      <c r="H5807" s="32"/>
    </row>
    <row r="5808" spans="2:8" s="1" customFormat="1" ht="16.899999999999999" customHeight="1">
      <c r="B5808" s="32"/>
      <c r="C5808" s="208" t="s">
        <v>1023</v>
      </c>
      <c r="D5808" s="208" t="s">
        <v>4793</v>
      </c>
      <c r="E5808" s="17" t="s">
        <v>1</v>
      </c>
      <c r="F5808" s="209">
        <v>6</v>
      </c>
      <c r="H5808" s="32"/>
    </row>
    <row r="5809" spans="2:8" s="1" customFormat="1" ht="16.899999999999999" customHeight="1">
      <c r="B5809" s="32"/>
      <c r="C5809" s="204" t="s">
        <v>6686</v>
      </c>
      <c r="D5809" s="205" t="s">
        <v>6686</v>
      </c>
      <c r="E5809" s="206" t="s">
        <v>1</v>
      </c>
      <c r="F5809" s="207">
        <v>1</v>
      </c>
      <c r="H5809" s="32"/>
    </row>
    <row r="5810" spans="2:8" s="1" customFormat="1" ht="16.899999999999999" customHeight="1">
      <c r="B5810" s="32"/>
      <c r="C5810" s="208" t="s">
        <v>1</v>
      </c>
      <c r="D5810" s="208" t="s">
        <v>5127</v>
      </c>
      <c r="E5810" s="17" t="s">
        <v>1</v>
      </c>
      <c r="F5810" s="209">
        <v>0</v>
      </c>
      <c r="H5810" s="32"/>
    </row>
    <row r="5811" spans="2:8" s="1" customFormat="1" ht="16.899999999999999" customHeight="1">
      <c r="B5811" s="32"/>
      <c r="C5811" s="208" t="s">
        <v>1</v>
      </c>
      <c r="D5811" s="208" t="s">
        <v>4693</v>
      </c>
      <c r="E5811" s="17" t="s">
        <v>1</v>
      </c>
      <c r="F5811" s="209">
        <v>0</v>
      </c>
      <c r="H5811" s="32"/>
    </row>
    <row r="5812" spans="2:8" s="1" customFormat="1" ht="16.899999999999999" customHeight="1">
      <c r="B5812" s="32"/>
      <c r="C5812" s="208" t="s">
        <v>1</v>
      </c>
      <c r="D5812" s="208" t="s">
        <v>6648</v>
      </c>
      <c r="E5812" s="17" t="s">
        <v>1</v>
      </c>
      <c r="F5812" s="209">
        <v>0</v>
      </c>
      <c r="H5812" s="32"/>
    </row>
    <row r="5813" spans="2:8" s="1" customFormat="1" ht="16.899999999999999" customHeight="1">
      <c r="B5813" s="32"/>
      <c r="C5813" s="208" t="s">
        <v>6686</v>
      </c>
      <c r="D5813" s="208" t="s">
        <v>82</v>
      </c>
      <c r="E5813" s="17" t="s">
        <v>1</v>
      </c>
      <c r="F5813" s="209">
        <v>1</v>
      </c>
      <c r="H5813" s="32"/>
    </row>
    <row r="5814" spans="2:8" s="1" customFormat="1" ht="16.899999999999999" customHeight="1">
      <c r="B5814" s="32"/>
      <c r="C5814" s="204" t="s">
        <v>6689</v>
      </c>
      <c r="D5814" s="205" t="s">
        <v>6689</v>
      </c>
      <c r="E5814" s="206" t="s">
        <v>1</v>
      </c>
      <c r="F5814" s="207">
        <v>1.256</v>
      </c>
      <c r="H5814" s="32"/>
    </row>
    <row r="5815" spans="2:8" s="1" customFormat="1" ht="16.899999999999999" customHeight="1">
      <c r="B5815" s="32"/>
      <c r="C5815" s="208" t="s">
        <v>1</v>
      </c>
      <c r="D5815" s="208" t="s">
        <v>4606</v>
      </c>
      <c r="E5815" s="17" t="s">
        <v>1</v>
      </c>
      <c r="F5815" s="209">
        <v>0</v>
      </c>
      <c r="H5815" s="32"/>
    </row>
    <row r="5816" spans="2:8" s="1" customFormat="1" ht="16.899999999999999" customHeight="1">
      <c r="B5816" s="32"/>
      <c r="C5816" s="208" t="s">
        <v>6689</v>
      </c>
      <c r="D5816" s="208" t="s">
        <v>5562</v>
      </c>
      <c r="E5816" s="17" t="s">
        <v>1</v>
      </c>
      <c r="F5816" s="209">
        <v>1.256</v>
      </c>
      <c r="H5816" s="32"/>
    </row>
    <row r="5817" spans="2:8" s="1" customFormat="1" ht="16.899999999999999" customHeight="1">
      <c r="B5817" s="32"/>
      <c r="C5817" s="204" t="s">
        <v>6692</v>
      </c>
      <c r="D5817" s="205" t="s">
        <v>6692</v>
      </c>
      <c r="E5817" s="206" t="s">
        <v>1</v>
      </c>
      <c r="F5817" s="207">
        <v>0.02</v>
      </c>
      <c r="H5817" s="32"/>
    </row>
    <row r="5818" spans="2:8" s="1" customFormat="1" ht="16.899999999999999" customHeight="1">
      <c r="B5818" s="32"/>
      <c r="C5818" s="208" t="s">
        <v>1</v>
      </c>
      <c r="D5818" s="208" t="s">
        <v>4606</v>
      </c>
      <c r="E5818" s="17" t="s">
        <v>1</v>
      </c>
      <c r="F5818" s="209">
        <v>0</v>
      </c>
      <c r="H5818" s="32"/>
    </row>
    <row r="5819" spans="2:8" s="1" customFormat="1" ht="16.899999999999999" customHeight="1">
      <c r="B5819" s="32"/>
      <c r="C5819" s="208" t="s">
        <v>6692</v>
      </c>
      <c r="D5819" s="208" t="s">
        <v>5569</v>
      </c>
      <c r="E5819" s="17" t="s">
        <v>1</v>
      </c>
      <c r="F5819" s="209">
        <v>0.02</v>
      </c>
      <c r="H5819" s="32"/>
    </row>
    <row r="5820" spans="2:8" s="1" customFormat="1" ht="16.899999999999999" customHeight="1">
      <c r="B5820" s="32"/>
      <c r="C5820" s="204" t="s">
        <v>6698</v>
      </c>
      <c r="D5820" s="205" t="s">
        <v>6698</v>
      </c>
      <c r="E5820" s="206" t="s">
        <v>1</v>
      </c>
      <c r="F5820" s="207">
        <v>1</v>
      </c>
      <c r="H5820" s="32"/>
    </row>
    <row r="5821" spans="2:8" s="1" customFormat="1" ht="16.899999999999999" customHeight="1">
      <c r="B5821" s="32"/>
      <c r="C5821" s="208" t="s">
        <v>1</v>
      </c>
      <c r="D5821" s="208" t="s">
        <v>5127</v>
      </c>
      <c r="E5821" s="17" t="s">
        <v>1</v>
      </c>
      <c r="F5821" s="209">
        <v>0</v>
      </c>
      <c r="H5821" s="32"/>
    </row>
    <row r="5822" spans="2:8" s="1" customFormat="1" ht="16.899999999999999" customHeight="1">
      <c r="B5822" s="32"/>
      <c r="C5822" s="208" t="s">
        <v>1</v>
      </c>
      <c r="D5822" s="208" t="s">
        <v>4604</v>
      </c>
      <c r="E5822" s="17" t="s">
        <v>1</v>
      </c>
      <c r="F5822" s="209">
        <v>0</v>
      </c>
      <c r="H5822" s="32"/>
    </row>
    <row r="5823" spans="2:8" s="1" customFormat="1" ht="16.899999999999999" customHeight="1">
      <c r="B5823" s="32"/>
      <c r="C5823" s="208" t="s">
        <v>1</v>
      </c>
      <c r="D5823" s="208" t="s">
        <v>6697</v>
      </c>
      <c r="E5823" s="17" t="s">
        <v>1</v>
      </c>
      <c r="F5823" s="209">
        <v>0</v>
      </c>
      <c r="H5823" s="32"/>
    </row>
    <row r="5824" spans="2:8" s="1" customFormat="1" ht="16.899999999999999" customHeight="1">
      <c r="B5824" s="32"/>
      <c r="C5824" s="208" t="s">
        <v>6698</v>
      </c>
      <c r="D5824" s="208" t="s">
        <v>82</v>
      </c>
      <c r="E5824" s="17" t="s">
        <v>1</v>
      </c>
      <c r="F5824" s="209">
        <v>1</v>
      </c>
      <c r="H5824" s="32"/>
    </row>
    <row r="5825" spans="2:8" s="1" customFormat="1" ht="16.899999999999999" customHeight="1">
      <c r="B5825" s="32"/>
      <c r="C5825" s="204" t="s">
        <v>6704</v>
      </c>
      <c r="D5825" s="205" t="s">
        <v>6704</v>
      </c>
      <c r="E5825" s="206" t="s">
        <v>1</v>
      </c>
      <c r="F5825" s="207">
        <v>1</v>
      </c>
      <c r="H5825" s="32"/>
    </row>
    <row r="5826" spans="2:8" s="1" customFormat="1" ht="16.899999999999999" customHeight="1">
      <c r="B5826" s="32"/>
      <c r="C5826" s="208" t="s">
        <v>1</v>
      </c>
      <c r="D5826" s="208" t="s">
        <v>5127</v>
      </c>
      <c r="E5826" s="17" t="s">
        <v>1</v>
      </c>
      <c r="F5826" s="209">
        <v>0</v>
      </c>
      <c r="H5826" s="32"/>
    </row>
    <row r="5827" spans="2:8" s="1" customFormat="1" ht="16.899999999999999" customHeight="1">
      <c r="B5827" s="32"/>
      <c r="C5827" s="208" t="s">
        <v>1</v>
      </c>
      <c r="D5827" s="208" t="s">
        <v>4604</v>
      </c>
      <c r="E5827" s="17" t="s">
        <v>1</v>
      </c>
      <c r="F5827" s="209">
        <v>0</v>
      </c>
      <c r="H5827" s="32"/>
    </row>
    <row r="5828" spans="2:8" s="1" customFormat="1" ht="16.899999999999999" customHeight="1">
      <c r="B5828" s="32"/>
      <c r="C5828" s="208" t="s">
        <v>1</v>
      </c>
      <c r="D5828" s="208" t="s">
        <v>6703</v>
      </c>
      <c r="E5828" s="17" t="s">
        <v>1</v>
      </c>
      <c r="F5828" s="209">
        <v>0</v>
      </c>
      <c r="H5828" s="32"/>
    </row>
    <row r="5829" spans="2:8" s="1" customFormat="1" ht="16.899999999999999" customHeight="1">
      <c r="B5829" s="32"/>
      <c r="C5829" s="208" t="s">
        <v>6704</v>
      </c>
      <c r="D5829" s="208" t="s">
        <v>82</v>
      </c>
      <c r="E5829" s="17" t="s">
        <v>1</v>
      </c>
      <c r="F5829" s="209">
        <v>1</v>
      </c>
      <c r="H5829" s="32"/>
    </row>
    <row r="5830" spans="2:8" s="1" customFormat="1" ht="16.899999999999999" customHeight="1">
      <c r="B5830" s="32"/>
      <c r="C5830" s="204" t="s">
        <v>6708</v>
      </c>
      <c r="D5830" s="205" t="s">
        <v>6708</v>
      </c>
      <c r="E5830" s="206" t="s">
        <v>1</v>
      </c>
      <c r="F5830" s="207">
        <v>1</v>
      </c>
      <c r="H5830" s="32"/>
    </row>
    <row r="5831" spans="2:8" s="1" customFormat="1" ht="16.899999999999999" customHeight="1">
      <c r="B5831" s="32"/>
      <c r="C5831" s="208" t="s">
        <v>1</v>
      </c>
      <c r="D5831" s="208" t="s">
        <v>5127</v>
      </c>
      <c r="E5831" s="17" t="s">
        <v>1</v>
      </c>
      <c r="F5831" s="209">
        <v>0</v>
      </c>
      <c r="H5831" s="32"/>
    </row>
    <row r="5832" spans="2:8" s="1" customFormat="1" ht="16.899999999999999" customHeight="1">
      <c r="B5832" s="32"/>
      <c r="C5832" s="208" t="s">
        <v>1</v>
      </c>
      <c r="D5832" s="208" t="s">
        <v>4604</v>
      </c>
      <c r="E5832" s="17" t="s">
        <v>1</v>
      </c>
      <c r="F5832" s="209">
        <v>0</v>
      </c>
      <c r="H5832" s="32"/>
    </row>
    <row r="5833" spans="2:8" s="1" customFormat="1" ht="16.899999999999999" customHeight="1">
      <c r="B5833" s="32"/>
      <c r="C5833" s="208" t="s">
        <v>1</v>
      </c>
      <c r="D5833" s="208" t="s">
        <v>6707</v>
      </c>
      <c r="E5833" s="17" t="s">
        <v>1</v>
      </c>
      <c r="F5833" s="209">
        <v>0</v>
      </c>
      <c r="H5833" s="32"/>
    </row>
    <row r="5834" spans="2:8" s="1" customFormat="1" ht="16.899999999999999" customHeight="1">
      <c r="B5834" s="32"/>
      <c r="C5834" s="208" t="s">
        <v>6708</v>
      </c>
      <c r="D5834" s="208" t="s">
        <v>82</v>
      </c>
      <c r="E5834" s="17" t="s">
        <v>1</v>
      </c>
      <c r="F5834" s="209">
        <v>1</v>
      </c>
      <c r="H5834" s="32"/>
    </row>
    <row r="5835" spans="2:8" s="1" customFormat="1" ht="16.899999999999999" customHeight="1">
      <c r="B5835" s="32"/>
      <c r="C5835" s="204" t="s">
        <v>6713</v>
      </c>
      <c r="D5835" s="205" t="s">
        <v>6713</v>
      </c>
      <c r="E5835" s="206" t="s">
        <v>1</v>
      </c>
      <c r="F5835" s="207">
        <v>1</v>
      </c>
      <c r="H5835" s="32"/>
    </row>
    <row r="5836" spans="2:8" s="1" customFormat="1" ht="16.899999999999999" customHeight="1">
      <c r="B5836" s="32"/>
      <c r="C5836" s="208" t="s">
        <v>1</v>
      </c>
      <c r="D5836" s="208" t="s">
        <v>5127</v>
      </c>
      <c r="E5836" s="17" t="s">
        <v>1</v>
      </c>
      <c r="F5836" s="209">
        <v>0</v>
      </c>
      <c r="H5836" s="32"/>
    </row>
    <row r="5837" spans="2:8" s="1" customFormat="1" ht="16.899999999999999" customHeight="1">
      <c r="B5837" s="32"/>
      <c r="C5837" s="208" t="s">
        <v>1</v>
      </c>
      <c r="D5837" s="208" t="s">
        <v>4604</v>
      </c>
      <c r="E5837" s="17" t="s">
        <v>1</v>
      </c>
      <c r="F5837" s="209">
        <v>0</v>
      </c>
      <c r="H5837" s="32"/>
    </row>
    <row r="5838" spans="2:8" s="1" customFormat="1" ht="16.899999999999999" customHeight="1">
      <c r="B5838" s="32"/>
      <c r="C5838" s="208" t="s">
        <v>1</v>
      </c>
      <c r="D5838" s="208" t="s">
        <v>6703</v>
      </c>
      <c r="E5838" s="17" t="s">
        <v>1</v>
      </c>
      <c r="F5838" s="209">
        <v>0</v>
      </c>
      <c r="H5838" s="32"/>
    </row>
    <row r="5839" spans="2:8" s="1" customFormat="1" ht="16.899999999999999" customHeight="1">
      <c r="B5839" s="32"/>
      <c r="C5839" s="208" t="s">
        <v>6713</v>
      </c>
      <c r="D5839" s="208" t="s">
        <v>82</v>
      </c>
      <c r="E5839" s="17" t="s">
        <v>1</v>
      </c>
      <c r="F5839" s="209">
        <v>1</v>
      </c>
      <c r="H5839" s="32"/>
    </row>
    <row r="5840" spans="2:8" s="1" customFormat="1" ht="16.899999999999999" customHeight="1">
      <c r="B5840" s="32"/>
      <c r="C5840" s="204" t="s">
        <v>6719</v>
      </c>
      <c r="D5840" s="205" t="s">
        <v>6719</v>
      </c>
      <c r="E5840" s="206" t="s">
        <v>1</v>
      </c>
      <c r="F5840" s="207">
        <v>1</v>
      </c>
      <c r="H5840" s="32"/>
    </row>
    <row r="5841" spans="2:8" s="1" customFormat="1" ht="16.899999999999999" customHeight="1">
      <c r="B5841" s="32"/>
      <c r="C5841" s="208" t="s">
        <v>1</v>
      </c>
      <c r="D5841" s="208" t="s">
        <v>4693</v>
      </c>
      <c r="E5841" s="17" t="s">
        <v>1</v>
      </c>
      <c r="F5841" s="209">
        <v>0</v>
      </c>
      <c r="H5841" s="32"/>
    </row>
    <row r="5842" spans="2:8" s="1" customFormat="1" ht="16.899999999999999" customHeight="1">
      <c r="B5842" s="32"/>
      <c r="C5842" s="208" t="s">
        <v>1</v>
      </c>
      <c r="D5842" s="208" t="s">
        <v>6718</v>
      </c>
      <c r="E5842" s="17" t="s">
        <v>1</v>
      </c>
      <c r="F5842" s="209">
        <v>0</v>
      </c>
      <c r="H5842" s="32"/>
    </row>
    <row r="5843" spans="2:8" s="1" customFormat="1" ht="16.899999999999999" customHeight="1">
      <c r="B5843" s="32"/>
      <c r="C5843" s="208" t="s">
        <v>6719</v>
      </c>
      <c r="D5843" s="208" t="s">
        <v>82</v>
      </c>
      <c r="E5843" s="17" t="s">
        <v>1</v>
      </c>
      <c r="F5843" s="209">
        <v>1</v>
      </c>
      <c r="H5843" s="32"/>
    </row>
    <row r="5844" spans="2:8" s="1" customFormat="1" ht="16.899999999999999" customHeight="1">
      <c r="B5844" s="32"/>
      <c r="C5844" s="204" t="s">
        <v>6390</v>
      </c>
      <c r="D5844" s="205" t="s">
        <v>6390</v>
      </c>
      <c r="E5844" s="206" t="s">
        <v>1</v>
      </c>
      <c r="F5844" s="207">
        <v>1</v>
      </c>
      <c r="H5844" s="32"/>
    </row>
    <row r="5845" spans="2:8" s="1" customFormat="1" ht="16.899999999999999" customHeight="1">
      <c r="B5845" s="32"/>
      <c r="C5845" s="208" t="s">
        <v>1</v>
      </c>
      <c r="D5845" s="208" t="s">
        <v>5127</v>
      </c>
      <c r="E5845" s="17" t="s">
        <v>1</v>
      </c>
      <c r="F5845" s="209">
        <v>0</v>
      </c>
      <c r="H5845" s="32"/>
    </row>
    <row r="5846" spans="2:8" s="1" customFormat="1" ht="16.899999999999999" customHeight="1">
      <c r="B5846" s="32"/>
      <c r="C5846" s="208" t="s">
        <v>1</v>
      </c>
      <c r="D5846" s="208" t="s">
        <v>4604</v>
      </c>
      <c r="E5846" s="17" t="s">
        <v>1</v>
      </c>
      <c r="F5846" s="209">
        <v>0</v>
      </c>
      <c r="H5846" s="32"/>
    </row>
    <row r="5847" spans="2:8" s="1" customFormat="1" ht="16.899999999999999" customHeight="1">
      <c r="B5847" s="32"/>
      <c r="C5847" s="208" t="s">
        <v>1</v>
      </c>
      <c r="D5847" s="208" t="s">
        <v>6388</v>
      </c>
      <c r="E5847" s="17" t="s">
        <v>1</v>
      </c>
      <c r="F5847" s="209">
        <v>0</v>
      </c>
      <c r="H5847" s="32"/>
    </row>
    <row r="5848" spans="2:8" s="1" customFormat="1" ht="16.899999999999999" customHeight="1">
      <c r="B5848" s="32"/>
      <c r="C5848" s="208" t="s">
        <v>1</v>
      </c>
      <c r="D5848" s="208" t="s">
        <v>6389</v>
      </c>
      <c r="E5848" s="17" t="s">
        <v>1</v>
      </c>
      <c r="F5848" s="209">
        <v>0</v>
      </c>
      <c r="H5848" s="32"/>
    </row>
    <row r="5849" spans="2:8" s="1" customFormat="1" ht="16.899999999999999" customHeight="1">
      <c r="B5849" s="32"/>
      <c r="C5849" s="208" t="s">
        <v>6390</v>
      </c>
      <c r="D5849" s="208" t="s">
        <v>82</v>
      </c>
      <c r="E5849" s="17" t="s">
        <v>1</v>
      </c>
      <c r="F5849" s="209">
        <v>1</v>
      </c>
      <c r="H5849" s="32"/>
    </row>
    <row r="5850" spans="2:8" s="1" customFormat="1" ht="16.899999999999999" customHeight="1">
      <c r="B5850" s="32"/>
      <c r="C5850" s="210" t="s">
        <v>7394</v>
      </c>
      <c r="H5850" s="32"/>
    </row>
    <row r="5851" spans="2:8" s="1" customFormat="1" ht="16.899999999999999" customHeight="1">
      <c r="B5851" s="32"/>
      <c r="C5851" s="208" t="s">
        <v>6385</v>
      </c>
      <c r="D5851" s="208" t="s">
        <v>6386</v>
      </c>
      <c r="E5851" s="17" t="s">
        <v>363</v>
      </c>
      <c r="F5851" s="209">
        <v>6</v>
      </c>
      <c r="H5851" s="32"/>
    </row>
    <row r="5852" spans="2:8" s="1" customFormat="1" ht="16.899999999999999" customHeight="1">
      <c r="B5852" s="32"/>
      <c r="C5852" s="204" t="s">
        <v>6401</v>
      </c>
      <c r="D5852" s="205" t="s">
        <v>6401</v>
      </c>
      <c r="E5852" s="206" t="s">
        <v>1</v>
      </c>
      <c r="F5852" s="207">
        <v>1</v>
      </c>
      <c r="H5852" s="32"/>
    </row>
    <row r="5853" spans="2:8" s="1" customFormat="1" ht="16.899999999999999" customHeight="1">
      <c r="B5853" s="32"/>
      <c r="C5853" s="208" t="s">
        <v>1</v>
      </c>
      <c r="D5853" s="208" t="s">
        <v>5127</v>
      </c>
      <c r="E5853" s="17" t="s">
        <v>1</v>
      </c>
      <c r="F5853" s="209">
        <v>0</v>
      </c>
      <c r="H5853" s="32"/>
    </row>
    <row r="5854" spans="2:8" s="1" customFormat="1" ht="16.899999999999999" customHeight="1">
      <c r="B5854" s="32"/>
      <c r="C5854" s="208" t="s">
        <v>1</v>
      </c>
      <c r="D5854" s="208" t="s">
        <v>4604</v>
      </c>
      <c r="E5854" s="17" t="s">
        <v>1</v>
      </c>
      <c r="F5854" s="209">
        <v>0</v>
      </c>
      <c r="H5854" s="32"/>
    </row>
    <row r="5855" spans="2:8" s="1" customFormat="1" ht="16.899999999999999" customHeight="1">
      <c r="B5855" s="32"/>
      <c r="C5855" s="208" t="s">
        <v>1</v>
      </c>
      <c r="D5855" s="208" t="s">
        <v>6388</v>
      </c>
      <c r="E5855" s="17" t="s">
        <v>1</v>
      </c>
      <c r="F5855" s="209">
        <v>0</v>
      </c>
      <c r="H5855" s="32"/>
    </row>
    <row r="5856" spans="2:8" s="1" customFormat="1" ht="16.899999999999999" customHeight="1">
      <c r="B5856" s="32"/>
      <c r="C5856" s="208" t="s">
        <v>1</v>
      </c>
      <c r="D5856" s="208" t="s">
        <v>6389</v>
      </c>
      <c r="E5856" s="17" t="s">
        <v>1</v>
      </c>
      <c r="F5856" s="209">
        <v>0</v>
      </c>
      <c r="H5856" s="32"/>
    </row>
    <row r="5857" spans="2:8" s="1" customFormat="1" ht="16.899999999999999" customHeight="1">
      <c r="B5857" s="32"/>
      <c r="C5857" s="208" t="s">
        <v>6401</v>
      </c>
      <c r="D5857" s="208" t="s">
        <v>82</v>
      </c>
      <c r="E5857" s="17" t="s">
        <v>1</v>
      </c>
      <c r="F5857" s="209">
        <v>1</v>
      </c>
      <c r="H5857" s="32"/>
    </row>
    <row r="5858" spans="2:8" s="1" customFormat="1" ht="16.899999999999999" customHeight="1">
      <c r="B5858" s="32"/>
      <c r="C5858" s="210" t="s">
        <v>7394</v>
      </c>
      <c r="H5858" s="32"/>
    </row>
    <row r="5859" spans="2:8" s="1" customFormat="1" ht="22.5">
      <c r="B5859" s="32"/>
      <c r="C5859" s="208" t="s">
        <v>6398</v>
      </c>
      <c r="D5859" s="208" t="s">
        <v>6399</v>
      </c>
      <c r="E5859" s="17" t="s">
        <v>363</v>
      </c>
      <c r="F5859" s="209">
        <v>6</v>
      </c>
      <c r="H5859" s="32"/>
    </row>
    <row r="5860" spans="2:8" s="1" customFormat="1" ht="16.899999999999999" customHeight="1">
      <c r="B5860" s="32"/>
      <c r="C5860" s="204" t="s">
        <v>952</v>
      </c>
      <c r="D5860" s="205" t="s">
        <v>952</v>
      </c>
      <c r="E5860" s="206" t="s">
        <v>1</v>
      </c>
      <c r="F5860" s="207">
        <v>6</v>
      </c>
      <c r="H5860" s="32"/>
    </row>
    <row r="5861" spans="2:8" s="1" customFormat="1" ht="16.899999999999999" customHeight="1">
      <c r="B5861" s="32"/>
      <c r="C5861" s="208" t="s">
        <v>1</v>
      </c>
      <c r="D5861" s="208" t="s">
        <v>4875</v>
      </c>
      <c r="E5861" s="17" t="s">
        <v>1</v>
      </c>
      <c r="F5861" s="209">
        <v>0</v>
      </c>
      <c r="H5861" s="32"/>
    </row>
    <row r="5862" spans="2:8" s="1" customFormat="1" ht="16.899999999999999" customHeight="1">
      <c r="B5862" s="32"/>
      <c r="C5862" s="208" t="s">
        <v>952</v>
      </c>
      <c r="D5862" s="208" t="s">
        <v>5537</v>
      </c>
      <c r="E5862" s="17" t="s">
        <v>1</v>
      </c>
      <c r="F5862" s="209">
        <v>6</v>
      </c>
      <c r="H5862" s="32"/>
    </row>
    <row r="5863" spans="2:8" s="1" customFormat="1" ht="16.899999999999999" customHeight="1">
      <c r="B5863" s="32"/>
      <c r="C5863" s="210" t="s">
        <v>7394</v>
      </c>
      <c r="H5863" s="32"/>
    </row>
    <row r="5864" spans="2:8" s="1" customFormat="1" ht="16.899999999999999" customHeight="1">
      <c r="B5864" s="32"/>
      <c r="C5864" s="208" t="s">
        <v>5532</v>
      </c>
      <c r="D5864" s="208" t="s">
        <v>5533</v>
      </c>
      <c r="E5864" s="17" t="s">
        <v>363</v>
      </c>
      <c r="F5864" s="209">
        <v>100</v>
      </c>
      <c r="H5864" s="32"/>
    </row>
    <row r="5865" spans="2:8" s="1" customFormat="1" ht="16.899999999999999" customHeight="1">
      <c r="B5865" s="32"/>
      <c r="C5865" s="204" t="s">
        <v>958</v>
      </c>
      <c r="D5865" s="205" t="s">
        <v>958</v>
      </c>
      <c r="E5865" s="206" t="s">
        <v>1</v>
      </c>
      <c r="F5865" s="207">
        <v>1</v>
      </c>
      <c r="H5865" s="32"/>
    </row>
    <row r="5866" spans="2:8" s="1" customFormat="1" ht="16.899999999999999" customHeight="1">
      <c r="B5866" s="32"/>
      <c r="C5866" s="208" t="s">
        <v>1</v>
      </c>
      <c r="D5866" s="208" t="s">
        <v>5547</v>
      </c>
      <c r="E5866" s="17" t="s">
        <v>1</v>
      </c>
      <c r="F5866" s="209">
        <v>0</v>
      </c>
      <c r="H5866" s="32"/>
    </row>
    <row r="5867" spans="2:8" s="1" customFormat="1" ht="16.899999999999999" customHeight="1">
      <c r="B5867" s="32"/>
      <c r="C5867" s="208" t="s">
        <v>958</v>
      </c>
      <c r="D5867" s="208" t="s">
        <v>82</v>
      </c>
      <c r="E5867" s="17" t="s">
        <v>1</v>
      </c>
      <c r="F5867" s="209">
        <v>1</v>
      </c>
      <c r="H5867" s="32"/>
    </row>
    <row r="5868" spans="2:8" s="1" customFormat="1" ht="16.899999999999999" customHeight="1">
      <c r="B5868" s="32"/>
      <c r="C5868" s="210" t="s">
        <v>7394</v>
      </c>
      <c r="H5868" s="32"/>
    </row>
    <row r="5869" spans="2:8" s="1" customFormat="1" ht="16.899999999999999" customHeight="1">
      <c r="B5869" s="32"/>
      <c r="C5869" s="208" t="s">
        <v>5542</v>
      </c>
      <c r="D5869" s="208" t="s">
        <v>5543</v>
      </c>
      <c r="E5869" s="17" t="s">
        <v>1</v>
      </c>
      <c r="F5869" s="209">
        <v>2</v>
      </c>
      <c r="H5869" s="32"/>
    </row>
    <row r="5870" spans="2:8" s="1" customFormat="1" ht="16.899999999999999" customHeight="1">
      <c r="B5870" s="32"/>
      <c r="C5870" s="204" t="s">
        <v>961</v>
      </c>
      <c r="D5870" s="205" t="s">
        <v>961</v>
      </c>
      <c r="E5870" s="206" t="s">
        <v>1</v>
      </c>
      <c r="F5870" s="207">
        <v>1</v>
      </c>
      <c r="H5870" s="32"/>
    </row>
    <row r="5871" spans="2:8" s="1" customFormat="1" ht="16.899999999999999" customHeight="1">
      <c r="B5871" s="32"/>
      <c r="C5871" s="208" t="s">
        <v>1</v>
      </c>
      <c r="D5871" s="208" t="s">
        <v>5555</v>
      </c>
      <c r="E5871" s="17" t="s">
        <v>1</v>
      </c>
      <c r="F5871" s="209">
        <v>0</v>
      </c>
      <c r="H5871" s="32"/>
    </row>
    <row r="5872" spans="2:8" s="1" customFormat="1" ht="16.899999999999999" customHeight="1">
      <c r="B5872" s="32"/>
      <c r="C5872" s="208" t="s">
        <v>961</v>
      </c>
      <c r="D5872" s="208" t="s">
        <v>82</v>
      </c>
      <c r="E5872" s="17" t="s">
        <v>1</v>
      </c>
      <c r="F5872" s="209">
        <v>1</v>
      </c>
      <c r="H5872" s="32"/>
    </row>
    <row r="5873" spans="2:8" s="1" customFormat="1" ht="16.899999999999999" customHeight="1">
      <c r="B5873" s="32"/>
      <c r="C5873" s="210" t="s">
        <v>7394</v>
      </c>
      <c r="H5873" s="32"/>
    </row>
    <row r="5874" spans="2:8" s="1" customFormat="1" ht="16.899999999999999" customHeight="1">
      <c r="B5874" s="32"/>
      <c r="C5874" s="208" t="s">
        <v>5550</v>
      </c>
      <c r="D5874" s="208" t="s">
        <v>5551</v>
      </c>
      <c r="E5874" s="17" t="s">
        <v>363</v>
      </c>
      <c r="F5874" s="209">
        <v>2</v>
      </c>
      <c r="H5874" s="32"/>
    </row>
    <row r="5875" spans="2:8" s="1" customFormat="1" ht="16.899999999999999" customHeight="1">
      <c r="B5875" s="32"/>
      <c r="C5875" s="204" t="s">
        <v>963</v>
      </c>
      <c r="D5875" s="205" t="s">
        <v>963</v>
      </c>
      <c r="E5875" s="206" t="s">
        <v>1</v>
      </c>
      <c r="F5875" s="207">
        <v>1.256</v>
      </c>
      <c r="H5875" s="32"/>
    </row>
    <row r="5876" spans="2:8" s="1" customFormat="1" ht="16.899999999999999" customHeight="1">
      <c r="B5876" s="32"/>
      <c r="C5876" s="208" t="s">
        <v>1</v>
      </c>
      <c r="D5876" s="208" t="s">
        <v>5555</v>
      </c>
      <c r="E5876" s="17" t="s">
        <v>1</v>
      </c>
      <c r="F5876" s="209">
        <v>0</v>
      </c>
      <c r="H5876" s="32"/>
    </row>
    <row r="5877" spans="2:8" s="1" customFormat="1" ht="16.899999999999999" customHeight="1">
      <c r="B5877" s="32"/>
      <c r="C5877" s="208" t="s">
        <v>963</v>
      </c>
      <c r="D5877" s="208" t="s">
        <v>5562</v>
      </c>
      <c r="E5877" s="17" t="s">
        <v>1</v>
      </c>
      <c r="F5877" s="209">
        <v>1.256</v>
      </c>
      <c r="H5877" s="32"/>
    </row>
    <row r="5878" spans="2:8" s="1" customFormat="1" ht="16.899999999999999" customHeight="1">
      <c r="B5878" s="32"/>
      <c r="C5878" s="210" t="s">
        <v>7394</v>
      </c>
      <c r="H5878" s="32"/>
    </row>
    <row r="5879" spans="2:8" s="1" customFormat="1" ht="16.899999999999999" customHeight="1">
      <c r="B5879" s="32"/>
      <c r="C5879" s="208" t="s">
        <v>5558</v>
      </c>
      <c r="D5879" s="208" t="s">
        <v>5559</v>
      </c>
      <c r="E5879" s="17" t="s">
        <v>308</v>
      </c>
      <c r="F5879" s="209">
        <v>2.512</v>
      </c>
      <c r="H5879" s="32"/>
    </row>
    <row r="5880" spans="2:8" s="1" customFormat="1" ht="16.899999999999999" customHeight="1">
      <c r="B5880" s="32"/>
      <c r="C5880" s="204" t="s">
        <v>966</v>
      </c>
      <c r="D5880" s="205" t="s">
        <v>966</v>
      </c>
      <c r="E5880" s="206" t="s">
        <v>1</v>
      </c>
      <c r="F5880" s="207">
        <v>0.02</v>
      </c>
      <c r="H5880" s="32"/>
    </row>
    <row r="5881" spans="2:8" s="1" customFormat="1" ht="16.899999999999999" customHeight="1">
      <c r="B5881" s="32"/>
      <c r="C5881" s="204" t="s">
        <v>703</v>
      </c>
      <c r="D5881" s="205" t="s">
        <v>703</v>
      </c>
      <c r="E5881" s="206" t="s">
        <v>1</v>
      </c>
      <c r="F5881" s="207">
        <v>1</v>
      </c>
      <c r="H5881" s="32"/>
    </row>
    <row r="5882" spans="2:8" s="1" customFormat="1" ht="16.899999999999999" customHeight="1">
      <c r="B5882" s="32"/>
      <c r="C5882" s="208" t="s">
        <v>1</v>
      </c>
      <c r="D5882" s="208" t="s">
        <v>5193</v>
      </c>
      <c r="E5882" s="17" t="s">
        <v>1</v>
      </c>
      <c r="F5882" s="209">
        <v>0</v>
      </c>
      <c r="H5882" s="32"/>
    </row>
    <row r="5883" spans="2:8" s="1" customFormat="1" ht="16.899999999999999" customHeight="1">
      <c r="B5883" s="32"/>
      <c r="C5883" s="208" t="s">
        <v>703</v>
      </c>
      <c r="D5883" s="208" t="s">
        <v>82</v>
      </c>
      <c r="E5883" s="17" t="s">
        <v>1</v>
      </c>
      <c r="F5883" s="209">
        <v>1</v>
      </c>
      <c r="H5883" s="32"/>
    </row>
    <row r="5884" spans="2:8" s="1" customFormat="1" ht="16.899999999999999" customHeight="1">
      <c r="B5884" s="32"/>
      <c r="C5884" s="210" t="s">
        <v>7394</v>
      </c>
      <c r="H5884" s="32"/>
    </row>
    <row r="5885" spans="2:8" s="1" customFormat="1" ht="22.5">
      <c r="B5885" s="32"/>
      <c r="C5885" s="208" t="s">
        <v>5185</v>
      </c>
      <c r="D5885" s="208" t="s">
        <v>5186</v>
      </c>
      <c r="E5885" s="17" t="s">
        <v>363</v>
      </c>
      <c r="F5885" s="209">
        <v>29</v>
      </c>
      <c r="H5885" s="32"/>
    </row>
    <row r="5886" spans="2:8" s="1" customFormat="1" ht="16.899999999999999" customHeight="1">
      <c r="B5886" s="32"/>
      <c r="C5886" s="204" t="s">
        <v>706</v>
      </c>
      <c r="D5886" s="205" t="s">
        <v>706</v>
      </c>
      <c r="E5886" s="206" t="s">
        <v>1</v>
      </c>
      <c r="F5886" s="207">
        <v>10</v>
      </c>
      <c r="H5886" s="32"/>
    </row>
    <row r="5887" spans="2:8" s="1" customFormat="1" ht="22.5">
      <c r="B5887" s="32"/>
      <c r="C5887" s="208" t="s">
        <v>1</v>
      </c>
      <c r="D5887" s="208" t="s">
        <v>5208</v>
      </c>
      <c r="E5887" s="17" t="s">
        <v>1</v>
      </c>
      <c r="F5887" s="209">
        <v>0</v>
      </c>
      <c r="H5887" s="32"/>
    </row>
    <row r="5888" spans="2:8" s="1" customFormat="1" ht="16.899999999999999" customHeight="1">
      <c r="B5888" s="32"/>
      <c r="C5888" s="208" t="s">
        <v>706</v>
      </c>
      <c r="D5888" s="208" t="s">
        <v>5210</v>
      </c>
      <c r="E5888" s="17" t="s">
        <v>1</v>
      </c>
      <c r="F5888" s="209">
        <v>10</v>
      </c>
      <c r="H5888" s="32"/>
    </row>
    <row r="5889" spans="2:8" s="1" customFormat="1" ht="16.899999999999999" customHeight="1">
      <c r="B5889" s="32"/>
      <c r="C5889" s="210" t="s">
        <v>7394</v>
      </c>
      <c r="H5889" s="32"/>
    </row>
    <row r="5890" spans="2:8" s="1" customFormat="1" ht="16.899999999999999" customHeight="1">
      <c r="B5890" s="32"/>
      <c r="C5890" s="208" t="s">
        <v>5199</v>
      </c>
      <c r="D5890" s="208" t="s">
        <v>5200</v>
      </c>
      <c r="E5890" s="17" t="s">
        <v>363</v>
      </c>
      <c r="F5890" s="209">
        <v>14</v>
      </c>
      <c r="H5890" s="32"/>
    </row>
    <row r="5891" spans="2:8" s="1" customFormat="1" ht="16.899999999999999" customHeight="1">
      <c r="B5891" s="32"/>
      <c r="C5891" s="204" t="s">
        <v>723</v>
      </c>
      <c r="D5891" s="205" t="s">
        <v>723</v>
      </c>
      <c r="E5891" s="206" t="s">
        <v>1</v>
      </c>
      <c r="F5891" s="207">
        <v>2</v>
      </c>
      <c r="H5891" s="32"/>
    </row>
    <row r="5892" spans="2:8" s="1" customFormat="1" ht="16.899999999999999" customHeight="1">
      <c r="B5892" s="32"/>
      <c r="C5892" s="208" t="s">
        <v>1</v>
      </c>
      <c r="D5892" s="208" t="s">
        <v>5238</v>
      </c>
      <c r="E5892" s="17" t="s">
        <v>1</v>
      </c>
      <c r="F5892" s="209">
        <v>0</v>
      </c>
      <c r="H5892" s="32"/>
    </row>
    <row r="5893" spans="2:8" s="1" customFormat="1" ht="16.899999999999999" customHeight="1">
      <c r="B5893" s="32"/>
      <c r="C5893" s="208" t="s">
        <v>723</v>
      </c>
      <c r="D5893" s="208" t="s">
        <v>5240</v>
      </c>
      <c r="E5893" s="17" t="s">
        <v>1</v>
      </c>
      <c r="F5893" s="209">
        <v>2</v>
      </c>
      <c r="H5893" s="32"/>
    </row>
    <row r="5894" spans="2:8" s="1" customFormat="1" ht="16.899999999999999" customHeight="1">
      <c r="B5894" s="32"/>
      <c r="C5894" s="210" t="s">
        <v>7394</v>
      </c>
      <c r="H5894" s="32"/>
    </row>
    <row r="5895" spans="2:8" s="1" customFormat="1" ht="16.899999999999999" customHeight="1">
      <c r="B5895" s="32"/>
      <c r="C5895" s="208" t="s">
        <v>5230</v>
      </c>
      <c r="D5895" s="208" t="s">
        <v>5200</v>
      </c>
      <c r="E5895" s="17" t="s">
        <v>363</v>
      </c>
      <c r="F5895" s="209">
        <v>20</v>
      </c>
      <c r="H5895" s="32"/>
    </row>
    <row r="5896" spans="2:8" s="1" customFormat="1" ht="16.899999999999999" customHeight="1">
      <c r="B5896" s="32"/>
      <c r="C5896" s="204" t="s">
        <v>732</v>
      </c>
      <c r="D5896" s="205" t="s">
        <v>732</v>
      </c>
      <c r="E5896" s="206" t="s">
        <v>1</v>
      </c>
      <c r="F5896" s="207">
        <v>4</v>
      </c>
      <c r="H5896" s="32"/>
    </row>
    <row r="5897" spans="2:8" s="1" customFormat="1" ht="16.899999999999999" customHeight="1">
      <c r="B5897" s="32"/>
      <c r="C5897" s="208" t="s">
        <v>1</v>
      </c>
      <c r="D5897" s="208" t="s">
        <v>5261</v>
      </c>
      <c r="E5897" s="17" t="s">
        <v>1</v>
      </c>
      <c r="F5897" s="209">
        <v>0</v>
      </c>
      <c r="H5897" s="32"/>
    </row>
    <row r="5898" spans="2:8" s="1" customFormat="1" ht="16.899999999999999" customHeight="1">
      <c r="B5898" s="32"/>
      <c r="C5898" s="208" t="s">
        <v>732</v>
      </c>
      <c r="D5898" s="208" t="s">
        <v>5206</v>
      </c>
      <c r="E5898" s="17" t="s">
        <v>1</v>
      </c>
      <c r="F5898" s="209">
        <v>4</v>
      </c>
      <c r="H5898" s="32"/>
    </row>
    <row r="5899" spans="2:8" s="1" customFormat="1" ht="16.899999999999999" customHeight="1">
      <c r="B5899" s="32"/>
      <c r="C5899" s="210" t="s">
        <v>7394</v>
      </c>
      <c r="H5899" s="32"/>
    </row>
    <row r="5900" spans="2:8" s="1" customFormat="1" ht="16.899999999999999" customHeight="1">
      <c r="B5900" s="32"/>
      <c r="C5900" s="208" t="s">
        <v>5252</v>
      </c>
      <c r="D5900" s="208" t="s">
        <v>5253</v>
      </c>
      <c r="E5900" s="17" t="s">
        <v>363</v>
      </c>
      <c r="F5900" s="209">
        <v>12</v>
      </c>
      <c r="H5900" s="32"/>
    </row>
    <row r="5901" spans="2:8" s="1" customFormat="1" ht="16.899999999999999" customHeight="1">
      <c r="B5901" s="32"/>
      <c r="C5901" s="204" t="s">
        <v>775</v>
      </c>
      <c r="D5901" s="205" t="s">
        <v>775</v>
      </c>
      <c r="E5901" s="206" t="s">
        <v>1</v>
      </c>
      <c r="F5901" s="207">
        <v>50</v>
      </c>
      <c r="H5901" s="32"/>
    </row>
    <row r="5902" spans="2:8" s="1" customFormat="1" ht="16.899999999999999" customHeight="1">
      <c r="B5902" s="32"/>
      <c r="C5902" s="210" t="s">
        <v>7394</v>
      </c>
      <c r="H5902" s="32"/>
    </row>
    <row r="5903" spans="2:8" s="1" customFormat="1" ht="16.899999999999999" customHeight="1">
      <c r="B5903" s="32"/>
      <c r="C5903" s="208" t="s">
        <v>5355</v>
      </c>
      <c r="D5903" s="208" t="s">
        <v>5356</v>
      </c>
      <c r="E5903" s="17" t="s">
        <v>308</v>
      </c>
      <c r="F5903" s="209">
        <v>35</v>
      </c>
      <c r="H5903" s="32"/>
    </row>
    <row r="5904" spans="2:8" s="1" customFormat="1" ht="16.899999999999999" customHeight="1">
      <c r="B5904" s="32"/>
      <c r="C5904" s="204" t="s">
        <v>814</v>
      </c>
      <c r="D5904" s="205" t="s">
        <v>814</v>
      </c>
      <c r="E5904" s="206" t="s">
        <v>1</v>
      </c>
      <c r="F5904" s="207">
        <v>1</v>
      </c>
      <c r="H5904" s="32"/>
    </row>
    <row r="5905" spans="2:8" s="1" customFormat="1" ht="16.899999999999999" customHeight="1">
      <c r="B5905" s="32"/>
      <c r="C5905" s="208" t="s">
        <v>1</v>
      </c>
      <c r="D5905" s="208" t="s">
        <v>5368</v>
      </c>
      <c r="E5905" s="17" t="s">
        <v>1</v>
      </c>
      <c r="F5905" s="209">
        <v>0</v>
      </c>
      <c r="H5905" s="32"/>
    </row>
    <row r="5906" spans="2:8" s="1" customFormat="1" ht="16.899999999999999" customHeight="1">
      <c r="B5906" s="32"/>
      <c r="C5906" s="208" t="s">
        <v>814</v>
      </c>
      <c r="D5906" s="208" t="s">
        <v>82</v>
      </c>
      <c r="E5906" s="17" t="s">
        <v>1</v>
      </c>
      <c r="F5906" s="209">
        <v>1</v>
      </c>
      <c r="H5906" s="32"/>
    </row>
    <row r="5907" spans="2:8" s="1" customFormat="1" ht="16.899999999999999" customHeight="1">
      <c r="B5907" s="32"/>
      <c r="C5907" s="210" t="s">
        <v>7394</v>
      </c>
      <c r="H5907" s="32"/>
    </row>
    <row r="5908" spans="2:8" s="1" customFormat="1" ht="16.899999999999999" customHeight="1">
      <c r="B5908" s="32"/>
      <c r="C5908" s="208" t="s">
        <v>5363</v>
      </c>
      <c r="D5908" s="208" t="s">
        <v>5364</v>
      </c>
      <c r="E5908" s="17" t="s">
        <v>363</v>
      </c>
      <c r="F5908" s="209">
        <v>2</v>
      </c>
      <c r="H5908" s="32"/>
    </row>
    <row r="5909" spans="2:8" s="1" customFormat="1" ht="16.899999999999999" customHeight="1">
      <c r="B5909" s="32"/>
      <c r="C5909" s="204" t="s">
        <v>819</v>
      </c>
      <c r="D5909" s="205" t="s">
        <v>819</v>
      </c>
      <c r="E5909" s="206" t="s">
        <v>1</v>
      </c>
      <c r="F5909" s="207">
        <v>1</v>
      </c>
      <c r="H5909" s="32"/>
    </row>
    <row r="5910" spans="2:8" s="1" customFormat="1" ht="22.5">
      <c r="B5910" s="32"/>
      <c r="C5910" s="208" t="s">
        <v>1</v>
      </c>
      <c r="D5910" s="208" t="s">
        <v>5375</v>
      </c>
      <c r="E5910" s="17" t="s">
        <v>1</v>
      </c>
      <c r="F5910" s="209">
        <v>0</v>
      </c>
      <c r="H5910" s="32"/>
    </row>
    <row r="5911" spans="2:8" s="1" customFormat="1" ht="16.899999999999999" customHeight="1">
      <c r="B5911" s="32"/>
      <c r="C5911" s="208" t="s">
        <v>819</v>
      </c>
      <c r="D5911" s="208" t="s">
        <v>82</v>
      </c>
      <c r="E5911" s="17" t="s">
        <v>1</v>
      </c>
      <c r="F5911" s="209">
        <v>1</v>
      </c>
      <c r="H5911" s="32"/>
    </row>
    <row r="5912" spans="2:8" s="1" customFormat="1" ht="16.899999999999999" customHeight="1">
      <c r="B5912" s="32"/>
      <c r="C5912" s="210" t="s">
        <v>7394</v>
      </c>
      <c r="H5912" s="32"/>
    </row>
    <row r="5913" spans="2:8" s="1" customFormat="1" ht="16.899999999999999" customHeight="1">
      <c r="B5913" s="32"/>
      <c r="C5913" s="208" t="s">
        <v>5371</v>
      </c>
      <c r="D5913" s="208" t="s">
        <v>5372</v>
      </c>
      <c r="E5913" s="17" t="s">
        <v>363</v>
      </c>
      <c r="F5913" s="209">
        <v>2</v>
      </c>
      <c r="H5913" s="32"/>
    </row>
    <row r="5914" spans="2:8" s="1" customFormat="1" ht="16.899999999999999" customHeight="1">
      <c r="B5914" s="32"/>
      <c r="C5914" s="204" t="s">
        <v>837</v>
      </c>
      <c r="D5914" s="205" t="s">
        <v>837</v>
      </c>
      <c r="E5914" s="206" t="s">
        <v>1</v>
      </c>
      <c r="F5914" s="207">
        <v>1</v>
      </c>
      <c r="H5914" s="32"/>
    </row>
    <row r="5915" spans="2:8" s="1" customFormat="1" ht="22.5">
      <c r="B5915" s="32"/>
      <c r="C5915" s="208" t="s">
        <v>1</v>
      </c>
      <c r="D5915" s="208" t="s">
        <v>5402</v>
      </c>
      <c r="E5915" s="17" t="s">
        <v>1</v>
      </c>
      <c r="F5915" s="209">
        <v>0</v>
      </c>
      <c r="H5915" s="32"/>
    </row>
    <row r="5916" spans="2:8" s="1" customFormat="1" ht="16.899999999999999" customHeight="1">
      <c r="B5916" s="32"/>
      <c r="C5916" s="208" t="s">
        <v>837</v>
      </c>
      <c r="D5916" s="208" t="s">
        <v>82</v>
      </c>
      <c r="E5916" s="17" t="s">
        <v>1</v>
      </c>
      <c r="F5916" s="209">
        <v>1</v>
      </c>
      <c r="H5916" s="32"/>
    </row>
    <row r="5917" spans="2:8" s="1" customFormat="1" ht="16.899999999999999" customHeight="1">
      <c r="B5917" s="32"/>
      <c r="C5917" s="210" t="s">
        <v>7394</v>
      </c>
      <c r="H5917" s="32"/>
    </row>
    <row r="5918" spans="2:8" s="1" customFormat="1" ht="22.5">
      <c r="B5918" s="32"/>
      <c r="C5918" s="208" t="s">
        <v>5397</v>
      </c>
      <c r="D5918" s="208" t="s">
        <v>5398</v>
      </c>
      <c r="E5918" s="17" t="s">
        <v>363</v>
      </c>
      <c r="F5918" s="209">
        <v>4</v>
      </c>
      <c r="H5918" s="32"/>
    </row>
    <row r="5919" spans="2:8" s="1" customFormat="1" ht="16.899999999999999" customHeight="1">
      <c r="B5919" s="32"/>
      <c r="C5919" s="204" t="s">
        <v>855</v>
      </c>
      <c r="D5919" s="205" t="s">
        <v>855</v>
      </c>
      <c r="E5919" s="206" t="s">
        <v>1</v>
      </c>
      <c r="F5919" s="207">
        <v>29</v>
      </c>
      <c r="H5919" s="32"/>
    </row>
    <row r="5920" spans="2:8" s="1" customFormat="1" ht="16.899999999999999" customHeight="1">
      <c r="B5920" s="32"/>
      <c r="C5920" s="208" t="s">
        <v>1</v>
      </c>
      <c r="D5920" s="208" t="s">
        <v>5436</v>
      </c>
      <c r="E5920" s="17" t="s">
        <v>1</v>
      </c>
      <c r="F5920" s="209">
        <v>0</v>
      </c>
      <c r="H5920" s="32"/>
    </row>
    <row r="5921" spans="2:8" s="1" customFormat="1" ht="16.899999999999999" customHeight="1">
      <c r="B5921" s="32"/>
      <c r="C5921" s="208" t="s">
        <v>855</v>
      </c>
      <c r="D5921" s="208" t="s">
        <v>5437</v>
      </c>
      <c r="E5921" s="17" t="s">
        <v>1</v>
      </c>
      <c r="F5921" s="209">
        <v>29</v>
      </c>
      <c r="H5921" s="32"/>
    </row>
    <row r="5922" spans="2:8" s="1" customFormat="1" ht="16.899999999999999" customHeight="1">
      <c r="B5922" s="32"/>
      <c r="C5922" s="210" t="s">
        <v>7394</v>
      </c>
      <c r="H5922" s="32"/>
    </row>
    <row r="5923" spans="2:8" s="1" customFormat="1" ht="22.5">
      <c r="B5923" s="32"/>
      <c r="C5923" s="208" t="s">
        <v>5430</v>
      </c>
      <c r="D5923" s="208" t="s">
        <v>5431</v>
      </c>
      <c r="E5923" s="17" t="s">
        <v>363</v>
      </c>
      <c r="F5923" s="209">
        <v>485</v>
      </c>
      <c r="H5923" s="32"/>
    </row>
    <row r="5924" spans="2:8" s="1" customFormat="1" ht="16.899999999999999" customHeight="1">
      <c r="B5924" s="32"/>
      <c r="C5924" s="204" t="s">
        <v>868</v>
      </c>
      <c r="D5924" s="205" t="s">
        <v>868</v>
      </c>
      <c r="E5924" s="206" t="s">
        <v>1</v>
      </c>
      <c r="F5924" s="207">
        <v>230</v>
      </c>
      <c r="H5924" s="32"/>
    </row>
    <row r="5925" spans="2:8" s="1" customFormat="1" ht="16.899999999999999" customHeight="1">
      <c r="B5925" s="32"/>
      <c r="C5925" s="208" t="s">
        <v>1</v>
      </c>
      <c r="D5925" s="208" t="s">
        <v>5456</v>
      </c>
      <c r="E5925" s="17" t="s">
        <v>1</v>
      </c>
      <c r="F5925" s="209">
        <v>0</v>
      </c>
      <c r="H5925" s="32"/>
    </row>
    <row r="5926" spans="2:8" s="1" customFormat="1" ht="16.899999999999999" customHeight="1">
      <c r="B5926" s="32"/>
      <c r="C5926" s="208" t="s">
        <v>868</v>
      </c>
      <c r="D5926" s="208" t="s">
        <v>5457</v>
      </c>
      <c r="E5926" s="17" t="s">
        <v>1</v>
      </c>
      <c r="F5926" s="209">
        <v>230</v>
      </c>
      <c r="H5926" s="32"/>
    </row>
    <row r="5927" spans="2:8" s="1" customFormat="1" ht="16.899999999999999" customHeight="1">
      <c r="B5927" s="32"/>
      <c r="C5927" s="210" t="s">
        <v>7394</v>
      </c>
      <c r="H5927" s="32"/>
    </row>
    <row r="5928" spans="2:8" s="1" customFormat="1" ht="16.899999999999999" customHeight="1">
      <c r="B5928" s="32"/>
      <c r="C5928" s="208" t="s">
        <v>5450</v>
      </c>
      <c r="D5928" s="208" t="s">
        <v>5451</v>
      </c>
      <c r="E5928" s="17" t="s">
        <v>308</v>
      </c>
      <c r="F5928" s="209">
        <v>465</v>
      </c>
      <c r="H5928" s="32"/>
    </row>
    <row r="5929" spans="2:8" s="1" customFormat="1" ht="16.899999999999999" customHeight="1">
      <c r="B5929" s="32"/>
      <c r="C5929" s="204" t="s">
        <v>1531</v>
      </c>
      <c r="D5929" s="205" t="s">
        <v>1531</v>
      </c>
      <c r="E5929" s="206" t="s">
        <v>1</v>
      </c>
      <c r="F5929" s="207">
        <v>11.56</v>
      </c>
      <c r="H5929" s="32"/>
    </row>
    <row r="5930" spans="2:8" s="1" customFormat="1" ht="16.899999999999999" customHeight="1">
      <c r="B5930" s="32"/>
      <c r="C5930" s="208" t="s">
        <v>1</v>
      </c>
      <c r="D5930" s="208" t="s">
        <v>4615</v>
      </c>
      <c r="E5930" s="17" t="s">
        <v>1</v>
      </c>
      <c r="F5930" s="209">
        <v>0</v>
      </c>
      <c r="H5930" s="32"/>
    </row>
    <row r="5931" spans="2:8" s="1" customFormat="1" ht="16.899999999999999" customHeight="1">
      <c r="B5931" s="32"/>
      <c r="C5931" s="208" t="s">
        <v>1531</v>
      </c>
      <c r="D5931" s="208" t="s">
        <v>4617</v>
      </c>
      <c r="E5931" s="17" t="s">
        <v>1</v>
      </c>
      <c r="F5931" s="209">
        <v>11.56</v>
      </c>
      <c r="H5931" s="32"/>
    </row>
    <row r="5932" spans="2:8" s="1" customFormat="1" ht="16.899999999999999" customHeight="1">
      <c r="B5932" s="32"/>
      <c r="C5932" s="210" t="s">
        <v>7394</v>
      </c>
      <c r="H5932" s="32"/>
    </row>
    <row r="5933" spans="2:8" s="1" customFormat="1" ht="22.5">
      <c r="B5933" s="32"/>
      <c r="C5933" s="208" t="s">
        <v>4335</v>
      </c>
      <c r="D5933" s="208" t="s">
        <v>4336</v>
      </c>
      <c r="E5933" s="17" t="s">
        <v>269</v>
      </c>
      <c r="F5933" s="209">
        <v>131.18</v>
      </c>
      <c r="H5933" s="32"/>
    </row>
    <row r="5934" spans="2:8" s="1" customFormat="1" ht="16.899999999999999" customHeight="1">
      <c r="B5934" s="32"/>
      <c r="C5934" s="204" t="s">
        <v>4567</v>
      </c>
      <c r="D5934" s="205" t="s">
        <v>4567</v>
      </c>
      <c r="E5934" s="206" t="s">
        <v>1</v>
      </c>
      <c r="F5934" s="207">
        <v>105</v>
      </c>
      <c r="H5934" s="32"/>
    </row>
    <row r="5935" spans="2:8" s="1" customFormat="1" ht="22.5">
      <c r="B5935" s="32"/>
      <c r="C5935" s="208" t="s">
        <v>1</v>
      </c>
      <c r="D5935" s="208" t="s">
        <v>5474</v>
      </c>
      <c r="E5935" s="17" t="s">
        <v>1</v>
      </c>
      <c r="F5935" s="209">
        <v>0</v>
      </c>
      <c r="H5935" s="32"/>
    </row>
    <row r="5936" spans="2:8" s="1" customFormat="1" ht="16.899999999999999" customHeight="1">
      <c r="B5936" s="32"/>
      <c r="C5936" s="208" t="s">
        <v>4567</v>
      </c>
      <c r="D5936" s="208" t="s">
        <v>5471</v>
      </c>
      <c r="E5936" s="17" t="s">
        <v>1</v>
      </c>
      <c r="F5936" s="209">
        <v>105</v>
      </c>
      <c r="H5936" s="32"/>
    </row>
    <row r="5937" spans="2:8" s="1" customFormat="1" ht="16.899999999999999" customHeight="1">
      <c r="B5937" s="32"/>
      <c r="C5937" s="210" t="s">
        <v>7394</v>
      </c>
      <c r="H5937" s="32"/>
    </row>
    <row r="5938" spans="2:8" s="1" customFormat="1" ht="16.899999999999999" customHeight="1">
      <c r="B5938" s="32"/>
      <c r="C5938" s="208" t="s">
        <v>5466</v>
      </c>
      <c r="D5938" s="208" t="s">
        <v>5467</v>
      </c>
      <c r="E5938" s="17" t="s">
        <v>308</v>
      </c>
      <c r="F5938" s="209">
        <v>488.25</v>
      </c>
      <c r="H5938" s="32"/>
    </row>
    <row r="5939" spans="2:8" s="1" customFormat="1" ht="16.899999999999999" customHeight="1">
      <c r="B5939" s="32"/>
      <c r="C5939" s="204" t="s">
        <v>4580</v>
      </c>
      <c r="D5939" s="205" t="s">
        <v>4580</v>
      </c>
      <c r="E5939" s="206" t="s">
        <v>1</v>
      </c>
      <c r="F5939" s="207">
        <v>44</v>
      </c>
      <c r="H5939" s="32"/>
    </row>
    <row r="5940" spans="2:8" s="1" customFormat="1" ht="16.899999999999999" customHeight="1">
      <c r="B5940" s="32"/>
      <c r="C5940" s="208" t="s">
        <v>1</v>
      </c>
      <c r="D5940" s="208" t="s">
        <v>4877</v>
      </c>
      <c r="E5940" s="17" t="s">
        <v>1</v>
      </c>
      <c r="F5940" s="209">
        <v>0</v>
      </c>
      <c r="H5940" s="32"/>
    </row>
    <row r="5941" spans="2:8" s="1" customFormat="1" ht="16.899999999999999" customHeight="1">
      <c r="B5941" s="32"/>
      <c r="C5941" s="208" t="s">
        <v>4580</v>
      </c>
      <c r="D5941" s="208" t="s">
        <v>5489</v>
      </c>
      <c r="E5941" s="17" t="s">
        <v>1</v>
      </c>
      <c r="F5941" s="209">
        <v>44</v>
      </c>
      <c r="H5941" s="32"/>
    </row>
    <row r="5942" spans="2:8" s="1" customFormat="1" ht="16.899999999999999" customHeight="1">
      <c r="B5942" s="32"/>
      <c r="C5942" s="210" t="s">
        <v>7394</v>
      </c>
      <c r="H5942" s="32"/>
    </row>
    <row r="5943" spans="2:8" s="1" customFormat="1" ht="16.899999999999999" customHeight="1">
      <c r="B5943" s="32"/>
      <c r="C5943" s="208" t="s">
        <v>5483</v>
      </c>
      <c r="D5943" s="208" t="s">
        <v>5484</v>
      </c>
      <c r="E5943" s="17" t="s">
        <v>363</v>
      </c>
      <c r="F5943" s="209">
        <v>564</v>
      </c>
      <c r="H5943" s="32"/>
    </row>
    <row r="5944" spans="2:8" s="1" customFormat="1" ht="16.899999999999999" customHeight="1">
      <c r="B5944" s="32"/>
      <c r="C5944" s="204" t="s">
        <v>4591</v>
      </c>
      <c r="D5944" s="205" t="s">
        <v>4591</v>
      </c>
      <c r="E5944" s="206" t="s">
        <v>1</v>
      </c>
      <c r="F5944" s="207">
        <v>8</v>
      </c>
      <c r="H5944" s="32"/>
    </row>
    <row r="5945" spans="2:8" s="1" customFormat="1" ht="16.899999999999999" customHeight="1">
      <c r="B5945" s="32"/>
      <c r="C5945" s="208" t="s">
        <v>1</v>
      </c>
      <c r="D5945" s="208" t="s">
        <v>4877</v>
      </c>
      <c r="E5945" s="17" t="s">
        <v>1</v>
      </c>
      <c r="F5945" s="209">
        <v>0</v>
      </c>
      <c r="H5945" s="32"/>
    </row>
    <row r="5946" spans="2:8" s="1" customFormat="1" ht="16.899999999999999" customHeight="1">
      <c r="B5946" s="32"/>
      <c r="C5946" s="208" t="s">
        <v>4591</v>
      </c>
      <c r="D5946" s="208" t="s">
        <v>5538</v>
      </c>
      <c r="E5946" s="17" t="s">
        <v>1</v>
      </c>
      <c r="F5946" s="209">
        <v>8</v>
      </c>
      <c r="H5946" s="32"/>
    </row>
    <row r="5947" spans="2:8" s="1" customFormat="1" ht="16.899999999999999" customHeight="1">
      <c r="B5947" s="32"/>
      <c r="C5947" s="210" t="s">
        <v>7394</v>
      </c>
      <c r="H5947" s="32"/>
    </row>
    <row r="5948" spans="2:8" s="1" customFormat="1" ht="16.899999999999999" customHeight="1">
      <c r="B5948" s="32"/>
      <c r="C5948" s="208" t="s">
        <v>5532</v>
      </c>
      <c r="D5948" s="208" t="s">
        <v>5533</v>
      </c>
      <c r="E5948" s="17" t="s">
        <v>363</v>
      </c>
      <c r="F5948" s="209">
        <v>100</v>
      </c>
      <c r="H5948" s="32"/>
    </row>
    <row r="5949" spans="2:8" s="1" customFormat="1" ht="16.899999999999999" customHeight="1">
      <c r="B5949" s="32"/>
      <c r="C5949" s="204" t="s">
        <v>5548</v>
      </c>
      <c r="D5949" s="205" t="s">
        <v>5548</v>
      </c>
      <c r="E5949" s="206" t="s">
        <v>1</v>
      </c>
      <c r="F5949" s="207">
        <v>2</v>
      </c>
      <c r="H5949" s="32"/>
    </row>
    <row r="5950" spans="2:8" s="1" customFormat="1" ht="16.899999999999999" customHeight="1">
      <c r="B5950" s="32"/>
      <c r="C5950" s="208" t="s">
        <v>5548</v>
      </c>
      <c r="D5950" s="208" t="s">
        <v>5549</v>
      </c>
      <c r="E5950" s="17" t="s">
        <v>1</v>
      </c>
      <c r="F5950" s="209">
        <v>2</v>
      </c>
      <c r="H5950" s="32"/>
    </row>
    <row r="5951" spans="2:8" s="1" customFormat="1" ht="16.899999999999999" customHeight="1">
      <c r="B5951" s="32"/>
      <c r="C5951" s="204" t="s">
        <v>5556</v>
      </c>
      <c r="D5951" s="205" t="s">
        <v>5556</v>
      </c>
      <c r="E5951" s="206" t="s">
        <v>1</v>
      </c>
      <c r="F5951" s="207">
        <v>2</v>
      </c>
      <c r="H5951" s="32"/>
    </row>
    <row r="5952" spans="2:8" s="1" customFormat="1" ht="16.899999999999999" customHeight="1">
      <c r="B5952" s="32"/>
      <c r="C5952" s="208" t="s">
        <v>5556</v>
      </c>
      <c r="D5952" s="208" t="s">
        <v>5557</v>
      </c>
      <c r="E5952" s="17" t="s">
        <v>1</v>
      </c>
      <c r="F5952" s="209">
        <v>2</v>
      </c>
      <c r="H5952" s="32"/>
    </row>
    <row r="5953" spans="2:8" s="1" customFormat="1" ht="16.899999999999999" customHeight="1">
      <c r="B5953" s="32"/>
      <c r="C5953" s="204" t="s">
        <v>5563</v>
      </c>
      <c r="D5953" s="205" t="s">
        <v>5563</v>
      </c>
      <c r="E5953" s="206" t="s">
        <v>1</v>
      </c>
      <c r="F5953" s="207">
        <v>2.512</v>
      </c>
      <c r="H5953" s="32"/>
    </row>
    <row r="5954" spans="2:8" s="1" customFormat="1" ht="16.899999999999999" customHeight="1">
      <c r="B5954" s="32"/>
      <c r="C5954" s="208" t="s">
        <v>5563</v>
      </c>
      <c r="D5954" s="208" t="s">
        <v>5564</v>
      </c>
      <c r="E5954" s="17" t="s">
        <v>1</v>
      </c>
      <c r="F5954" s="209">
        <v>2.512</v>
      </c>
      <c r="H5954" s="32"/>
    </row>
    <row r="5955" spans="2:8" s="1" customFormat="1" ht="16.899999999999999" customHeight="1">
      <c r="B5955" s="32"/>
      <c r="C5955" s="204" t="s">
        <v>5570</v>
      </c>
      <c r="D5955" s="205" t="s">
        <v>5570</v>
      </c>
      <c r="E5955" s="206" t="s">
        <v>1</v>
      </c>
      <c r="F5955" s="207">
        <v>0.04</v>
      </c>
      <c r="H5955" s="32"/>
    </row>
    <row r="5956" spans="2:8" s="1" customFormat="1" ht="16.899999999999999" customHeight="1">
      <c r="B5956" s="32"/>
      <c r="C5956" s="208" t="s">
        <v>5570</v>
      </c>
      <c r="D5956" s="208" t="s">
        <v>5571</v>
      </c>
      <c r="E5956" s="17" t="s">
        <v>1</v>
      </c>
      <c r="F5956" s="209">
        <v>0.04</v>
      </c>
      <c r="H5956" s="32"/>
    </row>
    <row r="5957" spans="2:8" s="1" customFormat="1" ht="16.899999999999999" customHeight="1">
      <c r="B5957" s="32"/>
      <c r="C5957" s="204" t="s">
        <v>5575</v>
      </c>
      <c r="D5957" s="205" t="s">
        <v>5575</v>
      </c>
      <c r="E5957" s="206" t="s">
        <v>1</v>
      </c>
      <c r="F5957" s="207">
        <v>2</v>
      </c>
      <c r="H5957" s="32"/>
    </row>
    <row r="5958" spans="2:8" s="1" customFormat="1" ht="16.899999999999999" customHeight="1">
      <c r="B5958" s="32"/>
      <c r="C5958" s="208" t="s">
        <v>5575</v>
      </c>
      <c r="D5958" s="208" t="s">
        <v>5576</v>
      </c>
      <c r="E5958" s="17" t="s">
        <v>1</v>
      </c>
      <c r="F5958" s="209">
        <v>2</v>
      </c>
      <c r="H5958" s="32"/>
    </row>
    <row r="5959" spans="2:8" s="1" customFormat="1" ht="16.899999999999999" customHeight="1">
      <c r="B5959" s="32"/>
      <c r="C5959" s="204" t="s">
        <v>5580</v>
      </c>
      <c r="D5959" s="205" t="s">
        <v>5580</v>
      </c>
      <c r="E5959" s="206" t="s">
        <v>1</v>
      </c>
      <c r="F5959" s="207">
        <v>2</v>
      </c>
      <c r="H5959" s="32"/>
    </row>
    <row r="5960" spans="2:8" s="1" customFormat="1" ht="16.899999999999999" customHeight="1">
      <c r="B5960" s="32"/>
      <c r="C5960" s="208" t="s">
        <v>5580</v>
      </c>
      <c r="D5960" s="208" t="s">
        <v>5581</v>
      </c>
      <c r="E5960" s="17" t="s">
        <v>1</v>
      </c>
      <c r="F5960" s="209">
        <v>2</v>
      </c>
      <c r="H5960" s="32"/>
    </row>
    <row r="5961" spans="2:8" s="1" customFormat="1" ht="16.899999999999999" customHeight="1">
      <c r="B5961" s="32"/>
      <c r="C5961" s="204" t="s">
        <v>4605</v>
      </c>
      <c r="D5961" s="205" t="s">
        <v>4605</v>
      </c>
      <c r="E5961" s="206" t="s">
        <v>1</v>
      </c>
      <c r="F5961" s="207">
        <v>1</v>
      </c>
      <c r="H5961" s="32"/>
    </row>
    <row r="5962" spans="2:8" s="1" customFormat="1" ht="16.899999999999999" customHeight="1">
      <c r="B5962" s="32"/>
      <c r="C5962" s="208" t="s">
        <v>1</v>
      </c>
      <c r="D5962" s="208" t="s">
        <v>4886</v>
      </c>
      <c r="E5962" s="17" t="s">
        <v>1</v>
      </c>
      <c r="F5962" s="209">
        <v>0</v>
      </c>
      <c r="H5962" s="32"/>
    </row>
    <row r="5963" spans="2:8" s="1" customFormat="1" ht="16.899999999999999" customHeight="1">
      <c r="B5963" s="32"/>
      <c r="C5963" s="208" t="s">
        <v>4605</v>
      </c>
      <c r="D5963" s="208" t="s">
        <v>82</v>
      </c>
      <c r="E5963" s="17" t="s">
        <v>1</v>
      </c>
      <c r="F5963" s="209">
        <v>1</v>
      </c>
      <c r="H5963" s="32"/>
    </row>
    <row r="5964" spans="2:8" s="1" customFormat="1" ht="16.899999999999999" customHeight="1">
      <c r="B5964" s="32"/>
      <c r="C5964" s="210" t="s">
        <v>7394</v>
      </c>
      <c r="H5964" s="32"/>
    </row>
    <row r="5965" spans="2:8" s="1" customFormat="1" ht="22.5">
      <c r="B5965" s="32"/>
      <c r="C5965" s="208" t="s">
        <v>5582</v>
      </c>
      <c r="D5965" s="208" t="s">
        <v>5573</v>
      </c>
      <c r="E5965" s="17" t="s">
        <v>363</v>
      </c>
      <c r="F5965" s="209">
        <v>6</v>
      </c>
      <c r="H5965" s="32"/>
    </row>
    <row r="5966" spans="2:8" s="1" customFormat="1" ht="16.899999999999999" customHeight="1">
      <c r="B5966" s="32"/>
      <c r="C5966" s="204" t="s">
        <v>4614</v>
      </c>
      <c r="D5966" s="205" t="s">
        <v>4614</v>
      </c>
      <c r="E5966" s="206" t="s">
        <v>1</v>
      </c>
      <c r="F5966" s="207">
        <v>1</v>
      </c>
      <c r="H5966" s="32"/>
    </row>
    <row r="5967" spans="2:8" s="1" customFormat="1" ht="16.899999999999999" customHeight="1">
      <c r="B5967" s="32"/>
      <c r="C5967" s="208" t="s">
        <v>1</v>
      </c>
      <c r="D5967" s="208" t="s">
        <v>4886</v>
      </c>
      <c r="E5967" s="17" t="s">
        <v>1</v>
      </c>
      <c r="F5967" s="209">
        <v>0</v>
      </c>
      <c r="H5967" s="32"/>
    </row>
    <row r="5968" spans="2:8" s="1" customFormat="1" ht="16.899999999999999" customHeight="1">
      <c r="B5968" s="32"/>
      <c r="C5968" s="208" t="s">
        <v>4614</v>
      </c>
      <c r="D5968" s="208" t="s">
        <v>82</v>
      </c>
      <c r="E5968" s="17" t="s">
        <v>1</v>
      </c>
      <c r="F5968" s="209">
        <v>1</v>
      </c>
      <c r="H5968" s="32"/>
    </row>
    <row r="5969" spans="2:8" s="1" customFormat="1" ht="16.899999999999999" customHeight="1">
      <c r="B5969" s="32"/>
      <c r="C5969" s="210" t="s">
        <v>7394</v>
      </c>
      <c r="H5969" s="32"/>
    </row>
    <row r="5970" spans="2:8" s="1" customFormat="1" ht="16.899999999999999" customHeight="1">
      <c r="B5970" s="32"/>
      <c r="C5970" s="208" t="s">
        <v>5586</v>
      </c>
      <c r="D5970" s="208" t="s">
        <v>5587</v>
      </c>
      <c r="E5970" s="17" t="s">
        <v>363</v>
      </c>
      <c r="F5970" s="209">
        <v>6</v>
      </c>
      <c r="H5970" s="32"/>
    </row>
    <row r="5971" spans="2:8" s="1" customFormat="1" ht="16.899999999999999" customHeight="1">
      <c r="B5971" s="32"/>
      <c r="C5971" s="204" t="s">
        <v>4622</v>
      </c>
      <c r="D5971" s="205" t="s">
        <v>4622</v>
      </c>
      <c r="E5971" s="206" t="s">
        <v>1</v>
      </c>
      <c r="F5971" s="207">
        <v>1</v>
      </c>
      <c r="H5971" s="32"/>
    </row>
    <row r="5972" spans="2:8" s="1" customFormat="1" ht="16.899999999999999" customHeight="1">
      <c r="B5972" s="32"/>
      <c r="C5972" s="208" t="s">
        <v>1</v>
      </c>
      <c r="D5972" s="208" t="s">
        <v>4886</v>
      </c>
      <c r="E5972" s="17" t="s">
        <v>1</v>
      </c>
      <c r="F5972" s="209">
        <v>0</v>
      </c>
      <c r="H5972" s="32"/>
    </row>
    <row r="5973" spans="2:8" s="1" customFormat="1" ht="16.899999999999999" customHeight="1">
      <c r="B5973" s="32"/>
      <c r="C5973" s="208" t="s">
        <v>4622</v>
      </c>
      <c r="D5973" s="208" t="s">
        <v>82</v>
      </c>
      <c r="E5973" s="17" t="s">
        <v>1</v>
      </c>
      <c r="F5973" s="209">
        <v>1</v>
      </c>
      <c r="H5973" s="32"/>
    </row>
    <row r="5974" spans="2:8" s="1" customFormat="1" ht="16.899999999999999" customHeight="1">
      <c r="B5974" s="32"/>
      <c r="C5974" s="210" t="s">
        <v>7394</v>
      </c>
      <c r="H5974" s="32"/>
    </row>
    <row r="5975" spans="2:8" s="1" customFormat="1" ht="16.899999999999999" customHeight="1">
      <c r="B5975" s="32"/>
      <c r="C5975" s="208" t="s">
        <v>5592</v>
      </c>
      <c r="D5975" s="208" t="s">
        <v>5593</v>
      </c>
      <c r="E5975" s="17" t="s">
        <v>363</v>
      </c>
      <c r="F5975" s="209">
        <v>6</v>
      </c>
      <c r="H5975" s="32"/>
    </row>
    <row r="5976" spans="2:8" s="1" customFormat="1" ht="16.899999999999999" customHeight="1">
      <c r="B5976" s="32"/>
      <c r="C5976" s="204" t="s">
        <v>4631</v>
      </c>
      <c r="D5976" s="205" t="s">
        <v>4631</v>
      </c>
      <c r="E5976" s="206" t="s">
        <v>1</v>
      </c>
      <c r="F5976" s="207">
        <v>1</v>
      </c>
      <c r="H5976" s="32"/>
    </row>
    <row r="5977" spans="2:8" s="1" customFormat="1" ht="16.899999999999999" customHeight="1">
      <c r="B5977" s="32"/>
      <c r="C5977" s="208" t="s">
        <v>1</v>
      </c>
      <c r="D5977" s="208" t="s">
        <v>4888</v>
      </c>
      <c r="E5977" s="17" t="s">
        <v>1</v>
      </c>
      <c r="F5977" s="209">
        <v>0</v>
      </c>
      <c r="H5977" s="32"/>
    </row>
    <row r="5978" spans="2:8" s="1" customFormat="1" ht="16.899999999999999" customHeight="1">
      <c r="B5978" s="32"/>
      <c r="C5978" s="208" t="s">
        <v>4631</v>
      </c>
      <c r="D5978" s="208" t="s">
        <v>82</v>
      </c>
      <c r="E5978" s="17" t="s">
        <v>1</v>
      </c>
      <c r="F5978" s="209">
        <v>1</v>
      </c>
      <c r="H5978" s="32"/>
    </row>
    <row r="5979" spans="2:8" s="1" customFormat="1" ht="16.899999999999999" customHeight="1">
      <c r="B5979" s="32"/>
      <c r="C5979" s="210" t="s">
        <v>7394</v>
      </c>
      <c r="H5979" s="32"/>
    </row>
    <row r="5980" spans="2:8" s="1" customFormat="1" ht="16.899999999999999" customHeight="1">
      <c r="B5980" s="32"/>
      <c r="C5980" s="204" t="s">
        <v>1014</v>
      </c>
      <c r="D5980" s="205" t="s">
        <v>1014</v>
      </c>
      <c r="E5980" s="206" t="s">
        <v>1</v>
      </c>
      <c r="F5980" s="207">
        <v>6</v>
      </c>
      <c r="H5980" s="32"/>
    </row>
    <row r="5981" spans="2:8" s="1" customFormat="1" ht="16.899999999999999" customHeight="1">
      <c r="B5981" s="32"/>
      <c r="C5981" s="208" t="s">
        <v>1</v>
      </c>
      <c r="D5981" s="208" t="s">
        <v>4758</v>
      </c>
      <c r="E5981" s="17" t="s">
        <v>1</v>
      </c>
      <c r="F5981" s="209">
        <v>0</v>
      </c>
      <c r="H5981" s="32"/>
    </row>
    <row r="5982" spans="2:8" s="1" customFormat="1" ht="16.899999999999999" customHeight="1">
      <c r="B5982" s="32"/>
      <c r="C5982" s="208" t="s">
        <v>1</v>
      </c>
      <c r="D5982" s="208" t="s">
        <v>4791</v>
      </c>
      <c r="E5982" s="17" t="s">
        <v>1</v>
      </c>
      <c r="F5982" s="209">
        <v>0</v>
      </c>
      <c r="H5982" s="32"/>
    </row>
    <row r="5983" spans="2:8" s="1" customFormat="1" ht="16.899999999999999" customHeight="1">
      <c r="B5983" s="32"/>
      <c r="C5983" s="208" t="s">
        <v>1014</v>
      </c>
      <c r="D5983" s="208" t="s">
        <v>4793</v>
      </c>
      <c r="E5983" s="17" t="s">
        <v>1</v>
      </c>
      <c r="F5983" s="209">
        <v>6</v>
      </c>
      <c r="H5983" s="32"/>
    </row>
    <row r="5984" spans="2:8" s="1" customFormat="1" ht="16.899999999999999" customHeight="1">
      <c r="B5984" s="32"/>
      <c r="C5984" s="204" t="s">
        <v>6408</v>
      </c>
      <c r="D5984" s="205" t="s">
        <v>6408</v>
      </c>
      <c r="E5984" s="206" t="s">
        <v>1</v>
      </c>
      <c r="F5984" s="207">
        <v>1</v>
      </c>
      <c r="H5984" s="32"/>
    </row>
    <row r="5985" spans="2:8" s="1" customFormat="1" ht="16.899999999999999" customHeight="1">
      <c r="B5985" s="32"/>
      <c r="C5985" s="208" t="s">
        <v>1</v>
      </c>
      <c r="D5985" s="208" t="s">
        <v>5127</v>
      </c>
      <c r="E5985" s="17" t="s">
        <v>1</v>
      </c>
      <c r="F5985" s="209">
        <v>0</v>
      </c>
      <c r="H5985" s="32"/>
    </row>
    <row r="5986" spans="2:8" s="1" customFormat="1" ht="16.899999999999999" customHeight="1">
      <c r="B5986" s="32"/>
      <c r="C5986" s="208" t="s">
        <v>1</v>
      </c>
      <c r="D5986" s="208" t="s">
        <v>4604</v>
      </c>
      <c r="E5986" s="17" t="s">
        <v>1</v>
      </c>
      <c r="F5986" s="209">
        <v>0</v>
      </c>
      <c r="H5986" s="32"/>
    </row>
    <row r="5987" spans="2:8" s="1" customFormat="1" ht="16.899999999999999" customHeight="1">
      <c r="B5987" s="32"/>
      <c r="C5987" s="208" t="s">
        <v>1</v>
      </c>
      <c r="D5987" s="208" t="s">
        <v>6388</v>
      </c>
      <c r="E5987" s="17" t="s">
        <v>1</v>
      </c>
      <c r="F5987" s="209">
        <v>0</v>
      </c>
      <c r="H5987" s="32"/>
    </row>
    <row r="5988" spans="2:8" s="1" customFormat="1" ht="16.899999999999999" customHeight="1">
      <c r="B5988" s="32"/>
      <c r="C5988" s="208" t="s">
        <v>1</v>
      </c>
      <c r="D5988" s="208" t="s">
        <v>6389</v>
      </c>
      <c r="E5988" s="17" t="s">
        <v>1</v>
      </c>
      <c r="F5988" s="209">
        <v>0</v>
      </c>
      <c r="H5988" s="32"/>
    </row>
    <row r="5989" spans="2:8" s="1" customFormat="1" ht="16.899999999999999" customHeight="1">
      <c r="B5989" s="32"/>
      <c r="C5989" s="208" t="s">
        <v>6408</v>
      </c>
      <c r="D5989" s="208" t="s">
        <v>82</v>
      </c>
      <c r="E5989" s="17" t="s">
        <v>1</v>
      </c>
      <c r="F5989" s="209">
        <v>1</v>
      </c>
      <c r="H5989" s="32"/>
    </row>
    <row r="5990" spans="2:8" s="1" customFormat="1" ht="16.899999999999999" customHeight="1">
      <c r="B5990" s="32"/>
      <c r="C5990" s="210" t="s">
        <v>7394</v>
      </c>
      <c r="H5990" s="32"/>
    </row>
    <row r="5991" spans="2:8" s="1" customFormat="1" ht="22.5">
      <c r="B5991" s="32"/>
      <c r="C5991" s="208" t="s">
        <v>6405</v>
      </c>
      <c r="D5991" s="208" t="s">
        <v>6406</v>
      </c>
      <c r="E5991" s="17" t="s">
        <v>363</v>
      </c>
      <c r="F5991" s="209">
        <v>6</v>
      </c>
      <c r="H5991" s="32"/>
    </row>
    <row r="5992" spans="2:8" s="1" customFormat="1" ht="16.899999999999999" customHeight="1">
      <c r="B5992" s="32"/>
      <c r="C5992" s="204" t="s">
        <v>6415</v>
      </c>
      <c r="D5992" s="205" t="s">
        <v>6415</v>
      </c>
      <c r="E5992" s="206" t="s">
        <v>1</v>
      </c>
      <c r="F5992" s="207">
        <v>1</v>
      </c>
      <c r="H5992" s="32"/>
    </row>
    <row r="5993" spans="2:8" s="1" customFormat="1" ht="16.899999999999999" customHeight="1">
      <c r="B5993" s="32"/>
      <c r="C5993" s="208" t="s">
        <v>1</v>
      </c>
      <c r="D5993" s="208" t="s">
        <v>5127</v>
      </c>
      <c r="E5993" s="17" t="s">
        <v>1</v>
      </c>
      <c r="F5993" s="209">
        <v>0</v>
      </c>
      <c r="H5993" s="32"/>
    </row>
    <row r="5994" spans="2:8" s="1" customFormat="1" ht="16.899999999999999" customHeight="1">
      <c r="B5994" s="32"/>
      <c r="C5994" s="208" t="s">
        <v>1</v>
      </c>
      <c r="D5994" s="208" t="s">
        <v>4604</v>
      </c>
      <c r="E5994" s="17" t="s">
        <v>1</v>
      </c>
      <c r="F5994" s="209">
        <v>0</v>
      </c>
      <c r="H5994" s="32"/>
    </row>
    <row r="5995" spans="2:8" s="1" customFormat="1" ht="16.899999999999999" customHeight="1">
      <c r="B5995" s="32"/>
      <c r="C5995" s="208" t="s">
        <v>1</v>
      </c>
      <c r="D5995" s="208" t="s">
        <v>6388</v>
      </c>
      <c r="E5995" s="17" t="s">
        <v>1</v>
      </c>
      <c r="F5995" s="209">
        <v>0</v>
      </c>
      <c r="H5995" s="32"/>
    </row>
    <row r="5996" spans="2:8" s="1" customFormat="1" ht="16.899999999999999" customHeight="1">
      <c r="B5996" s="32"/>
      <c r="C5996" s="208" t="s">
        <v>1</v>
      </c>
      <c r="D5996" s="208" t="s">
        <v>6389</v>
      </c>
      <c r="E5996" s="17" t="s">
        <v>1</v>
      </c>
      <c r="F5996" s="209">
        <v>0</v>
      </c>
      <c r="H5996" s="32"/>
    </row>
    <row r="5997" spans="2:8" s="1" customFormat="1" ht="16.899999999999999" customHeight="1">
      <c r="B5997" s="32"/>
      <c r="C5997" s="208" t="s">
        <v>6415</v>
      </c>
      <c r="D5997" s="208" t="s">
        <v>82</v>
      </c>
      <c r="E5997" s="17" t="s">
        <v>1</v>
      </c>
      <c r="F5997" s="209">
        <v>1</v>
      </c>
      <c r="H5997" s="32"/>
    </row>
    <row r="5998" spans="2:8" s="1" customFormat="1" ht="16.899999999999999" customHeight="1">
      <c r="B5998" s="32"/>
      <c r="C5998" s="210" t="s">
        <v>7394</v>
      </c>
      <c r="H5998" s="32"/>
    </row>
    <row r="5999" spans="2:8" s="1" customFormat="1" ht="16.899999999999999" customHeight="1">
      <c r="B5999" s="32"/>
      <c r="C5999" s="208" t="s">
        <v>6412</v>
      </c>
      <c r="D5999" s="208" t="s">
        <v>6413</v>
      </c>
      <c r="E5999" s="17" t="s">
        <v>363</v>
      </c>
      <c r="F5999" s="209">
        <v>6</v>
      </c>
      <c r="H5999" s="32"/>
    </row>
    <row r="6000" spans="2:8" s="1" customFormat="1" ht="16.899999999999999" customHeight="1">
      <c r="B6000" s="32"/>
      <c r="C6000" s="204" t="s">
        <v>6422</v>
      </c>
      <c r="D6000" s="205" t="s">
        <v>6422</v>
      </c>
      <c r="E6000" s="206" t="s">
        <v>1</v>
      </c>
      <c r="F6000" s="207">
        <v>1</v>
      </c>
      <c r="H6000" s="32"/>
    </row>
    <row r="6001" spans="2:8" s="1" customFormat="1" ht="16.899999999999999" customHeight="1">
      <c r="B6001" s="32"/>
      <c r="C6001" s="208" t="s">
        <v>1</v>
      </c>
      <c r="D6001" s="208" t="s">
        <v>5127</v>
      </c>
      <c r="E6001" s="17" t="s">
        <v>1</v>
      </c>
      <c r="F6001" s="209">
        <v>0</v>
      </c>
      <c r="H6001" s="32"/>
    </row>
    <row r="6002" spans="2:8" s="1" customFormat="1" ht="16.899999999999999" customHeight="1">
      <c r="B6002" s="32"/>
      <c r="C6002" s="208" t="s">
        <v>1</v>
      </c>
      <c r="D6002" s="208" t="s">
        <v>4604</v>
      </c>
      <c r="E6002" s="17" t="s">
        <v>1</v>
      </c>
      <c r="F6002" s="209">
        <v>0</v>
      </c>
      <c r="H6002" s="32"/>
    </row>
    <row r="6003" spans="2:8" s="1" customFormat="1" ht="16.899999999999999" customHeight="1">
      <c r="B6003" s="32"/>
      <c r="C6003" s="208" t="s">
        <v>1</v>
      </c>
      <c r="D6003" s="208" t="s">
        <v>6388</v>
      </c>
      <c r="E6003" s="17" t="s">
        <v>1</v>
      </c>
      <c r="F6003" s="209">
        <v>0</v>
      </c>
      <c r="H6003" s="32"/>
    </row>
    <row r="6004" spans="2:8" s="1" customFormat="1" ht="16.899999999999999" customHeight="1">
      <c r="B6004" s="32"/>
      <c r="C6004" s="208" t="s">
        <v>1</v>
      </c>
      <c r="D6004" s="208" t="s">
        <v>6389</v>
      </c>
      <c r="E6004" s="17" t="s">
        <v>1</v>
      </c>
      <c r="F6004" s="209">
        <v>0</v>
      </c>
      <c r="H6004" s="32"/>
    </row>
    <row r="6005" spans="2:8" s="1" customFormat="1" ht="16.899999999999999" customHeight="1">
      <c r="B6005" s="32"/>
      <c r="C6005" s="208" t="s">
        <v>6422</v>
      </c>
      <c r="D6005" s="208" t="s">
        <v>82</v>
      </c>
      <c r="E6005" s="17" t="s">
        <v>1</v>
      </c>
      <c r="F6005" s="209">
        <v>1</v>
      </c>
      <c r="H6005" s="32"/>
    </row>
    <row r="6006" spans="2:8" s="1" customFormat="1" ht="16.899999999999999" customHeight="1">
      <c r="B6006" s="32"/>
      <c r="C6006" s="210" t="s">
        <v>7394</v>
      </c>
      <c r="H6006" s="32"/>
    </row>
    <row r="6007" spans="2:8" s="1" customFormat="1" ht="22.5">
      <c r="B6007" s="32"/>
      <c r="C6007" s="208" t="s">
        <v>6419</v>
      </c>
      <c r="D6007" s="208" t="s">
        <v>6420</v>
      </c>
      <c r="E6007" s="17" t="s">
        <v>363</v>
      </c>
      <c r="F6007" s="209">
        <v>6</v>
      </c>
      <c r="H6007" s="32"/>
    </row>
    <row r="6008" spans="2:8" s="1" customFormat="1" ht="16.899999999999999" customHeight="1">
      <c r="B6008" s="32"/>
      <c r="C6008" s="204" t="s">
        <v>6430</v>
      </c>
      <c r="D6008" s="205" t="s">
        <v>6430</v>
      </c>
      <c r="E6008" s="206" t="s">
        <v>1</v>
      </c>
      <c r="F6008" s="207">
        <v>1</v>
      </c>
      <c r="H6008" s="32"/>
    </row>
    <row r="6009" spans="2:8" s="1" customFormat="1" ht="16.899999999999999" customHeight="1">
      <c r="B6009" s="32"/>
      <c r="C6009" s="208" t="s">
        <v>1</v>
      </c>
      <c r="D6009" s="208" t="s">
        <v>5127</v>
      </c>
      <c r="E6009" s="17" t="s">
        <v>1</v>
      </c>
      <c r="F6009" s="209">
        <v>0</v>
      </c>
      <c r="H6009" s="32"/>
    </row>
    <row r="6010" spans="2:8" s="1" customFormat="1" ht="16.899999999999999" customHeight="1">
      <c r="B6010" s="32"/>
      <c r="C6010" s="208" t="s">
        <v>1</v>
      </c>
      <c r="D6010" s="208" t="s">
        <v>4604</v>
      </c>
      <c r="E6010" s="17" t="s">
        <v>1</v>
      </c>
      <c r="F6010" s="209">
        <v>0</v>
      </c>
      <c r="H6010" s="32"/>
    </row>
    <row r="6011" spans="2:8" s="1" customFormat="1" ht="16.899999999999999" customHeight="1">
      <c r="B6011" s="32"/>
      <c r="C6011" s="208" t="s">
        <v>1</v>
      </c>
      <c r="D6011" s="208" t="s">
        <v>6429</v>
      </c>
      <c r="E6011" s="17" t="s">
        <v>1</v>
      </c>
      <c r="F6011" s="209">
        <v>0</v>
      </c>
      <c r="H6011" s="32"/>
    </row>
    <row r="6012" spans="2:8" s="1" customFormat="1" ht="16.899999999999999" customHeight="1">
      <c r="B6012" s="32"/>
      <c r="C6012" s="208" t="s">
        <v>1</v>
      </c>
      <c r="D6012" s="208" t="s">
        <v>6389</v>
      </c>
      <c r="E6012" s="17" t="s">
        <v>1</v>
      </c>
      <c r="F6012" s="209">
        <v>0</v>
      </c>
      <c r="H6012" s="32"/>
    </row>
    <row r="6013" spans="2:8" s="1" customFormat="1" ht="16.899999999999999" customHeight="1">
      <c r="B6013" s="32"/>
      <c r="C6013" s="208" t="s">
        <v>6430</v>
      </c>
      <c r="D6013" s="208" t="s">
        <v>82</v>
      </c>
      <c r="E6013" s="17" t="s">
        <v>1</v>
      </c>
      <c r="F6013" s="209">
        <v>1</v>
      </c>
      <c r="H6013" s="32"/>
    </row>
    <row r="6014" spans="2:8" s="1" customFormat="1" ht="16.899999999999999" customHeight="1">
      <c r="B6014" s="32"/>
      <c r="C6014" s="210" t="s">
        <v>7394</v>
      </c>
      <c r="H6014" s="32"/>
    </row>
    <row r="6015" spans="2:8" s="1" customFormat="1" ht="22.5">
      <c r="B6015" s="32"/>
      <c r="C6015" s="208" t="s">
        <v>6426</v>
      </c>
      <c r="D6015" s="208" t="s">
        <v>6427</v>
      </c>
      <c r="E6015" s="17" t="s">
        <v>363</v>
      </c>
      <c r="F6015" s="209">
        <v>2</v>
      </c>
      <c r="H6015" s="32"/>
    </row>
    <row r="6016" spans="2:8" s="1" customFormat="1" ht="16.899999999999999" customHeight="1">
      <c r="B6016" s="32"/>
      <c r="C6016" s="204" t="s">
        <v>6438</v>
      </c>
      <c r="D6016" s="205" t="s">
        <v>6438</v>
      </c>
      <c r="E6016" s="206" t="s">
        <v>1</v>
      </c>
      <c r="F6016" s="207">
        <v>1</v>
      </c>
      <c r="H6016" s="32"/>
    </row>
    <row r="6017" spans="2:8" s="1" customFormat="1" ht="16.899999999999999" customHeight="1">
      <c r="B6017" s="32"/>
      <c r="C6017" s="208" t="s">
        <v>1</v>
      </c>
      <c r="D6017" s="208" t="s">
        <v>5127</v>
      </c>
      <c r="E6017" s="17" t="s">
        <v>1</v>
      </c>
      <c r="F6017" s="209">
        <v>0</v>
      </c>
      <c r="H6017" s="32"/>
    </row>
    <row r="6018" spans="2:8" s="1" customFormat="1" ht="16.899999999999999" customHeight="1">
      <c r="B6018" s="32"/>
      <c r="C6018" s="208" t="s">
        <v>1</v>
      </c>
      <c r="D6018" s="208" t="s">
        <v>4604</v>
      </c>
      <c r="E6018" s="17" t="s">
        <v>1</v>
      </c>
      <c r="F6018" s="209">
        <v>0</v>
      </c>
      <c r="H6018" s="32"/>
    </row>
    <row r="6019" spans="2:8" s="1" customFormat="1" ht="16.899999999999999" customHeight="1">
      <c r="B6019" s="32"/>
      <c r="C6019" s="208" t="s">
        <v>1</v>
      </c>
      <c r="D6019" s="208" t="s">
        <v>6437</v>
      </c>
      <c r="E6019" s="17" t="s">
        <v>1</v>
      </c>
      <c r="F6019" s="209">
        <v>0</v>
      </c>
      <c r="H6019" s="32"/>
    </row>
    <row r="6020" spans="2:8" s="1" customFormat="1" ht="16.899999999999999" customHeight="1">
      <c r="B6020" s="32"/>
      <c r="C6020" s="208" t="s">
        <v>1</v>
      </c>
      <c r="D6020" s="208" t="s">
        <v>6389</v>
      </c>
      <c r="E6020" s="17" t="s">
        <v>1</v>
      </c>
      <c r="F6020" s="209">
        <v>0</v>
      </c>
      <c r="H6020" s="32"/>
    </row>
    <row r="6021" spans="2:8" s="1" customFormat="1" ht="16.899999999999999" customHeight="1">
      <c r="B6021" s="32"/>
      <c r="C6021" s="208" t="s">
        <v>6438</v>
      </c>
      <c r="D6021" s="208" t="s">
        <v>82</v>
      </c>
      <c r="E6021" s="17" t="s">
        <v>1</v>
      </c>
      <c r="F6021" s="209">
        <v>1</v>
      </c>
      <c r="H6021" s="32"/>
    </row>
    <row r="6022" spans="2:8" s="1" customFormat="1" ht="16.899999999999999" customHeight="1">
      <c r="B6022" s="32"/>
      <c r="C6022" s="210" t="s">
        <v>7394</v>
      </c>
      <c r="H6022" s="32"/>
    </row>
    <row r="6023" spans="2:8" s="1" customFormat="1" ht="22.5">
      <c r="B6023" s="32"/>
      <c r="C6023" s="208" t="s">
        <v>6434</v>
      </c>
      <c r="D6023" s="208" t="s">
        <v>6435</v>
      </c>
      <c r="E6023" s="17" t="s">
        <v>363</v>
      </c>
      <c r="F6023" s="209">
        <v>4</v>
      </c>
      <c r="H6023" s="32"/>
    </row>
    <row r="6024" spans="2:8" s="1" customFormat="1" ht="16.899999999999999" customHeight="1">
      <c r="B6024" s="32"/>
      <c r="C6024" s="204" t="s">
        <v>6445</v>
      </c>
      <c r="D6024" s="205" t="s">
        <v>6445</v>
      </c>
      <c r="E6024" s="206" t="s">
        <v>1</v>
      </c>
      <c r="F6024" s="207">
        <v>1</v>
      </c>
      <c r="H6024" s="32"/>
    </row>
    <row r="6025" spans="2:8" s="1" customFormat="1" ht="16.899999999999999" customHeight="1">
      <c r="B6025" s="32"/>
      <c r="C6025" s="208" t="s">
        <v>1</v>
      </c>
      <c r="D6025" s="208" t="s">
        <v>5127</v>
      </c>
      <c r="E6025" s="17" t="s">
        <v>1</v>
      </c>
      <c r="F6025" s="209">
        <v>0</v>
      </c>
      <c r="H6025" s="32"/>
    </row>
    <row r="6026" spans="2:8" s="1" customFormat="1" ht="16.899999999999999" customHeight="1">
      <c r="B6026" s="32"/>
      <c r="C6026" s="208" t="s">
        <v>1</v>
      </c>
      <c r="D6026" s="208" t="s">
        <v>4604</v>
      </c>
      <c r="E6026" s="17" t="s">
        <v>1</v>
      </c>
      <c r="F6026" s="209">
        <v>0</v>
      </c>
      <c r="H6026" s="32"/>
    </row>
    <row r="6027" spans="2:8" s="1" customFormat="1" ht="16.899999999999999" customHeight="1">
      <c r="B6027" s="32"/>
      <c r="C6027" s="208" t="s">
        <v>1</v>
      </c>
      <c r="D6027" s="208" t="s">
        <v>6429</v>
      </c>
      <c r="E6027" s="17" t="s">
        <v>1</v>
      </c>
      <c r="F6027" s="209">
        <v>0</v>
      </c>
      <c r="H6027" s="32"/>
    </row>
    <row r="6028" spans="2:8" s="1" customFormat="1" ht="16.899999999999999" customHeight="1">
      <c r="B6028" s="32"/>
      <c r="C6028" s="208" t="s">
        <v>1</v>
      </c>
      <c r="D6028" s="208" t="s">
        <v>6389</v>
      </c>
      <c r="E6028" s="17" t="s">
        <v>1</v>
      </c>
      <c r="F6028" s="209">
        <v>0</v>
      </c>
      <c r="H6028" s="32"/>
    </row>
    <row r="6029" spans="2:8" s="1" customFormat="1" ht="16.899999999999999" customHeight="1">
      <c r="B6029" s="32"/>
      <c r="C6029" s="208" t="s">
        <v>6445</v>
      </c>
      <c r="D6029" s="208" t="s">
        <v>82</v>
      </c>
      <c r="E6029" s="17" t="s">
        <v>1</v>
      </c>
      <c r="F6029" s="209">
        <v>1</v>
      </c>
      <c r="H6029" s="32"/>
    </row>
    <row r="6030" spans="2:8" s="1" customFormat="1" ht="16.899999999999999" customHeight="1">
      <c r="B6030" s="32"/>
      <c r="C6030" s="210" t="s">
        <v>7394</v>
      </c>
      <c r="H6030" s="32"/>
    </row>
    <row r="6031" spans="2:8" s="1" customFormat="1" ht="16.899999999999999" customHeight="1">
      <c r="B6031" s="32"/>
      <c r="C6031" s="208" t="s">
        <v>6442</v>
      </c>
      <c r="D6031" s="208" t="s">
        <v>6443</v>
      </c>
      <c r="E6031" s="17" t="s">
        <v>363</v>
      </c>
      <c r="F6031" s="209">
        <v>6</v>
      </c>
      <c r="H6031" s="32"/>
    </row>
    <row r="6032" spans="2:8" s="1" customFormat="1" ht="16.899999999999999" customHeight="1">
      <c r="B6032" s="32"/>
      <c r="C6032" s="204" t="s">
        <v>6452</v>
      </c>
      <c r="D6032" s="205" t="s">
        <v>6452</v>
      </c>
      <c r="E6032" s="206" t="s">
        <v>1</v>
      </c>
      <c r="F6032" s="207">
        <v>1</v>
      </c>
      <c r="H6032" s="32"/>
    </row>
    <row r="6033" spans="2:8" s="1" customFormat="1" ht="16.899999999999999" customHeight="1">
      <c r="B6033" s="32"/>
      <c r="C6033" s="208" t="s">
        <v>1</v>
      </c>
      <c r="D6033" s="208" t="s">
        <v>5127</v>
      </c>
      <c r="E6033" s="17" t="s">
        <v>1</v>
      </c>
      <c r="F6033" s="209">
        <v>0</v>
      </c>
      <c r="H6033" s="32"/>
    </row>
    <row r="6034" spans="2:8" s="1" customFormat="1" ht="16.899999999999999" customHeight="1">
      <c r="B6034" s="32"/>
      <c r="C6034" s="208" t="s">
        <v>1</v>
      </c>
      <c r="D6034" s="208" t="s">
        <v>4604</v>
      </c>
      <c r="E6034" s="17" t="s">
        <v>1</v>
      </c>
      <c r="F6034" s="209">
        <v>0</v>
      </c>
      <c r="H6034" s="32"/>
    </row>
    <row r="6035" spans="2:8" s="1" customFormat="1" ht="16.899999999999999" customHeight="1">
      <c r="B6035" s="32"/>
      <c r="C6035" s="208" t="s">
        <v>1</v>
      </c>
      <c r="D6035" s="208" t="s">
        <v>6429</v>
      </c>
      <c r="E6035" s="17" t="s">
        <v>1</v>
      </c>
      <c r="F6035" s="209">
        <v>0</v>
      </c>
      <c r="H6035" s="32"/>
    </row>
    <row r="6036" spans="2:8" s="1" customFormat="1" ht="16.899999999999999" customHeight="1">
      <c r="B6036" s="32"/>
      <c r="C6036" s="208" t="s">
        <v>1</v>
      </c>
      <c r="D6036" s="208" t="s">
        <v>6389</v>
      </c>
      <c r="E6036" s="17" t="s">
        <v>1</v>
      </c>
      <c r="F6036" s="209">
        <v>0</v>
      </c>
      <c r="H6036" s="32"/>
    </row>
    <row r="6037" spans="2:8" s="1" customFormat="1" ht="16.899999999999999" customHeight="1">
      <c r="B6037" s="32"/>
      <c r="C6037" s="208" t="s">
        <v>6452</v>
      </c>
      <c r="D6037" s="208" t="s">
        <v>82</v>
      </c>
      <c r="E6037" s="17" t="s">
        <v>1</v>
      </c>
      <c r="F6037" s="209">
        <v>1</v>
      </c>
      <c r="H6037" s="32"/>
    </row>
    <row r="6038" spans="2:8" s="1" customFormat="1" ht="16.899999999999999" customHeight="1">
      <c r="B6038" s="32"/>
      <c r="C6038" s="210" t="s">
        <v>7394</v>
      </c>
      <c r="H6038" s="32"/>
    </row>
    <row r="6039" spans="2:8" s="1" customFormat="1" ht="16.899999999999999" customHeight="1">
      <c r="B6039" s="32"/>
      <c r="C6039" s="208" t="s">
        <v>6449</v>
      </c>
      <c r="D6039" s="208" t="s">
        <v>6450</v>
      </c>
      <c r="E6039" s="17" t="s">
        <v>363</v>
      </c>
      <c r="F6039" s="209">
        <v>6</v>
      </c>
      <c r="H6039" s="32"/>
    </row>
    <row r="6040" spans="2:8" s="1" customFormat="1" ht="16.899999999999999" customHeight="1">
      <c r="B6040" s="32"/>
      <c r="C6040" s="204" t="s">
        <v>6459</v>
      </c>
      <c r="D6040" s="205" t="s">
        <v>6459</v>
      </c>
      <c r="E6040" s="206" t="s">
        <v>1</v>
      </c>
      <c r="F6040" s="207">
        <v>1</v>
      </c>
      <c r="H6040" s="32"/>
    </row>
    <row r="6041" spans="2:8" s="1" customFormat="1" ht="16.899999999999999" customHeight="1">
      <c r="B6041" s="32"/>
      <c r="C6041" s="208" t="s">
        <v>1</v>
      </c>
      <c r="D6041" s="208" t="s">
        <v>5127</v>
      </c>
      <c r="E6041" s="17" t="s">
        <v>1</v>
      </c>
      <c r="F6041" s="209">
        <v>0</v>
      </c>
      <c r="H6041" s="32"/>
    </row>
    <row r="6042" spans="2:8" s="1" customFormat="1" ht="16.899999999999999" customHeight="1">
      <c r="B6042" s="32"/>
      <c r="C6042" s="208" t="s">
        <v>1</v>
      </c>
      <c r="D6042" s="208" t="s">
        <v>4604</v>
      </c>
      <c r="E6042" s="17" t="s">
        <v>1</v>
      </c>
      <c r="F6042" s="209">
        <v>0</v>
      </c>
      <c r="H6042" s="32"/>
    </row>
    <row r="6043" spans="2:8" s="1" customFormat="1" ht="16.899999999999999" customHeight="1">
      <c r="B6043" s="32"/>
      <c r="C6043" s="208" t="s">
        <v>1</v>
      </c>
      <c r="D6043" s="208" t="s">
        <v>6429</v>
      </c>
      <c r="E6043" s="17" t="s">
        <v>1</v>
      </c>
      <c r="F6043" s="209">
        <v>0</v>
      </c>
      <c r="H6043" s="32"/>
    </row>
    <row r="6044" spans="2:8" s="1" customFormat="1" ht="16.899999999999999" customHeight="1">
      <c r="B6044" s="32"/>
      <c r="C6044" s="208" t="s">
        <v>1</v>
      </c>
      <c r="D6044" s="208" t="s">
        <v>6389</v>
      </c>
      <c r="E6044" s="17" t="s">
        <v>1</v>
      </c>
      <c r="F6044" s="209">
        <v>0</v>
      </c>
      <c r="H6044" s="32"/>
    </row>
    <row r="6045" spans="2:8" s="1" customFormat="1" ht="16.899999999999999" customHeight="1">
      <c r="B6045" s="32"/>
      <c r="C6045" s="208" t="s">
        <v>6459</v>
      </c>
      <c r="D6045" s="208" t="s">
        <v>82</v>
      </c>
      <c r="E6045" s="17" t="s">
        <v>1</v>
      </c>
      <c r="F6045" s="209">
        <v>1</v>
      </c>
      <c r="H6045" s="32"/>
    </row>
    <row r="6046" spans="2:8" s="1" customFormat="1" ht="16.899999999999999" customHeight="1">
      <c r="B6046" s="32"/>
      <c r="C6046" s="210" t="s">
        <v>7394</v>
      </c>
      <c r="H6046" s="32"/>
    </row>
    <row r="6047" spans="2:8" s="1" customFormat="1" ht="22.5">
      <c r="B6047" s="32"/>
      <c r="C6047" s="208" t="s">
        <v>6456</v>
      </c>
      <c r="D6047" s="208" t="s">
        <v>6457</v>
      </c>
      <c r="E6047" s="17" t="s">
        <v>363</v>
      </c>
      <c r="F6047" s="209">
        <v>6</v>
      </c>
      <c r="H6047" s="32"/>
    </row>
    <row r="6048" spans="2:8" s="1" customFormat="1" ht="16.899999999999999" customHeight="1">
      <c r="B6048" s="32"/>
      <c r="C6048" s="204" t="s">
        <v>6466</v>
      </c>
      <c r="D6048" s="205" t="s">
        <v>6466</v>
      </c>
      <c r="E6048" s="206" t="s">
        <v>1</v>
      </c>
      <c r="F6048" s="207">
        <v>1</v>
      </c>
      <c r="H6048" s="32"/>
    </row>
    <row r="6049" spans="2:8" s="1" customFormat="1" ht="16.899999999999999" customHeight="1">
      <c r="B6049" s="32"/>
      <c r="C6049" s="208" t="s">
        <v>1</v>
      </c>
      <c r="D6049" s="208" t="s">
        <v>5127</v>
      </c>
      <c r="E6049" s="17" t="s">
        <v>1</v>
      </c>
      <c r="F6049" s="209">
        <v>0</v>
      </c>
      <c r="H6049" s="32"/>
    </row>
    <row r="6050" spans="2:8" s="1" customFormat="1" ht="16.899999999999999" customHeight="1">
      <c r="B6050" s="32"/>
      <c r="C6050" s="208" t="s">
        <v>1</v>
      </c>
      <c r="D6050" s="208" t="s">
        <v>4604</v>
      </c>
      <c r="E6050" s="17" t="s">
        <v>1</v>
      </c>
      <c r="F6050" s="209">
        <v>0</v>
      </c>
      <c r="H6050" s="32"/>
    </row>
    <row r="6051" spans="2:8" s="1" customFormat="1" ht="16.899999999999999" customHeight="1">
      <c r="B6051" s="32"/>
      <c r="C6051" s="208" t="s">
        <v>1</v>
      </c>
      <c r="D6051" s="208" t="s">
        <v>6429</v>
      </c>
      <c r="E6051" s="17" t="s">
        <v>1</v>
      </c>
      <c r="F6051" s="209">
        <v>0</v>
      </c>
      <c r="H6051" s="32"/>
    </row>
    <row r="6052" spans="2:8" s="1" customFormat="1" ht="16.899999999999999" customHeight="1">
      <c r="B6052" s="32"/>
      <c r="C6052" s="208" t="s">
        <v>1</v>
      </c>
      <c r="D6052" s="208" t="s">
        <v>6389</v>
      </c>
      <c r="E6052" s="17" t="s">
        <v>1</v>
      </c>
      <c r="F6052" s="209">
        <v>0</v>
      </c>
      <c r="H6052" s="32"/>
    </row>
    <row r="6053" spans="2:8" s="1" customFormat="1" ht="16.899999999999999" customHeight="1">
      <c r="B6053" s="32"/>
      <c r="C6053" s="208" t="s">
        <v>6466</v>
      </c>
      <c r="D6053" s="208" t="s">
        <v>82</v>
      </c>
      <c r="E6053" s="17" t="s">
        <v>1</v>
      </c>
      <c r="F6053" s="209">
        <v>1</v>
      </c>
      <c r="H6053" s="32"/>
    </row>
    <row r="6054" spans="2:8" s="1" customFormat="1" ht="16.899999999999999" customHeight="1">
      <c r="B6054" s="32"/>
      <c r="C6054" s="210" t="s">
        <v>7394</v>
      </c>
      <c r="H6054" s="32"/>
    </row>
    <row r="6055" spans="2:8" s="1" customFormat="1" ht="22.5">
      <c r="B6055" s="32"/>
      <c r="C6055" s="208" t="s">
        <v>6463</v>
      </c>
      <c r="D6055" s="208" t="s">
        <v>6464</v>
      </c>
      <c r="E6055" s="17" t="s">
        <v>363</v>
      </c>
      <c r="F6055" s="209">
        <v>6</v>
      </c>
      <c r="H6055" s="32"/>
    </row>
    <row r="6056" spans="2:8" s="1" customFormat="1" ht="16.899999999999999" customHeight="1">
      <c r="B6056" s="32"/>
      <c r="C6056" s="204" t="s">
        <v>6473</v>
      </c>
      <c r="D6056" s="205" t="s">
        <v>6473</v>
      </c>
      <c r="E6056" s="206" t="s">
        <v>1</v>
      </c>
      <c r="F6056" s="207">
        <v>1</v>
      </c>
      <c r="H6056" s="32"/>
    </row>
    <row r="6057" spans="2:8" s="1" customFormat="1" ht="16.899999999999999" customHeight="1">
      <c r="B6057" s="32"/>
      <c r="C6057" s="208" t="s">
        <v>1</v>
      </c>
      <c r="D6057" s="208" t="s">
        <v>5127</v>
      </c>
      <c r="E6057" s="17" t="s">
        <v>1</v>
      </c>
      <c r="F6057" s="209">
        <v>0</v>
      </c>
      <c r="H6057" s="32"/>
    </row>
    <row r="6058" spans="2:8" s="1" customFormat="1" ht="16.899999999999999" customHeight="1">
      <c r="B6058" s="32"/>
      <c r="C6058" s="208" t="s">
        <v>1</v>
      </c>
      <c r="D6058" s="208" t="s">
        <v>4604</v>
      </c>
      <c r="E6058" s="17" t="s">
        <v>1</v>
      </c>
      <c r="F6058" s="209">
        <v>0</v>
      </c>
      <c r="H6058" s="32"/>
    </row>
    <row r="6059" spans="2:8" s="1" customFormat="1" ht="16.899999999999999" customHeight="1">
      <c r="B6059" s="32"/>
      <c r="C6059" s="208" t="s">
        <v>1</v>
      </c>
      <c r="D6059" s="208" t="s">
        <v>6429</v>
      </c>
      <c r="E6059" s="17" t="s">
        <v>1</v>
      </c>
      <c r="F6059" s="209">
        <v>0</v>
      </c>
      <c r="H6059" s="32"/>
    </row>
    <row r="6060" spans="2:8" s="1" customFormat="1" ht="16.899999999999999" customHeight="1">
      <c r="B6060" s="32"/>
      <c r="C6060" s="208" t="s">
        <v>1</v>
      </c>
      <c r="D6060" s="208" t="s">
        <v>6389</v>
      </c>
      <c r="E6060" s="17" t="s">
        <v>1</v>
      </c>
      <c r="F6060" s="209">
        <v>0</v>
      </c>
      <c r="H6060" s="32"/>
    </row>
    <row r="6061" spans="2:8" s="1" customFormat="1" ht="16.899999999999999" customHeight="1">
      <c r="B6061" s="32"/>
      <c r="C6061" s="208" t="s">
        <v>6473</v>
      </c>
      <c r="D6061" s="208" t="s">
        <v>82</v>
      </c>
      <c r="E6061" s="17" t="s">
        <v>1</v>
      </c>
      <c r="F6061" s="209">
        <v>1</v>
      </c>
      <c r="H6061" s="32"/>
    </row>
    <row r="6062" spans="2:8" s="1" customFormat="1" ht="16.899999999999999" customHeight="1">
      <c r="B6062" s="32"/>
      <c r="C6062" s="210" t="s">
        <v>7394</v>
      </c>
      <c r="H6062" s="32"/>
    </row>
    <row r="6063" spans="2:8" s="1" customFormat="1" ht="16.899999999999999" customHeight="1">
      <c r="B6063" s="32"/>
      <c r="C6063" s="208" t="s">
        <v>6470</v>
      </c>
      <c r="D6063" s="208" t="s">
        <v>6471</v>
      </c>
      <c r="E6063" s="17" t="s">
        <v>363</v>
      </c>
      <c r="F6063" s="209">
        <v>6</v>
      </c>
      <c r="H6063" s="32"/>
    </row>
    <row r="6064" spans="2:8" s="1" customFormat="1" ht="16.899999999999999" customHeight="1">
      <c r="B6064" s="32"/>
      <c r="C6064" s="204" t="s">
        <v>1038</v>
      </c>
      <c r="D6064" s="205" t="s">
        <v>1038</v>
      </c>
      <c r="E6064" s="206" t="s">
        <v>1</v>
      </c>
      <c r="F6064" s="207">
        <v>55</v>
      </c>
      <c r="H6064" s="32"/>
    </row>
    <row r="6065" spans="2:8" s="1" customFormat="1" ht="16.899999999999999" customHeight="1">
      <c r="B6065" s="32"/>
      <c r="C6065" s="208" t="s">
        <v>1</v>
      </c>
      <c r="D6065" s="208" t="s">
        <v>4604</v>
      </c>
      <c r="E6065" s="17" t="s">
        <v>1</v>
      </c>
      <c r="F6065" s="209">
        <v>0</v>
      </c>
      <c r="H6065" s="32"/>
    </row>
    <row r="6066" spans="2:8" s="1" customFormat="1" ht="16.899999999999999" customHeight="1">
      <c r="B6066" s="32"/>
      <c r="C6066" s="208" t="s">
        <v>1</v>
      </c>
      <c r="D6066" s="208" t="s">
        <v>4804</v>
      </c>
      <c r="E6066" s="17" t="s">
        <v>1</v>
      </c>
      <c r="F6066" s="209">
        <v>0</v>
      </c>
      <c r="H6066" s="32"/>
    </row>
    <row r="6067" spans="2:8" s="1" customFormat="1" ht="16.899999999999999" customHeight="1">
      <c r="B6067" s="32"/>
      <c r="C6067" s="208" t="s">
        <v>1038</v>
      </c>
      <c r="D6067" s="208" t="s">
        <v>4806</v>
      </c>
      <c r="E6067" s="17" t="s">
        <v>1</v>
      </c>
      <c r="F6067" s="209">
        <v>55</v>
      </c>
      <c r="H6067" s="32"/>
    </row>
    <row r="6068" spans="2:8" s="1" customFormat="1" ht="16.899999999999999" customHeight="1">
      <c r="B6068" s="32"/>
      <c r="C6068" s="204" t="s">
        <v>6479</v>
      </c>
      <c r="D6068" s="205" t="s">
        <v>6479</v>
      </c>
      <c r="E6068" s="206" t="s">
        <v>1</v>
      </c>
      <c r="F6068" s="207">
        <v>1</v>
      </c>
      <c r="H6068" s="32"/>
    </row>
    <row r="6069" spans="2:8" s="1" customFormat="1" ht="16.899999999999999" customHeight="1">
      <c r="B6069" s="32"/>
      <c r="C6069" s="208" t="s">
        <v>1</v>
      </c>
      <c r="D6069" s="208" t="s">
        <v>5127</v>
      </c>
      <c r="E6069" s="17" t="s">
        <v>1</v>
      </c>
      <c r="F6069" s="209">
        <v>0</v>
      </c>
      <c r="H6069" s="32"/>
    </row>
    <row r="6070" spans="2:8" s="1" customFormat="1" ht="16.899999999999999" customHeight="1">
      <c r="B6070" s="32"/>
      <c r="C6070" s="208" t="s">
        <v>1</v>
      </c>
      <c r="D6070" s="208" t="s">
        <v>4604</v>
      </c>
      <c r="E6070" s="17" t="s">
        <v>1</v>
      </c>
      <c r="F6070" s="209">
        <v>0</v>
      </c>
      <c r="H6070" s="32"/>
    </row>
    <row r="6071" spans="2:8" s="1" customFormat="1" ht="16.899999999999999" customHeight="1">
      <c r="B6071" s="32"/>
      <c r="C6071" s="208" t="s">
        <v>1</v>
      </c>
      <c r="D6071" s="208" t="s">
        <v>6388</v>
      </c>
      <c r="E6071" s="17" t="s">
        <v>1</v>
      </c>
      <c r="F6071" s="209">
        <v>0</v>
      </c>
      <c r="H6071" s="32"/>
    </row>
    <row r="6072" spans="2:8" s="1" customFormat="1" ht="16.899999999999999" customHeight="1">
      <c r="B6072" s="32"/>
      <c r="C6072" s="208" t="s">
        <v>1</v>
      </c>
      <c r="D6072" s="208" t="s">
        <v>6389</v>
      </c>
      <c r="E6072" s="17" t="s">
        <v>1</v>
      </c>
      <c r="F6072" s="209">
        <v>0</v>
      </c>
      <c r="H6072" s="32"/>
    </row>
    <row r="6073" spans="2:8" s="1" customFormat="1" ht="16.899999999999999" customHeight="1">
      <c r="B6073" s="32"/>
      <c r="C6073" s="208" t="s">
        <v>6479</v>
      </c>
      <c r="D6073" s="208" t="s">
        <v>82</v>
      </c>
      <c r="E6073" s="17" t="s">
        <v>1</v>
      </c>
      <c r="F6073" s="209">
        <v>1</v>
      </c>
      <c r="H6073" s="32"/>
    </row>
    <row r="6074" spans="2:8" s="1" customFormat="1" ht="16.899999999999999" customHeight="1">
      <c r="B6074" s="32"/>
      <c r="C6074" s="210" t="s">
        <v>7394</v>
      </c>
      <c r="H6074" s="32"/>
    </row>
    <row r="6075" spans="2:8" s="1" customFormat="1" ht="22.5">
      <c r="B6075" s="32"/>
      <c r="C6075" s="208" t="s">
        <v>6476</v>
      </c>
      <c r="D6075" s="208" t="s">
        <v>6477</v>
      </c>
      <c r="E6075" s="17" t="s">
        <v>363</v>
      </c>
      <c r="F6075" s="209">
        <v>6</v>
      </c>
      <c r="H6075" s="32"/>
    </row>
    <row r="6076" spans="2:8" s="1" customFormat="1" ht="16.899999999999999" customHeight="1">
      <c r="B6076" s="32"/>
      <c r="C6076" s="204" t="s">
        <v>6487</v>
      </c>
      <c r="D6076" s="205" t="s">
        <v>6487</v>
      </c>
      <c r="E6076" s="206" t="s">
        <v>1</v>
      </c>
      <c r="F6076" s="207">
        <v>1</v>
      </c>
      <c r="H6076" s="32"/>
    </row>
    <row r="6077" spans="2:8" s="1" customFormat="1" ht="16.899999999999999" customHeight="1">
      <c r="B6077" s="32"/>
      <c r="C6077" s="208" t="s">
        <v>1</v>
      </c>
      <c r="D6077" s="208" t="s">
        <v>5127</v>
      </c>
      <c r="E6077" s="17" t="s">
        <v>1</v>
      </c>
      <c r="F6077" s="209">
        <v>0</v>
      </c>
      <c r="H6077" s="32"/>
    </row>
    <row r="6078" spans="2:8" s="1" customFormat="1" ht="16.899999999999999" customHeight="1">
      <c r="B6078" s="32"/>
      <c r="C6078" s="208" t="s">
        <v>1</v>
      </c>
      <c r="D6078" s="208" t="s">
        <v>4604</v>
      </c>
      <c r="E6078" s="17" t="s">
        <v>1</v>
      </c>
      <c r="F6078" s="209">
        <v>0</v>
      </c>
      <c r="H6078" s="32"/>
    </row>
    <row r="6079" spans="2:8" s="1" customFormat="1" ht="16.899999999999999" customHeight="1">
      <c r="B6079" s="32"/>
      <c r="C6079" s="208" t="s">
        <v>1</v>
      </c>
      <c r="D6079" s="208" t="s">
        <v>6486</v>
      </c>
      <c r="E6079" s="17" t="s">
        <v>1</v>
      </c>
      <c r="F6079" s="209">
        <v>0</v>
      </c>
      <c r="H6079" s="32"/>
    </row>
    <row r="6080" spans="2:8" s="1" customFormat="1" ht="16.899999999999999" customHeight="1">
      <c r="B6080" s="32"/>
      <c r="C6080" s="208" t="s">
        <v>1</v>
      </c>
      <c r="D6080" s="208" t="s">
        <v>6389</v>
      </c>
      <c r="E6080" s="17" t="s">
        <v>1</v>
      </c>
      <c r="F6080" s="209">
        <v>0</v>
      </c>
      <c r="H6080" s="32"/>
    </row>
    <row r="6081" spans="2:8" s="1" customFormat="1" ht="16.899999999999999" customHeight="1">
      <c r="B6081" s="32"/>
      <c r="C6081" s="208" t="s">
        <v>6487</v>
      </c>
      <c r="D6081" s="208" t="s">
        <v>82</v>
      </c>
      <c r="E6081" s="17" t="s">
        <v>1</v>
      </c>
      <c r="F6081" s="209">
        <v>1</v>
      </c>
      <c r="H6081" s="32"/>
    </row>
    <row r="6082" spans="2:8" s="1" customFormat="1" ht="16.899999999999999" customHeight="1">
      <c r="B6082" s="32"/>
      <c r="C6082" s="210" t="s">
        <v>7394</v>
      </c>
      <c r="H6082" s="32"/>
    </row>
    <row r="6083" spans="2:8" s="1" customFormat="1" ht="22.5">
      <c r="B6083" s="32"/>
      <c r="C6083" s="208" t="s">
        <v>6483</v>
      </c>
      <c r="D6083" s="208" t="s">
        <v>6484</v>
      </c>
      <c r="E6083" s="17" t="s">
        <v>363</v>
      </c>
      <c r="F6083" s="209">
        <v>2</v>
      </c>
      <c r="H6083" s="32"/>
    </row>
    <row r="6084" spans="2:8" s="1" customFormat="1" ht="16.899999999999999" customHeight="1">
      <c r="B6084" s="32"/>
      <c r="C6084" s="204" t="s">
        <v>6494</v>
      </c>
      <c r="D6084" s="205" t="s">
        <v>6494</v>
      </c>
      <c r="E6084" s="206" t="s">
        <v>1</v>
      </c>
      <c r="F6084" s="207">
        <v>1</v>
      </c>
      <c r="H6084" s="32"/>
    </row>
    <row r="6085" spans="2:8" s="1" customFormat="1" ht="16.899999999999999" customHeight="1">
      <c r="B6085" s="32"/>
      <c r="C6085" s="208" t="s">
        <v>1</v>
      </c>
      <c r="D6085" s="208" t="s">
        <v>5127</v>
      </c>
      <c r="E6085" s="17" t="s">
        <v>1</v>
      </c>
      <c r="F6085" s="209">
        <v>0</v>
      </c>
      <c r="H6085" s="32"/>
    </row>
    <row r="6086" spans="2:8" s="1" customFormat="1" ht="16.899999999999999" customHeight="1">
      <c r="B6086" s="32"/>
      <c r="C6086" s="208" t="s">
        <v>1</v>
      </c>
      <c r="D6086" s="208" t="s">
        <v>4604</v>
      </c>
      <c r="E6086" s="17" t="s">
        <v>1</v>
      </c>
      <c r="F6086" s="209">
        <v>0</v>
      </c>
      <c r="H6086" s="32"/>
    </row>
    <row r="6087" spans="2:8" s="1" customFormat="1" ht="16.899999999999999" customHeight="1">
      <c r="B6087" s="32"/>
      <c r="C6087" s="208" t="s">
        <v>1</v>
      </c>
      <c r="D6087" s="208" t="s">
        <v>6486</v>
      </c>
      <c r="E6087" s="17" t="s">
        <v>1</v>
      </c>
      <c r="F6087" s="209">
        <v>0</v>
      </c>
      <c r="H6087" s="32"/>
    </row>
    <row r="6088" spans="2:8" s="1" customFormat="1" ht="16.899999999999999" customHeight="1">
      <c r="B6088" s="32"/>
      <c r="C6088" s="208" t="s">
        <v>1</v>
      </c>
      <c r="D6088" s="208" t="s">
        <v>6389</v>
      </c>
      <c r="E6088" s="17" t="s">
        <v>1</v>
      </c>
      <c r="F6088" s="209">
        <v>0</v>
      </c>
      <c r="H6088" s="32"/>
    </row>
    <row r="6089" spans="2:8" s="1" customFormat="1" ht="16.899999999999999" customHeight="1">
      <c r="B6089" s="32"/>
      <c r="C6089" s="208" t="s">
        <v>6494</v>
      </c>
      <c r="D6089" s="208" t="s">
        <v>82</v>
      </c>
      <c r="E6089" s="17" t="s">
        <v>1</v>
      </c>
      <c r="F6089" s="209">
        <v>1</v>
      </c>
      <c r="H6089" s="32"/>
    </row>
    <row r="6090" spans="2:8" s="1" customFormat="1" ht="16.899999999999999" customHeight="1">
      <c r="B6090" s="32"/>
      <c r="C6090" s="210" t="s">
        <v>7394</v>
      </c>
      <c r="H6090" s="32"/>
    </row>
    <row r="6091" spans="2:8" s="1" customFormat="1" ht="16.899999999999999" customHeight="1">
      <c r="B6091" s="32"/>
      <c r="C6091" s="208" t="s">
        <v>6491</v>
      </c>
      <c r="D6091" s="208" t="s">
        <v>6492</v>
      </c>
      <c r="E6091" s="17" t="s">
        <v>363</v>
      </c>
      <c r="F6091" s="209">
        <v>2</v>
      </c>
      <c r="H6091" s="32"/>
    </row>
    <row r="6092" spans="2:8" s="1" customFormat="1" ht="16.899999999999999" customHeight="1">
      <c r="B6092" s="32"/>
      <c r="C6092" s="204" t="s">
        <v>6501</v>
      </c>
      <c r="D6092" s="205" t="s">
        <v>6501</v>
      </c>
      <c r="E6092" s="206" t="s">
        <v>1</v>
      </c>
      <c r="F6092" s="207">
        <v>1</v>
      </c>
      <c r="H6092" s="32"/>
    </row>
    <row r="6093" spans="2:8" s="1" customFormat="1" ht="16.899999999999999" customHeight="1">
      <c r="B6093" s="32"/>
      <c r="C6093" s="208" t="s">
        <v>1</v>
      </c>
      <c r="D6093" s="208" t="s">
        <v>5127</v>
      </c>
      <c r="E6093" s="17" t="s">
        <v>1</v>
      </c>
      <c r="F6093" s="209">
        <v>0</v>
      </c>
      <c r="H6093" s="32"/>
    </row>
    <row r="6094" spans="2:8" s="1" customFormat="1" ht="16.899999999999999" customHeight="1">
      <c r="B6094" s="32"/>
      <c r="C6094" s="208" t="s">
        <v>1</v>
      </c>
      <c r="D6094" s="208" t="s">
        <v>4604</v>
      </c>
      <c r="E6094" s="17" t="s">
        <v>1</v>
      </c>
      <c r="F6094" s="209">
        <v>0</v>
      </c>
      <c r="H6094" s="32"/>
    </row>
    <row r="6095" spans="2:8" s="1" customFormat="1" ht="16.899999999999999" customHeight="1">
      <c r="B6095" s="32"/>
      <c r="C6095" s="208" t="s">
        <v>1</v>
      </c>
      <c r="D6095" s="208" t="s">
        <v>6437</v>
      </c>
      <c r="E6095" s="17" t="s">
        <v>1</v>
      </c>
      <c r="F6095" s="209">
        <v>0</v>
      </c>
      <c r="H6095" s="32"/>
    </row>
    <row r="6096" spans="2:8" s="1" customFormat="1" ht="16.899999999999999" customHeight="1">
      <c r="B6096" s="32"/>
      <c r="C6096" s="208" t="s">
        <v>1</v>
      </c>
      <c r="D6096" s="208" t="s">
        <v>6389</v>
      </c>
      <c r="E6096" s="17" t="s">
        <v>1</v>
      </c>
      <c r="F6096" s="209">
        <v>0</v>
      </c>
      <c r="H6096" s="32"/>
    </row>
    <row r="6097" spans="2:8" s="1" customFormat="1" ht="16.899999999999999" customHeight="1">
      <c r="B6097" s="32"/>
      <c r="C6097" s="208" t="s">
        <v>6501</v>
      </c>
      <c r="D6097" s="208" t="s">
        <v>82</v>
      </c>
      <c r="E6097" s="17" t="s">
        <v>1</v>
      </c>
      <c r="F6097" s="209">
        <v>1</v>
      </c>
      <c r="H6097" s="32"/>
    </row>
    <row r="6098" spans="2:8" s="1" customFormat="1" ht="16.899999999999999" customHeight="1">
      <c r="B6098" s="32"/>
      <c r="C6098" s="210" t="s">
        <v>7394</v>
      </c>
      <c r="H6098" s="32"/>
    </row>
    <row r="6099" spans="2:8" s="1" customFormat="1" ht="16.899999999999999" customHeight="1">
      <c r="B6099" s="32"/>
      <c r="C6099" s="208" t="s">
        <v>6498</v>
      </c>
      <c r="D6099" s="208" t="s">
        <v>6499</v>
      </c>
      <c r="E6099" s="17" t="s">
        <v>363</v>
      </c>
      <c r="F6099" s="209">
        <v>4</v>
      </c>
      <c r="H6099" s="32"/>
    </row>
    <row r="6100" spans="2:8" s="1" customFormat="1" ht="16.899999999999999" customHeight="1">
      <c r="B6100" s="32"/>
      <c r="C6100" s="204" t="s">
        <v>6511</v>
      </c>
      <c r="D6100" s="205" t="s">
        <v>6511</v>
      </c>
      <c r="E6100" s="206" t="s">
        <v>1</v>
      </c>
      <c r="F6100" s="207">
        <v>3</v>
      </c>
      <c r="H6100" s="32"/>
    </row>
    <row r="6101" spans="2:8" s="1" customFormat="1" ht="16.899999999999999" customHeight="1">
      <c r="B6101" s="32"/>
      <c r="C6101" s="208" t="s">
        <v>1</v>
      </c>
      <c r="D6101" s="208" t="s">
        <v>5127</v>
      </c>
      <c r="E6101" s="17" t="s">
        <v>1</v>
      </c>
      <c r="F6101" s="209">
        <v>0</v>
      </c>
      <c r="H6101" s="32"/>
    </row>
    <row r="6102" spans="2:8" s="1" customFormat="1" ht="16.899999999999999" customHeight="1">
      <c r="B6102" s="32"/>
      <c r="C6102" s="208" t="s">
        <v>1</v>
      </c>
      <c r="D6102" s="208" t="s">
        <v>6510</v>
      </c>
      <c r="E6102" s="17" t="s">
        <v>1</v>
      </c>
      <c r="F6102" s="209">
        <v>0</v>
      </c>
      <c r="H6102" s="32"/>
    </row>
    <row r="6103" spans="2:8" s="1" customFormat="1" ht="16.899999999999999" customHeight="1">
      <c r="B6103" s="32"/>
      <c r="C6103" s="208" t="s">
        <v>6511</v>
      </c>
      <c r="D6103" s="208" t="s">
        <v>91</v>
      </c>
      <c r="E6103" s="17" t="s">
        <v>1</v>
      </c>
      <c r="F6103" s="209">
        <v>3</v>
      </c>
      <c r="H6103" s="32"/>
    </row>
    <row r="6104" spans="2:8" s="1" customFormat="1" ht="16.899999999999999" customHeight="1">
      <c r="B6104" s="32"/>
      <c r="C6104" s="204" t="s">
        <v>6517</v>
      </c>
      <c r="D6104" s="205" t="s">
        <v>6517</v>
      </c>
      <c r="E6104" s="206" t="s">
        <v>1</v>
      </c>
      <c r="F6104" s="207">
        <v>1</v>
      </c>
      <c r="H6104" s="32"/>
    </row>
    <row r="6105" spans="2:8" s="1" customFormat="1" ht="16.899999999999999" customHeight="1">
      <c r="B6105" s="32"/>
      <c r="C6105" s="208" t="s">
        <v>1</v>
      </c>
      <c r="D6105" s="208" t="s">
        <v>5127</v>
      </c>
      <c r="E6105" s="17" t="s">
        <v>1</v>
      </c>
      <c r="F6105" s="209">
        <v>0</v>
      </c>
      <c r="H6105" s="32"/>
    </row>
    <row r="6106" spans="2:8" s="1" customFormat="1" ht="16.899999999999999" customHeight="1">
      <c r="B6106" s="32"/>
      <c r="C6106" s="208" t="s">
        <v>1</v>
      </c>
      <c r="D6106" s="208" t="s">
        <v>6516</v>
      </c>
      <c r="E6106" s="17" t="s">
        <v>1</v>
      </c>
      <c r="F6106" s="209">
        <v>0</v>
      </c>
      <c r="H6106" s="32"/>
    </row>
    <row r="6107" spans="2:8" s="1" customFormat="1" ht="16.899999999999999" customHeight="1">
      <c r="B6107" s="32"/>
      <c r="C6107" s="208" t="s">
        <v>6517</v>
      </c>
      <c r="D6107" s="208" t="s">
        <v>82</v>
      </c>
      <c r="E6107" s="17" t="s">
        <v>1</v>
      </c>
      <c r="F6107" s="209">
        <v>1</v>
      </c>
      <c r="H6107" s="32"/>
    </row>
    <row r="6108" spans="2:8" s="1" customFormat="1" ht="16.899999999999999" customHeight="1">
      <c r="B6108" s="32"/>
      <c r="C6108" s="204" t="s">
        <v>6522</v>
      </c>
      <c r="D6108" s="205" t="s">
        <v>6522</v>
      </c>
      <c r="E6108" s="206" t="s">
        <v>1</v>
      </c>
      <c r="F6108" s="207">
        <v>3</v>
      </c>
      <c r="H6108" s="32"/>
    </row>
    <row r="6109" spans="2:8" s="1" customFormat="1" ht="16.899999999999999" customHeight="1">
      <c r="B6109" s="32"/>
      <c r="C6109" s="208" t="s">
        <v>1</v>
      </c>
      <c r="D6109" s="208" t="s">
        <v>5127</v>
      </c>
      <c r="E6109" s="17" t="s">
        <v>1</v>
      </c>
      <c r="F6109" s="209">
        <v>0</v>
      </c>
      <c r="H6109" s="32"/>
    </row>
    <row r="6110" spans="2:8" s="1" customFormat="1" ht="16.899999999999999" customHeight="1">
      <c r="B6110" s="32"/>
      <c r="C6110" s="208" t="s">
        <v>1</v>
      </c>
      <c r="D6110" s="208" t="s">
        <v>6510</v>
      </c>
      <c r="E6110" s="17" t="s">
        <v>1</v>
      </c>
      <c r="F6110" s="209">
        <v>0</v>
      </c>
      <c r="H6110" s="32"/>
    </row>
    <row r="6111" spans="2:8" s="1" customFormat="1" ht="16.899999999999999" customHeight="1">
      <c r="B6111" s="32"/>
      <c r="C6111" s="208" t="s">
        <v>6522</v>
      </c>
      <c r="D6111" s="208" t="s">
        <v>91</v>
      </c>
      <c r="E6111" s="17" t="s">
        <v>1</v>
      </c>
      <c r="F6111" s="209">
        <v>3</v>
      </c>
      <c r="H6111" s="32"/>
    </row>
    <row r="6112" spans="2:8" s="1" customFormat="1" ht="16.899999999999999" customHeight="1">
      <c r="B6112" s="32"/>
      <c r="C6112" s="204" t="s">
        <v>6528</v>
      </c>
      <c r="D6112" s="205" t="s">
        <v>6528</v>
      </c>
      <c r="E6112" s="206" t="s">
        <v>1</v>
      </c>
      <c r="F6112" s="207">
        <v>3</v>
      </c>
      <c r="H6112" s="32"/>
    </row>
    <row r="6113" spans="2:8" s="1" customFormat="1" ht="16.899999999999999" customHeight="1">
      <c r="B6113" s="32"/>
      <c r="C6113" s="208" t="s">
        <v>1</v>
      </c>
      <c r="D6113" s="208" t="s">
        <v>5127</v>
      </c>
      <c r="E6113" s="17" t="s">
        <v>1</v>
      </c>
      <c r="F6113" s="209">
        <v>0</v>
      </c>
      <c r="H6113" s="32"/>
    </row>
    <row r="6114" spans="2:8" s="1" customFormat="1" ht="16.899999999999999" customHeight="1">
      <c r="B6114" s="32"/>
      <c r="C6114" s="208" t="s">
        <v>1</v>
      </c>
      <c r="D6114" s="208" t="s">
        <v>6527</v>
      </c>
      <c r="E6114" s="17" t="s">
        <v>1</v>
      </c>
      <c r="F6114" s="209">
        <v>0</v>
      </c>
      <c r="H6114" s="32"/>
    </row>
    <row r="6115" spans="2:8" s="1" customFormat="1" ht="16.899999999999999" customHeight="1">
      <c r="B6115" s="32"/>
      <c r="C6115" s="208" t="s">
        <v>6528</v>
      </c>
      <c r="D6115" s="208" t="s">
        <v>91</v>
      </c>
      <c r="E6115" s="17" t="s">
        <v>1</v>
      </c>
      <c r="F6115" s="209">
        <v>3</v>
      </c>
      <c r="H6115" s="32"/>
    </row>
    <row r="6116" spans="2:8" s="1" customFormat="1" ht="16.899999999999999" customHeight="1">
      <c r="B6116" s="32"/>
      <c r="C6116" s="204" t="s">
        <v>1147</v>
      </c>
      <c r="D6116" s="205" t="s">
        <v>1147</v>
      </c>
      <c r="E6116" s="206" t="s">
        <v>1</v>
      </c>
      <c r="F6116" s="207">
        <v>57.75</v>
      </c>
      <c r="H6116" s="32"/>
    </row>
    <row r="6117" spans="2:8" s="1" customFormat="1" ht="16.899999999999999" customHeight="1">
      <c r="B6117" s="32"/>
      <c r="C6117" s="208" t="s">
        <v>1</v>
      </c>
      <c r="D6117" s="208" t="s">
        <v>4604</v>
      </c>
      <c r="E6117" s="17" t="s">
        <v>1</v>
      </c>
      <c r="F6117" s="209">
        <v>0</v>
      </c>
      <c r="H6117" s="32"/>
    </row>
    <row r="6118" spans="2:8" s="1" customFormat="1" ht="16.899999999999999" customHeight="1">
      <c r="B6118" s="32"/>
      <c r="C6118" s="208" t="s">
        <v>1</v>
      </c>
      <c r="D6118" s="208" t="s">
        <v>4811</v>
      </c>
      <c r="E6118" s="17" t="s">
        <v>1</v>
      </c>
      <c r="F6118" s="209">
        <v>0</v>
      </c>
      <c r="H6118" s="32"/>
    </row>
    <row r="6119" spans="2:8" s="1" customFormat="1" ht="16.899999999999999" customHeight="1">
      <c r="B6119" s="32"/>
      <c r="C6119" s="208" t="s">
        <v>1147</v>
      </c>
      <c r="D6119" s="208" t="s">
        <v>4813</v>
      </c>
      <c r="E6119" s="17" t="s">
        <v>1</v>
      </c>
      <c r="F6119" s="209">
        <v>57.75</v>
      </c>
      <c r="H6119" s="32"/>
    </row>
    <row r="6120" spans="2:8" s="1" customFormat="1" ht="16.899999999999999" customHeight="1">
      <c r="B6120" s="32"/>
      <c r="C6120" s="204" t="s">
        <v>1153</v>
      </c>
      <c r="D6120" s="205" t="s">
        <v>1153</v>
      </c>
      <c r="E6120" s="206" t="s">
        <v>1</v>
      </c>
      <c r="F6120" s="207">
        <v>10</v>
      </c>
      <c r="H6120" s="32"/>
    </row>
    <row r="6121" spans="2:8" s="1" customFormat="1" ht="16.899999999999999" customHeight="1">
      <c r="B6121" s="32"/>
      <c r="C6121" s="208" t="s">
        <v>1</v>
      </c>
      <c r="D6121" s="208" t="s">
        <v>4693</v>
      </c>
      <c r="E6121" s="17" t="s">
        <v>1</v>
      </c>
      <c r="F6121" s="209">
        <v>0</v>
      </c>
      <c r="H6121" s="32"/>
    </row>
    <row r="6122" spans="2:8" s="1" customFormat="1" ht="16.899999999999999" customHeight="1">
      <c r="B6122" s="32"/>
      <c r="C6122" s="208" t="s">
        <v>1</v>
      </c>
      <c r="D6122" s="208" t="s">
        <v>4695</v>
      </c>
      <c r="E6122" s="17" t="s">
        <v>1</v>
      </c>
      <c r="F6122" s="209">
        <v>0</v>
      </c>
      <c r="H6122" s="32"/>
    </row>
    <row r="6123" spans="2:8" s="1" customFormat="1" ht="16.899999999999999" customHeight="1">
      <c r="B6123" s="32"/>
      <c r="C6123" s="208" t="s">
        <v>1</v>
      </c>
      <c r="D6123" s="208" t="s">
        <v>4820</v>
      </c>
      <c r="E6123" s="17" t="s">
        <v>1</v>
      </c>
      <c r="F6123" s="209">
        <v>0</v>
      </c>
      <c r="H6123" s="32"/>
    </row>
    <row r="6124" spans="2:8" s="1" customFormat="1" ht="16.899999999999999" customHeight="1">
      <c r="B6124" s="32"/>
      <c r="C6124" s="208" t="s">
        <v>1153</v>
      </c>
      <c r="D6124" s="208" t="s">
        <v>322</v>
      </c>
      <c r="E6124" s="17" t="s">
        <v>1</v>
      </c>
      <c r="F6124" s="209">
        <v>10</v>
      </c>
      <c r="H6124" s="32"/>
    </row>
    <row r="6125" spans="2:8" s="1" customFormat="1" ht="16.899999999999999" customHeight="1">
      <c r="B6125" s="32"/>
      <c r="C6125" s="210" t="s">
        <v>7394</v>
      </c>
      <c r="H6125" s="32"/>
    </row>
    <row r="6126" spans="2:8" s="1" customFormat="1" ht="22.5">
      <c r="B6126" s="32"/>
      <c r="C6126" s="208" t="s">
        <v>4815</v>
      </c>
      <c r="D6126" s="208" t="s">
        <v>4816</v>
      </c>
      <c r="E6126" s="17" t="s">
        <v>308</v>
      </c>
      <c r="F6126" s="209">
        <v>465</v>
      </c>
      <c r="H6126" s="32"/>
    </row>
    <row r="6127" spans="2:8" s="1" customFormat="1" ht="16.899999999999999" customHeight="1">
      <c r="B6127" s="32"/>
      <c r="C6127" s="204" t="s">
        <v>1183</v>
      </c>
      <c r="D6127" s="205" t="s">
        <v>1183</v>
      </c>
      <c r="E6127" s="206" t="s">
        <v>1</v>
      </c>
      <c r="F6127" s="207">
        <v>477.75</v>
      </c>
      <c r="H6127" s="32"/>
    </row>
    <row r="6128" spans="2:8" s="1" customFormat="1" ht="16.899999999999999" customHeight="1">
      <c r="B6128" s="32"/>
      <c r="C6128" s="208" t="s">
        <v>1</v>
      </c>
      <c r="D6128" s="208" t="s">
        <v>4693</v>
      </c>
      <c r="E6128" s="17" t="s">
        <v>1</v>
      </c>
      <c r="F6128" s="209">
        <v>0</v>
      </c>
      <c r="H6128" s="32"/>
    </row>
    <row r="6129" spans="2:8" s="1" customFormat="1" ht="16.899999999999999" customHeight="1">
      <c r="B6129" s="32"/>
      <c r="C6129" s="208" t="s">
        <v>1</v>
      </c>
      <c r="D6129" s="208" t="s">
        <v>4695</v>
      </c>
      <c r="E6129" s="17" t="s">
        <v>1</v>
      </c>
      <c r="F6129" s="209">
        <v>0</v>
      </c>
      <c r="H6129" s="32"/>
    </row>
    <row r="6130" spans="2:8" s="1" customFormat="1" ht="16.899999999999999" customHeight="1">
      <c r="B6130" s="32"/>
      <c r="C6130" s="208" t="s">
        <v>1</v>
      </c>
      <c r="D6130" s="208" t="s">
        <v>4835</v>
      </c>
      <c r="E6130" s="17" t="s">
        <v>1</v>
      </c>
      <c r="F6130" s="209">
        <v>0</v>
      </c>
      <c r="H6130" s="32"/>
    </row>
    <row r="6131" spans="2:8" s="1" customFormat="1" ht="16.899999999999999" customHeight="1">
      <c r="B6131" s="32"/>
      <c r="C6131" s="208" t="s">
        <v>1183</v>
      </c>
      <c r="D6131" s="208" t="s">
        <v>4836</v>
      </c>
      <c r="E6131" s="17" t="s">
        <v>1</v>
      </c>
      <c r="F6131" s="209">
        <v>477.75</v>
      </c>
      <c r="H6131" s="32"/>
    </row>
    <row r="6132" spans="2:8" s="1" customFormat="1" ht="16.899999999999999" customHeight="1">
      <c r="B6132" s="32"/>
      <c r="C6132" s="204" t="s">
        <v>1189</v>
      </c>
      <c r="D6132" s="205" t="s">
        <v>1189</v>
      </c>
      <c r="E6132" s="206" t="s">
        <v>1</v>
      </c>
      <c r="F6132" s="207">
        <v>10.5</v>
      </c>
      <c r="H6132" s="32"/>
    </row>
    <row r="6133" spans="2:8" s="1" customFormat="1" ht="16.899999999999999" customHeight="1">
      <c r="B6133" s="32"/>
      <c r="C6133" s="208" t="s">
        <v>1</v>
      </c>
      <c r="D6133" s="208" t="s">
        <v>4693</v>
      </c>
      <c r="E6133" s="17" t="s">
        <v>1</v>
      </c>
      <c r="F6133" s="209">
        <v>0</v>
      </c>
      <c r="H6133" s="32"/>
    </row>
    <row r="6134" spans="2:8" s="1" customFormat="1" ht="16.899999999999999" customHeight="1">
      <c r="B6134" s="32"/>
      <c r="C6134" s="208" t="s">
        <v>1</v>
      </c>
      <c r="D6134" s="208" t="s">
        <v>4695</v>
      </c>
      <c r="E6134" s="17" t="s">
        <v>1</v>
      </c>
      <c r="F6134" s="209">
        <v>0</v>
      </c>
      <c r="H6134" s="32"/>
    </row>
    <row r="6135" spans="2:8" s="1" customFormat="1" ht="16.899999999999999" customHeight="1">
      <c r="B6135" s="32"/>
      <c r="C6135" s="208" t="s">
        <v>1</v>
      </c>
      <c r="D6135" s="208" t="s">
        <v>4844</v>
      </c>
      <c r="E6135" s="17" t="s">
        <v>1</v>
      </c>
      <c r="F6135" s="209">
        <v>0</v>
      </c>
      <c r="H6135" s="32"/>
    </row>
    <row r="6136" spans="2:8" s="1" customFormat="1" ht="16.899999999999999" customHeight="1">
      <c r="B6136" s="32"/>
      <c r="C6136" s="208" t="s">
        <v>1189</v>
      </c>
      <c r="D6136" s="208" t="s">
        <v>4846</v>
      </c>
      <c r="E6136" s="17" t="s">
        <v>1</v>
      </c>
      <c r="F6136" s="209">
        <v>10.5</v>
      </c>
      <c r="H6136" s="32"/>
    </row>
    <row r="6137" spans="2:8" s="1" customFormat="1" ht="16.899999999999999" customHeight="1">
      <c r="B6137" s="32"/>
      <c r="C6137" s="204" t="s">
        <v>1218</v>
      </c>
      <c r="D6137" s="205" t="s">
        <v>1218</v>
      </c>
      <c r="E6137" s="206" t="s">
        <v>1</v>
      </c>
      <c r="F6137" s="207">
        <v>10</v>
      </c>
      <c r="H6137" s="32"/>
    </row>
    <row r="6138" spans="2:8" s="1" customFormat="1" ht="16.899999999999999" customHeight="1">
      <c r="B6138" s="32"/>
      <c r="C6138" s="208" t="s">
        <v>1</v>
      </c>
      <c r="D6138" s="208" t="s">
        <v>4693</v>
      </c>
      <c r="E6138" s="17" t="s">
        <v>1</v>
      </c>
      <c r="F6138" s="209">
        <v>0</v>
      </c>
      <c r="H6138" s="32"/>
    </row>
    <row r="6139" spans="2:8" s="1" customFormat="1" ht="16.899999999999999" customHeight="1">
      <c r="B6139" s="32"/>
      <c r="C6139" s="208" t="s">
        <v>1</v>
      </c>
      <c r="D6139" s="208" t="s">
        <v>4695</v>
      </c>
      <c r="E6139" s="17" t="s">
        <v>1</v>
      </c>
      <c r="F6139" s="209">
        <v>0</v>
      </c>
      <c r="H6139" s="32"/>
    </row>
    <row r="6140" spans="2:8" s="1" customFormat="1" ht="16.899999999999999" customHeight="1">
      <c r="B6140" s="32"/>
      <c r="C6140" s="208" t="s">
        <v>1</v>
      </c>
      <c r="D6140" s="208" t="s">
        <v>4853</v>
      </c>
      <c r="E6140" s="17" t="s">
        <v>1</v>
      </c>
      <c r="F6140" s="209">
        <v>0</v>
      </c>
      <c r="H6140" s="32"/>
    </row>
    <row r="6141" spans="2:8" s="1" customFormat="1" ht="16.899999999999999" customHeight="1">
      <c r="B6141" s="32"/>
      <c r="C6141" s="208" t="s">
        <v>1218</v>
      </c>
      <c r="D6141" s="208" t="s">
        <v>4855</v>
      </c>
      <c r="E6141" s="17" t="s">
        <v>1</v>
      </c>
      <c r="F6141" s="209">
        <v>10</v>
      </c>
      <c r="H6141" s="32"/>
    </row>
    <row r="6142" spans="2:8" s="1" customFormat="1" ht="16.899999999999999" customHeight="1">
      <c r="B6142" s="32"/>
      <c r="C6142" s="204" t="s">
        <v>1224</v>
      </c>
      <c r="D6142" s="205" t="s">
        <v>1224</v>
      </c>
      <c r="E6142" s="206" t="s">
        <v>1</v>
      </c>
      <c r="F6142" s="207">
        <v>10.5</v>
      </c>
      <c r="H6142" s="32"/>
    </row>
    <row r="6143" spans="2:8" s="1" customFormat="1" ht="16.899999999999999" customHeight="1">
      <c r="B6143" s="32"/>
      <c r="C6143" s="208" t="s">
        <v>1</v>
      </c>
      <c r="D6143" s="208" t="s">
        <v>4693</v>
      </c>
      <c r="E6143" s="17" t="s">
        <v>1</v>
      </c>
      <c r="F6143" s="209">
        <v>0</v>
      </c>
      <c r="H6143" s="32"/>
    </row>
    <row r="6144" spans="2:8" s="1" customFormat="1" ht="16.899999999999999" customHeight="1">
      <c r="B6144" s="32"/>
      <c r="C6144" s="208" t="s">
        <v>1</v>
      </c>
      <c r="D6144" s="208" t="s">
        <v>4695</v>
      </c>
      <c r="E6144" s="17" t="s">
        <v>1</v>
      </c>
      <c r="F6144" s="209">
        <v>0</v>
      </c>
      <c r="H6144" s="32"/>
    </row>
    <row r="6145" spans="2:8" s="1" customFormat="1" ht="16.899999999999999" customHeight="1">
      <c r="B6145" s="32"/>
      <c r="C6145" s="208" t="s">
        <v>1</v>
      </c>
      <c r="D6145" s="208" t="s">
        <v>4862</v>
      </c>
      <c r="E6145" s="17" t="s">
        <v>1</v>
      </c>
      <c r="F6145" s="209">
        <v>0</v>
      </c>
      <c r="H6145" s="32"/>
    </row>
    <row r="6146" spans="2:8" s="1" customFormat="1" ht="16.899999999999999" customHeight="1">
      <c r="B6146" s="32"/>
      <c r="C6146" s="208" t="s">
        <v>1224</v>
      </c>
      <c r="D6146" s="208" t="s">
        <v>4864</v>
      </c>
      <c r="E6146" s="17" t="s">
        <v>1</v>
      </c>
      <c r="F6146" s="209">
        <v>10.5</v>
      </c>
      <c r="H6146" s="32"/>
    </row>
    <row r="6147" spans="2:8" s="1" customFormat="1" ht="16.899999999999999" customHeight="1">
      <c r="B6147" s="32"/>
      <c r="C6147" s="204" t="s">
        <v>1233</v>
      </c>
      <c r="D6147" s="205" t="s">
        <v>1233</v>
      </c>
      <c r="E6147" s="206" t="s">
        <v>1</v>
      </c>
      <c r="F6147" s="207">
        <v>35</v>
      </c>
      <c r="H6147" s="32"/>
    </row>
    <row r="6148" spans="2:8" s="1" customFormat="1" ht="16.899999999999999" customHeight="1">
      <c r="B6148" s="32"/>
      <c r="C6148" s="208" t="s">
        <v>1</v>
      </c>
      <c r="D6148" s="208" t="s">
        <v>4606</v>
      </c>
      <c r="E6148" s="17" t="s">
        <v>1</v>
      </c>
      <c r="F6148" s="209">
        <v>0</v>
      </c>
      <c r="H6148" s="32"/>
    </row>
    <row r="6149" spans="2:8" s="1" customFormat="1" ht="16.899999999999999" customHeight="1">
      <c r="B6149" s="32"/>
      <c r="C6149" s="208" t="s">
        <v>1</v>
      </c>
      <c r="D6149" s="208" t="s">
        <v>4871</v>
      </c>
      <c r="E6149" s="17" t="s">
        <v>1</v>
      </c>
      <c r="F6149" s="209">
        <v>0</v>
      </c>
      <c r="H6149" s="32"/>
    </row>
    <row r="6150" spans="2:8" s="1" customFormat="1" ht="16.899999999999999" customHeight="1">
      <c r="B6150" s="32"/>
      <c r="C6150" s="208" t="s">
        <v>1233</v>
      </c>
      <c r="D6150" s="208" t="s">
        <v>4873</v>
      </c>
      <c r="E6150" s="17" t="s">
        <v>1</v>
      </c>
      <c r="F6150" s="209">
        <v>35</v>
      </c>
      <c r="H6150" s="32"/>
    </row>
    <row r="6151" spans="2:8" s="1" customFormat="1" ht="16.899999999999999" customHeight="1">
      <c r="B6151" s="32"/>
      <c r="C6151" s="210" t="s">
        <v>7394</v>
      </c>
      <c r="H6151" s="32"/>
    </row>
    <row r="6152" spans="2:8" s="1" customFormat="1" ht="22.5">
      <c r="B6152" s="32"/>
      <c r="C6152" s="208" t="s">
        <v>4866</v>
      </c>
      <c r="D6152" s="208" t="s">
        <v>4867</v>
      </c>
      <c r="E6152" s="17" t="s">
        <v>308</v>
      </c>
      <c r="F6152" s="209">
        <v>210</v>
      </c>
      <c r="H6152" s="32"/>
    </row>
    <row r="6153" spans="2:8" s="1" customFormat="1" ht="16.899999999999999" customHeight="1">
      <c r="B6153" s="32"/>
      <c r="C6153" s="204" t="s">
        <v>463</v>
      </c>
      <c r="D6153" s="205" t="s">
        <v>463</v>
      </c>
      <c r="E6153" s="206" t="s">
        <v>1</v>
      </c>
      <c r="F6153" s="207">
        <v>157.5</v>
      </c>
      <c r="H6153" s="32"/>
    </row>
    <row r="6154" spans="2:8" s="1" customFormat="1" ht="16.899999999999999" customHeight="1">
      <c r="B6154" s="32"/>
      <c r="C6154" s="208" t="s">
        <v>1</v>
      </c>
      <c r="D6154" s="208" t="s">
        <v>4604</v>
      </c>
      <c r="E6154" s="17" t="s">
        <v>1</v>
      </c>
      <c r="F6154" s="209">
        <v>0</v>
      </c>
      <c r="H6154" s="32"/>
    </row>
    <row r="6155" spans="2:8" s="1" customFormat="1" ht="22.5">
      <c r="B6155" s="32"/>
      <c r="C6155" s="208" t="s">
        <v>1</v>
      </c>
      <c r="D6155" s="208" t="s">
        <v>6340</v>
      </c>
      <c r="E6155" s="17" t="s">
        <v>1</v>
      </c>
      <c r="F6155" s="209">
        <v>0</v>
      </c>
      <c r="H6155" s="32"/>
    </row>
    <row r="6156" spans="2:8" s="1" customFormat="1" ht="16.899999999999999" customHeight="1">
      <c r="B6156" s="32"/>
      <c r="C6156" s="208" t="s">
        <v>463</v>
      </c>
      <c r="D6156" s="208" t="s">
        <v>6341</v>
      </c>
      <c r="E6156" s="17" t="s">
        <v>1</v>
      </c>
      <c r="F6156" s="209">
        <v>157.5</v>
      </c>
      <c r="H6156" s="32"/>
    </row>
    <row r="6157" spans="2:8" s="1" customFormat="1" ht="16.899999999999999" customHeight="1">
      <c r="B6157" s="32"/>
      <c r="C6157" s="204" t="s">
        <v>1326</v>
      </c>
      <c r="D6157" s="205" t="s">
        <v>1326</v>
      </c>
      <c r="E6157" s="206" t="s">
        <v>1</v>
      </c>
      <c r="F6157" s="207">
        <v>36.75</v>
      </c>
      <c r="H6157" s="32"/>
    </row>
    <row r="6158" spans="2:8" s="1" customFormat="1" ht="16.899999999999999" customHeight="1">
      <c r="B6158" s="32"/>
      <c r="C6158" s="208" t="s">
        <v>1</v>
      </c>
      <c r="D6158" s="208" t="s">
        <v>4606</v>
      </c>
      <c r="E6158" s="17" t="s">
        <v>1</v>
      </c>
      <c r="F6158" s="209">
        <v>0</v>
      </c>
      <c r="H6158" s="32"/>
    </row>
    <row r="6159" spans="2:8" s="1" customFormat="1" ht="16.899999999999999" customHeight="1">
      <c r="B6159" s="32"/>
      <c r="C6159" s="208" t="s">
        <v>1</v>
      </c>
      <c r="D6159" s="208" t="s">
        <v>4910</v>
      </c>
      <c r="E6159" s="17" t="s">
        <v>1</v>
      </c>
      <c r="F6159" s="209">
        <v>0</v>
      </c>
      <c r="H6159" s="32"/>
    </row>
    <row r="6160" spans="2:8" s="1" customFormat="1" ht="16.899999999999999" customHeight="1">
      <c r="B6160" s="32"/>
      <c r="C6160" s="208" t="s">
        <v>1</v>
      </c>
      <c r="D6160" s="208" t="s">
        <v>4871</v>
      </c>
      <c r="E6160" s="17" t="s">
        <v>1</v>
      </c>
      <c r="F6160" s="209">
        <v>0</v>
      </c>
      <c r="H6160" s="32"/>
    </row>
    <row r="6161" spans="2:8" s="1" customFormat="1" ht="16.899999999999999" customHeight="1">
      <c r="B6161" s="32"/>
      <c r="C6161" s="208" t="s">
        <v>1326</v>
      </c>
      <c r="D6161" s="208" t="s">
        <v>4913</v>
      </c>
      <c r="E6161" s="17" t="s">
        <v>1</v>
      </c>
      <c r="F6161" s="209">
        <v>36.75</v>
      </c>
      <c r="H6161" s="32"/>
    </row>
    <row r="6162" spans="2:8" s="1" customFormat="1" ht="16.899999999999999" customHeight="1">
      <c r="B6162" s="32"/>
      <c r="C6162" s="210" t="s">
        <v>7394</v>
      </c>
      <c r="H6162" s="32"/>
    </row>
    <row r="6163" spans="2:8" s="1" customFormat="1" ht="16.899999999999999" customHeight="1">
      <c r="B6163" s="32"/>
      <c r="C6163" s="208" t="s">
        <v>4905</v>
      </c>
      <c r="D6163" s="208" t="s">
        <v>4906</v>
      </c>
      <c r="E6163" s="17" t="s">
        <v>308</v>
      </c>
      <c r="F6163" s="209">
        <v>220.5</v>
      </c>
      <c r="H6163" s="32"/>
    </row>
    <row r="6164" spans="2:8" s="1" customFormat="1" ht="16.899999999999999" customHeight="1">
      <c r="B6164" s="32"/>
      <c r="C6164" s="204" t="s">
        <v>1333</v>
      </c>
      <c r="D6164" s="205" t="s">
        <v>1333</v>
      </c>
      <c r="E6164" s="206" t="s">
        <v>1</v>
      </c>
      <c r="F6164" s="207">
        <v>5</v>
      </c>
      <c r="H6164" s="32"/>
    </row>
    <row r="6165" spans="2:8" s="1" customFormat="1" ht="16.899999999999999" customHeight="1">
      <c r="B6165" s="32"/>
      <c r="C6165" s="208" t="s">
        <v>1</v>
      </c>
      <c r="D6165" s="208" t="s">
        <v>4606</v>
      </c>
      <c r="E6165" s="17" t="s">
        <v>1</v>
      </c>
      <c r="F6165" s="209">
        <v>0</v>
      </c>
      <c r="H6165" s="32"/>
    </row>
    <row r="6166" spans="2:8" s="1" customFormat="1" ht="16.899999999999999" customHeight="1">
      <c r="B6166" s="32"/>
      <c r="C6166" s="208" t="s">
        <v>1</v>
      </c>
      <c r="D6166" s="208" t="s">
        <v>4871</v>
      </c>
      <c r="E6166" s="17" t="s">
        <v>1</v>
      </c>
      <c r="F6166" s="209">
        <v>0</v>
      </c>
      <c r="H6166" s="32"/>
    </row>
    <row r="6167" spans="2:8" s="1" customFormat="1" ht="16.899999999999999" customHeight="1">
      <c r="B6167" s="32"/>
      <c r="C6167" s="208" t="s">
        <v>1333</v>
      </c>
      <c r="D6167" s="208" t="s">
        <v>4950</v>
      </c>
      <c r="E6167" s="17" t="s">
        <v>1</v>
      </c>
      <c r="F6167" s="209">
        <v>5</v>
      </c>
      <c r="H6167" s="32"/>
    </row>
    <row r="6168" spans="2:8" s="1" customFormat="1" ht="16.899999999999999" customHeight="1">
      <c r="B6168" s="32"/>
      <c r="C6168" s="210" t="s">
        <v>7394</v>
      </c>
      <c r="H6168" s="32"/>
    </row>
    <row r="6169" spans="2:8" s="1" customFormat="1" ht="22.5">
      <c r="B6169" s="32"/>
      <c r="C6169" s="208" t="s">
        <v>4944</v>
      </c>
      <c r="D6169" s="208" t="s">
        <v>4945</v>
      </c>
      <c r="E6169" s="17" t="s">
        <v>308</v>
      </c>
      <c r="F6169" s="209">
        <v>120</v>
      </c>
      <c r="H6169" s="32"/>
    </row>
    <row r="6170" spans="2:8" s="1" customFormat="1" ht="16.899999999999999" customHeight="1">
      <c r="B6170" s="32"/>
      <c r="C6170" s="204" t="s">
        <v>1357</v>
      </c>
      <c r="D6170" s="205" t="s">
        <v>1357</v>
      </c>
      <c r="E6170" s="206" t="s">
        <v>1</v>
      </c>
      <c r="F6170" s="207">
        <v>5.25</v>
      </c>
      <c r="H6170" s="32"/>
    </row>
    <row r="6171" spans="2:8" s="1" customFormat="1" ht="16.899999999999999" customHeight="1">
      <c r="B6171" s="32"/>
      <c r="C6171" s="208" t="s">
        <v>1</v>
      </c>
      <c r="D6171" s="208" t="s">
        <v>4606</v>
      </c>
      <c r="E6171" s="17" t="s">
        <v>1</v>
      </c>
      <c r="F6171" s="209">
        <v>0</v>
      </c>
      <c r="H6171" s="32"/>
    </row>
    <row r="6172" spans="2:8" s="1" customFormat="1" ht="16.899999999999999" customHeight="1">
      <c r="B6172" s="32"/>
      <c r="C6172" s="208" t="s">
        <v>1</v>
      </c>
      <c r="D6172" s="208" t="s">
        <v>4910</v>
      </c>
      <c r="E6172" s="17" t="s">
        <v>1</v>
      </c>
      <c r="F6172" s="209">
        <v>0</v>
      </c>
      <c r="H6172" s="32"/>
    </row>
    <row r="6173" spans="2:8" s="1" customFormat="1" ht="16.899999999999999" customHeight="1">
      <c r="B6173" s="32"/>
      <c r="C6173" s="208" t="s">
        <v>1</v>
      </c>
      <c r="D6173" s="208" t="s">
        <v>4871</v>
      </c>
      <c r="E6173" s="17" t="s">
        <v>1</v>
      </c>
      <c r="F6173" s="209">
        <v>0</v>
      </c>
      <c r="H6173" s="32"/>
    </row>
    <row r="6174" spans="2:8" s="1" customFormat="1" ht="16.899999999999999" customHeight="1">
      <c r="B6174" s="32"/>
      <c r="C6174" s="208" t="s">
        <v>1357</v>
      </c>
      <c r="D6174" s="208" t="s">
        <v>4987</v>
      </c>
      <c r="E6174" s="17" t="s">
        <v>1</v>
      </c>
      <c r="F6174" s="209">
        <v>5.25</v>
      </c>
      <c r="H6174" s="32"/>
    </row>
    <row r="6175" spans="2:8" s="1" customFormat="1" ht="16.899999999999999" customHeight="1">
      <c r="B6175" s="32"/>
      <c r="C6175" s="210" t="s">
        <v>7394</v>
      </c>
      <c r="H6175" s="32"/>
    </row>
    <row r="6176" spans="2:8" s="1" customFormat="1" ht="16.899999999999999" customHeight="1">
      <c r="B6176" s="32"/>
      <c r="C6176" s="208" t="s">
        <v>4980</v>
      </c>
      <c r="D6176" s="208" t="s">
        <v>4981</v>
      </c>
      <c r="E6176" s="17" t="s">
        <v>308</v>
      </c>
      <c r="F6176" s="209">
        <v>126</v>
      </c>
      <c r="H6176" s="32"/>
    </row>
    <row r="6177" spans="2:8" s="1" customFormat="1" ht="16.899999999999999" customHeight="1">
      <c r="B6177" s="32"/>
      <c r="C6177" s="204" t="s">
        <v>1363</v>
      </c>
      <c r="D6177" s="205" t="s">
        <v>1363</v>
      </c>
      <c r="E6177" s="206" t="s">
        <v>1</v>
      </c>
      <c r="F6177" s="207">
        <v>245</v>
      </c>
      <c r="H6177" s="32"/>
    </row>
    <row r="6178" spans="2:8" s="1" customFormat="1" ht="16.899999999999999" customHeight="1">
      <c r="B6178" s="32"/>
      <c r="C6178" s="208" t="s">
        <v>1</v>
      </c>
      <c r="D6178" s="208" t="s">
        <v>4693</v>
      </c>
      <c r="E6178" s="17" t="s">
        <v>1</v>
      </c>
      <c r="F6178" s="209">
        <v>0</v>
      </c>
      <c r="H6178" s="32"/>
    </row>
    <row r="6179" spans="2:8" s="1" customFormat="1" ht="16.899999999999999" customHeight="1">
      <c r="B6179" s="32"/>
      <c r="C6179" s="208" t="s">
        <v>1</v>
      </c>
      <c r="D6179" s="208" t="s">
        <v>5012</v>
      </c>
      <c r="E6179" s="17" t="s">
        <v>1</v>
      </c>
      <c r="F6179" s="209">
        <v>0</v>
      </c>
      <c r="H6179" s="32"/>
    </row>
    <row r="6180" spans="2:8" s="1" customFormat="1" ht="16.899999999999999" customHeight="1">
      <c r="B6180" s="32"/>
      <c r="C6180" s="208" t="s">
        <v>1363</v>
      </c>
      <c r="D6180" s="208" t="s">
        <v>5014</v>
      </c>
      <c r="E6180" s="17" t="s">
        <v>1</v>
      </c>
      <c r="F6180" s="209">
        <v>245</v>
      </c>
      <c r="H6180" s="32"/>
    </row>
    <row r="6181" spans="2:8" s="1" customFormat="1" ht="16.899999999999999" customHeight="1">
      <c r="B6181" s="32"/>
      <c r="C6181" s="204" t="s">
        <v>1402</v>
      </c>
      <c r="D6181" s="205" t="s">
        <v>1402</v>
      </c>
      <c r="E6181" s="206" t="s">
        <v>1</v>
      </c>
      <c r="F6181" s="207">
        <v>257.25</v>
      </c>
      <c r="H6181" s="32"/>
    </row>
    <row r="6182" spans="2:8" s="1" customFormat="1" ht="16.899999999999999" customHeight="1">
      <c r="B6182" s="32"/>
      <c r="C6182" s="208" t="s">
        <v>1</v>
      </c>
      <c r="D6182" s="208" t="s">
        <v>4693</v>
      </c>
      <c r="E6182" s="17" t="s">
        <v>1</v>
      </c>
      <c r="F6182" s="209">
        <v>0</v>
      </c>
      <c r="H6182" s="32"/>
    </row>
    <row r="6183" spans="2:8" s="1" customFormat="1" ht="16.899999999999999" customHeight="1">
      <c r="B6183" s="32"/>
      <c r="C6183" s="208" t="s">
        <v>1</v>
      </c>
      <c r="D6183" s="208" t="s">
        <v>5020</v>
      </c>
      <c r="E6183" s="17" t="s">
        <v>1</v>
      </c>
      <c r="F6183" s="209">
        <v>0</v>
      </c>
      <c r="H6183" s="32"/>
    </row>
    <row r="6184" spans="2:8" s="1" customFormat="1" ht="16.899999999999999" customHeight="1">
      <c r="B6184" s="32"/>
      <c r="C6184" s="208" t="s">
        <v>1402</v>
      </c>
      <c r="D6184" s="208" t="s">
        <v>5022</v>
      </c>
      <c r="E6184" s="17" t="s">
        <v>1</v>
      </c>
      <c r="F6184" s="209">
        <v>257.25</v>
      </c>
      <c r="H6184" s="32"/>
    </row>
    <row r="6185" spans="2:8" s="1" customFormat="1" ht="16.899999999999999" customHeight="1">
      <c r="B6185" s="32"/>
      <c r="C6185" s="204" t="s">
        <v>1411</v>
      </c>
      <c r="D6185" s="205" t="s">
        <v>1411</v>
      </c>
      <c r="E6185" s="206" t="s">
        <v>1</v>
      </c>
      <c r="F6185" s="207">
        <v>395</v>
      </c>
      <c r="H6185" s="32"/>
    </row>
    <row r="6186" spans="2:8" s="1" customFormat="1" ht="16.899999999999999" customHeight="1">
      <c r="B6186" s="32"/>
      <c r="C6186" s="208" t="s">
        <v>1</v>
      </c>
      <c r="D6186" s="208" t="s">
        <v>4693</v>
      </c>
      <c r="E6186" s="17" t="s">
        <v>1</v>
      </c>
      <c r="F6186" s="209">
        <v>0</v>
      </c>
      <c r="H6186" s="32"/>
    </row>
    <row r="6187" spans="2:8" s="1" customFormat="1" ht="16.899999999999999" customHeight="1">
      <c r="B6187" s="32"/>
      <c r="C6187" s="208" t="s">
        <v>1</v>
      </c>
      <c r="D6187" s="208" t="s">
        <v>5028</v>
      </c>
      <c r="E6187" s="17" t="s">
        <v>1</v>
      </c>
      <c r="F6187" s="209">
        <v>0</v>
      </c>
      <c r="H6187" s="32"/>
    </row>
    <row r="6188" spans="2:8" s="1" customFormat="1" ht="16.899999999999999" customHeight="1">
      <c r="B6188" s="32"/>
      <c r="C6188" s="208" t="s">
        <v>1411</v>
      </c>
      <c r="D6188" s="208" t="s">
        <v>5030</v>
      </c>
      <c r="E6188" s="17" t="s">
        <v>1</v>
      </c>
      <c r="F6188" s="209">
        <v>395</v>
      </c>
      <c r="H6188" s="32"/>
    </row>
    <row r="6189" spans="2:8" s="1" customFormat="1" ht="16.899999999999999" customHeight="1">
      <c r="B6189" s="32"/>
      <c r="C6189" s="204" t="s">
        <v>1469</v>
      </c>
      <c r="D6189" s="205" t="s">
        <v>1469</v>
      </c>
      <c r="E6189" s="206" t="s">
        <v>1</v>
      </c>
      <c r="F6189" s="207">
        <v>414.75</v>
      </c>
      <c r="H6189" s="32"/>
    </row>
    <row r="6190" spans="2:8" s="1" customFormat="1" ht="16.899999999999999" customHeight="1">
      <c r="B6190" s="32"/>
      <c r="C6190" s="208" t="s">
        <v>1</v>
      </c>
      <c r="D6190" s="208" t="s">
        <v>4693</v>
      </c>
      <c r="E6190" s="17" t="s">
        <v>1</v>
      </c>
      <c r="F6190" s="209">
        <v>0</v>
      </c>
      <c r="H6190" s="32"/>
    </row>
    <row r="6191" spans="2:8" s="1" customFormat="1" ht="16.899999999999999" customHeight="1">
      <c r="B6191" s="32"/>
      <c r="C6191" s="208" t="s">
        <v>1</v>
      </c>
      <c r="D6191" s="208" t="s">
        <v>5036</v>
      </c>
      <c r="E6191" s="17" t="s">
        <v>1</v>
      </c>
      <c r="F6191" s="209">
        <v>0</v>
      </c>
      <c r="H6191" s="32"/>
    </row>
    <row r="6192" spans="2:8" s="1" customFormat="1" ht="16.899999999999999" customHeight="1">
      <c r="B6192" s="32"/>
      <c r="C6192" s="208" t="s">
        <v>1469</v>
      </c>
      <c r="D6192" s="208" t="s">
        <v>5038</v>
      </c>
      <c r="E6192" s="17" t="s">
        <v>1</v>
      </c>
      <c r="F6192" s="209">
        <v>414.75</v>
      </c>
      <c r="H6192" s="32"/>
    </row>
    <row r="6193" spans="2:8" s="1" customFormat="1" ht="16.899999999999999" customHeight="1">
      <c r="B6193" s="32"/>
      <c r="C6193" s="204" t="s">
        <v>1478</v>
      </c>
      <c r="D6193" s="205" t="s">
        <v>1478</v>
      </c>
      <c r="E6193" s="206" t="s">
        <v>1</v>
      </c>
      <c r="F6193" s="207">
        <v>125</v>
      </c>
      <c r="H6193" s="32"/>
    </row>
    <row r="6194" spans="2:8" s="1" customFormat="1" ht="16.899999999999999" customHeight="1">
      <c r="B6194" s="32"/>
      <c r="C6194" s="208" t="s">
        <v>1</v>
      </c>
      <c r="D6194" s="208" t="s">
        <v>4693</v>
      </c>
      <c r="E6194" s="17" t="s">
        <v>1</v>
      </c>
      <c r="F6194" s="209">
        <v>0</v>
      </c>
      <c r="H6194" s="32"/>
    </row>
    <row r="6195" spans="2:8" s="1" customFormat="1" ht="16.899999999999999" customHeight="1">
      <c r="B6195" s="32"/>
      <c r="C6195" s="208" t="s">
        <v>1</v>
      </c>
      <c r="D6195" s="208" t="s">
        <v>5045</v>
      </c>
      <c r="E6195" s="17" t="s">
        <v>1</v>
      </c>
      <c r="F6195" s="209">
        <v>0</v>
      </c>
      <c r="H6195" s="32"/>
    </row>
    <row r="6196" spans="2:8" s="1" customFormat="1" ht="16.899999999999999" customHeight="1">
      <c r="B6196" s="32"/>
      <c r="C6196" s="208" t="s">
        <v>1478</v>
      </c>
      <c r="D6196" s="208" t="s">
        <v>5047</v>
      </c>
      <c r="E6196" s="17" t="s">
        <v>1</v>
      </c>
      <c r="F6196" s="209">
        <v>125</v>
      </c>
      <c r="H6196" s="32"/>
    </row>
    <row r="6197" spans="2:8" s="1" customFormat="1" ht="16.899999999999999" customHeight="1">
      <c r="B6197" s="32"/>
      <c r="C6197" s="204" t="s">
        <v>2597</v>
      </c>
      <c r="D6197" s="205" t="s">
        <v>2597</v>
      </c>
      <c r="E6197" s="206" t="s">
        <v>1</v>
      </c>
      <c r="F6197" s="207">
        <v>131.25</v>
      </c>
      <c r="H6197" s="32"/>
    </row>
    <row r="6198" spans="2:8" s="1" customFormat="1" ht="16.899999999999999" customHeight="1">
      <c r="B6198" s="32"/>
      <c r="C6198" s="208" t="s">
        <v>1</v>
      </c>
      <c r="D6198" s="208" t="s">
        <v>4693</v>
      </c>
      <c r="E6198" s="17" t="s">
        <v>1</v>
      </c>
      <c r="F6198" s="209">
        <v>0</v>
      </c>
      <c r="H6198" s="32"/>
    </row>
    <row r="6199" spans="2:8" s="1" customFormat="1" ht="16.899999999999999" customHeight="1">
      <c r="B6199" s="32"/>
      <c r="C6199" s="208" t="s">
        <v>1</v>
      </c>
      <c r="D6199" s="208" t="s">
        <v>5054</v>
      </c>
      <c r="E6199" s="17" t="s">
        <v>1</v>
      </c>
      <c r="F6199" s="209">
        <v>0</v>
      </c>
      <c r="H6199" s="32"/>
    </row>
    <row r="6200" spans="2:8" s="1" customFormat="1" ht="16.899999999999999" customHeight="1">
      <c r="B6200" s="32"/>
      <c r="C6200" s="208" t="s">
        <v>2597</v>
      </c>
      <c r="D6200" s="208" t="s">
        <v>5055</v>
      </c>
      <c r="E6200" s="17" t="s">
        <v>1</v>
      </c>
      <c r="F6200" s="209">
        <v>131.25</v>
      </c>
      <c r="H6200" s="32"/>
    </row>
    <row r="6201" spans="2:8" s="1" customFormat="1" ht="16.899999999999999" customHeight="1">
      <c r="B6201" s="32"/>
      <c r="C6201" s="204" t="s">
        <v>2604</v>
      </c>
      <c r="D6201" s="205" t="s">
        <v>2604</v>
      </c>
      <c r="E6201" s="206" t="s">
        <v>1</v>
      </c>
      <c r="F6201" s="207">
        <v>200</v>
      </c>
      <c r="H6201" s="32"/>
    </row>
    <row r="6202" spans="2:8" s="1" customFormat="1" ht="16.899999999999999" customHeight="1">
      <c r="B6202" s="32"/>
      <c r="C6202" s="208" t="s">
        <v>1</v>
      </c>
      <c r="D6202" s="208" t="s">
        <v>4604</v>
      </c>
      <c r="E6202" s="17" t="s">
        <v>1</v>
      </c>
      <c r="F6202" s="209">
        <v>0</v>
      </c>
      <c r="H6202" s="32"/>
    </row>
    <row r="6203" spans="2:8" s="1" customFormat="1" ht="16.899999999999999" customHeight="1">
      <c r="B6203" s="32"/>
      <c r="C6203" s="208" t="s">
        <v>1</v>
      </c>
      <c r="D6203" s="208" t="s">
        <v>5060</v>
      </c>
      <c r="E6203" s="17" t="s">
        <v>1</v>
      </c>
      <c r="F6203" s="209">
        <v>0</v>
      </c>
      <c r="H6203" s="32"/>
    </row>
    <row r="6204" spans="2:8" s="1" customFormat="1" ht="16.899999999999999" customHeight="1">
      <c r="B6204" s="32"/>
      <c r="C6204" s="208" t="s">
        <v>2604</v>
      </c>
      <c r="D6204" s="208" t="s">
        <v>5062</v>
      </c>
      <c r="E6204" s="17" t="s">
        <v>1</v>
      </c>
      <c r="F6204" s="209">
        <v>200</v>
      </c>
      <c r="H6204" s="32"/>
    </row>
    <row r="6205" spans="2:8" s="1" customFormat="1" ht="16.899999999999999" customHeight="1">
      <c r="B6205" s="32"/>
      <c r="C6205" s="204" t="s">
        <v>286</v>
      </c>
      <c r="D6205" s="205" t="s">
        <v>286</v>
      </c>
      <c r="E6205" s="206" t="s">
        <v>1</v>
      </c>
      <c r="F6205" s="207">
        <v>2.3330000000000002</v>
      </c>
      <c r="H6205" s="32"/>
    </row>
    <row r="6206" spans="2:8" s="1" customFormat="1" ht="16.899999999999999" customHeight="1">
      <c r="B6206" s="32"/>
      <c r="C6206" s="208" t="s">
        <v>1</v>
      </c>
      <c r="D6206" s="208" t="s">
        <v>4604</v>
      </c>
      <c r="E6206" s="17" t="s">
        <v>1</v>
      </c>
      <c r="F6206" s="209">
        <v>0</v>
      </c>
      <c r="H6206" s="32"/>
    </row>
    <row r="6207" spans="2:8" s="1" customFormat="1" ht="16.899999999999999" customHeight="1">
      <c r="B6207" s="32"/>
      <c r="C6207" s="208" t="s">
        <v>1</v>
      </c>
      <c r="D6207" s="208" t="s">
        <v>4606</v>
      </c>
      <c r="E6207" s="17" t="s">
        <v>1</v>
      </c>
      <c r="F6207" s="209">
        <v>0</v>
      </c>
      <c r="H6207" s="32"/>
    </row>
    <row r="6208" spans="2:8" s="1" customFormat="1" ht="22.5">
      <c r="B6208" s="32"/>
      <c r="C6208" s="208" t="s">
        <v>1</v>
      </c>
      <c r="D6208" s="208" t="s">
        <v>6348</v>
      </c>
      <c r="E6208" s="17" t="s">
        <v>1</v>
      </c>
      <c r="F6208" s="209">
        <v>0</v>
      </c>
      <c r="H6208" s="32"/>
    </row>
    <row r="6209" spans="2:8" s="1" customFormat="1" ht="16.899999999999999" customHeight="1">
      <c r="B6209" s="32"/>
      <c r="C6209" s="208" t="s">
        <v>286</v>
      </c>
      <c r="D6209" s="208" t="s">
        <v>4653</v>
      </c>
      <c r="E6209" s="17" t="s">
        <v>1</v>
      </c>
      <c r="F6209" s="209">
        <v>2.3330000000000002</v>
      </c>
      <c r="H6209" s="32"/>
    </row>
    <row r="6210" spans="2:8" s="1" customFormat="1" ht="16.899999999999999" customHeight="1">
      <c r="B6210" s="32"/>
      <c r="C6210" s="210" t="s">
        <v>7394</v>
      </c>
      <c r="H6210" s="32"/>
    </row>
    <row r="6211" spans="2:8" s="1" customFormat="1" ht="22.5">
      <c r="B6211" s="32"/>
      <c r="C6211" s="208" t="s">
        <v>4469</v>
      </c>
      <c r="D6211" s="208" t="s">
        <v>4470</v>
      </c>
      <c r="E6211" s="17" t="s">
        <v>251</v>
      </c>
      <c r="F6211" s="209">
        <v>236.124</v>
      </c>
      <c r="H6211" s="32"/>
    </row>
    <row r="6212" spans="2:8" s="1" customFormat="1" ht="16.899999999999999" customHeight="1">
      <c r="B6212" s="32"/>
      <c r="C6212" s="204" t="s">
        <v>2610</v>
      </c>
      <c r="D6212" s="205" t="s">
        <v>2610</v>
      </c>
      <c r="E6212" s="206" t="s">
        <v>1</v>
      </c>
      <c r="F6212" s="207">
        <v>360</v>
      </c>
      <c r="H6212" s="32"/>
    </row>
    <row r="6213" spans="2:8" s="1" customFormat="1" ht="16.899999999999999" customHeight="1">
      <c r="B6213" s="32"/>
      <c r="C6213" s="208" t="s">
        <v>1</v>
      </c>
      <c r="D6213" s="208" t="s">
        <v>4693</v>
      </c>
      <c r="E6213" s="17" t="s">
        <v>1</v>
      </c>
      <c r="F6213" s="209">
        <v>0</v>
      </c>
      <c r="H6213" s="32"/>
    </row>
    <row r="6214" spans="2:8" s="1" customFormat="1" ht="16.899999999999999" customHeight="1">
      <c r="B6214" s="32"/>
      <c r="C6214" s="208" t="s">
        <v>1</v>
      </c>
      <c r="D6214" s="208" t="s">
        <v>5069</v>
      </c>
      <c r="E6214" s="17" t="s">
        <v>1</v>
      </c>
      <c r="F6214" s="209">
        <v>0</v>
      </c>
      <c r="H6214" s="32"/>
    </row>
    <row r="6215" spans="2:8" s="1" customFormat="1" ht="16.899999999999999" customHeight="1">
      <c r="B6215" s="32"/>
      <c r="C6215" s="208" t="s">
        <v>2610</v>
      </c>
      <c r="D6215" s="208" t="s">
        <v>5071</v>
      </c>
      <c r="E6215" s="17" t="s">
        <v>1</v>
      </c>
      <c r="F6215" s="209">
        <v>360</v>
      </c>
      <c r="H6215" s="32"/>
    </row>
    <row r="6216" spans="2:8" s="1" customFormat="1" ht="16.899999999999999" customHeight="1">
      <c r="B6216" s="32"/>
      <c r="C6216" s="210" t="s">
        <v>7394</v>
      </c>
      <c r="H6216" s="32"/>
    </row>
    <row r="6217" spans="2:8" s="1" customFormat="1" ht="22.5">
      <c r="B6217" s="32"/>
      <c r="C6217" s="208" t="s">
        <v>4365</v>
      </c>
      <c r="D6217" s="208" t="s">
        <v>4366</v>
      </c>
      <c r="E6217" s="17" t="s">
        <v>308</v>
      </c>
      <c r="F6217" s="209">
        <v>570</v>
      </c>
      <c r="H6217" s="32"/>
    </row>
    <row r="6218" spans="2:8" s="1" customFormat="1" ht="16.899999999999999" customHeight="1">
      <c r="B6218" s="32"/>
      <c r="C6218" s="204" t="s">
        <v>2616</v>
      </c>
      <c r="D6218" s="205" t="s">
        <v>2616</v>
      </c>
      <c r="E6218" s="206" t="s">
        <v>1</v>
      </c>
      <c r="F6218" s="207">
        <v>378</v>
      </c>
      <c r="H6218" s="32"/>
    </row>
    <row r="6219" spans="2:8" s="1" customFormat="1" ht="16.899999999999999" customHeight="1">
      <c r="B6219" s="32"/>
      <c r="C6219" s="208" t="s">
        <v>1</v>
      </c>
      <c r="D6219" s="208" t="s">
        <v>4693</v>
      </c>
      <c r="E6219" s="17" t="s">
        <v>1</v>
      </c>
      <c r="F6219" s="209">
        <v>0</v>
      </c>
      <c r="H6219" s="32"/>
    </row>
    <row r="6220" spans="2:8" s="1" customFormat="1" ht="16.899999999999999" customHeight="1">
      <c r="B6220" s="32"/>
      <c r="C6220" s="208" t="s">
        <v>1</v>
      </c>
      <c r="D6220" s="208" t="s">
        <v>5083</v>
      </c>
      <c r="E6220" s="17" t="s">
        <v>1</v>
      </c>
      <c r="F6220" s="209">
        <v>0</v>
      </c>
      <c r="H6220" s="32"/>
    </row>
    <row r="6221" spans="2:8" s="1" customFormat="1" ht="16.899999999999999" customHeight="1">
      <c r="B6221" s="32"/>
      <c r="C6221" s="208" t="s">
        <v>2616</v>
      </c>
      <c r="D6221" s="208" t="s">
        <v>5085</v>
      </c>
      <c r="E6221" s="17" t="s">
        <v>1</v>
      </c>
      <c r="F6221" s="209">
        <v>378</v>
      </c>
      <c r="H6221" s="32"/>
    </row>
    <row r="6222" spans="2:8" s="1" customFormat="1" ht="16.899999999999999" customHeight="1">
      <c r="B6222" s="32"/>
      <c r="C6222" s="210" t="s">
        <v>7394</v>
      </c>
      <c r="H6222" s="32"/>
    </row>
    <row r="6223" spans="2:8" s="1" customFormat="1" ht="16.899999999999999" customHeight="1">
      <c r="B6223" s="32"/>
      <c r="C6223" s="208" t="s">
        <v>5078</v>
      </c>
      <c r="D6223" s="208" t="s">
        <v>5079</v>
      </c>
      <c r="E6223" s="17" t="s">
        <v>308</v>
      </c>
      <c r="F6223" s="209">
        <v>598.5</v>
      </c>
      <c r="H6223" s="32"/>
    </row>
    <row r="6224" spans="2:8" s="1" customFormat="1" ht="16.899999999999999" customHeight="1">
      <c r="B6224" s="32"/>
      <c r="C6224" s="204" t="s">
        <v>2620</v>
      </c>
      <c r="D6224" s="205" t="s">
        <v>2620</v>
      </c>
      <c r="E6224" s="206" t="s">
        <v>1</v>
      </c>
      <c r="F6224" s="207">
        <v>116</v>
      </c>
      <c r="H6224" s="32"/>
    </row>
    <row r="6225" spans="2:8" s="1" customFormat="1" ht="16.899999999999999" customHeight="1">
      <c r="B6225" s="32"/>
      <c r="C6225" s="208" t="s">
        <v>1</v>
      </c>
      <c r="D6225" s="208" t="s">
        <v>4693</v>
      </c>
      <c r="E6225" s="17" t="s">
        <v>1</v>
      </c>
      <c r="F6225" s="209">
        <v>0</v>
      </c>
      <c r="H6225" s="32"/>
    </row>
    <row r="6226" spans="2:8" s="1" customFormat="1" ht="16.899999999999999" customHeight="1">
      <c r="B6226" s="32"/>
      <c r="C6226" s="208" t="s">
        <v>1</v>
      </c>
      <c r="D6226" s="208" t="s">
        <v>5096</v>
      </c>
      <c r="E6226" s="17" t="s">
        <v>1</v>
      </c>
      <c r="F6226" s="209">
        <v>0</v>
      </c>
      <c r="H6226" s="32"/>
    </row>
    <row r="6227" spans="2:8" s="1" customFormat="1" ht="16.899999999999999" customHeight="1">
      <c r="B6227" s="32"/>
      <c r="C6227" s="208" t="s">
        <v>2620</v>
      </c>
      <c r="D6227" s="208" t="s">
        <v>5098</v>
      </c>
      <c r="E6227" s="17" t="s">
        <v>1</v>
      </c>
      <c r="F6227" s="209">
        <v>116</v>
      </c>
      <c r="H6227" s="32"/>
    </row>
    <row r="6228" spans="2:8" s="1" customFormat="1" ht="16.899999999999999" customHeight="1">
      <c r="B6228" s="32"/>
      <c r="C6228" s="204" t="s">
        <v>2626</v>
      </c>
      <c r="D6228" s="205" t="s">
        <v>2626</v>
      </c>
      <c r="E6228" s="206" t="s">
        <v>1</v>
      </c>
      <c r="F6228" s="207">
        <v>1</v>
      </c>
      <c r="H6228" s="32"/>
    </row>
    <row r="6229" spans="2:8" s="1" customFormat="1" ht="16.899999999999999" customHeight="1">
      <c r="B6229" s="32"/>
      <c r="C6229" s="208" t="s">
        <v>1</v>
      </c>
      <c r="D6229" s="208" t="s">
        <v>4693</v>
      </c>
      <c r="E6229" s="17" t="s">
        <v>1</v>
      </c>
      <c r="F6229" s="209">
        <v>0</v>
      </c>
      <c r="H6229" s="32"/>
    </row>
    <row r="6230" spans="2:8" s="1" customFormat="1" ht="16.899999999999999" customHeight="1">
      <c r="B6230" s="32"/>
      <c r="C6230" s="208" t="s">
        <v>1</v>
      </c>
      <c r="D6230" s="208" t="s">
        <v>5105</v>
      </c>
      <c r="E6230" s="17" t="s">
        <v>1</v>
      </c>
      <c r="F6230" s="209">
        <v>0</v>
      </c>
      <c r="H6230" s="32"/>
    </row>
    <row r="6231" spans="2:8" s="1" customFormat="1" ht="16.899999999999999" customHeight="1">
      <c r="B6231" s="32"/>
      <c r="C6231" s="208" t="s">
        <v>2626</v>
      </c>
      <c r="D6231" s="208" t="s">
        <v>82</v>
      </c>
      <c r="E6231" s="17" t="s">
        <v>1</v>
      </c>
      <c r="F6231" s="209">
        <v>1</v>
      </c>
      <c r="H6231" s="32"/>
    </row>
    <row r="6232" spans="2:8" s="1" customFormat="1" ht="16.899999999999999" customHeight="1">
      <c r="B6232" s="32"/>
      <c r="C6232" s="210" t="s">
        <v>7394</v>
      </c>
      <c r="H6232" s="32"/>
    </row>
    <row r="6233" spans="2:8" s="1" customFormat="1" ht="16.899999999999999" customHeight="1">
      <c r="B6233" s="32"/>
      <c r="C6233" s="208" t="s">
        <v>5100</v>
      </c>
      <c r="D6233" s="208" t="s">
        <v>5101</v>
      </c>
      <c r="E6233" s="17" t="s">
        <v>363</v>
      </c>
      <c r="F6233" s="209">
        <v>2</v>
      </c>
      <c r="H6233" s="32"/>
    </row>
    <row r="6234" spans="2:8" s="1" customFormat="1" ht="16.899999999999999" customHeight="1">
      <c r="B6234" s="32"/>
      <c r="C6234" s="204" t="s">
        <v>2661</v>
      </c>
      <c r="D6234" s="205" t="s">
        <v>2661</v>
      </c>
      <c r="E6234" s="206" t="s">
        <v>1</v>
      </c>
      <c r="F6234" s="207">
        <v>2</v>
      </c>
      <c r="H6234" s="32"/>
    </row>
    <row r="6235" spans="2:8" s="1" customFormat="1" ht="16.899999999999999" customHeight="1">
      <c r="B6235" s="32"/>
      <c r="C6235" s="208" t="s">
        <v>1</v>
      </c>
      <c r="D6235" s="208" t="s">
        <v>4693</v>
      </c>
      <c r="E6235" s="17" t="s">
        <v>1</v>
      </c>
      <c r="F6235" s="209">
        <v>0</v>
      </c>
      <c r="H6235" s="32"/>
    </row>
    <row r="6236" spans="2:8" s="1" customFormat="1" ht="22.5">
      <c r="B6236" s="32"/>
      <c r="C6236" s="208" t="s">
        <v>1</v>
      </c>
      <c r="D6236" s="208" t="s">
        <v>5117</v>
      </c>
      <c r="E6236" s="17" t="s">
        <v>1</v>
      </c>
      <c r="F6236" s="209">
        <v>0</v>
      </c>
      <c r="H6236" s="32"/>
    </row>
    <row r="6237" spans="2:8" s="1" customFormat="1" ht="16.899999999999999" customHeight="1">
      <c r="B6237" s="32"/>
      <c r="C6237" s="208" t="s">
        <v>2661</v>
      </c>
      <c r="D6237" s="208" t="s">
        <v>84</v>
      </c>
      <c r="E6237" s="17" t="s">
        <v>1</v>
      </c>
      <c r="F6237" s="209">
        <v>2</v>
      </c>
      <c r="H6237" s="32"/>
    </row>
    <row r="6238" spans="2:8" s="1" customFormat="1" ht="16.899999999999999" customHeight="1">
      <c r="B6238" s="32"/>
      <c r="C6238" s="204" t="s">
        <v>2669</v>
      </c>
      <c r="D6238" s="205" t="s">
        <v>2669</v>
      </c>
      <c r="E6238" s="206" t="s">
        <v>1</v>
      </c>
      <c r="F6238" s="207">
        <v>4</v>
      </c>
      <c r="H6238" s="32"/>
    </row>
    <row r="6239" spans="2:8" s="1" customFormat="1" ht="16.899999999999999" customHeight="1">
      <c r="B6239" s="32"/>
      <c r="C6239" s="208" t="s">
        <v>1</v>
      </c>
      <c r="D6239" s="208" t="s">
        <v>4604</v>
      </c>
      <c r="E6239" s="17" t="s">
        <v>1</v>
      </c>
      <c r="F6239" s="209">
        <v>0</v>
      </c>
      <c r="H6239" s="32"/>
    </row>
    <row r="6240" spans="2:8" s="1" customFormat="1" ht="16.899999999999999" customHeight="1">
      <c r="B6240" s="32"/>
      <c r="C6240" s="208" t="s">
        <v>1</v>
      </c>
      <c r="D6240" s="208" t="s">
        <v>4693</v>
      </c>
      <c r="E6240" s="17" t="s">
        <v>1</v>
      </c>
      <c r="F6240" s="209">
        <v>0</v>
      </c>
      <c r="H6240" s="32"/>
    </row>
    <row r="6241" spans="2:8" s="1" customFormat="1" ht="16.899999999999999" customHeight="1">
      <c r="B6241" s="32"/>
      <c r="C6241" s="208" t="s">
        <v>1</v>
      </c>
      <c r="D6241" s="208" t="s">
        <v>5121</v>
      </c>
      <c r="E6241" s="17" t="s">
        <v>1</v>
      </c>
      <c r="F6241" s="209">
        <v>0</v>
      </c>
      <c r="H6241" s="32"/>
    </row>
    <row r="6242" spans="2:8" s="1" customFormat="1" ht="16.899999999999999" customHeight="1">
      <c r="B6242" s="32"/>
      <c r="C6242" s="208" t="s">
        <v>2669</v>
      </c>
      <c r="D6242" s="208" t="s">
        <v>96</v>
      </c>
      <c r="E6242" s="17" t="s">
        <v>1</v>
      </c>
      <c r="F6242" s="209">
        <v>4</v>
      </c>
      <c r="H6242" s="32"/>
    </row>
    <row r="6243" spans="2:8" s="1" customFormat="1" ht="16.899999999999999" customHeight="1">
      <c r="B6243" s="32"/>
      <c r="C6243" s="204" t="s">
        <v>2676</v>
      </c>
      <c r="D6243" s="205" t="s">
        <v>2676</v>
      </c>
      <c r="E6243" s="206" t="s">
        <v>1</v>
      </c>
      <c r="F6243" s="207">
        <v>4</v>
      </c>
      <c r="H6243" s="32"/>
    </row>
    <row r="6244" spans="2:8" s="1" customFormat="1" ht="16.899999999999999" customHeight="1">
      <c r="B6244" s="32"/>
      <c r="C6244" s="208" t="s">
        <v>1</v>
      </c>
      <c r="D6244" s="208" t="s">
        <v>4604</v>
      </c>
      <c r="E6244" s="17" t="s">
        <v>1</v>
      </c>
      <c r="F6244" s="209">
        <v>0</v>
      </c>
      <c r="H6244" s="32"/>
    </row>
    <row r="6245" spans="2:8" s="1" customFormat="1" ht="16.899999999999999" customHeight="1">
      <c r="B6245" s="32"/>
      <c r="C6245" s="208" t="s">
        <v>1</v>
      </c>
      <c r="D6245" s="208" t="s">
        <v>4693</v>
      </c>
      <c r="E6245" s="17" t="s">
        <v>1</v>
      </c>
      <c r="F6245" s="209">
        <v>0</v>
      </c>
      <c r="H6245" s="32"/>
    </row>
    <row r="6246" spans="2:8" s="1" customFormat="1" ht="16.899999999999999" customHeight="1">
      <c r="B6246" s="32"/>
      <c r="C6246" s="208" t="s">
        <v>1</v>
      </c>
      <c r="D6246" s="208" t="s">
        <v>5123</v>
      </c>
      <c r="E6246" s="17" t="s">
        <v>1</v>
      </c>
      <c r="F6246" s="209">
        <v>0</v>
      </c>
      <c r="H6246" s="32"/>
    </row>
    <row r="6247" spans="2:8" s="1" customFormat="1" ht="16.899999999999999" customHeight="1">
      <c r="B6247" s="32"/>
      <c r="C6247" s="208" t="s">
        <v>2676</v>
      </c>
      <c r="D6247" s="208" t="s">
        <v>96</v>
      </c>
      <c r="E6247" s="17" t="s">
        <v>1</v>
      </c>
      <c r="F6247" s="209">
        <v>4</v>
      </c>
      <c r="H6247" s="32"/>
    </row>
    <row r="6248" spans="2:8" s="1" customFormat="1" ht="16.899999999999999" customHeight="1">
      <c r="B6248" s="32"/>
      <c r="C6248" s="204" t="s">
        <v>2683</v>
      </c>
      <c r="D6248" s="205" t="s">
        <v>2683</v>
      </c>
      <c r="E6248" s="206" t="s">
        <v>1</v>
      </c>
      <c r="F6248" s="207">
        <v>15</v>
      </c>
      <c r="H6248" s="32"/>
    </row>
    <row r="6249" spans="2:8" s="1" customFormat="1" ht="16.899999999999999" customHeight="1">
      <c r="B6249" s="32"/>
      <c r="C6249" s="208" t="s">
        <v>1</v>
      </c>
      <c r="D6249" s="208" t="s">
        <v>5127</v>
      </c>
      <c r="E6249" s="17" t="s">
        <v>1</v>
      </c>
      <c r="F6249" s="209">
        <v>0</v>
      </c>
      <c r="H6249" s="32"/>
    </row>
    <row r="6250" spans="2:8" s="1" customFormat="1" ht="16.899999999999999" customHeight="1">
      <c r="B6250" s="32"/>
      <c r="C6250" s="208" t="s">
        <v>1</v>
      </c>
      <c r="D6250" s="208" t="s">
        <v>5128</v>
      </c>
      <c r="E6250" s="17" t="s">
        <v>1</v>
      </c>
      <c r="F6250" s="209">
        <v>0</v>
      </c>
      <c r="H6250" s="32"/>
    </row>
    <row r="6251" spans="2:8" s="1" customFormat="1" ht="16.899999999999999" customHeight="1">
      <c r="B6251" s="32"/>
      <c r="C6251" s="208" t="s">
        <v>2683</v>
      </c>
      <c r="D6251" s="208" t="s">
        <v>8</v>
      </c>
      <c r="E6251" s="17" t="s">
        <v>1</v>
      </c>
      <c r="F6251" s="209">
        <v>15</v>
      </c>
      <c r="H6251" s="32"/>
    </row>
    <row r="6252" spans="2:8" s="1" customFormat="1" ht="16.899999999999999" customHeight="1">
      <c r="B6252" s="32"/>
      <c r="C6252" s="204" t="s">
        <v>2164</v>
      </c>
      <c r="D6252" s="205" t="s">
        <v>2164</v>
      </c>
      <c r="E6252" s="206" t="s">
        <v>1</v>
      </c>
      <c r="F6252" s="207">
        <v>15</v>
      </c>
      <c r="H6252" s="32"/>
    </row>
    <row r="6253" spans="2:8" s="1" customFormat="1" ht="16.899999999999999" customHeight="1">
      <c r="B6253" s="32"/>
      <c r="C6253" s="208" t="s">
        <v>1</v>
      </c>
      <c r="D6253" s="208" t="s">
        <v>5127</v>
      </c>
      <c r="E6253" s="17" t="s">
        <v>1</v>
      </c>
      <c r="F6253" s="209">
        <v>0</v>
      </c>
      <c r="H6253" s="32"/>
    </row>
    <row r="6254" spans="2:8" s="1" customFormat="1" ht="16.899999999999999" customHeight="1">
      <c r="B6254" s="32"/>
      <c r="C6254" s="208" t="s">
        <v>1</v>
      </c>
      <c r="D6254" s="208" t="s">
        <v>5132</v>
      </c>
      <c r="E6254" s="17" t="s">
        <v>1</v>
      </c>
      <c r="F6254" s="209">
        <v>0</v>
      </c>
      <c r="H6254" s="32"/>
    </row>
    <row r="6255" spans="2:8" s="1" customFormat="1" ht="16.899999999999999" customHeight="1">
      <c r="B6255" s="32"/>
      <c r="C6255" s="208" t="s">
        <v>2164</v>
      </c>
      <c r="D6255" s="208" t="s">
        <v>8</v>
      </c>
      <c r="E6255" s="17" t="s">
        <v>1</v>
      </c>
      <c r="F6255" s="209">
        <v>15</v>
      </c>
      <c r="H6255" s="32"/>
    </row>
    <row r="6256" spans="2:8" s="1" customFormat="1" ht="16.899999999999999" customHeight="1">
      <c r="B6256" s="32"/>
      <c r="C6256" s="204" t="s">
        <v>2166</v>
      </c>
      <c r="D6256" s="205" t="s">
        <v>2166</v>
      </c>
      <c r="E6256" s="206" t="s">
        <v>1</v>
      </c>
      <c r="F6256" s="207">
        <v>2</v>
      </c>
      <c r="H6256" s="32"/>
    </row>
    <row r="6257" spans="2:8" s="1" customFormat="1" ht="16.899999999999999" customHeight="1">
      <c r="B6257" s="32"/>
      <c r="C6257" s="208" t="s">
        <v>1</v>
      </c>
      <c r="D6257" s="208" t="s">
        <v>4693</v>
      </c>
      <c r="E6257" s="17" t="s">
        <v>1</v>
      </c>
      <c r="F6257" s="209">
        <v>0</v>
      </c>
      <c r="H6257" s="32"/>
    </row>
    <row r="6258" spans="2:8" s="1" customFormat="1" ht="16.899999999999999" customHeight="1">
      <c r="B6258" s="32"/>
      <c r="C6258" s="208" t="s">
        <v>1</v>
      </c>
      <c r="D6258" s="208" t="s">
        <v>5136</v>
      </c>
      <c r="E6258" s="17" t="s">
        <v>1</v>
      </c>
      <c r="F6258" s="209">
        <v>0</v>
      </c>
      <c r="H6258" s="32"/>
    </row>
    <row r="6259" spans="2:8" s="1" customFormat="1" ht="16.899999999999999" customHeight="1">
      <c r="B6259" s="32"/>
      <c r="C6259" s="208" t="s">
        <v>2166</v>
      </c>
      <c r="D6259" s="208" t="s">
        <v>84</v>
      </c>
      <c r="E6259" s="17" t="s">
        <v>1</v>
      </c>
      <c r="F6259" s="209">
        <v>2</v>
      </c>
      <c r="H6259" s="32"/>
    </row>
    <row r="6260" spans="2:8" s="1" customFormat="1" ht="16.899999999999999" customHeight="1">
      <c r="B6260" s="32"/>
      <c r="C6260" s="210" t="s">
        <v>7394</v>
      </c>
      <c r="H6260" s="32"/>
    </row>
    <row r="6261" spans="2:8" s="1" customFormat="1" ht="16.899999999999999" customHeight="1">
      <c r="B6261" s="32"/>
      <c r="C6261" s="208" t="s">
        <v>5133</v>
      </c>
      <c r="D6261" s="208" t="s">
        <v>5134</v>
      </c>
      <c r="E6261" s="17" t="s">
        <v>363</v>
      </c>
      <c r="F6261" s="209">
        <v>43</v>
      </c>
      <c r="H6261" s="32"/>
    </row>
    <row r="6262" spans="2:8" s="1" customFormat="1" ht="16.899999999999999" customHeight="1">
      <c r="B6262" s="32"/>
      <c r="C6262" s="204" t="s">
        <v>523</v>
      </c>
      <c r="D6262" s="205" t="s">
        <v>523</v>
      </c>
      <c r="E6262" s="206" t="s">
        <v>1</v>
      </c>
      <c r="F6262" s="207">
        <v>11.664</v>
      </c>
      <c r="H6262" s="32"/>
    </row>
    <row r="6263" spans="2:8" s="1" customFormat="1" ht="16.899999999999999" customHeight="1">
      <c r="B6263" s="32"/>
      <c r="C6263" s="208" t="s">
        <v>1</v>
      </c>
      <c r="D6263" s="208" t="s">
        <v>6363</v>
      </c>
      <c r="E6263" s="17" t="s">
        <v>1</v>
      </c>
      <c r="F6263" s="209">
        <v>0</v>
      </c>
      <c r="H6263" s="32"/>
    </row>
    <row r="6264" spans="2:8" s="1" customFormat="1" ht="16.899999999999999" customHeight="1">
      <c r="B6264" s="32"/>
      <c r="C6264" s="208" t="s">
        <v>1</v>
      </c>
      <c r="D6264" s="208" t="s">
        <v>4604</v>
      </c>
      <c r="E6264" s="17" t="s">
        <v>1</v>
      </c>
      <c r="F6264" s="209">
        <v>0</v>
      </c>
      <c r="H6264" s="32"/>
    </row>
    <row r="6265" spans="2:8" s="1" customFormat="1" ht="16.899999999999999" customHeight="1">
      <c r="B6265" s="32"/>
      <c r="C6265" s="208" t="s">
        <v>1</v>
      </c>
      <c r="D6265" s="208" t="s">
        <v>4606</v>
      </c>
      <c r="E6265" s="17" t="s">
        <v>1</v>
      </c>
      <c r="F6265" s="209">
        <v>0</v>
      </c>
      <c r="H6265" s="32"/>
    </row>
    <row r="6266" spans="2:8" s="1" customFormat="1" ht="22.5">
      <c r="B6266" s="32"/>
      <c r="C6266" s="208" t="s">
        <v>1</v>
      </c>
      <c r="D6266" s="208" t="s">
        <v>6348</v>
      </c>
      <c r="E6266" s="17" t="s">
        <v>1</v>
      </c>
      <c r="F6266" s="209">
        <v>0</v>
      </c>
      <c r="H6266" s="32"/>
    </row>
    <row r="6267" spans="2:8" s="1" customFormat="1" ht="16.899999999999999" customHeight="1">
      <c r="B6267" s="32"/>
      <c r="C6267" s="208" t="s">
        <v>523</v>
      </c>
      <c r="D6267" s="208" t="s">
        <v>6364</v>
      </c>
      <c r="E6267" s="17" t="s">
        <v>1</v>
      </c>
      <c r="F6267" s="209">
        <v>11.664</v>
      </c>
      <c r="H6267" s="32"/>
    </row>
    <row r="6268" spans="2:8" s="1" customFormat="1" ht="16.899999999999999" customHeight="1">
      <c r="B6268" s="32"/>
      <c r="C6268" s="210" t="s">
        <v>7394</v>
      </c>
      <c r="H6268" s="32"/>
    </row>
    <row r="6269" spans="2:8" s="1" customFormat="1" ht="22.5">
      <c r="B6269" s="32"/>
      <c r="C6269" s="208" t="s">
        <v>4474</v>
      </c>
      <c r="D6269" s="208" t="s">
        <v>4475</v>
      </c>
      <c r="E6269" s="17" t="s">
        <v>251</v>
      </c>
      <c r="F6269" s="209">
        <v>1180.6199999999999</v>
      </c>
      <c r="H6269" s="32"/>
    </row>
    <row r="6270" spans="2:8" s="1" customFormat="1" ht="16.899999999999999" customHeight="1">
      <c r="B6270" s="32"/>
      <c r="C6270" s="204" t="s">
        <v>2703</v>
      </c>
      <c r="D6270" s="205" t="s">
        <v>2703</v>
      </c>
      <c r="E6270" s="206" t="s">
        <v>1</v>
      </c>
      <c r="F6270" s="207">
        <v>5.5E-2</v>
      </c>
      <c r="H6270" s="32"/>
    </row>
    <row r="6271" spans="2:8" s="1" customFormat="1" ht="16.899999999999999" customHeight="1">
      <c r="B6271" s="32"/>
      <c r="C6271" s="208" t="s">
        <v>1</v>
      </c>
      <c r="D6271" s="208" t="s">
        <v>5148</v>
      </c>
      <c r="E6271" s="17" t="s">
        <v>1</v>
      </c>
      <c r="F6271" s="209">
        <v>0</v>
      </c>
      <c r="H6271" s="32"/>
    </row>
    <row r="6272" spans="2:8" s="1" customFormat="1" ht="16.899999999999999" customHeight="1">
      <c r="B6272" s="32"/>
      <c r="C6272" s="208" t="s">
        <v>1</v>
      </c>
      <c r="D6272" s="208" t="s">
        <v>5150</v>
      </c>
      <c r="E6272" s="17" t="s">
        <v>1</v>
      </c>
      <c r="F6272" s="209">
        <v>0</v>
      </c>
      <c r="H6272" s="32"/>
    </row>
    <row r="6273" spans="2:8" s="1" customFormat="1" ht="16.899999999999999" customHeight="1">
      <c r="B6273" s="32"/>
      <c r="C6273" s="208" t="s">
        <v>2703</v>
      </c>
      <c r="D6273" s="208" t="s">
        <v>5152</v>
      </c>
      <c r="E6273" s="17" t="s">
        <v>1</v>
      </c>
      <c r="F6273" s="209">
        <v>5.5E-2</v>
      </c>
      <c r="H6273" s="32"/>
    </row>
    <row r="6274" spans="2:8" s="1" customFormat="1" ht="16.899999999999999" customHeight="1">
      <c r="B6274" s="32"/>
      <c r="C6274" s="210" t="s">
        <v>7394</v>
      </c>
      <c r="H6274" s="32"/>
    </row>
    <row r="6275" spans="2:8" s="1" customFormat="1" ht="16.899999999999999" customHeight="1">
      <c r="B6275" s="32"/>
      <c r="C6275" s="208" t="s">
        <v>5145</v>
      </c>
      <c r="D6275" s="208" t="s">
        <v>5146</v>
      </c>
      <c r="E6275" s="17" t="s">
        <v>4412</v>
      </c>
      <c r="F6275" s="209">
        <v>5.5149999999999997</v>
      </c>
      <c r="H6275" s="32"/>
    </row>
    <row r="6276" spans="2:8" s="1" customFormat="1" ht="16.899999999999999" customHeight="1">
      <c r="B6276" s="32"/>
      <c r="C6276" s="204" t="s">
        <v>2171</v>
      </c>
      <c r="D6276" s="205" t="s">
        <v>2171</v>
      </c>
      <c r="E6276" s="206" t="s">
        <v>1</v>
      </c>
      <c r="F6276" s="207">
        <v>28</v>
      </c>
      <c r="H6276" s="32"/>
    </row>
    <row r="6277" spans="2:8" s="1" customFormat="1" ht="16.899999999999999" customHeight="1">
      <c r="B6277" s="32"/>
      <c r="C6277" s="208" t="s">
        <v>1</v>
      </c>
      <c r="D6277" s="208" t="s">
        <v>4693</v>
      </c>
      <c r="E6277" s="17" t="s">
        <v>1</v>
      </c>
      <c r="F6277" s="209">
        <v>0</v>
      </c>
      <c r="H6277" s="32"/>
    </row>
    <row r="6278" spans="2:8" s="1" customFormat="1" ht="16.899999999999999" customHeight="1">
      <c r="B6278" s="32"/>
      <c r="C6278" s="208" t="s">
        <v>1</v>
      </c>
      <c r="D6278" s="208" t="s">
        <v>5175</v>
      </c>
      <c r="E6278" s="17" t="s">
        <v>1</v>
      </c>
      <c r="F6278" s="209">
        <v>0</v>
      </c>
      <c r="H6278" s="32"/>
    </row>
    <row r="6279" spans="2:8" s="1" customFormat="1" ht="16.899999999999999" customHeight="1">
      <c r="B6279" s="32"/>
      <c r="C6279" s="208" t="s">
        <v>2171</v>
      </c>
      <c r="D6279" s="208" t="s">
        <v>5178</v>
      </c>
      <c r="E6279" s="17" t="s">
        <v>1</v>
      </c>
      <c r="F6279" s="209">
        <v>28</v>
      </c>
      <c r="H6279" s="32"/>
    </row>
    <row r="6280" spans="2:8" s="1" customFormat="1" ht="16.899999999999999" customHeight="1">
      <c r="B6280" s="32"/>
      <c r="C6280" s="210" t="s">
        <v>7394</v>
      </c>
      <c r="H6280" s="32"/>
    </row>
    <row r="6281" spans="2:8" s="1" customFormat="1" ht="16.899999999999999" customHeight="1">
      <c r="B6281" s="32"/>
      <c r="C6281" s="208" t="s">
        <v>5169</v>
      </c>
      <c r="D6281" s="208" t="s">
        <v>5170</v>
      </c>
      <c r="E6281" s="17" t="s">
        <v>363</v>
      </c>
      <c r="F6281" s="209">
        <v>29</v>
      </c>
      <c r="H6281" s="32"/>
    </row>
    <row r="6282" spans="2:8" s="1" customFormat="1" ht="16.899999999999999" customHeight="1">
      <c r="B6282" s="32"/>
      <c r="C6282" s="204" t="s">
        <v>2748</v>
      </c>
      <c r="D6282" s="205" t="s">
        <v>2748</v>
      </c>
      <c r="E6282" s="206" t="s">
        <v>1</v>
      </c>
      <c r="F6282" s="207">
        <v>28</v>
      </c>
      <c r="H6282" s="32"/>
    </row>
    <row r="6283" spans="2:8" s="1" customFormat="1" ht="16.899999999999999" customHeight="1">
      <c r="B6283" s="32"/>
      <c r="C6283" s="208" t="s">
        <v>1</v>
      </c>
      <c r="D6283" s="208" t="s">
        <v>4693</v>
      </c>
      <c r="E6283" s="17" t="s">
        <v>1</v>
      </c>
      <c r="F6283" s="209">
        <v>0</v>
      </c>
      <c r="H6283" s="32"/>
    </row>
    <row r="6284" spans="2:8" s="1" customFormat="1" ht="16.899999999999999" customHeight="1">
      <c r="B6284" s="32"/>
      <c r="C6284" s="208" t="s">
        <v>1</v>
      </c>
      <c r="D6284" s="208" t="s">
        <v>5190</v>
      </c>
      <c r="E6284" s="17" t="s">
        <v>1</v>
      </c>
      <c r="F6284" s="209">
        <v>0</v>
      </c>
      <c r="H6284" s="32"/>
    </row>
    <row r="6285" spans="2:8" s="1" customFormat="1" ht="16.899999999999999" customHeight="1">
      <c r="B6285" s="32"/>
      <c r="C6285" s="208" t="s">
        <v>2748</v>
      </c>
      <c r="D6285" s="208" t="s">
        <v>5178</v>
      </c>
      <c r="E6285" s="17" t="s">
        <v>1</v>
      </c>
      <c r="F6285" s="209">
        <v>28</v>
      </c>
      <c r="H6285" s="32"/>
    </row>
    <row r="6286" spans="2:8" s="1" customFormat="1" ht="16.899999999999999" customHeight="1">
      <c r="B6286" s="32"/>
      <c r="C6286" s="210" t="s">
        <v>7394</v>
      </c>
      <c r="H6286" s="32"/>
    </row>
    <row r="6287" spans="2:8" s="1" customFormat="1" ht="22.5">
      <c r="B6287" s="32"/>
      <c r="C6287" s="208" t="s">
        <v>5185</v>
      </c>
      <c r="D6287" s="208" t="s">
        <v>5186</v>
      </c>
      <c r="E6287" s="17" t="s">
        <v>363</v>
      </c>
      <c r="F6287" s="209">
        <v>29</v>
      </c>
      <c r="H6287" s="32"/>
    </row>
    <row r="6288" spans="2:8" s="1" customFormat="1" ht="16.899999999999999" customHeight="1">
      <c r="B6288" s="32"/>
      <c r="C6288" s="204" t="s">
        <v>2182</v>
      </c>
      <c r="D6288" s="205" t="s">
        <v>2182</v>
      </c>
      <c r="E6288" s="206" t="s">
        <v>1</v>
      </c>
      <c r="F6288" s="207">
        <v>4</v>
      </c>
      <c r="H6288" s="32"/>
    </row>
    <row r="6289" spans="2:8" s="1" customFormat="1" ht="16.899999999999999" customHeight="1">
      <c r="B6289" s="32"/>
      <c r="C6289" s="208" t="s">
        <v>1</v>
      </c>
      <c r="D6289" s="208" t="s">
        <v>4693</v>
      </c>
      <c r="E6289" s="17" t="s">
        <v>1</v>
      </c>
      <c r="F6289" s="209">
        <v>0</v>
      </c>
      <c r="H6289" s="32"/>
    </row>
    <row r="6290" spans="2:8" s="1" customFormat="1" ht="16.899999999999999" customHeight="1">
      <c r="B6290" s="32"/>
      <c r="C6290" s="208" t="s">
        <v>1</v>
      </c>
      <c r="D6290" s="208" t="s">
        <v>5204</v>
      </c>
      <c r="E6290" s="17" t="s">
        <v>1</v>
      </c>
      <c r="F6290" s="209">
        <v>0</v>
      </c>
      <c r="H6290" s="32"/>
    </row>
    <row r="6291" spans="2:8" s="1" customFormat="1" ht="16.899999999999999" customHeight="1">
      <c r="B6291" s="32"/>
      <c r="C6291" s="208" t="s">
        <v>2182</v>
      </c>
      <c r="D6291" s="208" t="s">
        <v>5206</v>
      </c>
      <c r="E6291" s="17" t="s">
        <v>1</v>
      </c>
      <c r="F6291" s="209">
        <v>4</v>
      </c>
      <c r="H6291" s="32"/>
    </row>
    <row r="6292" spans="2:8" s="1" customFormat="1" ht="16.899999999999999" customHeight="1">
      <c r="B6292" s="32"/>
      <c r="C6292" s="210" t="s">
        <v>7394</v>
      </c>
      <c r="H6292" s="32"/>
    </row>
    <row r="6293" spans="2:8" s="1" customFormat="1" ht="16.899999999999999" customHeight="1">
      <c r="B6293" s="32"/>
      <c r="C6293" s="208" t="s">
        <v>5199</v>
      </c>
      <c r="D6293" s="208" t="s">
        <v>5200</v>
      </c>
      <c r="E6293" s="17" t="s">
        <v>363</v>
      </c>
      <c r="F6293" s="209">
        <v>14</v>
      </c>
      <c r="H6293" s="32"/>
    </row>
    <row r="6294" spans="2:8" s="1" customFormat="1" ht="16.899999999999999" customHeight="1">
      <c r="B6294" s="32"/>
      <c r="C6294" s="204" t="s">
        <v>2185</v>
      </c>
      <c r="D6294" s="205" t="s">
        <v>2185</v>
      </c>
      <c r="E6294" s="206" t="s">
        <v>1</v>
      </c>
      <c r="F6294" s="207">
        <v>4</v>
      </c>
      <c r="H6294" s="32"/>
    </row>
    <row r="6295" spans="2:8" s="1" customFormat="1" ht="16.899999999999999" customHeight="1">
      <c r="B6295" s="32"/>
      <c r="C6295" s="208" t="s">
        <v>1</v>
      </c>
      <c r="D6295" s="208" t="s">
        <v>4693</v>
      </c>
      <c r="E6295" s="17" t="s">
        <v>1</v>
      </c>
      <c r="F6295" s="209">
        <v>0</v>
      </c>
      <c r="H6295" s="32"/>
    </row>
    <row r="6296" spans="2:8" s="1" customFormat="1" ht="16.899999999999999" customHeight="1">
      <c r="B6296" s="32"/>
      <c r="C6296" s="208" t="s">
        <v>1</v>
      </c>
      <c r="D6296" s="208" t="s">
        <v>5219</v>
      </c>
      <c r="E6296" s="17" t="s">
        <v>1</v>
      </c>
      <c r="F6296" s="209">
        <v>0</v>
      </c>
      <c r="H6296" s="32"/>
    </row>
    <row r="6297" spans="2:8" s="1" customFormat="1" ht="16.899999999999999" customHeight="1">
      <c r="B6297" s="32"/>
      <c r="C6297" s="208" t="s">
        <v>2185</v>
      </c>
      <c r="D6297" s="208" t="s">
        <v>4725</v>
      </c>
      <c r="E6297" s="17" t="s">
        <v>1</v>
      </c>
      <c r="F6297" s="209">
        <v>4</v>
      </c>
      <c r="H6297" s="32"/>
    </row>
    <row r="6298" spans="2:8" s="1" customFormat="1" ht="16.899999999999999" customHeight="1">
      <c r="B6298" s="32"/>
      <c r="C6298" s="204" t="s">
        <v>2192</v>
      </c>
      <c r="D6298" s="205" t="s">
        <v>2192</v>
      </c>
      <c r="E6298" s="206" t="s">
        <v>1</v>
      </c>
      <c r="F6298" s="207">
        <v>10</v>
      </c>
      <c r="H6298" s="32"/>
    </row>
    <row r="6299" spans="2:8" s="1" customFormat="1" ht="16.899999999999999" customHeight="1">
      <c r="B6299" s="32"/>
      <c r="C6299" s="208" t="s">
        <v>1</v>
      </c>
      <c r="D6299" s="208" t="s">
        <v>4693</v>
      </c>
      <c r="E6299" s="17" t="s">
        <v>1</v>
      </c>
      <c r="F6299" s="209">
        <v>0</v>
      </c>
      <c r="H6299" s="32"/>
    </row>
    <row r="6300" spans="2:8" s="1" customFormat="1" ht="22.5">
      <c r="B6300" s="32"/>
      <c r="C6300" s="208" t="s">
        <v>1</v>
      </c>
      <c r="D6300" s="208" t="s">
        <v>5227</v>
      </c>
      <c r="E6300" s="17" t="s">
        <v>1</v>
      </c>
      <c r="F6300" s="209">
        <v>0</v>
      </c>
      <c r="H6300" s="32"/>
    </row>
    <row r="6301" spans="2:8" s="1" customFormat="1" ht="16.899999999999999" customHeight="1">
      <c r="B6301" s="32"/>
      <c r="C6301" s="208" t="s">
        <v>2192</v>
      </c>
      <c r="D6301" s="208" t="s">
        <v>5210</v>
      </c>
      <c r="E6301" s="17" t="s">
        <v>1</v>
      </c>
      <c r="F6301" s="209">
        <v>10</v>
      </c>
      <c r="H6301" s="32"/>
    </row>
    <row r="6302" spans="2:8" s="1" customFormat="1" ht="16.899999999999999" customHeight="1">
      <c r="B6302" s="32"/>
      <c r="C6302" s="204" t="s">
        <v>2199</v>
      </c>
      <c r="D6302" s="205" t="s">
        <v>2199</v>
      </c>
      <c r="E6302" s="206" t="s">
        <v>1</v>
      </c>
      <c r="F6302" s="207">
        <v>18</v>
      </c>
      <c r="H6302" s="32"/>
    </row>
    <row r="6303" spans="2:8" s="1" customFormat="1" ht="16.899999999999999" customHeight="1">
      <c r="B6303" s="32"/>
      <c r="C6303" s="208" t="s">
        <v>1</v>
      </c>
      <c r="D6303" s="208" t="s">
        <v>4693</v>
      </c>
      <c r="E6303" s="17" t="s">
        <v>1</v>
      </c>
      <c r="F6303" s="209">
        <v>0</v>
      </c>
      <c r="H6303" s="32"/>
    </row>
    <row r="6304" spans="2:8" s="1" customFormat="1" ht="16.899999999999999" customHeight="1">
      <c r="B6304" s="32"/>
      <c r="C6304" s="208" t="s">
        <v>1</v>
      </c>
      <c r="D6304" s="208" t="s">
        <v>5234</v>
      </c>
      <c r="E6304" s="17" t="s">
        <v>1</v>
      </c>
      <c r="F6304" s="209">
        <v>0</v>
      </c>
      <c r="H6304" s="32"/>
    </row>
    <row r="6305" spans="2:8" s="1" customFormat="1" ht="16.899999999999999" customHeight="1">
      <c r="B6305" s="32"/>
      <c r="C6305" s="208" t="s">
        <v>2199</v>
      </c>
      <c r="D6305" s="208" t="s">
        <v>5236</v>
      </c>
      <c r="E6305" s="17" t="s">
        <v>1</v>
      </c>
      <c r="F6305" s="209">
        <v>18</v>
      </c>
      <c r="H6305" s="32"/>
    </row>
    <row r="6306" spans="2:8" s="1" customFormat="1" ht="16.899999999999999" customHeight="1">
      <c r="B6306" s="32"/>
      <c r="C6306" s="210" t="s">
        <v>7394</v>
      </c>
      <c r="H6306" s="32"/>
    </row>
    <row r="6307" spans="2:8" s="1" customFormat="1" ht="16.899999999999999" customHeight="1">
      <c r="B6307" s="32"/>
      <c r="C6307" s="208" t="s">
        <v>5230</v>
      </c>
      <c r="D6307" s="208" t="s">
        <v>5200</v>
      </c>
      <c r="E6307" s="17" t="s">
        <v>363</v>
      </c>
      <c r="F6307" s="209">
        <v>20</v>
      </c>
      <c r="H6307" s="32"/>
    </row>
    <row r="6308" spans="2:8" s="1" customFormat="1" ht="16.899999999999999" customHeight="1">
      <c r="B6308" s="32"/>
      <c r="C6308" s="204" t="s">
        <v>2206</v>
      </c>
      <c r="D6308" s="205" t="s">
        <v>2206</v>
      </c>
      <c r="E6308" s="206" t="s">
        <v>1</v>
      </c>
      <c r="F6308" s="207">
        <v>66</v>
      </c>
      <c r="H6308" s="32"/>
    </row>
    <row r="6309" spans="2:8" s="1" customFormat="1" ht="16.899999999999999" customHeight="1">
      <c r="B6309" s="32"/>
      <c r="C6309" s="208" t="s">
        <v>1</v>
      </c>
      <c r="D6309" s="208" t="s">
        <v>4693</v>
      </c>
      <c r="E6309" s="17" t="s">
        <v>1</v>
      </c>
      <c r="F6309" s="209">
        <v>0</v>
      </c>
      <c r="H6309" s="32"/>
    </row>
    <row r="6310" spans="2:8" s="1" customFormat="1" ht="22.5">
      <c r="B6310" s="32"/>
      <c r="C6310" s="208" t="s">
        <v>1</v>
      </c>
      <c r="D6310" s="208" t="s">
        <v>5208</v>
      </c>
      <c r="E6310" s="17" t="s">
        <v>1</v>
      </c>
      <c r="F6310" s="209">
        <v>0</v>
      </c>
      <c r="H6310" s="32"/>
    </row>
    <row r="6311" spans="2:8" s="1" customFormat="1" ht="16.899999999999999" customHeight="1">
      <c r="B6311" s="32"/>
      <c r="C6311" s="208" t="s">
        <v>2206</v>
      </c>
      <c r="D6311" s="208" t="s">
        <v>5250</v>
      </c>
      <c r="E6311" s="17" t="s">
        <v>1</v>
      </c>
      <c r="F6311" s="209">
        <v>66</v>
      </c>
      <c r="H6311" s="32"/>
    </row>
    <row r="6312" spans="2:8" s="1" customFormat="1" ht="16.899999999999999" customHeight="1">
      <c r="B6312" s="32"/>
      <c r="C6312" s="204" t="s">
        <v>2755</v>
      </c>
      <c r="D6312" s="205" t="s">
        <v>2755</v>
      </c>
      <c r="E6312" s="206" t="s">
        <v>1</v>
      </c>
      <c r="F6312" s="207">
        <v>8</v>
      </c>
      <c r="H6312" s="32"/>
    </row>
    <row r="6313" spans="2:8" s="1" customFormat="1" ht="16.899999999999999" customHeight="1">
      <c r="B6313" s="32"/>
      <c r="C6313" s="208" t="s">
        <v>1</v>
      </c>
      <c r="D6313" s="208" t="s">
        <v>4693</v>
      </c>
      <c r="E6313" s="17" t="s">
        <v>1</v>
      </c>
      <c r="F6313" s="209">
        <v>0</v>
      </c>
      <c r="H6313" s="32"/>
    </row>
    <row r="6314" spans="2:8" s="1" customFormat="1" ht="22.5">
      <c r="B6314" s="32"/>
      <c r="C6314" s="208" t="s">
        <v>1</v>
      </c>
      <c r="D6314" s="208" t="s">
        <v>5257</v>
      </c>
      <c r="E6314" s="17" t="s">
        <v>1</v>
      </c>
      <c r="F6314" s="209">
        <v>0</v>
      </c>
      <c r="H6314" s="32"/>
    </row>
    <row r="6315" spans="2:8" s="1" customFormat="1" ht="16.899999999999999" customHeight="1">
      <c r="B6315" s="32"/>
      <c r="C6315" s="208" t="s">
        <v>2755</v>
      </c>
      <c r="D6315" s="208" t="s">
        <v>5259</v>
      </c>
      <c r="E6315" s="17" t="s">
        <v>1</v>
      </c>
      <c r="F6315" s="209">
        <v>8</v>
      </c>
      <c r="H6315" s="32"/>
    </row>
    <row r="6316" spans="2:8" s="1" customFormat="1" ht="16.899999999999999" customHeight="1">
      <c r="B6316" s="32"/>
      <c r="C6316" s="210" t="s">
        <v>7394</v>
      </c>
      <c r="H6316" s="32"/>
    </row>
    <row r="6317" spans="2:8" s="1" customFormat="1" ht="16.899999999999999" customHeight="1">
      <c r="B6317" s="32"/>
      <c r="C6317" s="208" t="s">
        <v>5252</v>
      </c>
      <c r="D6317" s="208" t="s">
        <v>5253</v>
      </c>
      <c r="E6317" s="17" t="s">
        <v>363</v>
      </c>
      <c r="F6317" s="209">
        <v>12</v>
      </c>
      <c r="H6317" s="32"/>
    </row>
    <row r="6318" spans="2:8" s="1" customFormat="1" ht="16.899999999999999" customHeight="1">
      <c r="B6318" s="32"/>
      <c r="C6318" s="204" t="s">
        <v>2209</v>
      </c>
      <c r="D6318" s="205" t="s">
        <v>2209</v>
      </c>
      <c r="E6318" s="206" t="s">
        <v>1</v>
      </c>
      <c r="F6318" s="207">
        <v>4</v>
      </c>
      <c r="H6318" s="32"/>
    </row>
    <row r="6319" spans="2:8" s="1" customFormat="1" ht="16.899999999999999" customHeight="1">
      <c r="B6319" s="32"/>
      <c r="C6319" s="208" t="s">
        <v>1</v>
      </c>
      <c r="D6319" s="208" t="s">
        <v>5148</v>
      </c>
      <c r="E6319" s="17" t="s">
        <v>1</v>
      </c>
      <c r="F6319" s="209">
        <v>0</v>
      </c>
      <c r="H6319" s="32"/>
    </row>
    <row r="6320" spans="2:8" s="1" customFormat="1" ht="16.899999999999999" customHeight="1">
      <c r="B6320" s="32"/>
      <c r="C6320" s="208" t="s">
        <v>1</v>
      </c>
      <c r="D6320" s="208" t="s">
        <v>5271</v>
      </c>
      <c r="E6320" s="17" t="s">
        <v>1</v>
      </c>
      <c r="F6320" s="209">
        <v>0</v>
      </c>
      <c r="H6320" s="32"/>
    </row>
    <row r="6321" spans="2:8" s="1" customFormat="1" ht="16.899999999999999" customHeight="1">
      <c r="B6321" s="32"/>
      <c r="C6321" s="208" t="s">
        <v>2209</v>
      </c>
      <c r="D6321" s="208" t="s">
        <v>5206</v>
      </c>
      <c r="E6321" s="17" t="s">
        <v>1</v>
      </c>
      <c r="F6321" s="209">
        <v>4</v>
      </c>
      <c r="H6321" s="32"/>
    </row>
    <row r="6322" spans="2:8" s="1" customFormat="1" ht="16.899999999999999" customHeight="1">
      <c r="B6322" s="32"/>
      <c r="C6322" s="204" t="s">
        <v>2215</v>
      </c>
      <c r="D6322" s="205" t="s">
        <v>2215</v>
      </c>
      <c r="E6322" s="206" t="s">
        <v>1</v>
      </c>
      <c r="F6322" s="207">
        <v>2</v>
      </c>
      <c r="H6322" s="32"/>
    </row>
    <row r="6323" spans="2:8" s="1" customFormat="1" ht="16.899999999999999" customHeight="1">
      <c r="B6323" s="32"/>
      <c r="C6323" s="208" t="s">
        <v>1</v>
      </c>
      <c r="D6323" s="208" t="s">
        <v>5148</v>
      </c>
      <c r="E6323" s="17" t="s">
        <v>1</v>
      </c>
      <c r="F6323" s="209">
        <v>0</v>
      </c>
      <c r="H6323" s="32"/>
    </row>
    <row r="6324" spans="2:8" s="1" customFormat="1" ht="22.5">
      <c r="B6324" s="32"/>
      <c r="C6324" s="208" t="s">
        <v>1</v>
      </c>
      <c r="D6324" s="208" t="s">
        <v>5279</v>
      </c>
      <c r="E6324" s="17" t="s">
        <v>1</v>
      </c>
      <c r="F6324" s="209">
        <v>0</v>
      </c>
      <c r="H6324" s="32"/>
    </row>
    <row r="6325" spans="2:8" s="1" customFormat="1" ht="16.899999999999999" customHeight="1">
      <c r="B6325" s="32"/>
      <c r="C6325" s="208" t="s">
        <v>2215</v>
      </c>
      <c r="D6325" s="208" t="s">
        <v>5240</v>
      </c>
      <c r="E6325" s="17" t="s">
        <v>1</v>
      </c>
      <c r="F6325" s="209">
        <v>2</v>
      </c>
      <c r="H6325" s="32"/>
    </row>
    <row r="6326" spans="2:8" s="1" customFormat="1" ht="16.899999999999999" customHeight="1">
      <c r="B6326" s="32"/>
      <c r="C6326" s="204" t="s">
        <v>2223</v>
      </c>
      <c r="D6326" s="205" t="s">
        <v>2223</v>
      </c>
      <c r="E6326" s="206" t="s">
        <v>1</v>
      </c>
      <c r="F6326" s="207">
        <v>2</v>
      </c>
      <c r="H6326" s="32"/>
    </row>
    <row r="6327" spans="2:8" s="1" customFormat="1" ht="16.899999999999999" customHeight="1">
      <c r="B6327" s="32"/>
      <c r="C6327" s="208" t="s">
        <v>1</v>
      </c>
      <c r="D6327" s="208" t="s">
        <v>5148</v>
      </c>
      <c r="E6327" s="17" t="s">
        <v>1</v>
      </c>
      <c r="F6327" s="209">
        <v>0</v>
      </c>
      <c r="H6327" s="32"/>
    </row>
    <row r="6328" spans="2:8" s="1" customFormat="1" ht="22.5">
      <c r="B6328" s="32"/>
      <c r="C6328" s="208" t="s">
        <v>1</v>
      </c>
      <c r="D6328" s="208" t="s">
        <v>5279</v>
      </c>
      <c r="E6328" s="17" t="s">
        <v>1</v>
      </c>
      <c r="F6328" s="209">
        <v>0</v>
      </c>
      <c r="H6328" s="32"/>
    </row>
    <row r="6329" spans="2:8" s="1" customFormat="1" ht="16.899999999999999" customHeight="1">
      <c r="B6329" s="32"/>
      <c r="C6329" s="208" t="s">
        <v>2223</v>
      </c>
      <c r="D6329" s="208" t="s">
        <v>5240</v>
      </c>
      <c r="E6329" s="17" t="s">
        <v>1</v>
      </c>
      <c r="F6329" s="209">
        <v>2</v>
      </c>
      <c r="H6329" s="32"/>
    </row>
    <row r="6330" spans="2:8" s="1" customFormat="1" ht="16.899999999999999" customHeight="1">
      <c r="B6330" s="32"/>
      <c r="C6330" s="204" t="s">
        <v>2646</v>
      </c>
      <c r="D6330" s="205" t="s">
        <v>2646</v>
      </c>
      <c r="E6330" s="206" t="s">
        <v>1</v>
      </c>
      <c r="F6330" s="207">
        <v>10</v>
      </c>
      <c r="H6330" s="32"/>
    </row>
    <row r="6331" spans="2:8" s="1" customFormat="1" ht="16.899999999999999" customHeight="1">
      <c r="B6331" s="32"/>
      <c r="C6331" s="208" t="s">
        <v>1</v>
      </c>
      <c r="D6331" s="208" t="s">
        <v>4604</v>
      </c>
      <c r="E6331" s="17" t="s">
        <v>1</v>
      </c>
      <c r="F6331" s="209">
        <v>0</v>
      </c>
      <c r="H6331" s="32"/>
    </row>
    <row r="6332" spans="2:8" s="1" customFormat="1" ht="16.899999999999999" customHeight="1">
      <c r="B6332" s="32"/>
      <c r="C6332" s="208" t="s">
        <v>1</v>
      </c>
      <c r="D6332" s="208" t="s">
        <v>5294</v>
      </c>
      <c r="E6332" s="17" t="s">
        <v>1</v>
      </c>
      <c r="F6332" s="209">
        <v>0</v>
      </c>
      <c r="H6332" s="32"/>
    </row>
    <row r="6333" spans="2:8" s="1" customFormat="1" ht="16.899999999999999" customHeight="1">
      <c r="B6333" s="32"/>
      <c r="C6333" s="208" t="s">
        <v>2646</v>
      </c>
      <c r="D6333" s="208" t="s">
        <v>322</v>
      </c>
      <c r="E6333" s="17" t="s">
        <v>1</v>
      </c>
      <c r="F6333" s="209">
        <v>10</v>
      </c>
      <c r="H6333" s="32"/>
    </row>
    <row r="6334" spans="2:8" s="1" customFormat="1" ht="16.899999999999999" customHeight="1">
      <c r="B6334" s="32"/>
      <c r="C6334" s="204" t="s">
        <v>2790</v>
      </c>
      <c r="D6334" s="205" t="s">
        <v>2790</v>
      </c>
      <c r="E6334" s="206" t="s">
        <v>1</v>
      </c>
      <c r="F6334" s="207">
        <v>10</v>
      </c>
      <c r="H6334" s="32"/>
    </row>
    <row r="6335" spans="2:8" s="1" customFormat="1" ht="16.899999999999999" customHeight="1">
      <c r="B6335" s="32"/>
      <c r="C6335" s="208" t="s">
        <v>1</v>
      </c>
      <c r="D6335" s="208" t="s">
        <v>4604</v>
      </c>
      <c r="E6335" s="17" t="s">
        <v>1</v>
      </c>
      <c r="F6335" s="209">
        <v>0</v>
      </c>
      <c r="H6335" s="32"/>
    </row>
    <row r="6336" spans="2:8" s="1" customFormat="1" ht="16.899999999999999" customHeight="1">
      <c r="B6336" s="32"/>
      <c r="C6336" s="208" t="s">
        <v>1</v>
      </c>
      <c r="D6336" s="208" t="s">
        <v>5302</v>
      </c>
      <c r="E6336" s="17" t="s">
        <v>1</v>
      </c>
      <c r="F6336" s="209">
        <v>0</v>
      </c>
      <c r="H6336" s="32"/>
    </row>
    <row r="6337" spans="2:8" s="1" customFormat="1" ht="16.899999999999999" customHeight="1">
      <c r="B6337" s="32"/>
      <c r="C6337" s="208" t="s">
        <v>2790</v>
      </c>
      <c r="D6337" s="208" t="s">
        <v>322</v>
      </c>
      <c r="E6337" s="17" t="s">
        <v>1</v>
      </c>
      <c r="F6337" s="209">
        <v>10</v>
      </c>
      <c r="H6337" s="32"/>
    </row>
    <row r="6338" spans="2:8" s="1" customFormat="1" ht="16.899999999999999" customHeight="1">
      <c r="B6338" s="32"/>
      <c r="C6338" s="204" t="s">
        <v>2230</v>
      </c>
      <c r="D6338" s="205" t="s">
        <v>2230</v>
      </c>
      <c r="E6338" s="206" t="s">
        <v>1</v>
      </c>
      <c r="F6338" s="207">
        <v>15</v>
      </c>
      <c r="H6338" s="32"/>
    </row>
    <row r="6339" spans="2:8" s="1" customFormat="1" ht="16.899999999999999" customHeight="1">
      <c r="B6339" s="32"/>
      <c r="C6339" s="208" t="s">
        <v>1</v>
      </c>
      <c r="D6339" s="208" t="s">
        <v>4693</v>
      </c>
      <c r="E6339" s="17" t="s">
        <v>1</v>
      </c>
      <c r="F6339" s="209">
        <v>0</v>
      </c>
      <c r="H6339" s="32"/>
    </row>
    <row r="6340" spans="2:8" s="1" customFormat="1" ht="22.5">
      <c r="B6340" s="32"/>
      <c r="C6340" s="208" t="s">
        <v>1</v>
      </c>
      <c r="D6340" s="208" t="s">
        <v>5308</v>
      </c>
      <c r="E6340" s="17" t="s">
        <v>1</v>
      </c>
      <c r="F6340" s="209">
        <v>0</v>
      </c>
      <c r="H6340" s="32"/>
    </row>
    <row r="6341" spans="2:8" s="1" customFormat="1" ht="16.899999999999999" customHeight="1">
      <c r="B6341" s="32"/>
      <c r="C6341" s="208" t="s">
        <v>2230</v>
      </c>
      <c r="D6341" s="208" t="s">
        <v>8</v>
      </c>
      <c r="E6341" s="17" t="s">
        <v>1</v>
      </c>
      <c r="F6341" s="209">
        <v>15</v>
      </c>
      <c r="H6341" s="32"/>
    </row>
    <row r="6342" spans="2:8" s="1" customFormat="1" ht="16.899999999999999" customHeight="1">
      <c r="B6342" s="32"/>
      <c r="C6342" s="204" t="s">
        <v>2807</v>
      </c>
      <c r="D6342" s="205" t="s">
        <v>2807</v>
      </c>
      <c r="E6342" s="206" t="s">
        <v>1</v>
      </c>
      <c r="F6342" s="207">
        <v>50</v>
      </c>
      <c r="H6342" s="32"/>
    </row>
    <row r="6343" spans="2:8" s="1" customFormat="1" ht="16.899999999999999" customHeight="1">
      <c r="B6343" s="32"/>
      <c r="C6343" s="208" t="s">
        <v>1</v>
      </c>
      <c r="D6343" s="208" t="s">
        <v>4604</v>
      </c>
      <c r="E6343" s="17" t="s">
        <v>1</v>
      </c>
      <c r="F6343" s="209">
        <v>0</v>
      </c>
      <c r="H6343" s="32"/>
    </row>
    <row r="6344" spans="2:8" s="1" customFormat="1" ht="16.899999999999999" customHeight="1">
      <c r="B6344" s="32"/>
      <c r="C6344" s="208" t="s">
        <v>1</v>
      </c>
      <c r="D6344" s="208" t="s">
        <v>4693</v>
      </c>
      <c r="E6344" s="17" t="s">
        <v>1</v>
      </c>
      <c r="F6344" s="209">
        <v>0</v>
      </c>
      <c r="H6344" s="32"/>
    </row>
    <row r="6345" spans="2:8" s="1" customFormat="1" ht="22.5">
      <c r="B6345" s="32"/>
      <c r="C6345" s="208" t="s">
        <v>1</v>
      </c>
      <c r="D6345" s="208" t="s">
        <v>5312</v>
      </c>
      <c r="E6345" s="17" t="s">
        <v>1</v>
      </c>
      <c r="F6345" s="209">
        <v>0</v>
      </c>
      <c r="H6345" s="32"/>
    </row>
    <row r="6346" spans="2:8" s="1" customFormat="1" ht="16.899999999999999" customHeight="1">
      <c r="B6346" s="32"/>
      <c r="C6346" s="208" t="s">
        <v>2807</v>
      </c>
      <c r="D6346" s="208" t="s">
        <v>2671</v>
      </c>
      <c r="E6346" s="17" t="s">
        <v>1</v>
      </c>
      <c r="F6346" s="209">
        <v>50</v>
      </c>
      <c r="H6346" s="32"/>
    </row>
    <row r="6347" spans="2:8" s="1" customFormat="1" ht="16.899999999999999" customHeight="1">
      <c r="B6347" s="32"/>
      <c r="C6347" s="210" t="s">
        <v>7394</v>
      </c>
      <c r="H6347" s="32"/>
    </row>
    <row r="6348" spans="2:8" s="1" customFormat="1" ht="16.899999999999999" customHeight="1">
      <c r="B6348" s="32"/>
      <c r="C6348" s="208" t="s">
        <v>5309</v>
      </c>
      <c r="D6348" s="208" t="s">
        <v>5310</v>
      </c>
      <c r="E6348" s="17" t="s">
        <v>308</v>
      </c>
      <c r="F6348" s="209">
        <v>495</v>
      </c>
      <c r="H6348" s="32"/>
    </row>
    <row r="6349" spans="2:8" s="1" customFormat="1" ht="16.899999999999999" customHeight="1">
      <c r="B6349" s="32"/>
      <c r="C6349" s="204" t="s">
        <v>2236</v>
      </c>
      <c r="D6349" s="205" t="s">
        <v>2236</v>
      </c>
      <c r="E6349" s="206" t="s">
        <v>1</v>
      </c>
      <c r="F6349" s="207">
        <v>50</v>
      </c>
      <c r="H6349" s="32"/>
    </row>
    <row r="6350" spans="2:8" s="1" customFormat="1" ht="16.899999999999999" customHeight="1">
      <c r="B6350" s="32"/>
      <c r="C6350" s="208" t="s">
        <v>1</v>
      </c>
      <c r="D6350" s="208" t="s">
        <v>4604</v>
      </c>
      <c r="E6350" s="17" t="s">
        <v>1</v>
      </c>
      <c r="F6350" s="209">
        <v>0</v>
      </c>
      <c r="H6350" s="32"/>
    </row>
    <row r="6351" spans="2:8" s="1" customFormat="1" ht="16.899999999999999" customHeight="1">
      <c r="B6351" s="32"/>
      <c r="C6351" s="208" t="s">
        <v>1</v>
      </c>
      <c r="D6351" s="208" t="s">
        <v>4693</v>
      </c>
      <c r="E6351" s="17" t="s">
        <v>1</v>
      </c>
      <c r="F6351" s="209">
        <v>0</v>
      </c>
      <c r="H6351" s="32"/>
    </row>
    <row r="6352" spans="2:8" s="1" customFormat="1" ht="22.5">
      <c r="B6352" s="32"/>
      <c r="C6352" s="208" t="s">
        <v>1</v>
      </c>
      <c r="D6352" s="208" t="s">
        <v>5322</v>
      </c>
      <c r="E6352" s="17" t="s">
        <v>1</v>
      </c>
      <c r="F6352" s="209">
        <v>0</v>
      </c>
      <c r="H6352" s="32"/>
    </row>
    <row r="6353" spans="2:8" s="1" customFormat="1" ht="16.899999999999999" customHeight="1">
      <c r="B6353" s="32"/>
      <c r="C6353" s="208" t="s">
        <v>2236</v>
      </c>
      <c r="D6353" s="208" t="s">
        <v>2671</v>
      </c>
      <c r="E6353" s="17" t="s">
        <v>1</v>
      </c>
      <c r="F6353" s="209">
        <v>50</v>
      </c>
      <c r="H6353" s="32"/>
    </row>
    <row r="6354" spans="2:8" s="1" customFormat="1" ht="16.899999999999999" customHeight="1">
      <c r="B6354" s="32"/>
      <c r="C6354" s="210" t="s">
        <v>7394</v>
      </c>
      <c r="H6354" s="32"/>
    </row>
    <row r="6355" spans="2:8" s="1" customFormat="1" ht="16.899999999999999" customHeight="1">
      <c r="B6355" s="32"/>
      <c r="C6355" s="208" t="s">
        <v>5319</v>
      </c>
      <c r="D6355" s="208" t="s">
        <v>5320</v>
      </c>
      <c r="E6355" s="17" t="s">
        <v>308</v>
      </c>
      <c r="F6355" s="209">
        <v>310</v>
      </c>
      <c r="H6355" s="32"/>
    </row>
    <row r="6356" spans="2:8" s="1" customFormat="1" ht="16.899999999999999" customHeight="1">
      <c r="B6356" s="32"/>
      <c r="C6356" s="204" t="s">
        <v>2257</v>
      </c>
      <c r="D6356" s="205" t="s">
        <v>2257</v>
      </c>
      <c r="E6356" s="206" t="s">
        <v>1</v>
      </c>
      <c r="F6356" s="207">
        <v>200</v>
      </c>
      <c r="H6356" s="32"/>
    </row>
    <row r="6357" spans="2:8" s="1" customFormat="1" ht="16.899999999999999" customHeight="1">
      <c r="B6357" s="32"/>
      <c r="C6357" s="208" t="s">
        <v>1</v>
      </c>
      <c r="D6357" s="208" t="s">
        <v>4693</v>
      </c>
      <c r="E6357" s="17" t="s">
        <v>1</v>
      </c>
      <c r="F6357" s="209">
        <v>0</v>
      </c>
      <c r="H6357" s="32"/>
    </row>
    <row r="6358" spans="2:8" s="1" customFormat="1" ht="22.5">
      <c r="B6358" s="32"/>
      <c r="C6358" s="208" t="s">
        <v>1</v>
      </c>
      <c r="D6358" s="208" t="s">
        <v>5330</v>
      </c>
      <c r="E6358" s="17" t="s">
        <v>1</v>
      </c>
      <c r="F6358" s="209">
        <v>0</v>
      </c>
      <c r="H6358" s="32"/>
    </row>
    <row r="6359" spans="2:8" s="1" customFormat="1" ht="16.899999999999999" customHeight="1">
      <c r="B6359" s="32"/>
      <c r="C6359" s="208" t="s">
        <v>2257</v>
      </c>
      <c r="D6359" s="208" t="s">
        <v>5331</v>
      </c>
      <c r="E6359" s="17" t="s">
        <v>1</v>
      </c>
      <c r="F6359" s="209">
        <v>200</v>
      </c>
      <c r="H6359" s="32"/>
    </row>
    <row r="6360" spans="2:8" s="1" customFormat="1" ht="16.899999999999999" customHeight="1">
      <c r="B6360" s="32"/>
      <c r="C6360" s="204" t="s">
        <v>2286</v>
      </c>
      <c r="D6360" s="205" t="s">
        <v>2286</v>
      </c>
      <c r="E6360" s="206" t="s">
        <v>1</v>
      </c>
      <c r="F6360" s="207">
        <v>455</v>
      </c>
      <c r="H6360" s="32"/>
    </row>
    <row r="6361" spans="2:8" s="1" customFormat="1" ht="16.899999999999999" customHeight="1">
      <c r="B6361" s="32"/>
      <c r="C6361" s="208" t="s">
        <v>1</v>
      </c>
      <c r="D6361" s="208" t="s">
        <v>4693</v>
      </c>
      <c r="E6361" s="17" t="s">
        <v>1</v>
      </c>
      <c r="F6361" s="209">
        <v>0</v>
      </c>
      <c r="H6361" s="32"/>
    </row>
    <row r="6362" spans="2:8" s="1" customFormat="1" ht="22.5">
      <c r="B6362" s="32"/>
      <c r="C6362" s="208" t="s">
        <v>1</v>
      </c>
      <c r="D6362" s="208" t="s">
        <v>5335</v>
      </c>
      <c r="E6362" s="17" t="s">
        <v>1</v>
      </c>
      <c r="F6362" s="209">
        <v>0</v>
      </c>
      <c r="H6362" s="32"/>
    </row>
    <row r="6363" spans="2:8" s="1" customFormat="1" ht="16.899999999999999" customHeight="1">
      <c r="B6363" s="32"/>
      <c r="C6363" s="208" t="s">
        <v>2286</v>
      </c>
      <c r="D6363" s="208" t="s">
        <v>4825</v>
      </c>
      <c r="E6363" s="17" t="s">
        <v>1</v>
      </c>
      <c r="F6363" s="209">
        <v>455</v>
      </c>
      <c r="H6363" s="32"/>
    </row>
    <row r="6364" spans="2:8" s="1" customFormat="1" ht="16.899999999999999" customHeight="1">
      <c r="B6364" s="32"/>
      <c r="C6364" s="204" t="s">
        <v>2290</v>
      </c>
      <c r="D6364" s="205" t="s">
        <v>2290</v>
      </c>
      <c r="E6364" s="206" t="s">
        <v>1</v>
      </c>
      <c r="F6364" s="207">
        <v>455</v>
      </c>
      <c r="H6364" s="32"/>
    </row>
    <row r="6365" spans="2:8" s="1" customFormat="1" ht="16.899999999999999" customHeight="1">
      <c r="B6365" s="32"/>
      <c r="C6365" s="208" t="s">
        <v>1</v>
      </c>
      <c r="D6365" s="208" t="s">
        <v>4693</v>
      </c>
      <c r="E6365" s="17" t="s">
        <v>1</v>
      </c>
      <c r="F6365" s="209">
        <v>0</v>
      </c>
      <c r="H6365" s="32"/>
    </row>
    <row r="6366" spans="2:8" s="1" customFormat="1" ht="22.5">
      <c r="B6366" s="32"/>
      <c r="C6366" s="208" t="s">
        <v>1</v>
      </c>
      <c r="D6366" s="208" t="s">
        <v>5339</v>
      </c>
      <c r="E6366" s="17" t="s">
        <v>1</v>
      </c>
      <c r="F6366" s="209">
        <v>0</v>
      </c>
      <c r="H6366" s="32"/>
    </row>
    <row r="6367" spans="2:8" s="1" customFormat="1" ht="16.899999999999999" customHeight="1">
      <c r="B6367" s="32"/>
      <c r="C6367" s="208" t="s">
        <v>2290</v>
      </c>
      <c r="D6367" s="208" t="s">
        <v>4825</v>
      </c>
      <c r="E6367" s="17" t="s">
        <v>1</v>
      </c>
      <c r="F6367" s="209">
        <v>455</v>
      </c>
      <c r="H6367" s="32"/>
    </row>
    <row r="6368" spans="2:8" s="1" customFormat="1" ht="16.899999999999999" customHeight="1">
      <c r="B6368" s="32"/>
      <c r="C6368" s="204" t="s">
        <v>486</v>
      </c>
      <c r="D6368" s="205" t="s">
        <v>486</v>
      </c>
      <c r="E6368" s="206" t="s">
        <v>1</v>
      </c>
      <c r="F6368" s="207">
        <v>14</v>
      </c>
      <c r="H6368" s="32"/>
    </row>
    <row r="6369" spans="2:8" s="1" customFormat="1" ht="16.899999999999999" customHeight="1">
      <c r="B6369" s="32"/>
      <c r="C6369" s="208" t="s">
        <v>1</v>
      </c>
      <c r="D6369" s="208" t="s">
        <v>5127</v>
      </c>
      <c r="E6369" s="17" t="s">
        <v>1</v>
      </c>
      <c r="F6369" s="209">
        <v>0</v>
      </c>
      <c r="H6369" s="32"/>
    </row>
    <row r="6370" spans="2:8" s="1" customFormat="1" ht="16.899999999999999" customHeight="1">
      <c r="B6370" s="32"/>
      <c r="C6370" s="208" t="s">
        <v>1</v>
      </c>
      <c r="D6370" s="208" t="s">
        <v>6265</v>
      </c>
      <c r="E6370" s="17" t="s">
        <v>1</v>
      </c>
      <c r="F6370" s="209">
        <v>0</v>
      </c>
      <c r="H6370" s="32"/>
    </row>
    <row r="6371" spans="2:8" s="1" customFormat="1" ht="16.899999999999999" customHeight="1">
      <c r="B6371" s="32"/>
      <c r="C6371" s="208" t="s">
        <v>486</v>
      </c>
      <c r="D6371" s="208" t="s">
        <v>348</v>
      </c>
      <c r="E6371" s="17" t="s">
        <v>1</v>
      </c>
      <c r="F6371" s="209">
        <v>14</v>
      </c>
      <c r="H6371" s="32"/>
    </row>
    <row r="6372" spans="2:8" s="1" customFormat="1" ht="16.899999999999999" customHeight="1">
      <c r="B6372" s="32"/>
      <c r="C6372" s="204" t="s">
        <v>2314</v>
      </c>
      <c r="D6372" s="205" t="s">
        <v>2314</v>
      </c>
      <c r="E6372" s="206" t="s">
        <v>1</v>
      </c>
      <c r="F6372" s="207">
        <v>50</v>
      </c>
      <c r="H6372" s="32"/>
    </row>
    <row r="6373" spans="2:8" s="1" customFormat="1" ht="16.899999999999999" customHeight="1">
      <c r="B6373" s="32"/>
      <c r="C6373" s="208" t="s">
        <v>1</v>
      </c>
      <c r="D6373" s="208" t="s">
        <v>5148</v>
      </c>
      <c r="E6373" s="17" t="s">
        <v>1</v>
      </c>
      <c r="F6373" s="209">
        <v>0</v>
      </c>
      <c r="H6373" s="32"/>
    </row>
    <row r="6374" spans="2:8" s="1" customFormat="1" ht="22.5">
      <c r="B6374" s="32"/>
      <c r="C6374" s="208" t="s">
        <v>1</v>
      </c>
      <c r="D6374" s="208" t="s">
        <v>5343</v>
      </c>
      <c r="E6374" s="17" t="s">
        <v>1</v>
      </c>
      <c r="F6374" s="209">
        <v>0</v>
      </c>
      <c r="H6374" s="32"/>
    </row>
    <row r="6375" spans="2:8" s="1" customFormat="1" ht="16.899999999999999" customHeight="1">
      <c r="B6375" s="32"/>
      <c r="C6375" s="208" t="s">
        <v>2314</v>
      </c>
      <c r="D6375" s="208" t="s">
        <v>2671</v>
      </c>
      <c r="E6375" s="17" t="s">
        <v>1</v>
      </c>
      <c r="F6375" s="209">
        <v>50</v>
      </c>
      <c r="H6375" s="32"/>
    </row>
    <row r="6376" spans="2:8" s="1" customFormat="1" ht="16.899999999999999" customHeight="1">
      <c r="B6376" s="32"/>
      <c r="C6376" s="210" t="s">
        <v>7394</v>
      </c>
      <c r="H6376" s="32"/>
    </row>
    <row r="6377" spans="2:8" s="1" customFormat="1" ht="22.5">
      <c r="B6377" s="32"/>
      <c r="C6377" s="208" t="s">
        <v>5340</v>
      </c>
      <c r="D6377" s="208" t="s">
        <v>5341</v>
      </c>
      <c r="E6377" s="17" t="s">
        <v>308</v>
      </c>
      <c r="F6377" s="209">
        <v>90</v>
      </c>
      <c r="H6377" s="32"/>
    </row>
    <row r="6378" spans="2:8" s="1" customFormat="1" ht="16.899999999999999" customHeight="1">
      <c r="B6378" s="32"/>
      <c r="C6378" s="204" t="s">
        <v>2523</v>
      </c>
      <c r="D6378" s="205" t="s">
        <v>2523</v>
      </c>
      <c r="E6378" s="206" t="s">
        <v>1</v>
      </c>
      <c r="F6378" s="207">
        <v>50</v>
      </c>
      <c r="H6378" s="32"/>
    </row>
    <row r="6379" spans="2:8" s="1" customFormat="1" ht="16.899999999999999" customHeight="1">
      <c r="B6379" s="32"/>
      <c r="C6379" s="208" t="s">
        <v>1</v>
      </c>
      <c r="D6379" s="208" t="s">
        <v>5148</v>
      </c>
      <c r="E6379" s="17" t="s">
        <v>1</v>
      </c>
      <c r="F6379" s="209">
        <v>0</v>
      </c>
      <c r="H6379" s="32"/>
    </row>
    <row r="6380" spans="2:8" s="1" customFormat="1" ht="22.5">
      <c r="B6380" s="32"/>
      <c r="C6380" s="208" t="s">
        <v>1</v>
      </c>
      <c r="D6380" s="208" t="s">
        <v>5351</v>
      </c>
      <c r="E6380" s="17" t="s">
        <v>1</v>
      </c>
      <c r="F6380" s="209">
        <v>0</v>
      </c>
      <c r="H6380" s="32"/>
    </row>
    <row r="6381" spans="2:8" s="1" customFormat="1" ht="16.899999999999999" customHeight="1">
      <c r="B6381" s="32"/>
      <c r="C6381" s="208" t="s">
        <v>2523</v>
      </c>
      <c r="D6381" s="208" t="s">
        <v>2671</v>
      </c>
      <c r="E6381" s="17" t="s">
        <v>1</v>
      </c>
      <c r="F6381" s="209">
        <v>50</v>
      </c>
      <c r="H6381" s="32"/>
    </row>
    <row r="6382" spans="2:8" s="1" customFormat="1" ht="16.899999999999999" customHeight="1">
      <c r="B6382" s="32"/>
      <c r="C6382" s="210" t="s">
        <v>7394</v>
      </c>
      <c r="H6382" s="32"/>
    </row>
    <row r="6383" spans="2:8" s="1" customFormat="1" ht="16.899999999999999" customHeight="1">
      <c r="B6383" s="32"/>
      <c r="C6383" s="208" t="s">
        <v>5348</v>
      </c>
      <c r="D6383" s="208" t="s">
        <v>5349</v>
      </c>
      <c r="E6383" s="17" t="s">
        <v>308</v>
      </c>
      <c r="F6383" s="209">
        <v>55</v>
      </c>
      <c r="H6383" s="32"/>
    </row>
    <row r="6384" spans="2:8" s="1" customFormat="1" ht="16.899999999999999" customHeight="1">
      <c r="B6384" s="32"/>
      <c r="C6384" s="204" t="s">
        <v>5359</v>
      </c>
      <c r="D6384" s="205" t="s">
        <v>5359</v>
      </c>
      <c r="E6384" s="206" t="s">
        <v>1</v>
      </c>
      <c r="F6384" s="207">
        <v>15</v>
      </c>
      <c r="H6384" s="32"/>
    </row>
    <row r="6385" spans="2:8" s="1" customFormat="1" ht="16.899999999999999" customHeight="1">
      <c r="B6385" s="32"/>
      <c r="C6385" s="208" t="s">
        <v>1</v>
      </c>
      <c r="D6385" s="208" t="s">
        <v>5148</v>
      </c>
      <c r="E6385" s="17" t="s">
        <v>1</v>
      </c>
      <c r="F6385" s="209">
        <v>0</v>
      </c>
      <c r="H6385" s="32"/>
    </row>
    <row r="6386" spans="2:8" s="1" customFormat="1" ht="16.899999999999999" customHeight="1">
      <c r="B6386" s="32"/>
      <c r="C6386" s="208" t="s">
        <v>1</v>
      </c>
      <c r="D6386" s="208" t="s">
        <v>5358</v>
      </c>
      <c r="E6386" s="17" t="s">
        <v>1</v>
      </c>
      <c r="F6386" s="209">
        <v>0</v>
      </c>
      <c r="H6386" s="32"/>
    </row>
    <row r="6387" spans="2:8" s="1" customFormat="1" ht="16.899999999999999" customHeight="1">
      <c r="B6387" s="32"/>
      <c r="C6387" s="208" t="s">
        <v>5359</v>
      </c>
      <c r="D6387" s="208" t="s">
        <v>8</v>
      </c>
      <c r="E6387" s="17" t="s">
        <v>1</v>
      </c>
      <c r="F6387" s="209">
        <v>15</v>
      </c>
      <c r="H6387" s="32"/>
    </row>
    <row r="6388" spans="2:8" s="1" customFormat="1" ht="16.899999999999999" customHeight="1">
      <c r="B6388" s="32"/>
      <c r="C6388" s="210" t="s">
        <v>7394</v>
      </c>
      <c r="H6388" s="32"/>
    </row>
    <row r="6389" spans="2:8" s="1" customFormat="1" ht="16.899999999999999" customHeight="1">
      <c r="B6389" s="32"/>
      <c r="C6389" s="208" t="s">
        <v>5355</v>
      </c>
      <c r="D6389" s="208" t="s">
        <v>5356</v>
      </c>
      <c r="E6389" s="17" t="s">
        <v>308</v>
      </c>
      <c r="F6389" s="209">
        <v>35</v>
      </c>
      <c r="H6389" s="32"/>
    </row>
    <row r="6390" spans="2:8" s="1" customFormat="1" ht="16.899999999999999" customHeight="1">
      <c r="B6390" s="32"/>
      <c r="C6390" s="204" t="s">
        <v>5367</v>
      </c>
      <c r="D6390" s="205" t="s">
        <v>5367</v>
      </c>
      <c r="E6390" s="206" t="s">
        <v>1</v>
      </c>
      <c r="F6390" s="207">
        <v>1</v>
      </c>
      <c r="H6390" s="32"/>
    </row>
    <row r="6391" spans="2:8" s="1" customFormat="1" ht="16.899999999999999" customHeight="1">
      <c r="B6391" s="32"/>
      <c r="C6391" s="208" t="s">
        <v>1</v>
      </c>
      <c r="D6391" s="208" t="s">
        <v>4693</v>
      </c>
      <c r="E6391" s="17" t="s">
        <v>1</v>
      </c>
      <c r="F6391" s="209">
        <v>0</v>
      </c>
      <c r="H6391" s="32"/>
    </row>
    <row r="6392" spans="2:8" s="1" customFormat="1" ht="16.899999999999999" customHeight="1">
      <c r="B6392" s="32"/>
      <c r="C6392" s="208" t="s">
        <v>1</v>
      </c>
      <c r="D6392" s="208" t="s">
        <v>5366</v>
      </c>
      <c r="E6392" s="17" t="s">
        <v>1</v>
      </c>
      <c r="F6392" s="209">
        <v>0</v>
      </c>
      <c r="H6392" s="32"/>
    </row>
    <row r="6393" spans="2:8" s="1" customFormat="1" ht="16.899999999999999" customHeight="1">
      <c r="B6393" s="32"/>
      <c r="C6393" s="208" t="s">
        <v>5367</v>
      </c>
      <c r="D6393" s="208" t="s">
        <v>82</v>
      </c>
      <c r="E6393" s="17" t="s">
        <v>1</v>
      </c>
      <c r="F6393" s="209">
        <v>1</v>
      </c>
      <c r="H6393" s="32"/>
    </row>
    <row r="6394" spans="2:8" s="1" customFormat="1" ht="16.899999999999999" customHeight="1">
      <c r="B6394" s="32"/>
      <c r="C6394" s="210" t="s">
        <v>7394</v>
      </c>
      <c r="H6394" s="32"/>
    </row>
    <row r="6395" spans="2:8" s="1" customFormat="1" ht="16.899999999999999" customHeight="1">
      <c r="B6395" s="32"/>
      <c r="C6395" s="208" t="s">
        <v>5363</v>
      </c>
      <c r="D6395" s="208" t="s">
        <v>5364</v>
      </c>
      <c r="E6395" s="17" t="s">
        <v>363</v>
      </c>
      <c r="F6395" s="209">
        <v>2</v>
      </c>
      <c r="H6395" s="32"/>
    </row>
    <row r="6396" spans="2:8" s="1" customFormat="1" ht="16.899999999999999" customHeight="1">
      <c r="B6396" s="32"/>
      <c r="C6396" s="204" t="s">
        <v>2489</v>
      </c>
      <c r="D6396" s="205" t="s">
        <v>2489</v>
      </c>
      <c r="E6396" s="206" t="s">
        <v>1</v>
      </c>
      <c r="F6396" s="207">
        <v>1</v>
      </c>
      <c r="H6396" s="32"/>
    </row>
    <row r="6397" spans="2:8" s="1" customFormat="1" ht="16.899999999999999" customHeight="1">
      <c r="B6397" s="32"/>
      <c r="C6397" s="208" t="s">
        <v>1</v>
      </c>
      <c r="D6397" s="208" t="s">
        <v>4693</v>
      </c>
      <c r="E6397" s="17" t="s">
        <v>1</v>
      </c>
      <c r="F6397" s="209">
        <v>0</v>
      </c>
      <c r="H6397" s="32"/>
    </row>
    <row r="6398" spans="2:8" s="1" customFormat="1" ht="22.5">
      <c r="B6398" s="32"/>
      <c r="C6398" s="208" t="s">
        <v>1</v>
      </c>
      <c r="D6398" s="208" t="s">
        <v>5374</v>
      </c>
      <c r="E6398" s="17" t="s">
        <v>1</v>
      </c>
      <c r="F6398" s="209">
        <v>0</v>
      </c>
      <c r="H6398" s="32"/>
    </row>
    <row r="6399" spans="2:8" s="1" customFormat="1" ht="16.899999999999999" customHeight="1">
      <c r="B6399" s="32"/>
      <c r="C6399" s="208" t="s">
        <v>2489</v>
      </c>
      <c r="D6399" s="208" t="s">
        <v>82</v>
      </c>
      <c r="E6399" s="17" t="s">
        <v>1</v>
      </c>
      <c r="F6399" s="209">
        <v>1</v>
      </c>
      <c r="H6399" s="32"/>
    </row>
    <row r="6400" spans="2:8" s="1" customFormat="1" ht="16.899999999999999" customHeight="1">
      <c r="B6400" s="32"/>
      <c r="C6400" s="210" t="s">
        <v>7394</v>
      </c>
      <c r="H6400" s="32"/>
    </row>
    <row r="6401" spans="2:8" s="1" customFormat="1" ht="16.899999999999999" customHeight="1">
      <c r="B6401" s="32"/>
      <c r="C6401" s="208" t="s">
        <v>5371</v>
      </c>
      <c r="D6401" s="208" t="s">
        <v>5372</v>
      </c>
      <c r="E6401" s="17" t="s">
        <v>363</v>
      </c>
      <c r="F6401" s="209">
        <v>2</v>
      </c>
      <c r="H6401" s="32"/>
    </row>
    <row r="6402" spans="2:8" s="1" customFormat="1" ht="16.899999999999999" customHeight="1">
      <c r="B6402" s="32"/>
      <c r="C6402" s="204" t="s">
        <v>2326</v>
      </c>
      <c r="D6402" s="205" t="s">
        <v>2326</v>
      </c>
      <c r="E6402" s="206" t="s">
        <v>1</v>
      </c>
      <c r="F6402" s="207">
        <v>1</v>
      </c>
      <c r="H6402" s="32"/>
    </row>
    <row r="6403" spans="2:8" s="1" customFormat="1" ht="16.899999999999999" customHeight="1">
      <c r="B6403" s="32"/>
      <c r="C6403" s="208" t="s">
        <v>1</v>
      </c>
      <c r="D6403" s="208" t="s">
        <v>5127</v>
      </c>
      <c r="E6403" s="17" t="s">
        <v>1</v>
      </c>
      <c r="F6403" s="209">
        <v>0</v>
      </c>
      <c r="H6403" s="32"/>
    </row>
    <row r="6404" spans="2:8" s="1" customFormat="1" ht="16.899999999999999" customHeight="1">
      <c r="B6404" s="32"/>
      <c r="C6404" s="208" t="s">
        <v>1</v>
      </c>
      <c r="D6404" s="208" t="s">
        <v>4604</v>
      </c>
      <c r="E6404" s="17" t="s">
        <v>1</v>
      </c>
      <c r="F6404" s="209">
        <v>0</v>
      </c>
      <c r="H6404" s="32"/>
    </row>
    <row r="6405" spans="2:8" s="1" customFormat="1" ht="16.899999999999999" customHeight="1">
      <c r="B6405" s="32"/>
      <c r="C6405" s="208" t="s">
        <v>1</v>
      </c>
      <c r="D6405" s="208" t="s">
        <v>4693</v>
      </c>
      <c r="E6405" s="17" t="s">
        <v>1</v>
      </c>
      <c r="F6405" s="209">
        <v>0</v>
      </c>
      <c r="H6405" s="32"/>
    </row>
    <row r="6406" spans="2:8" s="1" customFormat="1" ht="22.5">
      <c r="B6406" s="32"/>
      <c r="C6406" s="208" t="s">
        <v>1</v>
      </c>
      <c r="D6406" s="208" t="s">
        <v>5381</v>
      </c>
      <c r="E6406" s="17" t="s">
        <v>1</v>
      </c>
      <c r="F6406" s="209">
        <v>0</v>
      </c>
      <c r="H6406" s="32"/>
    </row>
    <row r="6407" spans="2:8" s="1" customFormat="1" ht="16.899999999999999" customHeight="1">
      <c r="B6407" s="32"/>
      <c r="C6407" s="208" t="s">
        <v>2326</v>
      </c>
      <c r="D6407" s="208" t="s">
        <v>82</v>
      </c>
      <c r="E6407" s="17" t="s">
        <v>1</v>
      </c>
      <c r="F6407" s="209">
        <v>1</v>
      </c>
      <c r="H6407" s="32"/>
    </row>
    <row r="6408" spans="2:8" s="1" customFormat="1" ht="16.899999999999999" customHeight="1">
      <c r="B6408" s="32"/>
      <c r="C6408" s="204" t="s">
        <v>5386</v>
      </c>
      <c r="D6408" s="205" t="s">
        <v>5386</v>
      </c>
      <c r="E6408" s="206" t="s">
        <v>1</v>
      </c>
      <c r="F6408" s="207">
        <v>1</v>
      </c>
      <c r="H6408" s="32"/>
    </row>
    <row r="6409" spans="2:8" s="1" customFormat="1" ht="16.899999999999999" customHeight="1">
      <c r="B6409" s="32"/>
      <c r="C6409" s="208" t="s">
        <v>1</v>
      </c>
      <c r="D6409" s="208" t="s">
        <v>5127</v>
      </c>
      <c r="E6409" s="17" t="s">
        <v>1</v>
      </c>
      <c r="F6409" s="209">
        <v>0</v>
      </c>
      <c r="H6409" s="32"/>
    </row>
    <row r="6410" spans="2:8" s="1" customFormat="1" ht="16.899999999999999" customHeight="1">
      <c r="B6410" s="32"/>
      <c r="C6410" s="208" t="s">
        <v>1</v>
      </c>
      <c r="D6410" s="208" t="s">
        <v>4604</v>
      </c>
      <c r="E6410" s="17" t="s">
        <v>1</v>
      </c>
      <c r="F6410" s="209">
        <v>0</v>
      </c>
      <c r="H6410" s="32"/>
    </row>
    <row r="6411" spans="2:8" s="1" customFormat="1" ht="16.899999999999999" customHeight="1">
      <c r="B6411" s="32"/>
      <c r="C6411" s="208" t="s">
        <v>1</v>
      </c>
      <c r="D6411" s="208" t="s">
        <v>4693</v>
      </c>
      <c r="E6411" s="17" t="s">
        <v>1</v>
      </c>
      <c r="F6411" s="209">
        <v>0</v>
      </c>
      <c r="H6411" s="32"/>
    </row>
    <row r="6412" spans="2:8" s="1" customFormat="1" ht="22.5">
      <c r="B6412" s="32"/>
      <c r="C6412" s="208" t="s">
        <v>1</v>
      </c>
      <c r="D6412" s="208" t="s">
        <v>5385</v>
      </c>
      <c r="E6412" s="17" t="s">
        <v>1</v>
      </c>
      <c r="F6412" s="209">
        <v>0</v>
      </c>
      <c r="H6412" s="32"/>
    </row>
    <row r="6413" spans="2:8" s="1" customFormat="1" ht="16.899999999999999" customHeight="1">
      <c r="B6413" s="32"/>
      <c r="C6413" s="208" t="s">
        <v>5386</v>
      </c>
      <c r="D6413" s="208" t="s">
        <v>82</v>
      </c>
      <c r="E6413" s="17" t="s">
        <v>1</v>
      </c>
      <c r="F6413" s="209">
        <v>1</v>
      </c>
      <c r="H6413" s="32"/>
    </row>
    <row r="6414" spans="2:8" s="1" customFormat="1" ht="16.899999999999999" customHeight="1">
      <c r="B6414" s="32"/>
      <c r="C6414" s="204" t="s">
        <v>5391</v>
      </c>
      <c r="D6414" s="205" t="s">
        <v>5391</v>
      </c>
      <c r="E6414" s="206" t="s">
        <v>1</v>
      </c>
      <c r="F6414" s="207">
        <v>1</v>
      </c>
      <c r="H6414" s="32"/>
    </row>
    <row r="6415" spans="2:8" s="1" customFormat="1" ht="16.899999999999999" customHeight="1">
      <c r="B6415" s="32"/>
      <c r="C6415" s="208" t="s">
        <v>1</v>
      </c>
      <c r="D6415" s="208" t="s">
        <v>5127</v>
      </c>
      <c r="E6415" s="17" t="s">
        <v>1</v>
      </c>
      <c r="F6415" s="209">
        <v>0</v>
      </c>
      <c r="H6415" s="32"/>
    </row>
    <row r="6416" spans="2:8" s="1" customFormat="1" ht="16.899999999999999" customHeight="1">
      <c r="B6416" s="32"/>
      <c r="C6416" s="208" t="s">
        <v>1</v>
      </c>
      <c r="D6416" s="208" t="s">
        <v>4604</v>
      </c>
      <c r="E6416" s="17" t="s">
        <v>1</v>
      </c>
      <c r="F6416" s="209">
        <v>0</v>
      </c>
      <c r="H6416" s="32"/>
    </row>
    <row r="6417" spans="2:8" s="1" customFormat="1" ht="16.899999999999999" customHeight="1">
      <c r="B6417" s="32"/>
      <c r="C6417" s="208" t="s">
        <v>1</v>
      </c>
      <c r="D6417" s="208" t="s">
        <v>4693</v>
      </c>
      <c r="E6417" s="17" t="s">
        <v>1</v>
      </c>
      <c r="F6417" s="209">
        <v>0</v>
      </c>
      <c r="H6417" s="32"/>
    </row>
    <row r="6418" spans="2:8" s="1" customFormat="1" ht="22.5">
      <c r="B6418" s="32"/>
      <c r="C6418" s="208" t="s">
        <v>1</v>
      </c>
      <c r="D6418" s="208" t="s">
        <v>5390</v>
      </c>
      <c r="E6418" s="17" t="s">
        <v>1</v>
      </c>
      <c r="F6418" s="209">
        <v>0</v>
      </c>
      <c r="H6418" s="32"/>
    </row>
    <row r="6419" spans="2:8" s="1" customFormat="1" ht="16.899999999999999" customHeight="1">
      <c r="B6419" s="32"/>
      <c r="C6419" s="208" t="s">
        <v>5391</v>
      </c>
      <c r="D6419" s="208" t="s">
        <v>82</v>
      </c>
      <c r="E6419" s="17" t="s">
        <v>1</v>
      </c>
      <c r="F6419" s="209">
        <v>1</v>
      </c>
      <c r="H6419" s="32"/>
    </row>
    <row r="6420" spans="2:8" s="1" customFormat="1" ht="16.899999999999999" customHeight="1">
      <c r="B6420" s="32"/>
      <c r="C6420" s="204" t="s">
        <v>5396</v>
      </c>
      <c r="D6420" s="205" t="s">
        <v>5396</v>
      </c>
      <c r="E6420" s="206" t="s">
        <v>1</v>
      </c>
      <c r="F6420" s="207">
        <v>1</v>
      </c>
      <c r="H6420" s="32"/>
    </row>
    <row r="6421" spans="2:8" s="1" customFormat="1" ht="16.899999999999999" customHeight="1">
      <c r="B6421" s="32"/>
      <c r="C6421" s="208" t="s">
        <v>1</v>
      </c>
      <c r="D6421" s="208" t="s">
        <v>5127</v>
      </c>
      <c r="E6421" s="17" t="s">
        <v>1</v>
      </c>
      <c r="F6421" s="209">
        <v>0</v>
      </c>
      <c r="H6421" s="32"/>
    </row>
    <row r="6422" spans="2:8" s="1" customFormat="1" ht="16.899999999999999" customHeight="1">
      <c r="B6422" s="32"/>
      <c r="C6422" s="208" t="s">
        <v>1</v>
      </c>
      <c r="D6422" s="208" t="s">
        <v>4604</v>
      </c>
      <c r="E6422" s="17" t="s">
        <v>1</v>
      </c>
      <c r="F6422" s="209">
        <v>0</v>
      </c>
      <c r="H6422" s="32"/>
    </row>
    <row r="6423" spans="2:8" s="1" customFormat="1" ht="16.899999999999999" customHeight="1">
      <c r="B6423" s="32"/>
      <c r="C6423" s="208" t="s">
        <v>1</v>
      </c>
      <c r="D6423" s="208" t="s">
        <v>4693</v>
      </c>
      <c r="E6423" s="17" t="s">
        <v>1</v>
      </c>
      <c r="F6423" s="209">
        <v>0</v>
      </c>
      <c r="H6423" s="32"/>
    </row>
    <row r="6424" spans="2:8" s="1" customFormat="1" ht="22.5">
      <c r="B6424" s="32"/>
      <c r="C6424" s="208" t="s">
        <v>1</v>
      </c>
      <c r="D6424" s="208" t="s">
        <v>5395</v>
      </c>
      <c r="E6424" s="17" t="s">
        <v>1</v>
      </c>
      <c r="F6424" s="209">
        <v>0</v>
      </c>
      <c r="H6424" s="32"/>
    </row>
    <row r="6425" spans="2:8" s="1" customFormat="1" ht="16.899999999999999" customHeight="1">
      <c r="B6425" s="32"/>
      <c r="C6425" s="208" t="s">
        <v>5396</v>
      </c>
      <c r="D6425" s="208" t="s">
        <v>82</v>
      </c>
      <c r="E6425" s="17" t="s">
        <v>1</v>
      </c>
      <c r="F6425" s="209">
        <v>1</v>
      </c>
      <c r="H6425" s="32"/>
    </row>
    <row r="6426" spans="2:8" s="1" customFormat="1" ht="16.899999999999999" customHeight="1">
      <c r="B6426" s="32"/>
      <c r="C6426" s="204" t="s">
        <v>5401</v>
      </c>
      <c r="D6426" s="205" t="s">
        <v>5401</v>
      </c>
      <c r="E6426" s="206" t="s">
        <v>1</v>
      </c>
      <c r="F6426" s="207">
        <v>1</v>
      </c>
      <c r="H6426" s="32"/>
    </row>
    <row r="6427" spans="2:8" s="1" customFormat="1" ht="16.899999999999999" customHeight="1">
      <c r="B6427" s="32"/>
      <c r="C6427" s="208" t="s">
        <v>1</v>
      </c>
      <c r="D6427" s="208" t="s">
        <v>5127</v>
      </c>
      <c r="E6427" s="17" t="s">
        <v>1</v>
      </c>
      <c r="F6427" s="209">
        <v>0</v>
      </c>
      <c r="H6427" s="32"/>
    </row>
    <row r="6428" spans="2:8" s="1" customFormat="1" ht="16.899999999999999" customHeight="1">
      <c r="B6428" s="32"/>
      <c r="C6428" s="208" t="s">
        <v>1</v>
      </c>
      <c r="D6428" s="208" t="s">
        <v>4604</v>
      </c>
      <c r="E6428" s="17" t="s">
        <v>1</v>
      </c>
      <c r="F6428" s="209">
        <v>0</v>
      </c>
      <c r="H6428" s="32"/>
    </row>
    <row r="6429" spans="2:8" s="1" customFormat="1" ht="16.899999999999999" customHeight="1">
      <c r="B6429" s="32"/>
      <c r="C6429" s="208" t="s">
        <v>1</v>
      </c>
      <c r="D6429" s="208" t="s">
        <v>4693</v>
      </c>
      <c r="E6429" s="17" t="s">
        <v>1</v>
      </c>
      <c r="F6429" s="209">
        <v>0</v>
      </c>
      <c r="H6429" s="32"/>
    </row>
    <row r="6430" spans="2:8" s="1" customFormat="1" ht="22.5">
      <c r="B6430" s="32"/>
      <c r="C6430" s="208" t="s">
        <v>1</v>
      </c>
      <c r="D6430" s="208" t="s">
        <v>5400</v>
      </c>
      <c r="E6430" s="17" t="s">
        <v>1</v>
      </c>
      <c r="F6430" s="209">
        <v>0</v>
      </c>
      <c r="H6430" s="32"/>
    </row>
    <row r="6431" spans="2:8" s="1" customFormat="1" ht="16.899999999999999" customHeight="1">
      <c r="B6431" s="32"/>
      <c r="C6431" s="208" t="s">
        <v>5401</v>
      </c>
      <c r="D6431" s="208" t="s">
        <v>82</v>
      </c>
      <c r="E6431" s="17" t="s">
        <v>1</v>
      </c>
      <c r="F6431" s="209">
        <v>1</v>
      </c>
      <c r="H6431" s="32"/>
    </row>
    <row r="6432" spans="2:8" s="1" customFormat="1" ht="16.899999999999999" customHeight="1">
      <c r="B6432" s="32"/>
      <c r="C6432" s="210" t="s">
        <v>7394</v>
      </c>
      <c r="H6432" s="32"/>
    </row>
    <row r="6433" spans="2:8" s="1" customFormat="1" ht="22.5">
      <c r="B6433" s="32"/>
      <c r="C6433" s="208" t="s">
        <v>5397</v>
      </c>
      <c r="D6433" s="208" t="s">
        <v>5398</v>
      </c>
      <c r="E6433" s="17" t="s">
        <v>363</v>
      </c>
      <c r="F6433" s="209">
        <v>4</v>
      </c>
      <c r="H6433" s="32"/>
    </row>
    <row r="6434" spans="2:8" s="1" customFormat="1" ht="16.899999999999999" customHeight="1">
      <c r="B6434" s="32"/>
      <c r="C6434" s="204" t="s">
        <v>492</v>
      </c>
      <c r="D6434" s="205" t="s">
        <v>492</v>
      </c>
      <c r="E6434" s="206" t="s">
        <v>1</v>
      </c>
      <c r="F6434" s="207">
        <v>1</v>
      </c>
      <c r="H6434" s="32"/>
    </row>
    <row r="6435" spans="2:8" s="1" customFormat="1" ht="16.899999999999999" customHeight="1">
      <c r="B6435" s="32"/>
      <c r="C6435" s="208" t="s">
        <v>1</v>
      </c>
      <c r="D6435" s="208" t="s">
        <v>5127</v>
      </c>
      <c r="E6435" s="17" t="s">
        <v>1</v>
      </c>
      <c r="F6435" s="209">
        <v>0</v>
      </c>
      <c r="H6435" s="32"/>
    </row>
    <row r="6436" spans="2:8" s="1" customFormat="1" ht="16.899999999999999" customHeight="1">
      <c r="B6436" s="32"/>
      <c r="C6436" s="208" t="s">
        <v>1</v>
      </c>
      <c r="D6436" s="208" t="s">
        <v>6270</v>
      </c>
      <c r="E6436" s="17" t="s">
        <v>1</v>
      </c>
      <c r="F6436" s="209">
        <v>0</v>
      </c>
      <c r="H6436" s="32"/>
    </row>
    <row r="6437" spans="2:8" s="1" customFormat="1" ht="16.899999999999999" customHeight="1">
      <c r="B6437" s="32"/>
      <c r="C6437" s="208" t="s">
        <v>492</v>
      </c>
      <c r="D6437" s="208" t="s">
        <v>82</v>
      </c>
      <c r="E6437" s="17" t="s">
        <v>1</v>
      </c>
      <c r="F6437" s="209">
        <v>1</v>
      </c>
      <c r="H6437" s="32"/>
    </row>
    <row r="6438" spans="2:8" s="1" customFormat="1" ht="16.899999999999999" customHeight="1">
      <c r="B6438" s="32"/>
      <c r="C6438" s="204" t="s">
        <v>5411</v>
      </c>
      <c r="D6438" s="205" t="s">
        <v>5411</v>
      </c>
      <c r="E6438" s="206" t="s">
        <v>1</v>
      </c>
      <c r="F6438" s="207">
        <v>1</v>
      </c>
      <c r="H6438" s="32"/>
    </row>
    <row r="6439" spans="2:8" s="1" customFormat="1" ht="16.899999999999999" customHeight="1">
      <c r="B6439" s="32"/>
      <c r="C6439" s="208" t="s">
        <v>1</v>
      </c>
      <c r="D6439" s="208" t="s">
        <v>5127</v>
      </c>
      <c r="E6439" s="17" t="s">
        <v>1</v>
      </c>
      <c r="F6439" s="209">
        <v>0</v>
      </c>
      <c r="H6439" s="32"/>
    </row>
    <row r="6440" spans="2:8" s="1" customFormat="1" ht="16.899999999999999" customHeight="1">
      <c r="B6440" s="32"/>
      <c r="C6440" s="208" t="s">
        <v>1</v>
      </c>
      <c r="D6440" s="208" t="s">
        <v>5410</v>
      </c>
      <c r="E6440" s="17" t="s">
        <v>1</v>
      </c>
      <c r="F6440" s="209">
        <v>0</v>
      </c>
      <c r="H6440" s="32"/>
    </row>
    <row r="6441" spans="2:8" s="1" customFormat="1" ht="16.899999999999999" customHeight="1">
      <c r="B6441" s="32"/>
      <c r="C6441" s="208" t="s">
        <v>5411</v>
      </c>
      <c r="D6441" s="208" t="s">
        <v>82</v>
      </c>
      <c r="E6441" s="17" t="s">
        <v>1</v>
      </c>
      <c r="F6441" s="209">
        <v>1</v>
      </c>
      <c r="H6441" s="32"/>
    </row>
    <row r="6442" spans="2:8" s="1" customFormat="1" ht="16.899999999999999" customHeight="1">
      <c r="B6442" s="32"/>
      <c r="C6442" s="204" t="s">
        <v>5414</v>
      </c>
      <c r="D6442" s="205" t="s">
        <v>5414</v>
      </c>
      <c r="E6442" s="206" t="s">
        <v>1</v>
      </c>
      <c r="F6442" s="207">
        <v>8</v>
      </c>
      <c r="H6442" s="32"/>
    </row>
    <row r="6443" spans="2:8" s="1" customFormat="1" ht="16.899999999999999" customHeight="1">
      <c r="B6443" s="32"/>
      <c r="C6443" s="208" t="s">
        <v>1</v>
      </c>
      <c r="D6443" s="208" t="s">
        <v>4693</v>
      </c>
      <c r="E6443" s="17" t="s">
        <v>1</v>
      </c>
      <c r="F6443" s="209">
        <v>0</v>
      </c>
      <c r="H6443" s="32"/>
    </row>
    <row r="6444" spans="2:8" s="1" customFormat="1" ht="16.899999999999999" customHeight="1">
      <c r="B6444" s="32"/>
      <c r="C6444" s="208" t="s">
        <v>1</v>
      </c>
      <c r="D6444" s="208" t="s">
        <v>5413</v>
      </c>
      <c r="E6444" s="17" t="s">
        <v>1</v>
      </c>
      <c r="F6444" s="209">
        <v>0</v>
      </c>
      <c r="H6444" s="32"/>
    </row>
    <row r="6445" spans="2:8" s="1" customFormat="1" ht="16.899999999999999" customHeight="1">
      <c r="B6445" s="32"/>
      <c r="C6445" s="208" t="s">
        <v>5414</v>
      </c>
      <c r="D6445" s="208" t="s">
        <v>5259</v>
      </c>
      <c r="E6445" s="17" t="s">
        <v>1</v>
      </c>
      <c r="F6445" s="209">
        <v>8</v>
      </c>
      <c r="H6445" s="32"/>
    </row>
    <row r="6446" spans="2:8" s="1" customFormat="1" ht="16.899999999999999" customHeight="1">
      <c r="B6446" s="32"/>
      <c r="C6446" s="204" t="s">
        <v>5417</v>
      </c>
      <c r="D6446" s="205" t="s">
        <v>5417</v>
      </c>
      <c r="E6446" s="206" t="s">
        <v>1</v>
      </c>
      <c r="F6446" s="207">
        <v>8</v>
      </c>
      <c r="H6446" s="32"/>
    </row>
    <row r="6447" spans="2:8" s="1" customFormat="1" ht="16.899999999999999" customHeight="1">
      <c r="B6447" s="32"/>
      <c r="C6447" s="208" t="s">
        <v>1</v>
      </c>
      <c r="D6447" s="208" t="s">
        <v>4693</v>
      </c>
      <c r="E6447" s="17" t="s">
        <v>1</v>
      </c>
      <c r="F6447" s="209">
        <v>0</v>
      </c>
      <c r="H6447" s="32"/>
    </row>
    <row r="6448" spans="2:8" s="1" customFormat="1" ht="16.899999999999999" customHeight="1">
      <c r="B6448" s="32"/>
      <c r="C6448" s="208" t="s">
        <v>1</v>
      </c>
      <c r="D6448" s="208" t="s">
        <v>5416</v>
      </c>
      <c r="E6448" s="17" t="s">
        <v>1</v>
      </c>
      <c r="F6448" s="209">
        <v>0</v>
      </c>
      <c r="H6448" s="32"/>
    </row>
    <row r="6449" spans="2:8" s="1" customFormat="1" ht="16.899999999999999" customHeight="1">
      <c r="B6449" s="32"/>
      <c r="C6449" s="208" t="s">
        <v>5417</v>
      </c>
      <c r="D6449" s="208" t="s">
        <v>5259</v>
      </c>
      <c r="E6449" s="17" t="s">
        <v>1</v>
      </c>
      <c r="F6449" s="209">
        <v>8</v>
      </c>
      <c r="H6449" s="32"/>
    </row>
    <row r="6450" spans="2:8" s="1" customFormat="1" ht="16.899999999999999" customHeight="1">
      <c r="B6450" s="32"/>
      <c r="C6450" s="204" t="s">
        <v>5419</v>
      </c>
      <c r="D6450" s="205" t="s">
        <v>5419</v>
      </c>
      <c r="E6450" s="206" t="s">
        <v>1</v>
      </c>
      <c r="F6450" s="207">
        <v>0.8</v>
      </c>
      <c r="H6450" s="32"/>
    </row>
    <row r="6451" spans="2:8" s="1" customFormat="1" ht="16.899999999999999" customHeight="1">
      <c r="B6451" s="32"/>
      <c r="C6451" s="208" t="s">
        <v>1</v>
      </c>
      <c r="D6451" s="208" t="s">
        <v>4693</v>
      </c>
      <c r="E6451" s="17" t="s">
        <v>1</v>
      </c>
      <c r="F6451" s="209">
        <v>0</v>
      </c>
      <c r="H6451" s="32"/>
    </row>
    <row r="6452" spans="2:8" s="1" customFormat="1" ht="16.899999999999999" customHeight="1">
      <c r="B6452" s="32"/>
      <c r="C6452" s="208" t="s">
        <v>1</v>
      </c>
      <c r="D6452" s="208" t="s">
        <v>5416</v>
      </c>
      <c r="E6452" s="17" t="s">
        <v>1</v>
      </c>
      <c r="F6452" s="209">
        <v>0</v>
      </c>
      <c r="H6452" s="32"/>
    </row>
    <row r="6453" spans="2:8" s="1" customFormat="1" ht="16.899999999999999" customHeight="1">
      <c r="B6453" s="32"/>
      <c r="C6453" s="208" t="s">
        <v>5419</v>
      </c>
      <c r="D6453" s="208" t="s">
        <v>5420</v>
      </c>
      <c r="E6453" s="17" t="s">
        <v>1</v>
      </c>
      <c r="F6453" s="209">
        <v>0.8</v>
      </c>
      <c r="H6453" s="32"/>
    </row>
    <row r="6454" spans="2:8" s="1" customFormat="1" ht="16.899999999999999" customHeight="1">
      <c r="B6454" s="32"/>
      <c r="C6454" s="204" t="s">
        <v>5425</v>
      </c>
      <c r="D6454" s="205" t="s">
        <v>5425</v>
      </c>
      <c r="E6454" s="206" t="s">
        <v>1</v>
      </c>
      <c r="F6454" s="207">
        <v>116</v>
      </c>
      <c r="H6454" s="32"/>
    </row>
    <row r="6455" spans="2:8" s="1" customFormat="1" ht="16.899999999999999" customHeight="1">
      <c r="B6455" s="32"/>
      <c r="C6455" s="208" t="s">
        <v>1</v>
      </c>
      <c r="D6455" s="208" t="s">
        <v>4693</v>
      </c>
      <c r="E6455" s="17" t="s">
        <v>1</v>
      </c>
      <c r="F6455" s="209">
        <v>0</v>
      </c>
      <c r="H6455" s="32"/>
    </row>
    <row r="6456" spans="2:8" s="1" customFormat="1" ht="16.899999999999999" customHeight="1">
      <c r="B6456" s="32"/>
      <c r="C6456" s="208" t="s">
        <v>1</v>
      </c>
      <c r="D6456" s="208" t="s">
        <v>5424</v>
      </c>
      <c r="E6456" s="17" t="s">
        <v>1</v>
      </c>
      <c r="F6456" s="209">
        <v>0</v>
      </c>
      <c r="H6456" s="32"/>
    </row>
    <row r="6457" spans="2:8" s="1" customFormat="1" ht="16.899999999999999" customHeight="1">
      <c r="B6457" s="32"/>
      <c r="C6457" s="208" t="s">
        <v>5425</v>
      </c>
      <c r="D6457" s="208" t="s">
        <v>5098</v>
      </c>
      <c r="E6457" s="17" t="s">
        <v>1</v>
      </c>
      <c r="F6457" s="209">
        <v>116</v>
      </c>
      <c r="H6457" s="32"/>
    </row>
    <row r="6458" spans="2:8" s="1" customFormat="1" ht="16.899999999999999" customHeight="1">
      <c r="B6458" s="32"/>
      <c r="C6458" s="204" t="s">
        <v>5429</v>
      </c>
      <c r="D6458" s="205" t="s">
        <v>5429</v>
      </c>
      <c r="E6458" s="206" t="s">
        <v>1</v>
      </c>
      <c r="F6458" s="207">
        <v>116</v>
      </c>
      <c r="H6458" s="32"/>
    </row>
    <row r="6459" spans="2:8" s="1" customFormat="1" ht="16.899999999999999" customHeight="1">
      <c r="B6459" s="32"/>
      <c r="C6459" s="208" t="s">
        <v>1</v>
      </c>
      <c r="D6459" s="208" t="s">
        <v>4693</v>
      </c>
      <c r="E6459" s="17" t="s">
        <v>1</v>
      </c>
      <c r="F6459" s="209">
        <v>0</v>
      </c>
      <c r="H6459" s="32"/>
    </row>
    <row r="6460" spans="2:8" s="1" customFormat="1" ht="16.899999999999999" customHeight="1">
      <c r="B6460" s="32"/>
      <c r="C6460" s="208" t="s">
        <v>1</v>
      </c>
      <c r="D6460" s="208" t="s">
        <v>5424</v>
      </c>
      <c r="E6460" s="17" t="s">
        <v>1</v>
      </c>
      <c r="F6460" s="209">
        <v>0</v>
      </c>
      <c r="H6460" s="32"/>
    </row>
    <row r="6461" spans="2:8" s="1" customFormat="1" ht="16.899999999999999" customHeight="1">
      <c r="B6461" s="32"/>
      <c r="C6461" s="208" t="s">
        <v>5429</v>
      </c>
      <c r="D6461" s="208" t="s">
        <v>5098</v>
      </c>
      <c r="E6461" s="17" t="s">
        <v>1</v>
      </c>
      <c r="F6461" s="209">
        <v>116</v>
      </c>
      <c r="H6461" s="32"/>
    </row>
    <row r="6462" spans="2:8" s="1" customFormat="1" ht="16.899999999999999" customHeight="1">
      <c r="B6462" s="32"/>
      <c r="C6462" s="204" t="s">
        <v>5434</v>
      </c>
      <c r="D6462" s="205" t="s">
        <v>5434</v>
      </c>
      <c r="E6462" s="206" t="s">
        <v>1</v>
      </c>
      <c r="F6462" s="207">
        <v>456</v>
      </c>
      <c r="H6462" s="32"/>
    </row>
    <row r="6463" spans="2:8" s="1" customFormat="1" ht="16.899999999999999" customHeight="1">
      <c r="B6463" s="32"/>
      <c r="C6463" s="208" t="s">
        <v>1</v>
      </c>
      <c r="D6463" s="208" t="s">
        <v>4693</v>
      </c>
      <c r="E6463" s="17" t="s">
        <v>1</v>
      </c>
      <c r="F6463" s="209">
        <v>0</v>
      </c>
      <c r="H6463" s="32"/>
    </row>
    <row r="6464" spans="2:8" s="1" customFormat="1" ht="16.899999999999999" customHeight="1">
      <c r="B6464" s="32"/>
      <c r="C6464" s="208" t="s">
        <v>1</v>
      </c>
      <c r="D6464" s="208" t="s">
        <v>5433</v>
      </c>
      <c r="E6464" s="17" t="s">
        <v>1</v>
      </c>
      <c r="F6464" s="209">
        <v>0</v>
      </c>
      <c r="H6464" s="32"/>
    </row>
    <row r="6465" spans="2:8" s="1" customFormat="1" ht="16.899999999999999" customHeight="1">
      <c r="B6465" s="32"/>
      <c r="C6465" s="208" t="s">
        <v>5434</v>
      </c>
      <c r="D6465" s="208" t="s">
        <v>5435</v>
      </c>
      <c r="E6465" s="17" t="s">
        <v>1</v>
      </c>
      <c r="F6465" s="209">
        <v>456</v>
      </c>
      <c r="H6465" s="32"/>
    </row>
    <row r="6466" spans="2:8" s="1" customFormat="1" ht="16.899999999999999" customHeight="1">
      <c r="B6466" s="32"/>
      <c r="C6466" s="210" t="s">
        <v>7394</v>
      </c>
      <c r="H6466" s="32"/>
    </row>
    <row r="6467" spans="2:8" s="1" customFormat="1" ht="22.5">
      <c r="B6467" s="32"/>
      <c r="C6467" s="208" t="s">
        <v>5430</v>
      </c>
      <c r="D6467" s="208" t="s">
        <v>5431</v>
      </c>
      <c r="E6467" s="17" t="s">
        <v>363</v>
      </c>
      <c r="F6467" s="209">
        <v>485</v>
      </c>
      <c r="H6467" s="32"/>
    </row>
    <row r="6468" spans="2:8" s="1" customFormat="1" ht="16.899999999999999" customHeight="1">
      <c r="B6468" s="32"/>
      <c r="C6468" s="204" t="s">
        <v>5444</v>
      </c>
      <c r="D6468" s="205" t="s">
        <v>5444</v>
      </c>
      <c r="E6468" s="206" t="s">
        <v>1</v>
      </c>
      <c r="F6468" s="207">
        <v>15</v>
      </c>
      <c r="H6468" s="32"/>
    </row>
    <row r="6469" spans="2:8" s="1" customFormat="1" ht="16.899999999999999" customHeight="1">
      <c r="B6469" s="32"/>
      <c r="C6469" s="208" t="s">
        <v>1</v>
      </c>
      <c r="D6469" s="208" t="s">
        <v>4758</v>
      </c>
      <c r="E6469" s="17" t="s">
        <v>1</v>
      </c>
      <c r="F6469" s="209">
        <v>0</v>
      </c>
      <c r="H6469" s="32"/>
    </row>
    <row r="6470" spans="2:8" s="1" customFormat="1" ht="16.899999999999999" customHeight="1">
      <c r="B6470" s="32"/>
      <c r="C6470" s="208" t="s">
        <v>1</v>
      </c>
      <c r="D6470" s="208" t="s">
        <v>5443</v>
      </c>
      <c r="E6470" s="17" t="s">
        <v>1</v>
      </c>
      <c r="F6470" s="209">
        <v>0</v>
      </c>
      <c r="H6470" s="32"/>
    </row>
    <row r="6471" spans="2:8" s="1" customFormat="1" ht="16.899999999999999" customHeight="1">
      <c r="B6471" s="32"/>
      <c r="C6471" s="208" t="s">
        <v>5444</v>
      </c>
      <c r="D6471" s="208" t="s">
        <v>5445</v>
      </c>
      <c r="E6471" s="17" t="s">
        <v>1</v>
      </c>
      <c r="F6471" s="209">
        <v>15</v>
      </c>
      <c r="H6471" s="32"/>
    </row>
    <row r="6472" spans="2:8" s="1" customFormat="1" ht="16.899999999999999" customHeight="1">
      <c r="B6472" s="32"/>
      <c r="C6472" s="204" t="s">
        <v>5449</v>
      </c>
      <c r="D6472" s="205" t="s">
        <v>5449</v>
      </c>
      <c r="E6472" s="206" t="s">
        <v>1</v>
      </c>
      <c r="F6472" s="207">
        <v>15</v>
      </c>
      <c r="H6472" s="32"/>
    </row>
    <row r="6473" spans="2:8" s="1" customFormat="1" ht="16.899999999999999" customHeight="1">
      <c r="B6473" s="32"/>
      <c r="C6473" s="208" t="s">
        <v>1</v>
      </c>
      <c r="D6473" s="208" t="s">
        <v>4758</v>
      </c>
      <c r="E6473" s="17" t="s">
        <v>1</v>
      </c>
      <c r="F6473" s="209">
        <v>0</v>
      </c>
      <c r="H6473" s="32"/>
    </row>
    <row r="6474" spans="2:8" s="1" customFormat="1" ht="16.899999999999999" customHeight="1">
      <c r="B6474" s="32"/>
      <c r="C6474" s="208" t="s">
        <v>1</v>
      </c>
      <c r="D6474" s="208" t="s">
        <v>5443</v>
      </c>
      <c r="E6474" s="17" t="s">
        <v>1</v>
      </c>
      <c r="F6474" s="209">
        <v>0</v>
      </c>
      <c r="H6474" s="32"/>
    </row>
    <row r="6475" spans="2:8" s="1" customFormat="1" ht="16.899999999999999" customHeight="1">
      <c r="B6475" s="32"/>
      <c r="C6475" s="208" t="s">
        <v>5449</v>
      </c>
      <c r="D6475" s="208" t="s">
        <v>5445</v>
      </c>
      <c r="E6475" s="17" t="s">
        <v>1</v>
      </c>
      <c r="F6475" s="209">
        <v>15</v>
      </c>
      <c r="H6475" s="32"/>
    </row>
    <row r="6476" spans="2:8" s="1" customFormat="1" ht="16.899999999999999" customHeight="1">
      <c r="B6476" s="32"/>
      <c r="C6476" s="204" t="s">
        <v>5454</v>
      </c>
      <c r="D6476" s="205" t="s">
        <v>5454</v>
      </c>
      <c r="E6476" s="206" t="s">
        <v>1</v>
      </c>
      <c r="F6476" s="207">
        <v>100</v>
      </c>
      <c r="H6476" s="32"/>
    </row>
    <row r="6477" spans="2:8" s="1" customFormat="1" ht="16.899999999999999" customHeight="1">
      <c r="B6477" s="32"/>
      <c r="C6477" s="208" t="s">
        <v>1</v>
      </c>
      <c r="D6477" s="208" t="s">
        <v>4693</v>
      </c>
      <c r="E6477" s="17" t="s">
        <v>1</v>
      </c>
      <c r="F6477" s="209">
        <v>0</v>
      </c>
      <c r="H6477" s="32"/>
    </row>
    <row r="6478" spans="2:8" s="1" customFormat="1" ht="16.899999999999999" customHeight="1">
      <c r="B6478" s="32"/>
      <c r="C6478" s="208" t="s">
        <v>1</v>
      </c>
      <c r="D6478" s="208" t="s">
        <v>5453</v>
      </c>
      <c r="E6478" s="17" t="s">
        <v>1</v>
      </c>
      <c r="F6478" s="209">
        <v>0</v>
      </c>
      <c r="H6478" s="32"/>
    </row>
    <row r="6479" spans="2:8" s="1" customFormat="1" ht="16.899999999999999" customHeight="1">
      <c r="B6479" s="32"/>
      <c r="C6479" s="208" t="s">
        <v>5454</v>
      </c>
      <c r="D6479" s="208" t="s">
        <v>5455</v>
      </c>
      <c r="E6479" s="17" t="s">
        <v>1</v>
      </c>
      <c r="F6479" s="209">
        <v>100</v>
      </c>
      <c r="H6479" s="32"/>
    </row>
    <row r="6480" spans="2:8" s="1" customFormat="1" ht="16.899999999999999" customHeight="1">
      <c r="B6480" s="32"/>
      <c r="C6480" s="210" t="s">
        <v>7394</v>
      </c>
      <c r="H6480" s="32"/>
    </row>
    <row r="6481" spans="2:8" s="1" customFormat="1" ht="16.899999999999999" customHeight="1">
      <c r="B6481" s="32"/>
      <c r="C6481" s="208" t="s">
        <v>5450</v>
      </c>
      <c r="D6481" s="208" t="s">
        <v>5451</v>
      </c>
      <c r="E6481" s="17" t="s">
        <v>308</v>
      </c>
      <c r="F6481" s="209">
        <v>465</v>
      </c>
      <c r="H6481" s="32"/>
    </row>
    <row r="6482" spans="2:8" s="1" customFormat="1" ht="16.899999999999999" customHeight="1">
      <c r="B6482" s="32"/>
      <c r="C6482" s="204" t="s">
        <v>1529</v>
      </c>
      <c r="D6482" s="205" t="s">
        <v>1529</v>
      </c>
      <c r="E6482" s="206" t="s">
        <v>1</v>
      </c>
      <c r="F6482" s="207">
        <v>5.78</v>
      </c>
      <c r="H6482" s="32"/>
    </row>
    <row r="6483" spans="2:8" s="1" customFormat="1" ht="16.899999999999999" customHeight="1">
      <c r="B6483" s="32"/>
      <c r="C6483" s="208" t="s">
        <v>1</v>
      </c>
      <c r="D6483" s="208" t="s">
        <v>4612</v>
      </c>
      <c r="E6483" s="17" t="s">
        <v>1</v>
      </c>
      <c r="F6483" s="209">
        <v>0</v>
      </c>
      <c r="H6483" s="32"/>
    </row>
    <row r="6484" spans="2:8" s="1" customFormat="1" ht="16.899999999999999" customHeight="1">
      <c r="B6484" s="32"/>
      <c r="C6484" s="208" t="s">
        <v>1529</v>
      </c>
      <c r="D6484" s="208" t="s">
        <v>4613</v>
      </c>
      <c r="E6484" s="17" t="s">
        <v>1</v>
      </c>
      <c r="F6484" s="209">
        <v>5.78</v>
      </c>
      <c r="H6484" s="32"/>
    </row>
    <row r="6485" spans="2:8" s="1" customFormat="1" ht="16.899999999999999" customHeight="1">
      <c r="B6485" s="32"/>
      <c r="C6485" s="210" t="s">
        <v>7394</v>
      </c>
      <c r="H6485" s="32"/>
    </row>
    <row r="6486" spans="2:8" s="1" customFormat="1" ht="22.5">
      <c r="B6486" s="32"/>
      <c r="C6486" s="208" t="s">
        <v>4335</v>
      </c>
      <c r="D6486" s="208" t="s">
        <v>4336</v>
      </c>
      <c r="E6486" s="17" t="s">
        <v>269</v>
      </c>
      <c r="F6486" s="209">
        <v>131.18</v>
      </c>
      <c r="H6486" s="32"/>
    </row>
    <row r="6487" spans="2:8" s="1" customFormat="1" ht="16.899999999999999" customHeight="1">
      <c r="B6487" s="32"/>
      <c r="C6487" s="204" t="s">
        <v>880</v>
      </c>
      <c r="D6487" s="205" t="s">
        <v>880</v>
      </c>
      <c r="E6487" s="206" t="s">
        <v>1</v>
      </c>
      <c r="F6487" s="207">
        <v>241.5</v>
      </c>
      <c r="H6487" s="32"/>
    </row>
    <row r="6488" spans="2:8" s="1" customFormat="1" ht="22.5">
      <c r="B6488" s="32"/>
      <c r="C6488" s="208" t="s">
        <v>1</v>
      </c>
      <c r="D6488" s="208" t="s">
        <v>5472</v>
      </c>
      <c r="E6488" s="17" t="s">
        <v>1</v>
      </c>
      <c r="F6488" s="209">
        <v>0</v>
      </c>
      <c r="H6488" s="32"/>
    </row>
    <row r="6489" spans="2:8" s="1" customFormat="1" ht="16.899999999999999" customHeight="1">
      <c r="B6489" s="32"/>
      <c r="C6489" s="208" t="s">
        <v>880</v>
      </c>
      <c r="D6489" s="208" t="s">
        <v>5473</v>
      </c>
      <c r="E6489" s="17" t="s">
        <v>1</v>
      </c>
      <c r="F6489" s="209">
        <v>241.5</v>
      </c>
      <c r="H6489" s="32"/>
    </row>
    <row r="6490" spans="2:8" s="1" customFormat="1" ht="16.899999999999999" customHeight="1">
      <c r="B6490" s="32"/>
      <c r="C6490" s="210" t="s">
        <v>7394</v>
      </c>
      <c r="H6490" s="32"/>
    </row>
    <row r="6491" spans="2:8" s="1" customFormat="1" ht="16.899999999999999" customHeight="1">
      <c r="B6491" s="32"/>
      <c r="C6491" s="208" t="s">
        <v>5466</v>
      </c>
      <c r="D6491" s="208" t="s">
        <v>5467</v>
      </c>
      <c r="E6491" s="17" t="s">
        <v>308</v>
      </c>
      <c r="F6491" s="209">
        <v>488.25</v>
      </c>
      <c r="H6491" s="32"/>
    </row>
    <row r="6492" spans="2:8" s="1" customFormat="1" ht="16.899999999999999" customHeight="1">
      <c r="B6492" s="32"/>
      <c r="C6492" s="204" t="s">
        <v>887</v>
      </c>
      <c r="D6492" s="205" t="s">
        <v>887</v>
      </c>
      <c r="E6492" s="206" t="s">
        <v>1</v>
      </c>
      <c r="F6492" s="207">
        <v>34</v>
      </c>
      <c r="H6492" s="32"/>
    </row>
    <row r="6493" spans="2:8" s="1" customFormat="1" ht="16.899999999999999" customHeight="1">
      <c r="B6493" s="32"/>
      <c r="C6493" s="208" t="s">
        <v>1</v>
      </c>
      <c r="D6493" s="208" t="s">
        <v>4875</v>
      </c>
      <c r="E6493" s="17" t="s">
        <v>1</v>
      </c>
      <c r="F6493" s="209">
        <v>0</v>
      </c>
      <c r="H6493" s="32"/>
    </row>
    <row r="6494" spans="2:8" s="1" customFormat="1" ht="16.899999999999999" customHeight="1">
      <c r="B6494" s="32"/>
      <c r="C6494" s="208" t="s">
        <v>887</v>
      </c>
      <c r="D6494" s="208" t="s">
        <v>5488</v>
      </c>
      <c r="E6494" s="17" t="s">
        <v>1</v>
      </c>
      <c r="F6494" s="209">
        <v>34</v>
      </c>
      <c r="H6494" s="32"/>
    </row>
    <row r="6495" spans="2:8" s="1" customFormat="1" ht="16.899999999999999" customHeight="1">
      <c r="B6495" s="32"/>
      <c r="C6495" s="210" t="s">
        <v>7394</v>
      </c>
      <c r="H6495" s="32"/>
    </row>
    <row r="6496" spans="2:8" s="1" customFormat="1" ht="16.899999999999999" customHeight="1">
      <c r="B6496" s="32"/>
      <c r="C6496" s="208" t="s">
        <v>5483</v>
      </c>
      <c r="D6496" s="208" t="s">
        <v>5484</v>
      </c>
      <c r="E6496" s="17" t="s">
        <v>363</v>
      </c>
      <c r="F6496" s="209">
        <v>564</v>
      </c>
      <c r="H6496" s="32"/>
    </row>
    <row r="6497" spans="2:8" s="1" customFormat="1" ht="16.899999999999999" customHeight="1">
      <c r="B6497" s="32"/>
      <c r="C6497" s="208" t="s">
        <v>1</v>
      </c>
      <c r="D6497" s="208" t="s">
        <v>5555</v>
      </c>
      <c r="E6497" s="17" t="s">
        <v>1</v>
      </c>
      <c r="F6497" s="209">
        <v>0</v>
      </c>
      <c r="H6497" s="32"/>
    </row>
    <row r="6498" spans="2:8" s="1" customFormat="1" ht="16.899999999999999" customHeight="1">
      <c r="B6498" s="32"/>
      <c r="C6498" s="208" t="s">
        <v>966</v>
      </c>
      <c r="D6498" s="208" t="s">
        <v>5569</v>
      </c>
      <c r="E6498" s="17" t="s">
        <v>1</v>
      </c>
      <c r="F6498" s="209">
        <v>0.02</v>
      </c>
      <c r="H6498" s="32"/>
    </row>
    <row r="6499" spans="2:8" s="1" customFormat="1" ht="16.899999999999999" customHeight="1">
      <c r="B6499" s="32"/>
      <c r="C6499" s="210" t="s">
        <v>7394</v>
      </c>
      <c r="H6499" s="32"/>
    </row>
    <row r="6500" spans="2:8" s="1" customFormat="1" ht="16.899999999999999" customHeight="1">
      <c r="B6500" s="32"/>
      <c r="C6500" s="208" t="s">
        <v>5565</v>
      </c>
      <c r="D6500" s="208" t="s">
        <v>5566</v>
      </c>
      <c r="E6500" s="17" t="s">
        <v>5567</v>
      </c>
      <c r="F6500" s="209">
        <v>0.04</v>
      </c>
      <c r="H6500" s="32"/>
    </row>
    <row r="6501" spans="2:8" s="1" customFormat="1" ht="16.899999999999999" customHeight="1">
      <c r="B6501" s="32"/>
      <c r="C6501" s="204" t="s">
        <v>969</v>
      </c>
      <c r="D6501" s="205" t="s">
        <v>969</v>
      </c>
      <c r="E6501" s="206" t="s">
        <v>1</v>
      </c>
      <c r="F6501" s="207">
        <v>1</v>
      </c>
      <c r="H6501" s="32"/>
    </row>
    <row r="6502" spans="2:8" s="1" customFormat="1" ht="16.899999999999999" customHeight="1">
      <c r="B6502" s="32"/>
      <c r="C6502" s="208" t="s">
        <v>1</v>
      </c>
      <c r="D6502" s="208" t="s">
        <v>4893</v>
      </c>
      <c r="E6502" s="17" t="s">
        <v>1</v>
      </c>
      <c r="F6502" s="209">
        <v>0</v>
      </c>
      <c r="H6502" s="32"/>
    </row>
    <row r="6503" spans="2:8" s="1" customFormat="1" ht="16.899999999999999" customHeight="1">
      <c r="B6503" s="32"/>
      <c r="C6503" s="208" t="s">
        <v>969</v>
      </c>
      <c r="D6503" s="208" t="s">
        <v>82</v>
      </c>
      <c r="E6503" s="17" t="s">
        <v>1</v>
      </c>
      <c r="F6503" s="209">
        <v>1</v>
      </c>
      <c r="H6503" s="32"/>
    </row>
    <row r="6504" spans="2:8" s="1" customFormat="1" ht="16.899999999999999" customHeight="1">
      <c r="B6504" s="32"/>
      <c r="C6504" s="210" t="s">
        <v>7394</v>
      </c>
      <c r="H6504" s="32"/>
    </row>
    <row r="6505" spans="2:8" s="1" customFormat="1" ht="22.5">
      <c r="B6505" s="32"/>
      <c r="C6505" s="208" t="s">
        <v>5572</v>
      </c>
      <c r="D6505" s="208" t="s">
        <v>5573</v>
      </c>
      <c r="E6505" s="17" t="s">
        <v>363</v>
      </c>
      <c r="F6505" s="209">
        <v>2</v>
      </c>
      <c r="H6505" s="32"/>
    </row>
    <row r="6506" spans="2:8" s="1" customFormat="1" ht="16.899999999999999" customHeight="1">
      <c r="B6506" s="32"/>
      <c r="C6506" s="204" t="s">
        <v>976</v>
      </c>
      <c r="D6506" s="205" t="s">
        <v>976</v>
      </c>
      <c r="E6506" s="206" t="s">
        <v>1</v>
      </c>
      <c r="F6506" s="207">
        <v>1</v>
      </c>
      <c r="H6506" s="32"/>
    </row>
    <row r="6507" spans="2:8" s="1" customFormat="1" ht="16.899999999999999" customHeight="1">
      <c r="B6507" s="32"/>
      <c r="C6507" s="208" t="s">
        <v>1</v>
      </c>
      <c r="D6507" s="208" t="s">
        <v>4893</v>
      </c>
      <c r="E6507" s="17" t="s">
        <v>1</v>
      </c>
      <c r="F6507" s="209">
        <v>0</v>
      </c>
      <c r="H6507" s="32"/>
    </row>
    <row r="6508" spans="2:8" s="1" customFormat="1" ht="16.899999999999999" customHeight="1">
      <c r="B6508" s="32"/>
      <c r="C6508" s="208" t="s">
        <v>976</v>
      </c>
      <c r="D6508" s="208" t="s">
        <v>82</v>
      </c>
      <c r="E6508" s="17" t="s">
        <v>1</v>
      </c>
      <c r="F6508" s="209">
        <v>1</v>
      </c>
      <c r="H6508" s="32"/>
    </row>
    <row r="6509" spans="2:8" s="1" customFormat="1" ht="16.899999999999999" customHeight="1">
      <c r="B6509" s="32"/>
      <c r="C6509" s="210" t="s">
        <v>7394</v>
      </c>
      <c r="H6509" s="32"/>
    </row>
    <row r="6510" spans="2:8" s="1" customFormat="1" ht="16.899999999999999" customHeight="1">
      <c r="B6510" s="32"/>
      <c r="C6510" s="208" t="s">
        <v>5577</v>
      </c>
      <c r="D6510" s="208" t="s">
        <v>5578</v>
      </c>
      <c r="E6510" s="17" t="s">
        <v>363</v>
      </c>
      <c r="F6510" s="209">
        <v>2</v>
      </c>
      <c r="H6510" s="32"/>
    </row>
    <row r="6511" spans="2:8" s="1" customFormat="1" ht="16.899999999999999" customHeight="1">
      <c r="B6511" s="32"/>
      <c r="C6511" s="204" t="s">
        <v>982</v>
      </c>
      <c r="D6511" s="205" t="s">
        <v>982</v>
      </c>
      <c r="E6511" s="206" t="s">
        <v>1</v>
      </c>
      <c r="F6511" s="207">
        <v>1</v>
      </c>
      <c r="H6511" s="32"/>
    </row>
    <row r="6512" spans="2:8" s="1" customFormat="1" ht="16.899999999999999" customHeight="1">
      <c r="B6512" s="32"/>
      <c r="C6512" s="208" t="s">
        <v>1</v>
      </c>
      <c r="D6512" s="208" t="s">
        <v>4880</v>
      </c>
      <c r="E6512" s="17" t="s">
        <v>1</v>
      </c>
      <c r="F6512" s="209">
        <v>0</v>
      </c>
      <c r="H6512" s="32"/>
    </row>
    <row r="6513" spans="2:8" s="1" customFormat="1" ht="16.899999999999999" customHeight="1">
      <c r="B6513" s="32"/>
      <c r="C6513" s="208" t="s">
        <v>982</v>
      </c>
      <c r="D6513" s="208" t="s">
        <v>82</v>
      </c>
      <c r="E6513" s="17" t="s">
        <v>1</v>
      </c>
      <c r="F6513" s="209">
        <v>1</v>
      </c>
      <c r="H6513" s="32"/>
    </row>
    <row r="6514" spans="2:8" s="1" customFormat="1" ht="16.899999999999999" customHeight="1">
      <c r="B6514" s="32"/>
      <c r="C6514" s="210" t="s">
        <v>7394</v>
      </c>
      <c r="H6514" s="32"/>
    </row>
    <row r="6515" spans="2:8" s="1" customFormat="1" ht="22.5">
      <c r="B6515" s="32"/>
      <c r="C6515" s="208" t="s">
        <v>5582</v>
      </c>
      <c r="D6515" s="208" t="s">
        <v>5573</v>
      </c>
      <c r="E6515" s="17" t="s">
        <v>363</v>
      </c>
      <c r="F6515" s="209">
        <v>6</v>
      </c>
      <c r="H6515" s="32"/>
    </row>
    <row r="6516" spans="2:8" s="1" customFormat="1" ht="16.899999999999999" customHeight="1">
      <c r="B6516" s="32"/>
      <c r="C6516" s="204" t="s">
        <v>993</v>
      </c>
      <c r="D6516" s="205" t="s">
        <v>993</v>
      </c>
      <c r="E6516" s="206" t="s">
        <v>1</v>
      </c>
      <c r="F6516" s="207">
        <v>1</v>
      </c>
      <c r="H6516" s="32"/>
    </row>
    <row r="6517" spans="2:8" s="1" customFormat="1" ht="16.899999999999999" customHeight="1">
      <c r="B6517" s="32"/>
      <c r="C6517" s="208" t="s">
        <v>1</v>
      </c>
      <c r="D6517" s="208" t="s">
        <v>4880</v>
      </c>
      <c r="E6517" s="17" t="s">
        <v>1</v>
      </c>
      <c r="F6517" s="209">
        <v>0</v>
      </c>
      <c r="H6517" s="32"/>
    </row>
    <row r="6518" spans="2:8" s="1" customFormat="1" ht="16.899999999999999" customHeight="1">
      <c r="B6518" s="32"/>
      <c r="C6518" s="208" t="s">
        <v>993</v>
      </c>
      <c r="D6518" s="208" t="s">
        <v>82</v>
      </c>
      <c r="E6518" s="17" t="s">
        <v>1</v>
      </c>
      <c r="F6518" s="209">
        <v>1</v>
      </c>
      <c r="H6518" s="32"/>
    </row>
    <row r="6519" spans="2:8" s="1" customFormat="1" ht="16.899999999999999" customHeight="1">
      <c r="B6519" s="32"/>
      <c r="C6519" s="210" t="s">
        <v>7394</v>
      </c>
      <c r="H6519" s="32"/>
    </row>
    <row r="6520" spans="2:8" s="1" customFormat="1" ht="16.899999999999999" customHeight="1">
      <c r="B6520" s="32"/>
      <c r="C6520" s="208" t="s">
        <v>5586</v>
      </c>
      <c r="D6520" s="208" t="s">
        <v>5587</v>
      </c>
      <c r="E6520" s="17" t="s">
        <v>363</v>
      </c>
      <c r="F6520" s="209">
        <v>6</v>
      </c>
      <c r="H6520" s="32"/>
    </row>
    <row r="6521" spans="2:8" s="1" customFormat="1" ht="16.899999999999999" customHeight="1">
      <c r="B6521" s="32"/>
      <c r="C6521" s="204" t="s">
        <v>995</v>
      </c>
      <c r="D6521" s="205" t="s">
        <v>995</v>
      </c>
      <c r="E6521" s="206" t="s">
        <v>1</v>
      </c>
      <c r="F6521" s="207">
        <v>1</v>
      </c>
      <c r="H6521" s="32"/>
    </row>
    <row r="6522" spans="2:8" s="1" customFormat="1" ht="16.899999999999999" customHeight="1">
      <c r="B6522" s="32"/>
      <c r="C6522" s="208" t="s">
        <v>1</v>
      </c>
      <c r="D6522" s="208" t="s">
        <v>4880</v>
      </c>
      <c r="E6522" s="17" t="s">
        <v>1</v>
      </c>
      <c r="F6522" s="209">
        <v>0</v>
      </c>
      <c r="H6522" s="32"/>
    </row>
    <row r="6523" spans="2:8" s="1" customFormat="1" ht="16.899999999999999" customHeight="1">
      <c r="B6523" s="32"/>
      <c r="C6523" s="208" t="s">
        <v>995</v>
      </c>
      <c r="D6523" s="208" t="s">
        <v>82</v>
      </c>
      <c r="E6523" s="17" t="s">
        <v>1</v>
      </c>
      <c r="F6523" s="209">
        <v>1</v>
      </c>
      <c r="H6523" s="32"/>
    </row>
    <row r="6524" spans="2:8" s="1" customFormat="1" ht="16.899999999999999" customHeight="1">
      <c r="B6524" s="32"/>
      <c r="C6524" s="210" t="s">
        <v>7394</v>
      </c>
      <c r="H6524" s="32"/>
    </row>
    <row r="6525" spans="2:8" s="1" customFormat="1" ht="16.899999999999999" customHeight="1">
      <c r="B6525" s="32"/>
      <c r="C6525" s="208" t="s">
        <v>5592</v>
      </c>
      <c r="D6525" s="208" t="s">
        <v>5593</v>
      </c>
      <c r="E6525" s="17" t="s">
        <v>363</v>
      </c>
      <c r="F6525" s="209">
        <v>6</v>
      </c>
      <c r="H6525" s="32"/>
    </row>
    <row r="6526" spans="2:8" s="1" customFormat="1" ht="16.899999999999999" customHeight="1">
      <c r="B6526" s="32"/>
      <c r="C6526" s="204" t="s">
        <v>998</v>
      </c>
      <c r="D6526" s="205" t="s">
        <v>998</v>
      </c>
      <c r="E6526" s="206" t="s">
        <v>1</v>
      </c>
      <c r="F6526" s="207">
        <v>1</v>
      </c>
      <c r="H6526" s="32"/>
    </row>
    <row r="6527" spans="2:8" s="1" customFormat="1" ht="16.899999999999999" customHeight="1">
      <c r="B6527" s="32"/>
      <c r="C6527" s="208" t="s">
        <v>1</v>
      </c>
      <c r="D6527" s="208" t="s">
        <v>4882</v>
      </c>
      <c r="E6527" s="17" t="s">
        <v>1</v>
      </c>
      <c r="F6527" s="209">
        <v>0</v>
      </c>
      <c r="H6527" s="32"/>
    </row>
    <row r="6528" spans="2:8" s="1" customFormat="1" ht="16.899999999999999" customHeight="1">
      <c r="B6528" s="32"/>
      <c r="C6528" s="208" t="s">
        <v>998</v>
      </c>
      <c r="D6528" s="208" t="s">
        <v>82</v>
      </c>
      <c r="E6528" s="17" t="s">
        <v>1</v>
      </c>
      <c r="F6528" s="209">
        <v>1</v>
      </c>
      <c r="H6528" s="32"/>
    </row>
    <row r="6529" spans="2:8" s="1" customFormat="1" ht="16.899999999999999" customHeight="1">
      <c r="B6529" s="32"/>
      <c r="C6529" s="210" t="s">
        <v>7394</v>
      </c>
      <c r="H6529" s="32"/>
    </row>
    <row r="6530" spans="2:8" s="1" customFormat="1" ht="22.5">
      <c r="B6530" s="32"/>
      <c r="C6530" s="208" t="s">
        <v>5598</v>
      </c>
      <c r="D6530" s="208" t="s">
        <v>5599</v>
      </c>
      <c r="E6530" s="17" t="s">
        <v>363</v>
      </c>
      <c r="F6530" s="209">
        <v>4</v>
      </c>
      <c r="H6530" s="32"/>
    </row>
    <row r="6531" spans="2:8" s="1" customFormat="1" ht="16.899999999999999" customHeight="1">
      <c r="B6531" s="32"/>
      <c r="C6531" s="204" t="s">
        <v>1000</v>
      </c>
      <c r="D6531" s="205" t="s">
        <v>1000</v>
      </c>
      <c r="E6531" s="206" t="s">
        <v>1</v>
      </c>
      <c r="F6531" s="207">
        <v>1</v>
      </c>
      <c r="H6531" s="32"/>
    </row>
    <row r="6532" spans="2:8" s="1" customFormat="1" ht="16.899999999999999" customHeight="1">
      <c r="B6532" s="32"/>
      <c r="C6532" s="208" t="s">
        <v>1</v>
      </c>
      <c r="D6532" s="208" t="s">
        <v>4882</v>
      </c>
      <c r="E6532" s="17" t="s">
        <v>1</v>
      </c>
      <c r="F6532" s="209">
        <v>0</v>
      </c>
      <c r="H6532" s="32"/>
    </row>
    <row r="6533" spans="2:8" s="1" customFormat="1" ht="16.899999999999999" customHeight="1">
      <c r="B6533" s="32"/>
      <c r="C6533" s="208" t="s">
        <v>1000</v>
      </c>
      <c r="D6533" s="208" t="s">
        <v>82</v>
      </c>
      <c r="E6533" s="17" t="s">
        <v>1</v>
      </c>
      <c r="F6533" s="209">
        <v>1</v>
      </c>
      <c r="H6533" s="32"/>
    </row>
    <row r="6534" spans="2:8" s="1" customFormat="1" ht="16.899999999999999" customHeight="1">
      <c r="B6534" s="32"/>
      <c r="C6534" s="210" t="s">
        <v>7394</v>
      </c>
      <c r="H6534" s="32"/>
    </row>
    <row r="6535" spans="2:8" s="1" customFormat="1" ht="22.5">
      <c r="B6535" s="32"/>
      <c r="C6535" s="208" t="s">
        <v>5604</v>
      </c>
      <c r="D6535" s="208" t="s">
        <v>5605</v>
      </c>
      <c r="E6535" s="17" t="s">
        <v>363</v>
      </c>
      <c r="F6535" s="209">
        <v>4</v>
      </c>
      <c r="H6535" s="32"/>
    </row>
    <row r="6536" spans="2:8" s="1" customFormat="1" ht="16.899999999999999" customHeight="1">
      <c r="B6536" s="32"/>
      <c r="C6536" s="204" t="s">
        <v>1002</v>
      </c>
      <c r="D6536" s="205" t="s">
        <v>1002</v>
      </c>
      <c r="E6536" s="206" t="s">
        <v>1</v>
      </c>
      <c r="F6536" s="207">
        <v>1</v>
      </c>
      <c r="H6536" s="32"/>
    </row>
    <row r="6537" spans="2:8" s="1" customFormat="1" ht="16.899999999999999" customHeight="1">
      <c r="B6537" s="32"/>
      <c r="C6537" s="208" t="s">
        <v>1</v>
      </c>
      <c r="D6537" s="208" t="s">
        <v>4896</v>
      </c>
      <c r="E6537" s="17" t="s">
        <v>1</v>
      </c>
      <c r="F6537" s="209">
        <v>0</v>
      </c>
      <c r="H6537" s="32"/>
    </row>
    <row r="6538" spans="2:8" s="1" customFormat="1" ht="16.899999999999999" customHeight="1">
      <c r="B6538" s="32"/>
      <c r="C6538" s="208" t="s">
        <v>1002</v>
      </c>
      <c r="D6538" s="208" t="s">
        <v>82</v>
      </c>
      <c r="E6538" s="17" t="s">
        <v>1</v>
      </c>
      <c r="F6538" s="209">
        <v>1</v>
      </c>
      <c r="H6538" s="32"/>
    </row>
    <row r="6539" spans="2:8" s="1" customFormat="1" ht="16.899999999999999" customHeight="1">
      <c r="B6539" s="32"/>
      <c r="C6539" s="210" t="s">
        <v>7394</v>
      </c>
      <c r="H6539" s="32"/>
    </row>
    <row r="6540" spans="2:8" s="1" customFormat="1" ht="16.899999999999999" customHeight="1">
      <c r="B6540" s="32"/>
      <c r="C6540" s="208" t="s">
        <v>5610</v>
      </c>
      <c r="D6540" s="208" t="s">
        <v>5611</v>
      </c>
      <c r="E6540" s="17" t="s">
        <v>363</v>
      </c>
      <c r="F6540" s="209">
        <v>2</v>
      </c>
      <c r="H6540" s="32"/>
    </row>
    <row r="6541" spans="2:8" s="1" customFormat="1" ht="16.899999999999999" customHeight="1">
      <c r="B6541" s="32"/>
      <c r="C6541" s="204" t="s">
        <v>1004</v>
      </c>
      <c r="D6541" s="205" t="s">
        <v>1004</v>
      </c>
      <c r="E6541" s="206" t="s">
        <v>1</v>
      </c>
      <c r="F6541" s="207">
        <v>1</v>
      </c>
      <c r="H6541" s="32"/>
    </row>
    <row r="6542" spans="2:8" s="1" customFormat="1" ht="16.899999999999999" customHeight="1">
      <c r="B6542" s="32"/>
      <c r="C6542" s="208" t="s">
        <v>1</v>
      </c>
      <c r="D6542" s="208" t="s">
        <v>4888</v>
      </c>
      <c r="E6542" s="17" t="s">
        <v>1</v>
      </c>
      <c r="F6542" s="209">
        <v>0</v>
      </c>
      <c r="H6542" s="32"/>
    </row>
    <row r="6543" spans="2:8" s="1" customFormat="1" ht="16.899999999999999" customHeight="1">
      <c r="B6543" s="32"/>
      <c r="C6543" s="208" t="s">
        <v>1004</v>
      </c>
      <c r="D6543" s="208" t="s">
        <v>82</v>
      </c>
      <c r="E6543" s="17" t="s">
        <v>1</v>
      </c>
      <c r="F6543" s="209">
        <v>1</v>
      </c>
      <c r="H6543" s="32"/>
    </row>
    <row r="6544" spans="2:8" s="1" customFormat="1" ht="16.899999999999999" customHeight="1">
      <c r="B6544" s="32"/>
      <c r="C6544" s="210" t="s">
        <v>7394</v>
      </c>
      <c r="H6544" s="32"/>
    </row>
    <row r="6545" spans="2:8" s="1" customFormat="1" ht="16.899999999999999" customHeight="1">
      <c r="B6545" s="32"/>
      <c r="C6545" s="208" t="s">
        <v>5616</v>
      </c>
      <c r="D6545" s="208" t="s">
        <v>5617</v>
      </c>
      <c r="E6545" s="17" t="s">
        <v>363</v>
      </c>
      <c r="F6545" s="209">
        <v>2</v>
      </c>
      <c r="H6545" s="32"/>
    </row>
    <row r="6546" spans="2:8" s="1" customFormat="1" ht="16.899999999999999" customHeight="1">
      <c r="B6546" s="32"/>
      <c r="C6546" s="204" t="s">
        <v>1007</v>
      </c>
      <c r="D6546" s="205" t="s">
        <v>1007</v>
      </c>
      <c r="E6546" s="206" t="s">
        <v>1</v>
      </c>
      <c r="F6546" s="207">
        <v>1</v>
      </c>
      <c r="H6546" s="32"/>
    </row>
    <row r="6547" spans="2:8" s="1" customFormat="1" ht="16.899999999999999" customHeight="1">
      <c r="B6547" s="32"/>
      <c r="C6547" s="208" t="s">
        <v>1</v>
      </c>
      <c r="D6547" s="208" t="s">
        <v>4875</v>
      </c>
      <c r="E6547" s="17" t="s">
        <v>1</v>
      </c>
      <c r="F6547" s="209">
        <v>0</v>
      </c>
      <c r="H6547" s="32"/>
    </row>
    <row r="6548" spans="2:8" s="1" customFormat="1" ht="16.899999999999999" customHeight="1">
      <c r="B6548" s="32"/>
      <c r="C6548" s="208" t="s">
        <v>1007</v>
      </c>
      <c r="D6548" s="208" t="s">
        <v>82</v>
      </c>
      <c r="E6548" s="17" t="s">
        <v>1</v>
      </c>
      <c r="F6548" s="209">
        <v>1</v>
      </c>
      <c r="H6548" s="32"/>
    </row>
    <row r="6549" spans="2:8" s="1" customFormat="1" ht="16.899999999999999" customHeight="1">
      <c r="B6549" s="32"/>
      <c r="C6549" s="210" t="s">
        <v>7394</v>
      </c>
      <c r="H6549" s="32"/>
    </row>
    <row r="6550" spans="2:8" s="1" customFormat="1" ht="16.899999999999999" customHeight="1">
      <c r="B6550" s="32"/>
      <c r="C6550" s="208" t="s">
        <v>5622</v>
      </c>
      <c r="D6550" s="208" t="s">
        <v>5623</v>
      </c>
      <c r="E6550" s="17" t="s">
        <v>363</v>
      </c>
      <c r="F6550" s="209">
        <v>12</v>
      </c>
      <c r="H6550" s="32"/>
    </row>
    <row r="6551" spans="2:8" s="1" customFormat="1" ht="16.899999999999999" customHeight="1">
      <c r="B6551" s="32"/>
      <c r="C6551" s="204" t="s">
        <v>1010</v>
      </c>
      <c r="D6551" s="205" t="s">
        <v>1010</v>
      </c>
      <c r="E6551" s="206" t="s">
        <v>1</v>
      </c>
      <c r="F6551" s="207">
        <v>1</v>
      </c>
      <c r="H6551" s="32"/>
    </row>
    <row r="6552" spans="2:8" s="1" customFormat="1" ht="16.899999999999999" customHeight="1">
      <c r="B6552" s="32"/>
      <c r="C6552" s="208" t="s">
        <v>1</v>
      </c>
      <c r="D6552" s="208" t="s">
        <v>4875</v>
      </c>
      <c r="E6552" s="17" t="s">
        <v>1</v>
      </c>
      <c r="F6552" s="209">
        <v>0</v>
      </c>
      <c r="H6552" s="32"/>
    </row>
    <row r="6553" spans="2:8" s="1" customFormat="1" ht="16.899999999999999" customHeight="1">
      <c r="B6553" s="32"/>
      <c r="C6553" s="208" t="s">
        <v>1010</v>
      </c>
      <c r="D6553" s="208" t="s">
        <v>82</v>
      </c>
      <c r="E6553" s="17" t="s">
        <v>1</v>
      </c>
      <c r="F6553" s="209">
        <v>1</v>
      </c>
      <c r="H6553" s="32"/>
    </row>
    <row r="6554" spans="2:8" s="1" customFormat="1" ht="16.899999999999999" customHeight="1">
      <c r="B6554" s="32"/>
      <c r="C6554" s="210" t="s">
        <v>7394</v>
      </c>
      <c r="H6554" s="32"/>
    </row>
    <row r="6555" spans="2:8" s="1" customFormat="1" ht="16.899999999999999" customHeight="1">
      <c r="B6555" s="32"/>
      <c r="C6555" s="208" t="s">
        <v>5628</v>
      </c>
      <c r="D6555" s="208" t="s">
        <v>5629</v>
      </c>
      <c r="E6555" s="17" t="s">
        <v>363</v>
      </c>
      <c r="F6555" s="209">
        <v>12</v>
      </c>
      <c r="H6555" s="32"/>
    </row>
    <row r="6556" spans="2:8" s="1" customFormat="1" ht="16.899999999999999" customHeight="1">
      <c r="B6556" s="32"/>
      <c r="C6556" s="204" t="s">
        <v>1016</v>
      </c>
      <c r="D6556" s="205" t="s">
        <v>1016</v>
      </c>
      <c r="E6556" s="206" t="s">
        <v>1</v>
      </c>
      <c r="F6556" s="207">
        <v>1</v>
      </c>
      <c r="H6556" s="32"/>
    </row>
    <row r="6557" spans="2:8" s="1" customFormat="1" ht="16.899999999999999" customHeight="1">
      <c r="B6557" s="32"/>
      <c r="C6557" s="208" t="s">
        <v>1</v>
      </c>
      <c r="D6557" s="208" t="s">
        <v>4877</v>
      </c>
      <c r="E6557" s="17" t="s">
        <v>1</v>
      </c>
      <c r="F6557" s="209">
        <v>0</v>
      </c>
      <c r="H6557" s="32"/>
    </row>
    <row r="6558" spans="2:8" s="1" customFormat="1" ht="16.899999999999999" customHeight="1">
      <c r="B6558" s="32"/>
      <c r="C6558" s="208" t="s">
        <v>1016</v>
      </c>
      <c r="D6558" s="208" t="s">
        <v>82</v>
      </c>
      <c r="E6558" s="17" t="s">
        <v>1</v>
      </c>
      <c r="F6558" s="209">
        <v>1</v>
      </c>
      <c r="H6558" s="32"/>
    </row>
    <row r="6559" spans="2:8" s="1" customFormat="1" ht="16.899999999999999" customHeight="1">
      <c r="B6559" s="32"/>
      <c r="C6559" s="210" t="s">
        <v>7394</v>
      </c>
      <c r="H6559" s="32"/>
    </row>
    <row r="6560" spans="2:8" s="1" customFormat="1" ht="22.5">
      <c r="B6560" s="32"/>
      <c r="C6560" s="208" t="s">
        <v>5634</v>
      </c>
      <c r="D6560" s="208" t="s">
        <v>5635</v>
      </c>
      <c r="E6560" s="17" t="s">
        <v>363</v>
      </c>
      <c r="F6560" s="209">
        <v>8</v>
      </c>
      <c r="H6560" s="32"/>
    </row>
    <row r="6561" spans="2:8" s="1" customFormat="1" ht="16.899999999999999" customHeight="1">
      <c r="B6561" s="32"/>
      <c r="C6561" s="204" t="s">
        <v>1026</v>
      </c>
      <c r="D6561" s="205" t="s">
        <v>1026</v>
      </c>
      <c r="E6561" s="206" t="s">
        <v>1</v>
      </c>
      <c r="F6561" s="207">
        <v>1</v>
      </c>
      <c r="H6561" s="32"/>
    </row>
    <row r="6562" spans="2:8" s="1" customFormat="1" ht="16.899999999999999" customHeight="1">
      <c r="B6562" s="32"/>
      <c r="C6562" s="208" t="s">
        <v>1</v>
      </c>
      <c r="D6562" s="208" t="s">
        <v>4877</v>
      </c>
      <c r="E6562" s="17" t="s">
        <v>1</v>
      </c>
      <c r="F6562" s="209">
        <v>0</v>
      </c>
      <c r="H6562" s="32"/>
    </row>
    <row r="6563" spans="2:8" s="1" customFormat="1" ht="16.899999999999999" customHeight="1">
      <c r="B6563" s="32"/>
      <c r="C6563" s="208" t="s">
        <v>1026</v>
      </c>
      <c r="D6563" s="208" t="s">
        <v>82</v>
      </c>
      <c r="E6563" s="17" t="s">
        <v>1</v>
      </c>
      <c r="F6563" s="209">
        <v>1</v>
      </c>
      <c r="H6563" s="32"/>
    </row>
    <row r="6564" spans="2:8" s="1" customFormat="1" ht="16.899999999999999" customHeight="1">
      <c r="B6564" s="32"/>
      <c r="C6564" s="210" t="s">
        <v>7394</v>
      </c>
      <c r="H6564" s="32"/>
    </row>
    <row r="6565" spans="2:8" s="1" customFormat="1" ht="22.5">
      <c r="B6565" s="32"/>
      <c r="C6565" s="208" t="s">
        <v>5640</v>
      </c>
      <c r="D6565" s="208" t="s">
        <v>5641</v>
      </c>
      <c r="E6565" s="17" t="s">
        <v>363</v>
      </c>
      <c r="F6565" s="209">
        <v>8</v>
      </c>
      <c r="H6565" s="32"/>
    </row>
    <row r="6566" spans="2:8" s="1" customFormat="1" ht="16.899999999999999" customHeight="1">
      <c r="B6566" s="32"/>
      <c r="C6566" s="204" t="s">
        <v>1029</v>
      </c>
      <c r="D6566" s="205" t="s">
        <v>1029</v>
      </c>
      <c r="E6566" s="206" t="s">
        <v>1</v>
      </c>
      <c r="F6566" s="207">
        <v>1</v>
      </c>
      <c r="H6566" s="32"/>
    </row>
    <row r="6567" spans="2:8" s="1" customFormat="1" ht="16.899999999999999" customHeight="1">
      <c r="B6567" s="32"/>
      <c r="C6567" s="208" t="s">
        <v>1</v>
      </c>
      <c r="D6567" s="208" t="s">
        <v>4877</v>
      </c>
      <c r="E6567" s="17" t="s">
        <v>1</v>
      </c>
      <c r="F6567" s="209">
        <v>0</v>
      </c>
      <c r="H6567" s="32"/>
    </row>
    <row r="6568" spans="2:8" s="1" customFormat="1" ht="16.899999999999999" customHeight="1">
      <c r="B6568" s="32"/>
      <c r="C6568" s="208" t="s">
        <v>1029</v>
      </c>
      <c r="D6568" s="208" t="s">
        <v>82</v>
      </c>
      <c r="E6568" s="17" t="s">
        <v>1</v>
      </c>
      <c r="F6568" s="209">
        <v>1</v>
      </c>
      <c r="H6568" s="32"/>
    </row>
    <row r="6569" spans="2:8" s="1" customFormat="1" ht="16.899999999999999" customHeight="1">
      <c r="B6569" s="32"/>
      <c r="C6569" s="210" t="s">
        <v>7394</v>
      </c>
      <c r="H6569" s="32"/>
    </row>
    <row r="6570" spans="2:8" s="1" customFormat="1" ht="22.5">
      <c r="B6570" s="32"/>
      <c r="C6570" s="208" t="s">
        <v>5646</v>
      </c>
      <c r="D6570" s="208" t="s">
        <v>5647</v>
      </c>
      <c r="E6570" s="17" t="s">
        <v>363</v>
      </c>
      <c r="F6570" s="209">
        <v>8</v>
      </c>
      <c r="H6570" s="32"/>
    </row>
    <row r="6571" spans="2:8" s="1" customFormat="1" ht="16.899999999999999" customHeight="1">
      <c r="B6571" s="32"/>
      <c r="C6571" s="204" t="s">
        <v>1032</v>
      </c>
      <c r="D6571" s="205" t="s">
        <v>1032</v>
      </c>
      <c r="E6571" s="206" t="s">
        <v>1</v>
      </c>
      <c r="F6571" s="207">
        <v>1</v>
      </c>
      <c r="H6571" s="32"/>
    </row>
    <row r="6572" spans="2:8" s="1" customFormat="1" ht="16.899999999999999" customHeight="1">
      <c r="B6572" s="32"/>
      <c r="C6572" s="208" t="s">
        <v>1</v>
      </c>
      <c r="D6572" s="208" t="s">
        <v>4877</v>
      </c>
      <c r="E6572" s="17" t="s">
        <v>1</v>
      </c>
      <c r="F6572" s="209">
        <v>0</v>
      </c>
      <c r="H6572" s="32"/>
    </row>
    <row r="6573" spans="2:8" s="1" customFormat="1" ht="16.899999999999999" customHeight="1">
      <c r="B6573" s="32"/>
      <c r="C6573" s="208" t="s">
        <v>1032</v>
      </c>
      <c r="D6573" s="208" t="s">
        <v>82</v>
      </c>
      <c r="E6573" s="17" t="s">
        <v>1</v>
      </c>
      <c r="F6573" s="209">
        <v>1</v>
      </c>
      <c r="H6573" s="32"/>
    </row>
    <row r="6574" spans="2:8" s="1" customFormat="1" ht="16.899999999999999" customHeight="1">
      <c r="B6574" s="32"/>
      <c r="C6574" s="210" t="s">
        <v>7394</v>
      </c>
      <c r="H6574" s="32"/>
    </row>
    <row r="6575" spans="2:8" s="1" customFormat="1" ht="16.899999999999999" customHeight="1">
      <c r="B6575" s="32"/>
      <c r="C6575" s="208" t="s">
        <v>5652</v>
      </c>
      <c r="D6575" s="208" t="s">
        <v>5653</v>
      </c>
      <c r="E6575" s="17" t="s">
        <v>363</v>
      </c>
      <c r="F6575" s="209">
        <v>8</v>
      </c>
      <c r="H6575" s="32"/>
    </row>
    <row r="6576" spans="2:8" s="1" customFormat="1" ht="16.899999999999999" customHeight="1">
      <c r="B6576" s="32"/>
      <c r="C6576" s="204" t="s">
        <v>333</v>
      </c>
      <c r="D6576" s="205" t="s">
        <v>333</v>
      </c>
      <c r="E6576" s="206" t="s">
        <v>1</v>
      </c>
      <c r="F6576" s="207">
        <v>1</v>
      </c>
      <c r="H6576" s="32"/>
    </row>
    <row r="6577" spans="2:8" s="1" customFormat="1" ht="16.899999999999999" customHeight="1">
      <c r="B6577" s="32"/>
      <c r="C6577" s="208" t="s">
        <v>1</v>
      </c>
      <c r="D6577" s="208" t="s">
        <v>6292</v>
      </c>
      <c r="E6577" s="17" t="s">
        <v>1</v>
      </c>
      <c r="F6577" s="209">
        <v>0</v>
      </c>
      <c r="H6577" s="32"/>
    </row>
    <row r="6578" spans="2:8" s="1" customFormat="1" ht="16.899999999999999" customHeight="1">
      <c r="B6578" s="32"/>
      <c r="C6578" s="208" t="s">
        <v>333</v>
      </c>
      <c r="D6578" s="208" t="s">
        <v>82</v>
      </c>
      <c r="E6578" s="17" t="s">
        <v>1</v>
      </c>
      <c r="F6578" s="209">
        <v>1</v>
      </c>
      <c r="H6578" s="32"/>
    </row>
    <row r="6579" spans="2:8" s="1" customFormat="1" ht="16.899999999999999" customHeight="1">
      <c r="B6579" s="32"/>
      <c r="C6579" s="210" t="s">
        <v>7394</v>
      </c>
      <c r="H6579" s="32"/>
    </row>
    <row r="6580" spans="2:8" s="1" customFormat="1" ht="22.5">
      <c r="B6580" s="32"/>
      <c r="C6580" s="208" t="s">
        <v>6288</v>
      </c>
      <c r="D6580" s="208" t="s">
        <v>6289</v>
      </c>
      <c r="E6580" s="17" t="s">
        <v>363</v>
      </c>
      <c r="F6580" s="209">
        <v>56</v>
      </c>
      <c r="H6580" s="32"/>
    </row>
    <row r="6581" spans="2:8" s="1" customFormat="1" ht="16.899999999999999" customHeight="1">
      <c r="B6581" s="32"/>
      <c r="C6581" s="204" t="s">
        <v>1035</v>
      </c>
      <c r="D6581" s="205" t="s">
        <v>1035</v>
      </c>
      <c r="E6581" s="206" t="s">
        <v>1</v>
      </c>
      <c r="F6581" s="207">
        <v>1</v>
      </c>
      <c r="H6581" s="32"/>
    </row>
    <row r="6582" spans="2:8" s="1" customFormat="1" ht="16.899999999999999" customHeight="1">
      <c r="B6582" s="32"/>
      <c r="C6582" s="208" t="s">
        <v>1</v>
      </c>
      <c r="D6582" s="208" t="s">
        <v>4880</v>
      </c>
      <c r="E6582" s="17" t="s">
        <v>1</v>
      </c>
      <c r="F6582" s="209">
        <v>0</v>
      </c>
      <c r="H6582" s="32"/>
    </row>
    <row r="6583" spans="2:8" s="1" customFormat="1" ht="16.899999999999999" customHeight="1">
      <c r="B6583" s="32"/>
      <c r="C6583" s="208" t="s">
        <v>1035</v>
      </c>
      <c r="D6583" s="208" t="s">
        <v>82</v>
      </c>
      <c r="E6583" s="17" t="s">
        <v>1</v>
      </c>
      <c r="F6583" s="209">
        <v>1</v>
      </c>
      <c r="H6583" s="32"/>
    </row>
    <row r="6584" spans="2:8" s="1" customFormat="1" ht="16.899999999999999" customHeight="1">
      <c r="B6584" s="32"/>
      <c r="C6584" s="210" t="s">
        <v>7394</v>
      </c>
      <c r="H6584" s="32"/>
    </row>
    <row r="6585" spans="2:8" s="1" customFormat="1" ht="16.899999999999999" customHeight="1">
      <c r="B6585" s="32"/>
      <c r="C6585" s="208" t="s">
        <v>5658</v>
      </c>
      <c r="D6585" s="208" t="s">
        <v>5659</v>
      </c>
      <c r="E6585" s="17" t="s">
        <v>363</v>
      </c>
      <c r="F6585" s="209">
        <v>6</v>
      </c>
      <c r="H6585" s="32"/>
    </row>
    <row r="6586" spans="2:8" s="1" customFormat="1" ht="16.899999999999999" customHeight="1">
      <c r="B6586" s="32"/>
      <c r="C6586" s="204" t="s">
        <v>1041</v>
      </c>
      <c r="D6586" s="205" t="s">
        <v>1041</v>
      </c>
      <c r="E6586" s="206" t="s">
        <v>1</v>
      </c>
      <c r="F6586" s="207">
        <v>1</v>
      </c>
      <c r="H6586" s="32"/>
    </row>
    <row r="6587" spans="2:8" s="1" customFormat="1" ht="16.899999999999999" customHeight="1">
      <c r="B6587" s="32"/>
      <c r="C6587" s="208" t="s">
        <v>1</v>
      </c>
      <c r="D6587" s="208" t="s">
        <v>4875</v>
      </c>
      <c r="E6587" s="17" t="s">
        <v>1</v>
      </c>
      <c r="F6587" s="209">
        <v>0</v>
      </c>
      <c r="H6587" s="32"/>
    </row>
    <row r="6588" spans="2:8" s="1" customFormat="1" ht="16.899999999999999" customHeight="1">
      <c r="B6588" s="32"/>
      <c r="C6588" s="208" t="s">
        <v>1041</v>
      </c>
      <c r="D6588" s="208" t="s">
        <v>82</v>
      </c>
      <c r="E6588" s="17" t="s">
        <v>1</v>
      </c>
      <c r="F6588" s="209">
        <v>1</v>
      </c>
      <c r="H6588" s="32"/>
    </row>
    <row r="6589" spans="2:8" s="1" customFormat="1" ht="16.899999999999999" customHeight="1">
      <c r="B6589" s="32"/>
      <c r="C6589" s="210" t="s">
        <v>7394</v>
      </c>
      <c r="H6589" s="32"/>
    </row>
    <row r="6590" spans="2:8" s="1" customFormat="1" ht="22.5">
      <c r="B6590" s="32"/>
      <c r="C6590" s="208" t="s">
        <v>5664</v>
      </c>
      <c r="D6590" s="208" t="s">
        <v>5635</v>
      </c>
      <c r="E6590" s="17" t="s">
        <v>363</v>
      </c>
      <c r="F6590" s="209">
        <v>12</v>
      </c>
      <c r="H6590" s="32"/>
    </row>
    <row r="6591" spans="2:8" s="1" customFormat="1" ht="16.899999999999999" customHeight="1">
      <c r="B6591" s="32"/>
      <c r="C6591" s="204" t="s">
        <v>1047</v>
      </c>
      <c r="D6591" s="205" t="s">
        <v>1047</v>
      </c>
      <c r="E6591" s="206" t="s">
        <v>1</v>
      </c>
      <c r="F6591" s="207">
        <v>1</v>
      </c>
      <c r="H6591" s="32"/>
    </row>
    <row r="6592" spans="2:8" s="1" customFormat="1" ht="16.899999999999999" customHeight="1">
      <c r="B6592" s="32"/>
      <c r="C6592" s="208" t="s">
        <v>1</v>
      </c>
      <c r="D6592" s="208" t="s">
        <v>4875</v>
      </c>
      <c r="E6592" s="17" t="s">
        <v>1</v>
      </c>
      <c r="F6592" s="209">
        <v>0</v>
      </c>
      <c r="H6592" s="32"/>
    </row>
    <row r="6593" spans="2:8" s="1" customFormat="1" ht="16.899999999999999" customHeight="1">
      <c r="B6593" s="32"/>
      <c r="C6593" s="208" t="s">
        <v>1047</v>
      </c>
      <c r="D6593" s="208" t="s">
        <v>82</v>
      </c>
      <c r="E6593" s="17" t="s">
        <v>1</v>
      </c>
      <c r="F6593" s="209">
        <v>1</v>
      </c>
      <c r="H6593" s="32"/>
    </row>
    <row r="6594" spans="2:8" s="1" customFormat="1" ht="16.899999999999999" customHeight="1">
      <c r="B6594" s="32"/>
      <c r="C6594" s="210" t="s">
        <v>7394</v>
      </c>
      <c r="H6594" s="32"/>
    </row>
    <row r="6595" spans="2:8" s="1" customFormat="1" ht="22.5">
      <c r="B6595" s="32"/>
      <c r="C6595" s="208" t="s">
        <v>5669</v>
      </c>
      <c r="D6595" s="208" t="s">
        <v>5641</v>
      </c>
      <c r="E6595" s="17" t="s">
        <v>363</v>
      </c>
      <c r="F6595" s="209">
        <v>12</v>
      </c>
      <c r="H6595" s="32"/>
    </row>
    <row r="6596" spans="2:8" s="1" customFormat="1" ht="16.899999999999999" customHeight="1">
      <c r="B6596" s="32"/>
      <c r="C6596" s="204" t="s">
        <v>1050</v>
      </c>
      <c r="D6596" s="205" t="s">
        <v>1050</v>
      </c>
      <c r="E6596" s="206" t="s">
        <v>1</v>
      </c>
      <c r="F6596" s="207">
        <v>1</v>
      </c>
      <c r="H6596" s="32"/>
    </row>
    <row r="6597" spans="2:8" s="1" customFormat="1" ht="16.899999999999999" customHeight="1">
      <c r="B6597" s="32"/>
      <c r="C6597" s="208" t="s">
        <v>1</v>
      </c>
      <c r="D6597" s="208" t="s">
        <v>4875</v>
      </c>
      <c r="E6597" s="17" t="s">
        <v>1</v>
      </c>
      <c r="F6597" s="209">
        <v>0</v>
      </c>
      <c r="H6597" s="32"/>
    </row>
    <row r="6598" spans="2:8" s="1" customFormat="1" ht="16.899999999999999" customHeight="1">
      <c r="B6598" s="32"/>
      <c r="C6598" s="208" t="s">
        <v>1050</v>
      </c>
      <c r="D6598" s="208" t="s">
        <v>82</v>
      </c>
      <c r="E6598" s="17" t="s">
        <v>1</v>
      </c>
      <c r="F6598" s="209">
        <v>1</v>
      </c>
      <c r="H6598" s="32"/>
    </row>
    <row r="6599" spans="2:8" s="1" customFormat="1" ht="16.899999999999999" customHeight="1">
      <c r="B6599" s="32"/>
      <c r="C6599" s="210" t="s">
        <v>7394</v>
      </c>
      <c r="H6599" s="32"/>
    </row>
    <row r="6600" spans="2:8" s="1" customFormat="1" ht="22.5">
      <c r="B6600" s="32"/>
      <c r="C6600" s="208" t="s">
        <v>5674</v>
      </c>
      <c r="D6600" s="208" t="s">
        <v>5675</v>
      </c>
      <c r="E6600" s="17" t="s">
        <v>363</v>
      </c>
      <c r="F6600" s="209">
        <v>12</v>
      </c>
      <c r="H6600" s="32"/>
    </row>
    <row r="6601" spans="2:8" s="1" customFormat="1" ht="16.899999999999999" customHeight="1">
      <c r="B6601" s="32"/>
      <c r="C6601" s="204" t="s">
        <v>1056</v>
      </c>
      <c r="D6601" s="205" t="s">
        <v>1056</v>
      </c>
      <c r="E6601" s="206" t="s">
        <v>1</v>
      </c>
      <c r="F6601" s="207">
        <v>1</v>
      </c>
      <c r="H6601" s="32"/>
    </row>
    <row r="6602" spans="2:8" s="1" customFormat="1" ht="16.899999999999999" customHeight="1">
      <c r="B6602" s="32"/>
      <c r="C6602" s="208" t="s">
        <v>1</v>
      </c>
      <c r="D6602" s="208" t="s">
        <v>4875</v>
      </c>
      <c r="E6602" s="17" t="s">
        <v>1</v>
      </c>
      <c r="F6602" s="209">
        <v>0</v>
      </c>
      <c r="H6602" s="32"/>
    </row>
    <row r="6603" spans="2:8" s="1" customFormat="1" ht="16.899999999999999" customHeight="1">
      <c r="B6603" s="32"/>
      <c r="C6603" s="208" t="s">
        <v>1056</v>
      </c>
      <c r="D6603" s="208" t="s">
        <v>82</v>
      </c>
      <c r="E6603" s="17" t="s">
        <v>1</v>
      </c>
      <c r="F6603" s="209">
        <v>1</v>
      </c>
      <c r="H6603" s="32"/>
    </row>
    <row r="6604" spans="2:8" s="1" customFormat="1" ht="16.899999999999999" customHeight="1">
      <c r="B6604" s="32"/>
      <c r="C6604" s="210" t="s">
        <v>7394</v>
      </c>
      <c r="H6604" s="32"/>
    </row>
    <row r="6605" spans="2:8" s="1" customFormat="1" ht="16.899999999999999" customHeight="1">
      <c r="B6605" s="32"/>
      <c r="C6605" s="208" t="s">
        <v>5680</v>
      </c>
      <c r="D6605" s="208" t="s">
        <v>5681</v>
      </c>
      <c r="E6605" s="17" t="s">
        <v>363</v>
      </c>
      <c r="F6605" s="209">
        <v>12</v>
      </c>
      <c r="H6605" s="32"/>
    </row>
    <row r="6606" spans="2:8" s="1" customFormat="1" ht="16.899999999999999" customHeight="1">
      <c r="B6606" s="32"/>
      <c r="C6606" s="204" t="s">
        <v>1059</v>
      </c>
      <c r="D6606" s="205" t="s">
        <v>1059</v>
      </c>
      <c r="E6606" s="206" t="s">
        <v>1</v>
      </c>
      <c r="F6606" s="207">
        <v>1</v>
      </c>
      <c r="H6606" s="32"/>
    </row>
    <row r="6607" spans="2:8" s="1" customFormat="1" ht="16.899999999999999" customHeight="1">
      <c r="B6607" s="32"/>
      <c r="C6607" s="208" t="s">
        <v>1</v>
      </c>
      <c r="D6607" s="208" t="s">
        <v>4875</v>
      </c>
      <c r="E6607" s="17" t="s">
        <v>1</v>
      </c>
      <c r="F6607" s="209">
        <v>0</v>
      </c>
      <c r="H6607" s="32"/>
    </row>
    <row r="6608" spans="2:8" s="1" customFormat="1" ht="16.899999999999999" customHeight="1">
      <c r="B6608" s="32"/>
      <c r="C6608" s="208" t="s">
        <v>1059</v>
      </c>
      <c r="D6608" s="208" t="s">
        <v>82</v>
      </c>
      <c r="E6608" s="17" t="s">
        <v>1</v>
      </c>
      <c r="F6608" s="209">
        <v>1</v>
      </c>
      <c r="H6608" s="32"/>
    </row>
    <row r="6609" spans="2:8" s="1" customFormat="1" ht="16.899999999999999" customHeight="1">
      <c r="B6609" s="32"/>
      <c r="C6609" s="210" t="s">
        <v>7394</v>
      </c>
      <c r="H6609" s="32"/>
    </row>
    <row r="6610" spans="2:8" s="1" customFormat="1" ht="16.899999999999999" customHeight="1">
      <c r="B6610" s="32"/>
      <c r="C6610" s="208" t="s">
        <v>5686</v>
      </c>
      <c r="D6610" s="208" t="s">
        <v>5653</v>
      </c>
      <c r="E6610" s="17" t="s">
        <v>363</v>
      </c>
      <c r="F6610" s="209">
        <v>12</v>
      </c>
      <c r="H6610" s="32"/>
    </row>
    <row r="6611" spans="2:8" s="1" customFormat="1" ht="16.899999999999999" customHeight="1">
      <c r="B6611" s="32"/>
      <c r="C6611" s="204" t="s">
        <v>1065</v>
      </c>
      <c r="D6611" s="205" t="s">
        <v>1065</v>
      </c>
      <c r="E6611" s="206" t="s">
        <v>1</v>
      </c>
      <c r="F6611" s="207">
        <v>1</v>
      </c>
      <c r="H6611" s="32"/>
    </row>
    <row r="6612" spans="2:8" s="1" customFormat="1" ht="16.899999999999999" customHeight="1">
      <c r="B6612" s="32"/>
      <c r="C6612" s="208" t="s">
        <v>1</v>
      </c>
      <c r="D6612" s="208" t="s">
        <v>4875</v>
      </c>
      <c r="E6612" s="17" t="s">
        <v>1</v>
      </c>
      <c r="F6612" s="209">
        <v>0</v>
      </c>
      <c r="H6612" s="32"/>
    </row>
    <row r="6613" spans="2:8" s="1" customFormat="1" ht="16.899999999999999" customHeight="1">
      <c r="B6613" s="32"/>
      <c r="C6613" s="208" t="s">
        <v>1065</v>
      </c>
      <c r="D6613" s="208" t="s">
        <v>82</v>
      </c>
      <c r="E6613" s="17" t="s">
        <v>1</v>
      </c>
      <c r="F6613" s="209">
        <v>1</v>
      </c>
      <c r="H6613" s="32"/>
    </row>
    <row r="6614" spans="2:8" s="1" customFormat="1" ht="16.899999999999999" customHeight="1">
      <c r="B6614" s="32"/>
      <c r="C6614" s="210" t="s">
        <v>7394</v>
      </c>
      <c r="H6614" s="32"/>
    </row>
    <row r="6615" spans="2:8" s="1" customFormat="1" ht="22.5">
      <c r="B6615" s="32"/>
      <c r="C6615" s="208" t="s">
        <v>5691</v>
      </c>
      <c r="D6615" s="208" t="s">
        <v>5635</v>
      </c>
      <c r="E6615" s="17" t="s">
        <v>363</v>
      </c>
      <c r="F6615" s="209">
        <v>10</v>
      </c>
      <c r="H6615" s="32"/>
    </row>
    <row r="6616" spans="2:8" s="1" customFormat="1" ht="16.899999999999999" customHeight="1">
      <c r="B6616" s="32"/>
      <c r="C6616" s="204" t="s">
        <v>1071</v>
      </c>
      <c r="D6616" s="205" t="s">
        <v>1071</v>
      </c>
      <c r="E6616" s="206" t="s">
        <v>1</v>
      </c>
      <c r="F6616" s="207">
        <v>1</v>
      </c>
      <c r="H6616" s="32"/>
    </row>
    <row r="6617" spans="2:8" s="1" customFormat="1" ht="16.899999999999999" customHeight="1">
      <c r="B6617" s="32"/>
      <c r="C6617" s="208" t="s">
        <v>1</v>
      </c>
      <c r="D6617" s="208" t="s">
        <v>4875</v>
      </c>
      <c r="E6617" s="17" t="s">
        <v>1</v>
      </c>
      <c r="F6617" s="209">
        <v>0</v>
      </c>
      <c r="H6617" s="32"/>
    </row>
    <row r="6618" spans="2:8" s="1" customFormat="1" ht="16.899999999999999" customHeight="1">
      <c r="B6618" s="32"/>
      <c r="C6618" s="208" t="s">
        <v>1071</v>
      </c>
      <c r="D6618" s="208" t="s">
        <v>82</v>
      </c>
      <c r="E6618" s="17" t="s">
        <v>1</v>
      </c>
      <c r="F6618" s="209">
        <v>1</v>
      </c>
      <c r="H6618" s="32"/>
    </row>
    <row r="6619" spans="2:8" s="1" customFormat="1" ht="16.899999999999999" customHeight="1">
      <c r="B6619" s="32"/>
      <c r="C6619" s="210" t="s">
        <v>7394</v>
      </c>
      <c r="H6619" s="32"/>
    </row>
    <row r="6620" spans="2:8" s="1" customFormat="1" ht="22.5">
      <c r="B6620" s="32"/>
      <c r="C6620" s="208" t="s">
        <v>5696</v>
      </c>
      <c r="D6620" s="208" t="s">
        <v>5641</v>
      </c>
      <c r="E6620" s="17" t="s">
        <v>363</v>
      </c>
      <c r="F6620" s="209">
        <v>10</v>
      </c>
      <c r="H6620" s="32"/>
    </row>
    <row r="6621" spans="2:8" s="1" customFormat="1" ht="16.899999999999999" customHeight="1">
      <c r="B6621" s="32"/>
      <c r="C6621" s="204" t="s">
        <v>1074</v>
      </c>
      <c r="D6621" s="205" t="s">
        <v>1074</v>
      </c>
      <c r="E6621" s="206" t="s">
        <v>1</v>
      </c>
      <c r="F6621" s="207">
        <v>1</v>
      </c>
      <c r="H6621" s="32"/>
    </row>
    <row r="6622" spans="2:8" s="1" customFormat="1" ht="16.899999999999999" customHeight="1">
      <c r="B6622" s="32"/>
      <c r="C6622" s="208" t="s">
        <v>1</v>
      </c>
      <c r="D6622" s="208" t="s">
        <v>4875</v>
      </c>
      <c r="E6622" s="17" t="s">
        <v>1</v>
      </c>
      <c r="F6622" s="209">
        <v>0</v>
      </c>
      <c r="H6622" s="32"/>
    </row>
    <row r="6623" spans="2:8" s="1" customFormat="1" ht="16.899999999999999" customHeight="1">
      <c r="B6623" s="32"/>
      <c r="C6623" s="208" t="s">
        <v>1074</v>
      </c>
      <c r="D6623" s="208" t="s">
        <v>82</v>
      </c>
      <c r="E6623" s="17" t="s">
        <v>1</v>
      </c>
      <c r="F6623" s="209">
        <v>1</v>
      </c>
      <c r="H6623" s="32"/>
    </row>
    <row r="6624" spans="2:8" s="1" customFormat="1" ht="16.899999999999999" customHeight="1">
      <c r="B6624" s="32"/>
      <c r="C6624" s="210" t="s">
        <v>7394</v>
      </c>
      <c r="H6624" s="32"/>
    </row>
    <row r="6625" spans="2:8" s="1" customFormat="1" ht="22.5">
      <c r="B6625" s="32"/>
      <c r="C6625" s="208" t="s">
        <v>5702</v>
      </c>
      <c r="D6625" s="208" t="s">
        <v>5703</v>
      </c>
      <c r="E6625" s="17" t="s">
        <v>363</v>
      </c>
      <c r="F6625" s="209">
        <v>10</v>
      </c>
      <c r="H6625" s="32"/>
    </row>
    <row r="6626" spans="2:8" s="1" customFormat="1" ht="16.899999999999999" customHeight="1">
      <c r="B6626" s="32"/>
      <c r="C6626" s="204" t="s">
        <v>1077</v>
      </c>
      <c r="D6626" s="205" t="s">
        <v>1077</v>
      </c>
      <c r="E6626" s="206" t="s">
        <v>1</v>
      </c>
      <c r="F6626" s="207">
        <v>2</v>
      </c>
      <c r="H6626" s="32"/>
    </row>
    <row r="6627" spans="2:8" s="1" customFormat="1" ht="16.899999999999999" customHeight="1">
      <c r="B6627" s="32"/>
      <c r="C6627" s="208" t="s">
        <v>1</v>
      </c>
      <c r="D6627" s="208" t="s">
        <v>4888</v>
      </c>
      <c r="E6627" s="17" t="s">
        <v>1</v>
      </c>
      <c r="F6627" s="209">
        <v>0</v>
      </c>
      <c r="H6627" s="32"/>
    </row>
    <row r="6628" spans="2:8" s="1" customFormat="1" ht="16.899999999999999" customHeight="1">
      <c r="B6628" s="32"/>
      <c r="C6628" s="208" t="s">
        <v>1077</v>
      </c>
      <c r="D6628" s="208" t="s">
        <v>84</v>
      </c>
      <c r="E6628" s="17" t="s">
        <v>1</v>
      </c>
      <c r="F6628" s="209">
        <v>2</v>
      </c>
      <c r="H6628" s="32"/>
    </row>
    <row r="6629" spans="2:8" s="1" customFormat="1" ht="16.899999999999999" customHeight="1">
      <c r="B6629" s="32"/>
      <c r="C6629" s="210" t="s">
        <v>7394</v>
      </c>
      <c r="H6629" s="32"/>
    </row>
    <row r="6630" spans="2:8" s="1" customFormat="1" ht="16.899999999999999" customHeight="1">
      <c r="B6630" s="32"/>
      <c r="C6630" s="208" t="s">
        <v>5708</v>
      </c>
      <c r="D6630" s="208" t="s">
        <v>5709</v>
      </c>
      <c r="E6630" s="17" t="s">
        <v>363</v>
      </c>
      <c r="F6630" s="209">
        <v>4</v>
      </c>
      <c r="H6630" s="32"/>
    </row>
    <row r="6631" spans="2:8" s="1" customFormat="1" ht="16.899999999999999" customHeight="1">
      <c r="B6631" s="32"/>
      <c r="C6631" s="204" t="s">
        <v>340</v>
      </c>
      <c r="D6631" s="205" t="s">
        <v>340</v>
      </c>
      <c r="E6631" s="206" t="s">
        <v>1</v>
      </c>
      <c r="F6631" s="207">
        <v>1</v>
      </c>
      <c r="H6631" s="32"/>
    </row>
    <row r="6632" spans="2:8" s="1" customFormat="1" ht="16.899999999999999" customHeight="1">
      <c r="B6632" s="32"/>
      <c r="C6632" s="208" t="s">
        <v>1</v>
      </c>
      <c r="D6632" s="208" t="s">
        <v>6292</v>
      </c>
      <c r="E6632" s="17" t="s">
        <v>1</v>
      </c>
      <c r="F6632" s="209">
        <v>0</v>
      </c>
      <c r="H6632" s="32"/>
    </row>
    <row r="6633" spans="2:8" s="1" customFormat="1" ht="16.899999999999999" customHeight="1">
      <c r="B6633" s="32"/>
      <c r="C6633" s="208" t="s">
        <v>340</v>
      </c>
      <c r="D6633" s="208" t="s">
        <v>82</v>
      </c>
      <c r="E6633" s="17" t="s">
        <v>1</v>
      </c>
      <c r="F6633" s="209">
        <v>1</v>
      </c>
      <c r="H6633" s="32"/>
    </row>
    <row r="6634" spans="2:8" s="1" customFormat="1" ht="16.899999999999999" customHeight="1">
      <c r="B6634" s="32"/>
      <c r="C6634" s="210" t="s">
        <v>7394</v>
      </c>
      <c r="H6634" s="32"/>
    </row>
    <row r="6635" spans="2:8" s="1" customFormat="1" ht="16.899999999999999" customHeight="1">
      <c r="B6635" s="32"/>
      <c r="C6635" s="208" t="s">
        <v>6303</v>
      </c>
      <c r="D6635" s="208" t="s">
        <v>6304</v>
      </c>
      <c r="E6635" s="17" t="s">
        <v>363</v>
      </c>
      <c r="F6635" s="209">
        <v>56</v>
      </c>
      <c r="H6635" s="32"/>
    </row>
    <row r="6636" spans="2:8" s="1" customFormat="1" ht="16.899999999999999" customHeight="1">
      <c r="B6636" s="32"/>
      <c r="C6636" s="204" t="s">
        <v>1082</v>
      </c>
      <c r="D6636" s="205" t="s">
        <v>1082</v>
      </c>
      <c r="E6636" s="206" t="s">
        <v>1</v>
      </c>
      <c r="F6636" s="207">
        <v>4</v>
      </c>
      <c r="H6636" s="32"/>
    </row>
    <row r="6637" spans="2:8" s="1" customFormat="1" ht="16.899999999999999" customHeight="1">
      <c r="B6637" s="32"/>
      <c r="C6637" s="208" t="s">
        <v>1</v>
      </c>
      <c r="D6637" s="208" t="s">
        <v>4888</v>
      </c>
      <c r="E6637" s="17" t="s">
        <v>1</v>
      </c>
      <c r="F6637" s="209">
        <v>0</v>
      </c>
      <c r="H6637" s="32"/>
    </row>
    <row r="6638" spans="2:8" s="1" customFormat="1" ht="16.899999999999999" customHeight="1">
      <c r="B6638" s="32"/>
      <c r="C6638" s="208" t="s">
        <v>1082</v>
      </c>
      <c r="D6638" s="208" t="s">
        <v>4725</v>
      </c>
      <c r="E6638" s="17" t="s">
        <v>1</v>
      </c>
      <c r="F6638" s="209">
        <v>4</v>
      </c>
      <c r="H6638" s="32"/>
    </row>
    <row r="6639" spans="2:8" s="1" customFormat="1" ht="16.899999999999999" customHeight="1">
      <c r="B6639" s="32"/>
      <c r="C6639" s="210" t="s">
        <v>7394</v>
      </c>
      <c r="H6639" s="32"/>
    </row>
    <row r="6640" spans="2:8" s="1" customFormat="1" ht="16.899999999999999" customHeight="1">
      <c r="B6640" s="32"/>
      <c r="C6640" s="208" t="s">
        <v>5715</v>
      </c>
      <c r="D6640" s="208" t="s">
        <v>5716</v>
      </c>
      <c r="E6640" s="17" t="s">
        <v>363</v>
      </c>
      <c r="F6640" s="209">
        <v>8</v>
      </c>
      <c r="H6640" s="32"/>
    </row>
    <row r="6641" spans="2:8" s="1" customFormat="1" ht="16.899999999999999" customHeight="1">
      <c r="B6641" s="32"/>
      <c r="C6641" s="204" t="s">
        <v>1085</v>
      </c>
      <c r="D6641" s="205" t="s">
        <v>1085</v>
      </c>
      <c r="E6641" s="206" t="s">
        <v>1</v>
      </c>
      <c r="F6641" s="207">
        <v>1</v>
      </c>
      <c r="H6641" s="32"/>
    </row>
    <row r="6642" spans="2:8" s="1" customFormat="1" ht="16.899999999999999" customHeight="1">
      <c r="B6642" s="32"/>
      <c r="C6642" s="208" t="s">
        <v>1</v>
      </c>
      <c r="D6642" s="208" t="s">
        <v>4882</v>
      </c>
      <c r="E6642" s="17" t="s">
        <v>1</v>
      </c>
      <c r="F6642" s="209">
        <v>0</v>
      </c>
      <c r="H6642" s="32"/>
    </row>
    <row r="6643" spans="2:8" s="1" customFormat="1" ht="16.899999999999999" customHeight="1">
      <c r="B6643" s="32"/>
      <c r="C6643" s="208" t="s">
        <v>1085</v>
      </c>
      <c r="D6643" s="208" t="s">
        <v>82</v>
      </c>
      <c r="E6643" s="17" t="s">
        <v>1</v>
      </c>
      <c r="F6643" s="209">
        <v>1</v>
      </c>
      <c r="H6643" s="32"/>
    </row>
    <row r="6644" spans="2:8" s="1" customFormat="1" ht="16.899999999999999" customHeight="1">
      <c r="B6644" s="32"/>
      <c r="C6644" s="210" t="s">
        <v>7394</v>
      </c>
      <c r="H6644" s="32"/>
    </row>
    <row r="6645" spans="2:8" s="1" customFormat="1" ht="22.5">
      <c r="B6645" s="32"/>
      <c r="C6645" s="208" t="s">
        <v>5722</v>
      </c>
      <c r="D6645" s="208" t="s">
        <v>5635</v>
      </c>
      <c r="E6645" s="17" t="s">
        <v>363</v>
      </c>
      <c r="F6645" s="209">
        <v>4</v>
      </c>
      <c r="H6645" s="32"/>
    </row>
    <row r="6646" spans="2:8" s="1" customFormat="1" ht="16.899999999999999" customHeight="1">
      <c r="B6646" s="32"/>
      <c r="C6646" s="204" t="s">
        <v>1100</v>
      </c>
      <c r="D6646" s="205" t="s">
        <v>1100</v>
      </c>
      <c r="E6646" s="206" t="s">
        <v>1</v>
      </c>
      <c r="F6646" s="207">
        <v>1</v>
      </c>
      <c r="H6646" s="32"/>
    </row>
    <row r="6647" spans="2:8" s="1" customFormat="1" ht="16.899999999999999" customHeight="1">
      <c r="B6647" s="32"/>
      <c r="C6647" s="208" t="s">
        <v>1</v>
      </c>
      <c r="D6647" s="208" t="s">
        <v>4882</v>
      </c>
      <c r="E6647" s="17" t="s">
        <v>1</v>
      </c>
      <c r="F6647" s="209">
        <v>0</v>
      </c>
      <c r="H6647" s="32"/>
    </row>
    <row r="6648" spans="2:8" s="1" customFormat="1" ht="16.899999999999999" customHeight="1">
      <c r="B6648" s="32"/>
      <c r="C6648" s="208" t="s">
        <v>1100</v>
      </c>
      <c r="D6648" s="208" t="s">
        <v>82</v>
      </c>
      <c r="E6648" s="17" t="s">
        <v>1</v>
      </c>
      <c r="F6648" s="209">
        <v>1</v>
      </c>
      <c r="H6648" s="32"/>
    </row>
    <row r="6649" spans="2:8" s="1" customFormat="1" ht="16.899999999999999" customHeight="1">
      <c r="B6649" s="32"/>
      <c r="C6649" s="210" t="s">
        <v>7394</v>
      </c>
      <c r="H6649" s="32"/>
    </row>
    <row r="6650" spans="2:8" s="1" customFormat="1" ht="22.5">
      <c r="B6650" s="32"/>
      <c r="C6650" s="208" t="s">
        <v>5727</v>
      </c>
      <c r="D6650" s="208" t="s">
        <v>5641</v>
      </c>
      <c r="E6650" s="17" t="s">
        <v>363</v>
      </c>
      <c r="F6650" s="209">
        <v>4</v>
      </c>
      <c r="H6650" s="32"/>
    </row>
    <row r="6651" spans="2:8" s="1" customFormat="1" ht="16.899999999999999" customHeight="1">
      <c r="B6651" s="32"/>
      <c r="C6651" s="204" t="s">
        <v>1103</v>
      </c>
      <c r="D6651" s="205" t="s">
        <v>1103</v>
      </c>
      <c r="E6651" s="206" t="s">
        <v>1</v>
      </c>
      <c r="F6651" s="207">
        <v>1</v>
      </c>
      <c r="H6651" s="32"/>
    </row>
    <row r="6652" spans="2:8" s="1" customFormat="1" ht="16.899999999999999" customHeight="1">
      <c r="B6652" s="32"/>
      <c r="C6652" s="208" t="s">
        <v>1</v>
      </c>
      <c r="D6652" s="208" t="s">
        <v>4882</v>
      </c>
      <c r="E6652" s="17" t="s">
        <v>1</v>
      </c>
      <c r="F6652" s="209">
        <v>0</v>
      </c>
      <c r="H6652" s="32"/>
    </row>
    <row r="6653" spans="2:8" s="1" customFormat="1" ht="16.899999999999999" customHeight="1">
      <c r="B6653" s="32"/>
      <c r="C6653" s="208" t="s">
        <v>1103</v>
      </c>
      <c r="D6653" s="208" t="s">
        <v>82</v>
      </c>
      <c r="E6653" s="17" t="s">
        <v>1</v>
      </c>
      <c r="F6653" s="209">
        <v>1</v>
      </c>
      <c r="H6653" s="32"/>
    </row>
    <row r="6654" spans="2:8" s="1" customFormat="1" ht="16.899999999999999" customHeight="1">
      <c r="B6654" s="32"/>
      <c r="C6654" s="210" t="s">
        <v>7394</v>
      </c>
      <c r="H6654" s="32"/>
    </row>
    <row r="6655" spans="2:8" s="1" customFormat="1" ht="22.5">
      <c r="B6655" s="32"/>
      <c r="C6655" s="208" t="s">
        <v>5733</v>
      </c>
      <c r="D6655" s="208" t="s">
        <v>5734</v>
      </c>
      <c r="E6655" s="17" t="s">
        <v>363</v>
      </c>
      <c r="F6655" s="209">
        <v>4</v>
      </c>
      <c r="H6655" s="32"/>
    </row>
    <row r="6656" spans="2:8" s="1" customFormat="1" ht="16.899999999999999" customHeight="1">
      <c r="B6656" s="32"/>
      <c r="C6656" s="204" t="s">
        <v>1106</v>
      </c>
      <c r="D6656" s="205" t="s">
        <v>1106</v>
      </c>
      <c r="E6656" s="206" t="s">
        <v>1</v>
      </c>
      <c r="F6656" s="207">
        <v>1</v>
      </c>
      <c r="H6656" s="32"/>
    </row>
    <row r="6657" spans="2:8" s="1" customFormat="1" ht="16.899999999999999" customHeight="1">
      <c r="B6657" s="32"/>
      <c r="C6657" s="208" t="s">
        <v>1</v>
      </c>
      <c r="D6657" s="208" t="s">
        <v>4882</v>
      </c>
      <c r="E6657" s="17" t="s">
        <v>1</v>
      </c>
      <c r="F6657" s="209">
        <v>0</v>
      </c>
      <c r="H6657" s="32"/>
    </row>
    <row r="6658" spans="2:8" s="1" customFormat="1" ht="16.899999999999999" customHeight="1">
      <c r="B6658" s="32"/>
      <c r="C6658" s="208" t="s">
        <v>1106</v>
      </c>
      <c r="D6658" s="208" t="s">
        <v>82</v>
      </c>
      <c r="E6658" s="17" t="s">
        <v>1</v>
      </c>
      <c r="F6658" s="209">
        <v>1</v>
      </c>
      <c r="H6658" s="32"/>
    </row>
    <row r="6659" spans="2:8" s="1" customFormat="1" ht="16.899999999999999" customHeight="1">
      <c r="B6659" s="32"/>
      <c r="C6659" s="210" t="s">
        <v>7394</v>
      </c>
      <c r="H6659" s="32"/>
    </row>
    <row r="6660" spans="2:8" s="1" customFormat="1" ht="16.899999999999999" customHeight="1">
      <c r="B6660" s="32"/>
      <c r="C6660" s="208" t="s">
        <v>5740</v>
      </c>
      <c r="D6660" s="208" t="s">
        <v>5741</v>
      </c>
      <c r="E6660" s="17" t="s">
        <v>363</v>
      </c>
      <c r="F6660" s="209">
        <v>4</v>
      </c>
      <c r="H6660" s="32"/>
    </row>
    <row r="6661" spans="2:8" s="1" customFormat="1" ht="16.899999999999999" customHeight="1">
      <c r="B6661" s="32"/>
      <c r="C6661" s="204" t="s">
        <v>1131</v>
      </c>
      <c r="D6661" s="205" t="s">
        <v>1131</v>
      </c>
      <c r="E6661" s="206" t="s">
        <v>1</v>
      </c>
      <c r="F6661" s="207">
        <v>1</v>
      </c>
      <c r="H6661" s="32"/>
    </row>
    <row r="6662" spans="2:8" s="1" customFormat="1" ht="16.899999999999999" customHeight="1">
      <c r="B6662" s="32"/>
      <c r="C6662" s="208" t="s">
        <v>1</v>
      </c>
      <c r="D6662" s="208" t="s">
        <v>4888</v>
      </c>
      <c r="E6662" s="17" t="s">
        <v>1</v>
      </c>
      <c r="F6662" s="209">
        <v>0</v>
      </c>
      <c r="H6662" s="32"/>
    </row>
    <row r="6663" spans="2:8" s="1" customFormat="1" ht="16.899999999999999" customHeight="1">
      <c r="B6663" s="32"/>
      <c r="C6663" s="208" t="s">
        <v>1131</v>
      </c>
      <c r="D6663" s="208" t="s">
        <v>82</v>
      </c>
      <c r="E6663" s="17" t="s">
        <v>1</v>
      </c>
      <c r="F6663" s="209">
        <v>1</v>
      </c>
      <c r="H6663" s="32"/>
    </row>
    <row r="6664" spans="2:8" s="1" customFormat="1" ht="16.899999999999999" customHeight="1">
      <c r="B6664" s="32"/>
      <c r="C6664" s="210" t="s">
        <v>7394</v>
      </c>
      <c r="H6664" s="32"/>
    </row>
    <row r="6665" spans="2:8" s="1" customFormat="1" ht="16.899999999999999" customHeight="1">
      <c r="B6665" s="32"/>
      <c r="C6665" s="208" t="s">
        <v>5747</v>
      </c>
      <c r="D6665" s="208" t="s">
        <v>5748</v>
      </c>
      <c r="E6665" s="17" t="s">
        <v>363</v>
      </c>
      <c r="F6665" s="209">
        <v>2</v>
      </c>
      <c r="H6665" s="32"/>
    </row>
    <row r="6666" spans="2:8" s="1" customFormat="1" ht="16.899999999999999" customHeight="1">
      <c r="B6666" s="32"/>
      <c r="C6666" s="204" t="s">
        <v>1138</v>
      </c>
      <c r="D6666" s="205" t="s">
        <v>1138</v>
      </c>
      <c r="E6666" s="206" t="s">
        <v>1</v>
      </c>
      <c r="F6666" s="207">
        <v>2</v>
      </c>
      <c r="H6666" s="32"/>
    </row>
    <row r="6667" spans="2:8" s="1" customFormat="1" ht="16.899999999999999" customHeight="1">
      <c r="B6667" s="32"/>
      <c r="C6667" s="208" t="s">
        <v>1</v>
      </c>
      <c r="D6667" s="208" t="s">
        <v>4888</v>
      </c>
      <c r="E6667" s="17" t="s">
        <v>1</v>
      </c>
      <c r="F6667" s="209">
        <v>0</v>
      </c>
      <c r="H6667" s="32"/>
    </row>
    <row r="6668" spans="2:8" s="1" customFormat="1" ht="16.899999999999999" customHeight="1">
      <c r="B6668" s="32"/>
      <c r="C6668" s="208" t="s">
        <v>1138</v>
      </c>
      <c r="D6668" s="208" t="s">
        <v>84</v>
      </c>
      <c r="E6668" s="17" t="s">
        <v>1</v>
      </c>
      <c r="F6668" s="209">
        <v>2</v>
      </c>
      <c r="H6668" s="32"/>
    </row>
    <row r="6669" spans="2:8" s="1" customFormat="1" ht="16.899999999999999" customHeight="1">
      <c r="B6669" s="32"/>
      <c r="C6669" s="210" t="s">
        <v>7394</v>
      </c>
      <c r="H6669" s="32"/>
    </row>
    <row r="6670" spans="2:8" s="1" customFormat="1" ht="16.899999999999999" customHeight="1">
      <c r="B6670" s="32"/>
      <c r="C6670" s="208" t="s">
        <v>5754</v>
      </c>
      <c r="D6670" s="208" t="s">
        <v>5755</v>
      </c>
      <c r="E6670" s="17" t="s">
        <v>363</v>
      </c>
      <c r="F6670" s="209">
        <v>4</v>
      </c>
      <c r="H6670" s="32"/>
    </row>
    <row r="6671" spans="2:8" s="1" customFormat="1" ht="16.899999999999999" customHeight="1">
      <c r="B6671" s="32"/>
      <c r="C6671" s="204" t="s">
        <v>1141</v>
      </c>
      <c r="D6671" s="205" t="s">
        <v>1141</v>
      </c>
      <c r="E6671" s="206" t="s">
        <v>1</v>
      </c>
      <c r="F6671" s="207">
        <v>4</v>
      </c>
      <c r="H6671" s="32"/>
    </row>
    <row r="6672" spans="2:8" s="1" customFormat="1" ht="16.899999999999999" customHeight="1">
      <c r="B6672" s="32"/>
      <c r="C6672" s="208" t="s">
        <v>1</v>
      </c>
      <c r="D6672" s="208" t="s">
        <v>4875</v>
      </c>
      <c r="E6672" s="17" t="s">
        <v>1</v>
      </c>
      <c r="F6672" s="209">
        <v>0</v>
      </c>
      <c r="H6672" s="32"/>
    </row>
    <row r="6673" spans="2:8" s="1" customFormat="1" ht="16.899999999999999" customHeight="1">
      <c r="B6673" s="32"/>
      <c r="C6673" s="208" t="s">
        <v>1141</v>
      </c>
      <c r="D6673" s="208" t="s">
        <v>4725</v>
      </c>
      <c r="E6673" s="17" t="s">
        <v>1</v>
      </c>
      <c r="F6673" s="209">
        <v>4</v>
      </c>
      <c r="H6673" s="32"/>
    </row>
    <row r="6674" spans="2:8" s="1" customFormat="1" ht="16.899999999999999" customHeight="1">
      <c r="B6674" s="32"/>
      <c r="C6674" s="210" t="s">
        <v>7394</v>
      </c>
      <c r="H6674" s="32"/>
    </row>
    <row r="6675" spans="2:8" s="1" customFormat="1" ht="16.899999999999999" customHeight="1">
      <c r="B6675" s="32"/>
      <c r="C6675" s="208" t="s">
        <v>5761</v>
      </c>
      <c r="D6675" s="208" t="s">
        <v>5762</v>
      </c>
      <c r="E6675" s="17" t="s">
        <v>363</v>
      </c>
      <c r="F6675" s="209">
        <v>68</v>
      </c>
      <c r="H6675" s="32"/>
    </row>
    <row r="6676" spans="2:8" s="1" customFormat="1" ht="16.899999999999999" customHeight="1">
      <c r="B6676" s="32"/>
      <c r="C6676" s="204" t="s">
        <v>1143</v>
      </c>
      <c r="D6676" s="205" t="s">
        <v>1143</v>
      </c>
      <c r="E6676" s="206" t="s">
        <v>1</v>
      </c>
      <c r="F6676" s="207">
        <v>2</v>
      </c>
      <c r="H6676" s="32"/>
    </row>
    <row r="6677" spans="2:8" s="1" customFormat="1" ht="16.899999999999999" customHeight="1">
      <c r="B6677" s="32"/>
      <c r="C6677" s="208" t="s">
        <v>1</v>
      </c>
      <c r="D6677" s="208" t="s">
        <v>4875</v>
      </c>
      <c r="E6677" s="17" t="s">
        <v>1</v>
      </c>
      <c r="F6677" s="209">
        <v>0</v>
      </c>
      <c r="H6677" s="32"/>
    </row>
    <row r="6678" spans="2:8" s="1" customFormat="1" ht="16.899999999999999" customHeight="1">
      <c r="B6678" s="32"/>
      <c r="C6678" s="208" t="s">
        <v>1143</v>
      </c>
      <c r="D6678" s="208" t="s">
        <v>84</v>
      </c>
      <c r="E6678" s="17" t="s">
        <v>1</v>
      </c>
      <c r="F6678" s="209">
        <v>2</v>
      </c>
      <c r="H6678" s="32"/>
    </row>
    <row r="6679" spans="2:8" s="1" customFormat="1" ht="16.899999999999999" customHeight="1">
      <c r="B6679" s="32"/>
      <c r="C6679" s="210" t="s">
        <v>7394</v>
      </c>
      <c r="H6679" s="32"/>
    </row>
    <row r="6680" spans="2:8" s="1" customFormat="1" ht="16.899999999999999" customHeight="1">
      <c r="B6680" s="32"/>
      <c r="C6680" s="208" t="s">
        <v>5769</v>
      </c>
      <c r="D6680" s="208" t="s">
        <v>5770</v>
      </c>
      <c r="E6680" s="17" t="s">
        <v>5771</v>
      </c>
      <c r="F6680" s="209">
        <v>34</v>
      </c>
      <c r="H6680" s="32"/>
    </row>
    <row r="6681" spans="2:8" s="1" customFormat="1" ht="16.899999999999999" customHeight="1">
      <c r="B6681" s="32"/>
      <c r="C6681" s="204" t="s">
        <v>1150</v>
      </c>
      <c r="D6681" s="205" t="s">
        <v>1150</v>
      </c>
      <c r="E6681" s="206" t="s">
        <v>1</v>
      </c>
      <c r="F6681" s="207">
        <v>2</v>
      </c>
      <c r="H6681" s="32"/>
    </row>
    <row r="6682" spans="2:8" s="1" customFormat="1" ht="16.899999999999999" customHeight="1">
      <c r="B6682" s="32"/>
      <c r="C6682" s="208" t="s">
        <v>1</v>
      </c>
      <c r="D6682" s="208" t="s">
        <v>4888</v>
      </c>
      <c r="E6682" s="17" t="s">
        <v>1</v>
      </c>
      <c r="F6682" s="209">
        <v>0</v>
      </c>
      <c r="H6682" s="32"/>
    </row>
    <row r="6683" spans="2:8" s="1" customFormat="1" ht="16.899999999999999" customHeight="1">
      <c r="B6683" s="32"/>
      <c r="C6683" s="208" t="s">
        <v>1150</v>
      </c>
      <c r="D6683" s="208" t="s">
        <v>84</v>
      </c>
      <c r="E6683" s="17" t="s">
        <v>1</v>
      </c>
      <c r="F6683" s="209">
        <v>2</v>
      </c>
      <c r="H6683" s="32"/>
    </row>
    <row r="6684" spans="2:8" s="1" customFormat="1" ht="16.899999999999999" customHeight="1">
      <c r="B6684" s="32"/>
      <c r="C6684" s="210" t="s">
        <v>7394</v>
      </c>
      <c r="H6684" s="32"/>
    </row>
    <row r="6685" spans="2:8" s="1" customFormat="1" ht="16.899999999999999" customHeight="1">
      <c r="B6685" s="32"/>
      <c r="C6685" s="208" t="s">
        <v>5777</v>
      </c>
      <c r="D6685" s="208" t="s">
        <v>5778</v>
      </c>
      <c r="E6685" s="17" t="s">
        <v>363</v>
      </c>
      <c r="F6685" s="209">
        <v>4</v>
      </c>
      <c r="H6685" s="32"/>
    </row>
    <row r="6686" spans="2:8" s="1" customFormat="1" ht="16.899999999999999" customHeight="1">
      <c r="B6686" s="32"/>
      <c r="C6686" s="204" t="s">
        <v>347</v>
      </c>
      <c r="D6686" s="205" t="s">
        <v>347</v>
      </c>
      <c r="E6686" s="206" t="s">
        <v>1</v>
      </c>
      <c r="F6686" s="207">
        <v>1</v>
      </c>
      <c r="H6686" s="32"/>
    </row>
    <row r="6687" spans="2:8" s="1" customFormat="1" ht="16.899999999999999" customHeight="1">
      <c r="B6687" s="32"/>
      <c r="C6687" s="208" t="s">
        <v>1</v>
      </c>
      <c r="D6687" s="208" t="s">
        <v>6292</v>
      </c>
      <c r="E6687" s="17" t="s">
        <v>1</v>
      </c>
      <c r="F6687" s="209">
        <v>0</v>
      </c>
      <c r="H6687" s="32"/>
    </row>
    <row r="6688" spans="2:8" s="1" customFormat="1" ht="16.899999999999999" customHeight="1">
      <c r="B6688" s="32"/>
      <c r="C6688" s="208" t="s">
        <v>347</v>
      </c>
      <c r="D6688" s="208" t="s">
        <v>82</v>
      </c>
      <c r="E6688" s="17" t="s">
        <v>1</v>
      </c>
      <c r="F6688" s="209">
        <v>1</v>
      </c>
      <c r="H6688" s="32"/>
    </row>
    <row r="6689" spans="2:8" s="1" customFormat="1" ht="16.899999999999999" customHeight="1">
      <c r="B6689" s="32"/>
      <c r="C6689" s="210" t="s">
        <v>7394</v>
      </c>
      <c r="H6689" s="32"/>
    </row>
    <row r="6690" spans="2:8" s="1" customFormat="1" ht="22.5">
      <c r="B6690" s="32"/>
      <c r="C6690" s="208" t="s">
        <v>6308</v>
      </c>
      <c r="D6690" s="208" t="s">
        <v>6309</v>
      </c>
      <c r="E6690" s="17" t="s">
        <v>363</v>
      </c>
      <c r="F6690" s="209">
        <v>20</v>
      </c>
      <c r="H6690" s="32"/>
    </row>
    <row r="6691" spans="2:8" s="1" customFormat="1" ht="16.899999999999999" customHeight="1">
      <c r="B6691" s="32"/>
      <c r="C6691" s="204" t="s">
        <v>1156</v>
      </c>
      <c r="D6691" s="205" t="s">
        <v>1156</v>
      </c>
      <c r="E6691" s="206" t="s">
        <v>1</v>
      </c>
      <c r="F6691" s="207">
        <v>1</v>
      </c>
      <c r="H6691" s="32"/>
    </row>
    <row r="6692" spans="2:8" s="1" customFormat="1" ht="16.899999999999999" customHeight="1">
      <c r="B6692" s="32"/>
      <c r="C6692" s="208" t="s">
        <v>1</v>
      </c>
      <c r="D6692" s="208" t="s">
        <v>4888</v>
      </c>
      <c r="E6692" s="17" t="s">
        <v>1</v>
      </c>
      <c r="F6692" s="209">
        <v>0</v>
      </c>
      <c r="H6692" s="32"/>
    </row>
    <row r="6693" spans="2:8" s="1" customFormat="1" ht="16.899999999999999" customHeight="1">
      <c r="B6693" s="32"/>
      <c r="C6693" s="208" t="s">
        <v>1156</v>
      </c>
      <c r="D6693" s="208" t="s">
        <v>82</v>
      </c>
      <c r="E6693" s="17" t="s">
        <v>1</v>
      </c>
      <c r="F6693" s="209">
        <v>1</v>
      </c>
      <c r="H6693" s="32"/>
    </row>
    <row r="6694" spans="2:8" s="1" customFormat="1" ht="16.899999999999999" customHeight="1">
      <c r="B6694" s="32"/>
      <c r="C6694" s="210" t="s">
        <v>7394</v>
      </c>
      <c r="H6694" s="32"/>
    </row>
    <row r="6695" spans="2:8" s="1" customFormat="1" ht="16.899999999999999" customHeight="1">
      <c r="B6695" s="32"/>
      <c r="C6695" s="208" t="s">
        <v>5784</v>
      </c>
      <c r="D6695" s="208" t="s">
        <v>5785</v>
      </c>
      <c r="E6695" s="17" t="s">
        <v>363</v>
      </c>
      <c r="F6695" s="209">
        <v>2</v>
      </c>
      <c r="H6695" s="32"/>
    </row>
    <row r="6696" spans="2:8" s="1" customFormat="1" ht="16.899999999999999" customHeight="1">
      <c r="B6696" s="32"/>
      <c r="C6696" s="204" t="s">
        <v>1162</v>
      </c>
      <c r="D6696" s="205" t="s">
        <v>1162</v>
      </c>
      <c r="E6696" s="206" t="s">
        <v>1</v>
      </c>
      <c r="F6696" s="207">
        <v>1.256</v>
      </c>
      <c r="H6696" s="32"/>
    </row>
    <row r="6697" spans="2:8" s="1" customFormat="1" ht="16.899999999999999" customHeight="1">
      <c r="B6697" s="32"/>
      <c r="C6697" s="208" t="s">
        <v>1</v>
      </c>
      <c r="D6697" s="208" t="s">
        <v>4875</v>
      </c>
      <c r="E6697" s="17" t="s">
        <v>1</v>
      </c>
      <c r="F6697" s="209">
        <v>0</v>
      </c>
      <c r="H6697" s="32"/>
    </row>
    <row r="6698" spans="2:8" s="1" customFormat="1" ht="16.899999999999999" customHeight="1">
      <c r="B6698" s="32"/>
      <c r="C6698" s="208" t="s">
        <v>1162</v>
      </c>
      <c r="D6698" s="208" t="s">
        <v>5562</v>
      </c>
      <c r="E6698" s="17" t="s">
        <v>1</v>
      </c>
      <c r="F6698" s="209">
        <v>1.256</v>
      </c>
      <c r="H6698" s="32"/>
    </row>
    <row r="6699" spans="2:8" s="1" customFormat="1" ht="16.899999999999999" customHeight="1">
      <c r="B6699" s="32"/>
      <c r="C6699" s="210" t="s">
        <v>7394</v>
      </c>
      <c r="H6699" s="32"/>
    </row>
    <row r="6700" spans="2:8" s="1" customFormat="1" ht="16.899999999999999" customHeight="1">
      <c r="B6700" s="32"/>
      <c r="C6700" s="208" t="s">
        <v>5791</v>
      </c>
      <c r="D6700" s="208" t="s">
        <v>5559</v>
      </c>
      <c r="E6700" s="17" t="s">
        <v>308</v>
      </c>
      <c r="F6700" s="209">
        <v>30.143999999999998</v>
      </c>
      <c r="H6700" s="32"/>
    </row>
    <row r="6701" spans="2:8" s="1" customFormat="1" ht="16.899999999999999" customHeight="1">
      <c r="B6701" s="32"/>
      <c r="C6701" s="204" t="s">
        <v>1165</v>
      </c>
      <c r="D6701" s="205" t="s">
        <v>1165</v>
      </c>
      <c r="E6701" s="206" t="s">
        <v>1</v>
      </c>
      <c r="F6701" s="207">
        <v>0.02</v>
      </c>
      <c r="H6701" s="32"/>
    </row>
    <row r="6702" spans="2:8" s="1" customFormat="1" ht="16.899999999999999" customHeight="1">
      <c r="B6702" s="32"/>
      <c r="C6702" s="208" t="s">
        <v>1</v>
      </c>
      <c r="D6702" s="208" t="s">
        <v>4875</v>
      </c>
      <c r="E6702" s="17" t="s">
        <v>1</v>
      </c>
      <c r="F6702" s="209">
        <v>0</v>
      </c>
      <c r="H6702" s="32"/>
    </row>
    <row r="6703" spans="2:8" s="1" customFormat="1" ht="16.899999999999999" customHeight="1">
      <c r="B6703" s="32"/>
      <c r="C6703" s="208" t="s">
        <v>1165</v>
      </c>
      <c r="D6703" s="208" t="s">
        <v>5569</v>
      </c>
      <c r="E6703" s="17" t="s">
        <v>1</v>
      </c>
      <c r="F6703" s="209">
        <v>0.02</v>
      </c>
      <c r="H6703" s="32"/>
    </row>
    <row r="6704" spans="2:8" s="1" customFormat="1" ht="16.899999999999999" customHeight="1">
      <c r="B6704" s="32"/>
      <c r="C6704" s="210" t="s">
        <v>7394</v>
      </c>
      <c r="H6704" s="32"/>
    </row>
    <row r="6705" spans="2:8" s="1" customFormat="1" ht="16.899999999999999" customHeight="1">
      <c r="B6705" s="32"/>
      <c r="C6705" s="208" t="s">
        <v>5801</v>
      </c>
      <c r="D6705" s="208" t="s">
        <v>5566</v>
      </c>
      <c r="E6705" s="17" t="s">
        <v>5567</v>
      </c>
      <c r="F6705" s="209">
        <v>0.48</v>
      </c>
      <c r="H6705" s="32"/>
    </row>
    <row r="6706" spans="2:8" s="1" customFormat="1" ht="16.899999999999999" customHeight="1">
      <c r="B6706" s="32"/>
      <c r="C6706" s="204" t="s">
        <v>1168</v>
      </c>
      <c r="D6706" s="205" t="s">
        <v>1168</v>
      </c>
      <c r="E6706" s="206" t="s">
        <v>1</v>
      </c>
      <c r="F6706" s="207">
        <v>1</v>
      </c>
      <c r="H6706" s="32"/>
    </row>
    <row r="6707" spans="2:8" s="1" customFormat="1" ht="16.899999999999999" customHeight="1">
      <c r="B6707" s="32"/>
      <c r="C6707" s="208" t="s">
        <v>1</v>
      </c>
      <c r="D6707" s="208" t="s">
        <v>4875</v>
      </c>
      <c r="E6707" s="17" t="s">
        <v>1</v>
      </c>
      <c r="F6707" s="209">
        <v>0</v>
      </c>
      <c r="H6707" s="32"/>
    </row>
    <row r="6708" spans="2:8" s="1" customFormat="1" ht="16.899999999999999" customHeight="1">
      <c r="B6708" s="32"/>
      <c r="C6708" s="208" t="s">
        <v>1168</v>
      </c>
      <c r="D6708" s="208" t="s">
        <v>82</v>
      </c>
      <c r="E6708" s="17" t="s">
        <v>1</v>
      </c>
      <c r="F6708" s="209">
        <v>1</v>
      </c>
      <c r="H6708" s="32"/>
    </row>
    <row r="6709" spans="2:8" s="1" customFormat="1" ht="16.899999999999999" customHeight="1">
      <c r="B6709" s="32"/>
      <c r="C6709" s="210" t="s">
        <v>7394</v>
      </c>
      <c r="H6709" s="32"/>
    </row>
    <row r="6710" spans="2:8" s="1" customFormat="1" ht="16.899999999999999" customHeight="1">
      <c r="B6710" s="32"/>
      <c r="C6710" s="208" t="s">
        <v>5812</v>
      </c>
      <c r="D6710" s="208" t="s">
        <v>5813</v>
      </c>
      <c r="E6710" s="17" t="s">
        <v>363</v>
      </c>
      <c r="F6710" s="209">
        <v>12</v>
      </c>
      <c r="H6710" s="32"/>
    </row>
    <row r="6711" spans="2:8" s="1" customFormat="1" ht="16.899999999999999" customHeight="1">
      <c r="B6711" s="32"/>
      <c r="C6711" s="204" t="s">
        <v>1173</v>
      </c>
      <c r="D6711" s="205" t="s">
        <v>1173</v>
      </c>
      <c r="E6711" s="206" t="s">
        <v>1</v>
      </c>
      <c r="F6711" s="207">
        <v>1</v>
      </c>
      <c r="H6711" s="32"/>
    </row>
    <row r="6712" spans="2:8" s="1" customFormat="1" ht="16.899999999999999" customHeight="1">
      <c r="B6712" s="32"/>
      <c r="C6712" s="208" t="s">
        <v>1</v>
      </c>
      <c r="D6712" s="208" t="s">
        <v>4875</v>
      </c>
      <c r="E6712" s="17" t="s">
        <v>1</v>
      </c>
      <c r="F6712" s="209">
        <v>0</v>
      </c>
      <c r="H6712" s="32"/>
    </row>
    <row r="6713" spans="2:8" s="1" customFormat="1" ht="16.899999999999999" customHeight="1">
      <c r="B6713" s="32"/>
      <c r="C6713" s="208" t="s">
        <v>1173</v>
      </c>
      <c r="D6713" s="208" t="s">
        <v>82</v>
      </c>
      <c r="E6713" s="17" t="s">
        <v>1</v>
      </c>
      <c r="F6713" s="209">
        <v>1</v>
      </c>
      <c r="H6713" s="32"/>
    </row>
    <row r="6714" spans="2:8" s="1" customFormat="1" ht="16.899999999999999" customHeight="1">
      <c r="B6714" s="32"/>
      <c r="C6714" s="210" t="s">
        <v>7394</v>
      </c>
      <c r="H6714" s="32"/>
    </row>
    <row r="6715" spans="2:8" s="1" customFormat="1" ht="16.899999999999999" customHeight="1">
      <c r="B6715" s="32"/>
      <c r="C6715" s="208" t="s">
        <v>5819</v>
      </c>
      <c r="D6715" s="208" t="s">
        <v>5820</v>
      </c>
      <c r="E6715" s="17" t="s">
        <v>363</v>
      </c>
      <c r="F6715" s="209">
        <v>12</v>
      </c>
      <c r="H6715" s="32"/>
    </row>
    <row r="6716" spans="2:8" s="1" customFormat="1" ht="16.899999999999999" customHeight="1">
      <c r="B6716" s="32"/>
      <c r="C6716" s="204" t="s">
        <v>1170</v>
      </c>
      <c r="D6716" s="205" t="s">
        <v>1170</v>
      </c>
      <c r="E6716" s="206" t="s">
        <v>1</v>
      </c>
      <c r="F6716" s="207">
        <v>1</v>
      </c>
      <c r="H6716" s="32"/>
    </row>
    <row r="6717" spans="2:8" s="1" customFormat="1" ht="16.899999999999999" customHeight="1">
      <c r="B6717" s="32"/>
      <c r="C6717" s="208" t="s">
        <v>1</v>
      </c>
      <c r="D6717" s="208" t="s">
        <v>4886</v>
      </c>
      <c r="E6717" s="17" t="s">
        <v>1</v>
      </c>
      <c r="F6717" s="209">
        <v>0</v>
      </c>
      <c r="H6717" s="32"/>
    </row>
    <row r="6718" spans="2:8" s="1" customFormat="1" ht="16.899999999999999" customHeight="1">
      <c r="B6718" s="32"/>
      <c r="C6718" s="208" t="s">
        <v>1170</v>
      </c>
      <c r="D6718" s="208" t="s">
        <v>82</v>
      </c>
      <c r="E6718" s="17" t="s">
        <v>1</v>
      </c>
      <c r="F6718" s="209">
        <v>1</v>
      </c>
      <c r="H6718" s="32"/>
    </row>
    <row r="6719" spans="2:8" s="1" customFormat="1" ht="16.899999999999999" customHeight="1">
      <c r="B6719" s="32"/>
      <c r="C6719" s="210" t="s">
        <v>7394</v>
      </c>
      <c r="H6719" s="32"/>
    </row>
    <row r="6720" spans="2:8" s="1" customFormat="1" ht="22.5">
      <c r="B6720" s="32"/>
      <c r="C6720" s="208" t="s">
        <v>5826</v>
      </c>
      <c r="D6720" s="208" t="s">
        <v>5827</v>
      </c>
      <c r="E6720" s="17" t="s">
        <v>363</v>
      </c>
      <c r="F6720" s="209">
        <v>4</v>
      </c>
      <c r="H6720" s="32"/>
    </row>
    <row r="6721" spans="2:8" s="1" customFormat="1" ht="16.899999999999999" customHeight="1">
      <c r="B6721" s="32"/>
      <c r="C6721" s="204" t="s">
        <v>1179</v>
      </c>
      <c r="D6721" s="205" t="s">
        <v>1179</v>
      </c>
      <c r="E6721" s="206" t="s">
        <v>1</v>
      </c>
      <c r="F6721" s="207">
        <v>1</v>
      </c>
      <c r="H6721" s="32"/>
    </row>
    <row r="6722" spans="2:8" s="1" customFormat="1" ht="16.899999999999999" customHeight="1">
      <c r="B6722" s="32"/>
      <c r="C6722" s="208" t="s">
        <v>1</v>
      </c>
      <c r="D6722" s="208" t="s">
        <v>4886</v>
      </c>
      <c r="E6722" s="17" t="s">
        <v>1</v>
      </c>
      <c r="F6722" s="209">
        <v>0</v>
      </c>
      <c r="H6722" s="32"/>
    </row>
    <row r="6723" spans="2:8" s="1" customFormat="1" ht="16.899999999999999" customHeight="1">
      <c r="B6723" s="32"/>
      <c r="C6723" s="208" t="s">
        <v>1179</v>
      </c>
      <c r="D6723" s="208" t="s">
        <v>82</v>
      </c>
      <c r="E6723" s="17" t="s">
        <v>1</v>
      </c>
      <c r="F6723" s="209">
        <v>1</v>
      </c>
      <c r="H6723" s="32"/>
    </row>
    <row r="6724" spans="2:8" s="1" customFormat="1" ht="16.899999999999999" customHeight="1">
      <c r="B6724" s="32"/>
      <c r="C6724" s="210" t="s">
        <v>7394</v>
      </c>
      <c r="H6724" s="32"/>
    </row>
    <row r="6725" spans="2:8" s="1" customFormat="1" ht="22.5">
      <c r="B6725" s="32"/>
      <c r="C6725" s="208" t="s">
        <v>5833</v>
      </c>
      <c r="D6725" s="208" t="s">
        <v>5834</v>
      </c>
      <c r="E6725" s="17" t="s">
        <v>363</v>
      </c>
      <c r="F6725" s="209">
        <v>4</v>
      </c>
      <c r="H6725" s="32"/>
    </row>
    <row r="6726" spans="2:8" s="1" customFormat="1" ht="16.899999999999999" customHeight="1">
      <c r="B6726" s="32"/>
      <c r="C6726" s="204" t="s">
        <v>1200</v>
      </c>
      <c r="D6726" s="205" t="s">
        <v>1200</v>
      </c>
      <c r="E6726" s="206" t="s">
        <v>1</v>
      </c>
      <c r="F6726" s="207">
        <v>2</v>
      </c>
      <c r="H6726" s="32"/>
    </row>
    <row r="6727" spans="2:8" s="1" customFormat="1" ht="16.899999999999999" customHeight="1">
      <c r="B6727" s="32"/>
      <c r="C6727" s="208" t="s">
        <v>1</v>
      </c>
      <c r="D6727" s="208" t="s">
        <v>4896</v>
      </c>
      <c r="E6727" s="17" t="s">
        <v>1</v>
      </c>
      <c r="F6727" s="209">
        <v>0</v>
      </c>
      <c r="H6727" s="32"/>
    </row>
    <row r="6728" spans="2:8" s="1" customFormat="1" ht="16.899999999999999" customHeight="1">
      <c r="B6728" s="32"/>
      <c r="C6728" s="208" t="s">
        <v>1200</v>
      </c>
      <c r="D6728" s="208" t="s">
        <v>84</v>
      </c>
      <c r="E6728" s="17" t="s">
        <v>1</v>
      </c>
      <c r="F6728" s="209">
        <v>2</v>
      </c>
      <c r="H6728" s="32"/>
    </row>
    <row r="6729" spans="2:8" s="1" customFormat="1" ht="16.899999999999999" customHeight="1">
      <c r="B6729" s="32"/>
      <c r="C6729" s="210" t="s">
        <v>7394</v>
      </c>
      <c r="H6729" s="32"/>
    </row>
    <row r="6730" spans="2:8" s="1" customFormat="1" ht="22.5">
      <c r="B6730" s="32"/>
      <c r="C6730" s="208" t="s">
        <v>5845</v>
      </c>
      <c r="D6730" s="208" t="s">
        <v>5846</v>
      </c>
      <c r="E6730" s="17" t="s">
        <v>363</v>
      </c>
      <c r="F6730" s="209">
        <v>4</v>
      </c>
      <c r="H6730" s="32"/>
    </row>
    <row r="6731" spans="2:8" s="1" customFormat="1" ht="16.899999999999999" customHeight="1">
      <c r="B6731" s="32"/>
      <c r="C6731" s="204" t="s">
        <v>1202</v>
      </c>
      <c r="D6731" s="205" t="s">
        <v>1202</v>
      </c>
      <c r="E6731" s="206" t="s">
        <v>1</v>
      </c>
      <c r="F6731" s="207">
        <v>2</v>
      </c>
      <c r="H6731" s="32"/>
    </row>
    <row r="6732" spans="2:8" s="1" customFormat="1" ht="16.899999999999999" customHeight="1">
      <c r="B6732" s="32"/>
      <c r="C6732" s="208" t="s">
        <v>1</v>
      </c>
      <c r="D6732" s="208" t="s">
        <v>4896</v>
      </c>
      <c r="E6732" s="17" t="s">
        <v>1</v>
      </c>
      <c r="F6732" s="209">
        <v>0</v>
      </c>
      <c r="H6732" s="32"/>
    </row>
    <row r="6733" spans="2:8" s="1" customFormat="1" ht="16.899999999999999" customHeight="1">
      <c r="B6733" s="32"/>
      <c r="C6733" s="208" t="s">
        <v>1202</v>
      </c>
      <c r="D6733" s="208" t="s">
        <v>84</v>
      </c>
      <c r="E6733" s="17" t="s">
        <v>1</v>
      </c>
      <c r="F6733" s="209">
        <v>2</v>
      </c>
      <c r="H6733" s="32"/>
    </row>
    <row r="6734" spans="2:8" s="1" customFormat="1" ht="16.899999999999999" customHeight="1">
      <c r="B6734" s="32"/>
      <c r="C6734" s="210" t="s">
        <v>7394</v>
      </c>
      <c r="H6734" s="32"/>
    </row>
    <row r="6735" spans="2:8" s="1" customFormat="1" ht="16.899999999999999" customHeight="1">
      <c r="B6735" s="32"/>
      <c r="C6735" s="208" t="s">
        <v>5852</v>
      </c>
      <c r="D6735" s="208" t="s">
        <v>5853</v>
      </c>
      <c r="E6735" s="17" t="s">
        <v>363</v>
      </c>
      <c r="F6735" s="209">
        <v>4</v>
      </c>
      <c r="H6735" s="32"/>
    </row>
    <row r="6736" spans="2:8" s="1" customFormat="1" ht="16.899999999999999" customHeight="1">
      <c r="B6736" s="32"/>
      <c r="C6736" s="204" t="s">
        <v>353</v>
      </c>
      <c r="D6736" s="205" t="s">
        <v>353</v>
      </c>
      <c r="E6736" s="206" t="s">
        <v>1</v>
      </c>
      <c r="F6736" s="207">
        <v>1</v>
      </c>
      <c r="H6736" s="32"/>
    </row>
    <row r="6737" spans="2:8" s="1" customFormat="1" ht="22.5">
      <c r="B6737" s="32"/>
      <c r="C6737" s="208" t="s">
        <v>1</v>
      </c>
      <c r="D6737" s="208" t="s">
        <v>6316</v>
      </c>
      <c r="E6737" s="17" t="s">
        <v>1</v>
      </c>
      <c r="F6737" s="209">
        <v>0</v>
      </c>
      <c r="H6737" s="32"/>
    </row>
    <row r="6738" spans="2:8" s="1" customFormat="1" ht="16.899999999999999" customHeight="1">
      <c r="B6738" s="32"/>
      <c r="C6738" s="208" t="s">
        <v>353</v>
      </c>
      <c r="D6738" s="208" t="s">
        <v>82</v>
      </c>
      <c r="E6738" s="17" t="s">
        <v>1</v>
      </c>
      <c r="F6738" s="209">
        <v>1</v>
      </c>
      <c r="H6738" s="32"/>
    </row>
    <row r="6739" spans="2:8" s="1" customFormat="1" ht="16.899999999999999" customHeight="1">
      <c r="B6739" s="32"/>
      <c r="C6739" s="210" t="s">
        <v>7394</v>
      </c>
      <c r="H6739" s="32"/>
    </row>
    <row r="6740" spans="2:8" s="1" customFormat="1" ht="16.899999999999999" customHeight="1">
      <c r="B6740" s="32"/>
      <c r="C6740" s="208" t="s">
        <v>6312</v>
      </c>
      <c r="D6740" s="208" t="s">
        <v>6313</v>
      </c>
      <c r="E6740" s="17" t="s">
        <v>363</v>
      </c>
      <c r="F6740" s="209">
        <v>20</v>
      </c>
      <c r="H6740" s="32"/>
    </row>
    <row r="6741" spans="2:8" s="1" customFormat="1" ht="16.899999999999999" customHeight="1">
      <c r="B6741" s="32"/>
      <c r="C6741" s="204" t="s">
        <v>1205</v>
      </c>
      <c r="D6741" s="205" t="s">
        <v>1205</v>
      </c>
      <c r="E6741" s="206" t="s">
        <v>1</v>
      </c>
      <c r="F6741" s="207">
        <v>2</v>
      </c>
      <c r="H6741" s="32"/>
    </row>
    <row r="6742" spans="2:8" s="1" customFormat="1" ht="16.899999999999999" customHeight="1">
      <c r="B6742" s="32"/>
      <c r="C6742" s="208" t="s">
        <v>1</v>
      </c>
      <c r="D6742" s="208" t="s">
        <v>4896</v>
      </c>
      <c r="E6742" s="17" t="s">
        <v>1</v>
      </c>
      <c r="F6742" s="209">
        <v>0</v>
      </c>
      <c r="H6742" s="32"/>
    </row>
    <row r="6743" spans="2:8" s="1" customFormat="1" ht="16.899999999999999" customHeight="1">
      <c r="B6743" s="32"/>
      <c r="C6743" s="208" t="s">
        <v>1205</v>
      </c>
      <c r="D6743" s="208" t="s">
        <v>84</v>
      </c>
      <c r="E6743" s="17" t="s">
        <v>1</v>
      </c>
      <c r="F6743" s="209">
        <v>2</v>
      </c>
      <c r="H6743" s="32"/>
    </row>
    <row r="6744" spans="2:8" s="1" customFormat="1" ht="16.899999999999999" customHeight="1">
      <c r="B6744" s="32"/>
      <c r="C6744" s="210" t="s">
        <v>7394</v>
      </c>
      <c r="H6744" s="32"/>
    </row>
    <row r="6745" spans="2:8" s="1" customFormat="1" ht="16.899999999999999" customHeight="1">
      <c r="B6745" s="32"/>
      <c r="C6745" s="208" t="s">
        <v>5859</v>
      </c>
      <c r="D6745" s="208" t="s">
        <v>5860</v>
      </c>
      <c r="E6745" s="17" t="s">
        <v>363</v>
      </c>
      <c r="F6745" s="209">
        <v>4</v>
      </c>
      <c r="H6745" s="32"/>
    </row>
    <row r="6746" spans="2:8" s="1" customFormat="1" ht="16.899999999999999" customHeight="1">
      <c r="B6746" s="32"/>
      <c r="C6746" s="204" t="s">
        <v>1211</v>
      </c>
      <c r="D6746" s="205" t="s">
        <v>1211</v>
      </c>
      <c r="E6746" s="206" t="s">
        <v>1</v>
      </c>
      <c r="F6746" s="207">
        <v>1</v>
      </c>
      <c r="H6746" s="32"/>
    </row>
    <row r="6747" spans="2:8" s="1" customFormat="1" ht="16.899999999999999" customHeight="1">
      <c r="B6747" s="32"/>
      <c r="C6747" s="208" t="s">
        <v>1</v>
      </c>
      <c r="D6747" s="208" t="s">
        <v>4875</v>
      </c>
      <c r="E6747" s="17" t="s">
        <v>1</v>
      </c>
      <c r="F6747" s="209">
        <v>0</v>
      </c>
      <c r="H6747" s="32"/>
    </row>
    <row r="6748" spans="2:8" s="1" customFormat="1" ht="16.899999999999999" customHeight="1">
      <c r="B6748" s="32"/>
      <c r="C6748" s="208" t="s">
        <v>1211</v>
      </c>
      <c r="D6748" s="208" t="s">
        <v>82</v>
      </c>
      <c r="E6748" s="17" t="s">
        <v>1</v>
      </c>
      <c r="F6748" s="209">
        <v>1</v>
      </c>
      <c r="H6748" s="32"/>
    </row>
    <row r="6749" spans="2:8" s="1" customFormat="1" ht="16.899999999999999" customHeight="1">
      <c r="B6749" s="32"/>
      <c r="C6749" s="210" t="s">
        <v>7394</v>
      </c>
      <c r="H6749" s="32"/>
    </row>
    <row r="6750" spans="2:8" s="1" customFormat="1" ht="22.5">
      <c r="B6750" s="32"/>
      <c r="C6750" s="208" t="s">
        <v>5878</v>
      </c>
      <c r="D6750" s="208" t="s">
        <v>5879</v>
      </c>
      <c r="E6750" s="17" t="s">
        <v>363</v>
      </c>
      <c r="F6750" s="209">
        <v>8</v>
      </c>
      <c r="H6750" s="32"/>
    </row>
    <row r="6751" spans="2:8" s="1" customFormat="1" ht="16.899999999999999" customHeight="1">
      <c r="B6751" s="32"/>
      <c r="C6751" s="204" t="s">
        <v>1214</v>
      </c>
      <c r="D6751" s="205" t="s">
        <v>1214</v>
      </c>
      <c r="E6751" s="206" t="s">
        <v>1</v>
      </c>
      <c r="F6751" s="207">
        <v>1</v>
      </c>
      <c r="H6751" s="32"/>
    </row>
    <row r="6752" spans="2:8" s="1" customFormat="1" ht="16.899999999999999" customHeight="1">
      <c r="B6752" s="32"/>
      <c r="C6752" s="208" t="s">
        <v>1</v>
      </c>
      <c r="D6752" s="208" t="s">
        <v>4875</v>
      </c>
      <c r="E6752" s="17" t="s">
        <v>1</v>
      </c>
      <c r="F6752" s="209">
        <v>0</v>
      </c>
      <c r="H6752" s="32"/>
    </row>
    <row r="6753" spans="2:8" s="1" customFormat="1" ht="16.899999999999999" customHeight="1">
      <c r="B6753" s="32"/>
      <c r="C6753" s="208" t="s">
        <v>1214</v>
      </c>
      <c r="D6753" s="208" t="s">
        <v>82</v>
      </c>
      <c r="E6753" s="17" t="s">
        <v>1</v>
      </c>
      <c r="F6753" s="209">
        <v>1</v>
      </c>
      <c r="H6753" s="32"/>
    </row>
    <row r="6754" spans="2:8" s="1" customFormat="1" ht="16.899999999999999" customHeight="1">
      <c r="B6754" s="32"/>
      <c r="C6754" s="210" t="s">
        <v>7394</v>
      </c>
      <c r="H6754" s="32"/>
    </row>
    <row r="6755" spans="2:8" s="1" customFormat="1" ht="16.899999999999999" customHeight="1">
      <c r="B6755" s="32"/>
      <c r="C6755" s="208" t="s">
        <v>5885</v>
      </c>
      <c r="D6755" s="208" t="s">
        <v>5886</v>
      </c>
      <c r="E6755" s="17" t="s">
        <v>363</v>
      </c>
      <c r="F6755" s="209">
        <v>8</v>
      </c>
      <c r="H6755" s="32"/>
    </row>
    <row r="6756" spans="2:8" s="1" customFormat="1" ht="16.899999999999999" customHeight="1">
      <c r="B6756" s="32"/>
      <c r="C6756" s="204" t="s">
        <v>1220</v>
      </c>
      <c r="D6756" s="205" t="s">
        <v>1220</v>
      </c>
      <c r="E6756" s="206" t="s">
        <v>1</v>
      </c>
      <c r="F6756" s="207">
        <v>1</v>
      </c>
      <c r="H6756" s="32"/>
    </row>
    <row r="6757" spans="2:8" s="1" customFormat="1" ht="16.899999999999999" customHeight="1">
      <c r="B6757" s="32"/>
      <c r="C6757" s="208" t="s">
        <v>1</v>
      </c>
      <c r="D6757" s="208" t="s">
        <v>4882</v>
      </c>
      <c r="E6757" s="17" t="s">
        <v>1</v>
      </c>
      <c r="F6757" s="209">
        <v>0</v>
      </c>
      <c r="H6757" s="32"/>
    </row>
    <row r="6758" spans="2:8" s="1" customFormat="1" ht="16.899999999999999" customHeight="1">
      <c r="B6758" s="32"/>
      <c r="C6758" s="208" t="s">
        <v>1220</v>
      </c>
      <c r="D6758" s="208" t="s">
        <v>82</v>
      </c>
      <c r="E6758" s="17" t="s">
        <v>1</v>
      </c>
      <c r="F6758" s="209">
        <v>1</v>
      </c>
      <c r="H6758" s="32"/>
    </row>
    <row r="6759" spans="2:8" s="1" customFormat="1" ht="16.899999999999999" customHeight="1">
      <c r="B6759" s="32"/>
      <c r="C6759" s="210" t="s">
        <v>7394</v>
      </c>
      <c r="H6759" s="32"/>
    </row>
    <row r="6760" spans="2:8" s="1" customFormat="1" ht="16.899999999999999" customHeight="1">
      <c r="B6760" s="32"/>
      <c r="C6760" s="208" t="s">
        <v>5892</v>
      </c>
      <c r="D6760" s="208" t="s">
        <v>5893</v>
      </c>
      <c r="E6760" s="17" t="s">
        <v>363</v>
      </c>
      <c r="F6760" s="209">
        <v>4</v>
      </c>
      <c r="H6760" s="32"/>
    </row>
    <row r="6761" spans="2:8" s="1" customFormat="1" ht="16.899999999999999" customHeight="1">
      <c r="B6761" s="32"/>
      <c r="C6761" s="204" t="s">
        <v>1227</v>
      </c>
      <c r="D6761" s="205" t="s">
        <v>1227</v>
      </c>
      <c r="E6761" s="206" t="s">
        <v>1</v>
      </c>
      <c r="F6761" s="207">
        <v>1</v>
      </c>
      <c r="H6761" s="32"/>
    </row>
    <row r="6762" spans="2:8" s="1" customFormat="1" ht="16.899999999999999" customHeight="1">
      <c r="B6762" s="32"/>
      <c r="C6762" s="208" t="s">
        <v>1</v>
      </c>
      <c r="D6762" s="208" t="s">
        <v>4882</v>
      </c>
      <c r="E6762" s="17" t="s">
        <v>1</v>
      </c>
      <c r="F6762" s="209">
        <v>0</v>
      </c>
      <c r="H6762" s="32"/>
    </row>
    <row r="6763" spans="2:8" s="1" customFormat="1" ht="16.899999999999999" customHeight="1">
      <c r="B6763" s="32"/>
      <c r="C6763" s="208" t="s">
        <v>1227</v>
      </c>
      <c r="D6763" s="208" t="s">
        <v>82</v>
      </c>
      <c r="E6763" s="17" t="s">
        <v>1</v>
      </c>
      <c r="F6763" s="209">
        <v>1</v>
      </c>
      <c r="H6763" s="32"/>
    </row>
    <row r="6764" spans="2:8" s="1" customFormat="1" ht="16.899999999999999" customHeight="1">
      <c r="B6764" s="32"/>
      <c r="C6764" s="210" t="s">
        <v>7394</v>
      </c>
      <c r="H6764" s="32"/>
    </row>
    <row r="6765" spans="2:8" s="1" customFormat="1" ht="16.899999999999999" customHeight="1">
      <c r="B6765" s="32"/>
      <c r="C6765" s="208" t="s">
        <v>5899</v>
      </c>
      <c r="D6765" s="208" t="s">
        <v>5900</v>
      </c>
      <c r="E6765" s="17" t="s">
        <v>363</v>
      </c>
      <c r="F6765" s="209">
        <v>4</v>
      </c>
      <c r="H6765" s="32"/>
    </row>
    <row r="6766" spans="2:8" s="1" customFormat="1" ht="16.899999999999999" customHeight="1">
      <c r="B6766" s="32"/>
      <c r="C6766" s="204" t="s">
        <v>358</v>
      </c>
      <c r="D6766" s="205" t="s">
        <v>358</v>
      </c>
      <c r="E6766" s="206" t="s">
        <v>1</v>
      </c>
      <c r="F6766" s="207">
        <v>2</v>
      </c>
      <c r="H6766" s="32"/>
    </row>
    <row r="6767" spans="2:8" s="1" customFormat="1" ht="22.5">
      <c r="B6767" s="32"/>
      <c r="C6767" s="208" t="s">
        <v>1</v>
      </c>
      <c r="D6767" s="208" t="s">
        <v>6326</v>
      </c>
      <c r="E6767" s="17" t="s">
        <v>1</v>
      </c>
      <c r="F6767" s="209">
        <v>0</v>
      </c>
      <c r="H6767" s="32"/>
    </row>
    <row r="6768" spans="2:8" s="1" customFormat="1" ht="16.899999999999999" customHeight="1">
      <c r="B6768" s="32"/>
      <c r="C6768" s="208" t="s">
        <v>358</v>
      </c>
      <c r="D6768" s="208" t="s">
        <v>5240</v>
      </c>
      <c r="E6768" s="17" t="s">
        <v>1</v>
      </c>
      <c r="F6768" s="209">
        <v>2</v>
      </c>
      <c r="H6768" s="32"/>
    </row>
    <row r="6769" spans="2:8" s="1" customFormat="1" ht="16.899999999999999" customHeight="1">
      <c r="B6769" s="32"/>
      <c r="C6769" s="210" t="s">
        <v>7394</v>
      </c>
      <c r="H6769" s="32"/>
    </row>
    <row r="6770" spans="2:8" s="1" customFormat="1" ht="16.899999999999999" customHeight="1">
      <c r="B6770" s="32"/>
      <c r="C6770" s="208" t="s">
        <v>6322</v>
      </c>
      <c r="D6770" s="208" t="s">
        <v>6323</v>
      </c>
      <c r="E6770" s="17" t="s">
        <v>363</v>
      </c>
      <c r="F6770" s="209">
        <v>18</v>
      </c>
      <c r="H6770" s="32"/>
    </row>
    <row r="6771" spans="2:8" s="1" customFormat="1" ht="16.899999999999999" customHeight="1">
      <c r="B6771" s="32"/>
      <c r="C6771" s="204" t="s">
        <v>1311</v>
      </c>
      <c r="D6771" s="205" t="s">
        <v>1311</v>
      </c>
      <c r="E6771" s="206" t="s">
        <v>1</v>
      </c>
      <c r="F6771" s="207">
        <v>3.5000000000000003E-2</v>
      </c>
      <c r="H6771" s="32"/>
    </row>
    <row r="6772" spans="2:8" s="1" customFormat="1" ht="16.899999999999999" customHeight="1">
      <c r="B6772" s="32"/>
      <c r="C6772" s="208" t="s">
        <v>1</v>
      </c>
      <c r="D6772" s="208" t="s">
        <v>5985</v>
      </c>
      <c r="E6772" s="17" t="s">
        <v>1</v>
      </c>
      <c r="F6772" s="209">
        <v>0</v>
      </c>
      <c r="H6772" s="32"/>
    </row>
    <row r="6773" spans="2:8" s="1" customFormat="1" ht="16.899999999999999" customHeight="1">
      <c r="B6773" s="32"/>
      <c r="C6773" s="208" t="s">
        <v>1311</v>
      </c>
      <c r="D6773" s="208" t="s">
        <v>4416</v>
      </c>
      <c r="E6773" s="17" t="s">
        <v>1</v>
      </c>
      <c r="F6773" s="209">
        <v>3.5000000000000003E-2</v>
      </c>
      <c r="H6773" s="32"/>
    </row>
    <row r="6774" spans="2:8" s="1" customFormat="1" ht="16.899999999999999" customHeight="1">
      <c r="B6774" s="32"/>
      <c r="C6774" s="210" t="s">
        <v>7394</v>
      </c>
      <c r="H6774" s="32"/>
    </row>
    <row r="6775" spans="2:8" s="1" customFormat="1" ht="16.899999999999999" customHeight="1">
      <c r="B6775" s="32"/>
      <c r="C6775" s="208" t="s">
        <v>4410</v>
      </c>
      <c r="D6775" s="208" t="s">
        <v>4411</v>
      </c>
      <c r="E6775" s="17" t="s">
        <v>4412</v>
      </c>
      <c r="F6775" s="209">
        <v>0.32500000000000001</v>
      </c>
      <c r="H6775" s="32"/>
    </row>
    <row r="6776" spans="2:8" s="1" customFormat="1" ht="16.899999999999999" customHeight="1">
      <c r="B6776" s="32"/>
      <c r="C6776" s="204" t="s">
        <v>1316</v>
      </c>
      <c r="D6776" s="205" t="s">
        <v>1316</v>
      </c>
      <c r="E6776" s="206" t="s">
        <v>1</v>
      </c>
      <c r="F6776" s="207">
        <v>3.5000000000000003E-2</v>
      </c>
      <c r="H6776" s="32"/>
    </row>
    <row r="6777" spans="2:8" s="1" customFormat="1" ht="16.899999999999999" customHeight="1">
      <c r="B6777" s="32"/>
      <c r="C6777" s="208" t="s">
        <v>1</v>
      </c>
      <c r="D6777" s="208" t="s">
        <v>5985</v>
      </c>
      <c r="E6777" s="17" t="s">
        <v>1</v>
      </c>
      <c r="F6777" s="209">
        <v>0</v>
      </c>
      <c r="H6777" s="32"/>
    </row>
    <row r="6778" spans="2:8" s="1" customFormat="1" ht="16.899999999999999" customHeight="1">
      <c r="B6778" s="32"/>
      <c r="C6778" s="208" t="s">
        <v>1316</v>
      </c>
      <c r="D6778" s="208" t="s">
        <v>4416</v>
      </c>
      <c r="E6778" s="17" t="s">
        <v>1</v>
      </c>
      <c r="F6778" s="209">
        <v>3.5000000000000003E-2</v>
      </c>
      <c r="H6778" s="32"/>
    </row>
    <row r="6779" spans="2:8" s="1" customFormat="1" ht="16.899999999999999" customHeight="1">
      <c r="B6779" s="32"/>
      <c r="C6779" s="210" t="s">
        <v>7394</v>
      </c>
      <c r="H6779" s="32"/>
    </row>
    <row r="6780" spans="2:8" s="1" customFormat="1" ht="16.899999999999999" customHeight="1">
      <c r="B6780" s="32"/>
      <c r="C6780" s="208" t="s">
        <v>4417</v>
      </c>
      <c r="D6780" s="208" t="s">
        <v>4418</v>
      </c>
      <c r="E6780" s="17" t="s">
        <v>4412</v>
      </c>
      <c r="F6780" s="209">
        <v>0.32500000000000001</v>
      </c>
      <c r="H6780" s="32"/>
    </row>
    <row r="6781" spans="2:8" s="1" customFormat="1" ht="16.899999999999999" customHeight="1">
      <c r="B6781" s="32"/>
      <c r="C6781" s="204" t="s">
        <v>1319</v>
      </c>
      <c r="D6781" s="205" t="s">
        <v>1319</v>
      </c>
      <c r="E6781" s="206" t="s">
        <v>1</v>
      </c>
      <c r="F6781" s="207">
        <v>5.78</v>
      </c>
      <c r="H6781" s="32"/>
    </row>
    <row r="6782" spans="2:8" s="1" customFormat="1" ht="16.899999999999999" customHeight="1">
      <c r="B6782" s="32"/>
      <c r="C6782" s="208" t="s">
        <v>1</v>
      </c>
      <c r="D6782" s="208" t="s">
        <v>5999</v>
      </c>
      <c r="E6782" s="17" t="s">
        <v>1</v>
      </c>
      <c r="F6782" s="209">
        <v>0</v>
      </c>
      <c r="H6782" s="32"/>
    </row>
    <row r="6783" spans="2:8" s="1" customFormat="1" ht="16.899999999999999" customHeight="1">
      <c r="B6783" s="32"/>
      <c r="C6783" s="208" t="s">
        <v>1319</v>
      </c>
      <c r="D6783" s="208" t="s">
        <v>4613</v>
      </c>
      <c r="E6783" s="17" t="s">
        <v>1</v>
      </c>
      <c r="F6783" s="209">
        <v>5.78</v>
      </c>
      <c r="H6783" s="32"/>
    </row>
    <row r="6784" spans="2:8" s="1" customFormat="1" ht="16.899999999999999" customHeight="1">
      <c r="B6784" s="32"/>
      <c r="C6784" s="210" t="s">
        <v>7394</v>
      </c>
      <c r="H6784" s="32"/>
    </row>
    <row r="6785" spans="2:8" s="1" customFormat="1" ht="22.5">
      <c r="B6785" s="32"/>
      <c r="C6785" s="208" t="s">
        <v>4421</v>
      </c>
      <c r="D6785" s="208" t="s">
        <v>4422</v>
      </c>
      <c r="E6785" s="17" t="s">
        <v>269</v>
      </c>
      <c r="F6785" s="209">
        <v>80.180000000000007</v>
      </c>
      <c r="H6785" s="32"/>
    </row>
    <row r="6786" spans="2:8" s="1" customFormat="1" ht="16.899999999999999" customHeight="1">
      <c r="B6786" s="32"/>
      <c r="C6786" s="204" t="s">
        <v>1342</v>
      </c>
      <c r="D6786" s="205" t="s">
        <v>1342</v>
      </c>
      <c r="E6786" s="206" t="s">
        <v>1</v>
      </c>
      <c r="F6786" s="207">
        <v>35.36</v>
      </c>
      <c r="H6786" s="32"/>
    </row>
    <row r="6787" spans="2:8" s="1" customFormat="1" ht="16.899999999999999" customHeight="1">
      <c r="B6787" s="32"/>
      <c r="C6787" s="208" t="s">
        <v>1</v>
      </c>
      <c r="D6787" s="208" t="s">
        <v>6033</v>
      </c>
      <c r="E6787" s="17" t="s">
        <v>1</v>
      </c>
      <c r="F6787" s="209">
        <v>0</v>
      </c>
      <c r="H6787" s="32"/>
    </row>
    <row r="6788" spans="2:8" s="1" customFormat="1" ht="16.899999999999999" customHeight="1">
      <c r="B6788" s="32"/>
      <c r="C6788" s="208" t="s">
        <v>1342</v>
      </c>
      <c r="D6788" s="208" t="s">
        <v>6034</v>
      </c>
      <c r="E6788" s="17" t="s">
        <v>1</v>
      </c>
      <c r="F6788" s="209">
        <v>35.36</v>
      </c>
      <c r="H6788" s="32"/>
    </row>
    <row r="6789" spans="2:8" s="1" customFormat="1" ht="16.899999999999999" customHeight="1">
      <c r="B6789" s="32"/>
      <c r="C6789" s="210" t="s">
        <v>7394</v>
      </c>
      <c r="H6789" s="32"/>
    </row>
    <row r="6790" spans="2:8" s="1" customFormat="1" ht="16.899999999999999" customHeight="1">
      <c r="B6790" s="32"/>
      <c r="C6790" s="208" t="s">
        <v>6027</v>
      </c>
      <c r="D6790" s="208" t="s">
        <v>6028</v>
      </c>
      <c r="E6790" s="17" t="s">
        <v>298</v>
      </c>
      <c r="F6790" s="209">
        <v>184.96</v>
      </c>
      <c r="H6790" s="32"/>
    </row>
    <row r="6791" spans="2:8" s="1" customFormat="1" ht="16.899999999999999" customHeight="1">
      <c r="B6791" s="32"/>
      <c r="C6791" s="204" t="s">
        <v>1344</v>
      </c>
      <c r="D6791" s="205" t="s">
        <v>1344</v>
      </c>
      <c r="E6791" s="206" t="s">
        <v>1</v>
      </c>
      <c r="F6791" s="207">
        <v>35.36</v>
      </c>
      <c r="H6791" s="32"/>
    </row>
    <row r="6792" spans="2:8" s="1" customFormat="1" ht="16.899999999999999" customHeight="1">
      <c r="B6792" s="32"/>
      <c r="C6792" s="208" t="s">
        <v>1</v>
      </c>
      <c r="D6792" s="208" t="s">
        <v>6033</v>
      </c>
      <c r="E6792" s="17" t="s">
        <v>1</v>
      </c>
      <c r="F6792" s="209">
        <v>0</v>
      </c>
      <c r="H6792" s="32"/>
    </row>
    <row r="6793" spans="2:8" s="1" customFormat="1" ht="16.899999999999999" customHeight="1">
      <c r="B6793" s="32"/>
      <c r="C6793" s="208" t="s">
        <v>1344</v>
      </c>
      <c r="D6793" s="208" t="s">
        <v>6034</v>
      </c>
      <c r="E6793" s="17" t="s">
        <v>1</v>
      </c>
      <c r="F6793" s="209">
        <v>35.36</v>
      </c>
      <c r="H6793" s="32"/>
    </row>
    <row r="6794" spans="2:8" s="1" customFormat="1" ht="16.899999999999999" customHeight="1">
      <c r="B6794" s="32"/>
      <c r="C6794" s="210" t="s">
        <v>7394</v>
      </c>
      <c r="H6794" s="32"/>
    </row>
    <row r="6795" spans="2:8" s="1" customFormat="1" ht="16.899999999999999" customHeight="1">
      <c r="B6795" s="32"/>
      <c r="C6795" s="208" t="s">
        <v>6040</v>
      </c>
      <c r="D6795" s="208" t="s">
        <v>6041</v>
      </c>
      <c r="E6795" s="17" t="s">
        <v>298</v>
      </c>
      <c r="F6795" s="209">
        <v>184.96</v>
      </c>
      <c r="H6795" s="32"/>
    </row>
    <row r="6796" spans="2:8" s="1" customFormat="1" ht="16.899999999999999" customHeight="1">
      <c r="B6796" s="32"/>
      <c r="C6796" s="204" t="s">
        <v>1347</v>
      </c>
      <c r="D6796" s="205" t="s">
        <v>1347</v>
      </c>
      <c r="E6796" s="206" t="s">
        <v>1</v>
      </c>
      <c r="F6796" s="207">
        <v>35</v>
      </c>
      <c r="H6796" s="32"/>
    </row>
    <row r="6797" spans="2:8" s="1" customFormat="1" ht="16.899999999999999" customHeight="1">
      <c r="B6797" s="32"/>
      <c r="C6797" s="208" t="s">
        <v>1</v>
      </c>
      <c r="D6797" s="208" t="s">
        <v>5985</v>
      </c>
      <c r="E6797" s="17" t="s">
        <v>1</v>
      </c>
      <c r="F6797" s="209">
        <v>0</v>
      </c>
      <c r="H6797" s="32"/>
    </row>
    <row r="6798" spans="2:8" s="1" customFormat="1" ht="16.899999999999999" customHeight="1">
      <c r="B6798" s="32"/>
      <c r="C6798" s="208" t="s">
        <v>1347</v>
      </c>
      <c r="D6798" s="208" t="s">
        <v>2035</v>
      </c>
      <c r="E6798" s="17" t="s">
        <v>1</v>
      </c>
      <c r="F6798" s="209">
        <v>35</v>
      </c>
      <c r="H6798" s="32"/>
    </row>
    <row r="6799" spans="2:8" s="1" customFormat="1" ht="16.899999999999999" customHeight="1">
      <c r="B6799" s="32"/>
      <c r="C6799" s="210" t="s">
        <v>7394</v>
      </c>
      <c r="H6799" s="32"/>
    </row>
    <row r="6800" spans="2:8" s="1" customFormat="1" ht="22.5">
      <c r="B6800" s="32"/>
      <c r="C6800" s="208" t="s">
        <v>4432</v>
      </c>
      <c r="D6800" s="208" t="s">
        <v>4433</v>
      </c>
      <c r="E6800" s="17" t="s">
        <v>308</v>
      </c>
      <c r="F6800" s="209">
        <v>240</v>
      </c>
      <c r="H6800" s="32"/>
    </row>
    <row r="6801" spans="2:8" s="1" customFormat="1" ht="16.899999999999999" customHeight="1">
      <c r="B6801" s="32"/>
      <c r="C6801" s="204" t="s">
        <v>1353</v>
      </c>
      <c r="D6801" s="205" t="s">
        <v>1353</v>
      </c>
      <c r="E6801" s="206" t="s">
        <v>1</v>
      </c>
      <c r="F6801" s="207">
        <v>35</v>
      </c>
      <c r="H6801" s="32"/>
    </row>
    <row r="6802" spans="2:8" s="1" customFormat="1" ht="16.899999999999999" customHeight="1">
      <c r="B6802" s="32"/>
      <c r="C6802" s="208" t="s">
        <v>1</v>
      </c>
      <c r="D6802" s="208" t="s">
        <v>5985</v>
      </c>
      <c r="E6802" s="17" t="s">
        <v>1</v>
      </c>
      <c r="F6802" s="209">
        <v>0</v>
      </c>
      <c r="H6802" s="32"/>
    </row>
    <row r="6803" spans="2:8" s="1" customFormat="1" ht="16.899999999999999" customHeight="1">
      <c r="B6803" s="32"/>
      <c r="C6803" s="208" t="s">
        <v>1353</v>
      </c>
      <c r="D6803" s="208" t="s">
        <v>2035</v>
      </c>
      <c r="E6803" s="17" t="s">
        <v>1</v>
      </c>
      <c r="F6803" s="209">
        <v>35</v>
      </c>
      <c r="H6803" s="32"/>
    </row>
    <row r="6804" spans="2:8" s="1" customFormat="1" ht="16.899999999999999" customHeight="1">
      <c r="B6804" s="32"/>
      <c r="C6804" s="210" t="s">
        <v>7394</v>
      </c>
      <c r="H6804" s="32"/>
    </row>
    <row r="6805" spans="2:8" s="1" customFormat="1" ht="16.899999999999999" customHeight="1">
      <c r="B6805" s="32"/>
      <c r="C6805" s="208" t="s">
        <v>4436</v>
      </c>
      <c r="D6805" s="208" t="s">
        <v>4437</v>
      </c>
      <c r="E6805" s="17" t="s">
        <v>308</v>
      </c>
      <c r="F6805" s="209">
        <v>240</v>
      </c>
      <c r="H6805" s="32"/>
    </row>
    <row r="6806" spans="2:8" s="1" customFormat="1" ht="16.899999999999999" customHeight="1">
      <c r="B6806" s="32"/>
      <c r="C6806" s="204" t="s">
        <v>1382</v>
      </c>
      <c r="D6806" s="205" t="s">
        <v>1382</v>
      </c>
      <c r="E6806" s="206" t="s">
        <v>1</v>
      </c>
      <c r="F6806" s="207">
        <v>11.1</v>
      </c>
      <c r="H6806" s="32"/>
    </row>
    <row r="6807" spans="2:8" s="1" customFormat="1" ht="16.899999999999999" customHeight="1">
      <c r="B6807" s="32"/>
      <c r="C6807" s="208" t="s">
        <v>1</v>
      </c>
      <c r="D6807" s="208" t="s">
        <v>6087</v>
      </c>
      <c r="E6807" s="17" t="s">
        <v>1</v>
      </c>
      <c r="F6807" s="209">
        <v>0</v>
      </c>
      <c r="H6807" s="32"/>
    </row>
    <row r="6808" spans="2:8" s="1" customFormat="1" ht="16.899999999999999" customHeight="1">
      <c r="B6808" s="32"/>
      <c r="C6808" s="208" t="s">
        <v>1382</v>
      </c>
      <c r="D6808" s="208" t="s">
        <v>6088</v>
      </c>
      <c r="E6808" s="17" t="s">
        <v>1</v>
      </c>
      <c r="F6808" s="209">
        <v>11.1</v>
      </c>
      <c r="H6808" s="32"/>
    </row>
    <row r="6809" spans="2:8" s="1" customFormat="1" ht="16.899999999999999" customHeight="1">
      <c r="B6809" s="32"/>
      <c r="C6809" s="210" t="s">
        <v>7394</v>
      </c>
      <c r="H6809" s="32"/>
    </row>
    <row r="6810" spans="2:8" s="1" customFormat="1" ht="16.899999999999999" customHeight="1">
      <c r="B6810" s="32"/>
      <c r="C6810" s="208" t="s">
        <v>6081</v>
      </c>
      <c r="D6810" s="208" t="s">
        <v>6082</v>
      </c>
      <c r="E6810" s="17" t="s">
        <v>269</v>
      </c>
      <c r="F6810" s="209">
        <v>30.863</v>
      </c>
      <c r="H6810" s="32"/>
    </row>
    <row r="6811" spans="2:8" s="1" customFormat="1" ht="16.899999999999999" customHeight="1">
      <c r="B6811" s="32"/>
      <c r="C6811" s="204" t="s">
        <v>1384</v>
      </c>
      <c r="D6811" s="205" t="s">
        <v>1384</v>
      </c>
      <c r="E6811" s="206" t="s">
        <v>1</v>
      </c>
      <c r="F6811" s="207">
        <v>2.1</v>
      </c>
      <c r="H6811" s="32"/>
    </row>
    <row r="6812" spans="2:8" s="1" customFormat="1" ht="16.899999999999999" customHeight="1">
      <c r="B6812" s="32"/>
      <c r="C6812" s="208" t="s">
        <v>1</v>
      </c>
      <c r="D6812" s="208" t="s">
        <v>6097</v>
      </c>
      <c r="E6812" s="17" t="s">
        <v>1</v>
      </c>
      <c r="F6812" s="209">
        <v>0</v>
      </c>
      <c r="H6812" s="32"/>
    </row>
    <row r="6813" spans="2:8" s="1" customFormat="1" ht="16.899999999999999" customHeight="1">
      <c r="B6813" s="32"/>
      <c r="C6813" s="208" t="s">
        <v>1384</v>
      </c>
      <c r="D6813" s="208" t="s">
        <v>4635</v>
      </c>
      <c r="E6813" s="17" t="s">
        <v>1</v>
      </c>
      <c r="F6813" s="209">
        <v>2.1</v>
      </c>
      <c r="H6813" s="32"/>
    </row>
    <row r="6814" spans="2:8" s="1" customFormat="1" ht="16.899999999999999" customHeight="1">
      <c r="B6814" s="32"/>
      <c r="C6814" s="210" t="s">
        <v>7394</v>
      </c>
      <c r="H6814" s="32"/>
    </row>
    <row r="6815" spans="2:8" s="1" customFormat="1" ht="16.899999999999999" customHeight="1">
      <c r="B6815" s="32"/>
      <c r="C6815" s="208" t="s">
        <v>6092</v>
      </c>
      <c r="D6815" s="208" t="s">
        <v>6093</v>
      </c>
      <c r="E6815" s="17" t="s">
        <v>269</v>
      </c>
      <c r="F6815" s="209">
        <v>4.68</v>
      </c>
      <c r="H6815" s="32"/>
    </row>
    <row r="6816" spans="2:8" s="1" customFormat="1" ht="16.899999999999999" customHeight="1">
      <c r="B6816" s="32"/>
      <c r="C6816" s="204" t="s">
        <v>1386</v>
      </c>
      <c r="D6816" s="205" t="s">
        <v>1386</v>
      </c>
      <c r="E6816" s="206" t="s">
        <v>1</v>
      </c>
      <c r="F6816" s="207">
        <v>5.78</v>
      </c>
      <c r="H6816" s="32"/>
    </row>
    <row r="6817" spans="2:8" s="1" customFormat="1" ht="16.899999999999999" customHeight="1">
      <c r="B6817" s="32"/>
      <c r="C6817" s="208" t="s">
        <v>1</v>
      </c>
      <c r="D6817" s="208" t="s">
        <v>6107</v>
      </c>
      <c r="E6817" s="17" t="s">
        <v>1</v>
      </c>
      <c r="F6817" s="209">
        <v>0</v>
      </c>
      <c r="H6817" s="32"/>
    </row>
    <row r="6818" spans="2:8" s="1" customFormat="1" ht="16.899999999999999" customHeight="1">
      <c r="B6818" s="32"/>
      <c r="C6818" s="208" t="s">
        <v>1386</v>
      </c>
      <c r="D6818" s="208" t="s">
        <v>4613</v>
      </c>
      <c r="E6818" s="17" t="s">
        <v>1</v>
      </c>
      <c r="F6818" s="209">
        <v>5.78</v>
      </c>
      <c r="H6818" s="32"/>
    </row>
    <row r="6819" spans="2:8" s="1" customFormat="1" ht="16.899999999999999" customHeight="1">
      <c r="B6819" s="32"/>
      <c r="C6819" s="210" t="s">
        <v>7394</v>
      </c>
      <c r="H6819" s="32"/>
    </row>
    <row r="6820" spans="2:8" s="1" customFormat="1" ht="22.5">
      <c r="B6820" s="32"/>
      <c r="C6820" s="208" t="s">
        <v>6102</v>
      </c>
      <c r="D6820" s="208" t="s">
        <v>6103</v>
      </c>
      <c r="E6820" s="17" t="s">
        <v>269</v>
      </c>
      <c r="F6820" s="209">
        <v>18.568000000000001</v>
      </c>
      <c r="H6820" s="32"/>
    </row>
    <row r="6821" spans="2:8" s="1" customFormat="1" ht="16.899999999999999" customHeight="1">
      <c r="B6821" s="32"/>
      <c r="C6821" s="204" t="s">
        <v>1391</v>
      </c>
      <c r="D6821" s="205" t="s">
        <v>1391</v>
      </c>
      <c r="E6821" s="206" t="s">
        <v>1</v>
      </c>
      <c r="F6821" s="207">
        <v>13.6</v>
      </c>
      <c r="H6821" s="32"/>
    </row>
    <row r="6822" spans="2:8" s="1" customFormat="1" ht="16.899999999999999" customHeight="1">
      <c r="B6822" s="32"/>
      <c r="C6822" s="208" t="s">
        <v>1</v>
      </c>
      <c r="D6822" s="208" t="s">
        <v>6127</v>
      </c>
      <c r="E6822" s="17" t="s">
        <v>1</v>
      </c>
      <c r="F6822" s="209">
        <v>0</v>
      </c>
      <c r="H6822" s="32"/>
    </row>
    <row r="6823" spans="2:8" s="1" customFormat="1" ht="16.899999999999999" customHeight="1">
      <c r="B6823" s="32"/>
      <c r="C6823" s="208" t="s">
        <v>1391</v>
      </c>
      <c r="D6823" s="208" t="s">
        <v>6128</v>
      </c>
      <c r="E6823" s="17" t="s">
        <v>1</v>
      </c>
      <c r="F6823" s="209">
        <v>13.6</v>
      </c>
      <c r="H6823" s="32"/>
    </row>
    <row r="6824" spans="2:8" s="1" customFormat="1" ht="16.899999999999999" customHeight="1">
      <c r="B6824" s="32"/>
      <c r="C6824" s="210" t="s">
        <v>7394</v>
      </c>
      <c r="H6824" s="32"/>
    </row>
    <row r="6825" spans="2:8" s="1" customFormat="1" ht="16.899999999999999" customHeight="1">
      <c r="B6825" s="32"/>
      <c r="C6825" s="208" t="s">
        <v>6121</v>
      </c>
      <c r="D6825" s="208" t="s">
        <v>6122</v>
      </c>
      <c r="E6825" s="17" t="s">
        <v>298</v>
      </c>
      <c r="F6825" s="209">
        <v>54.12</v>
      </c>
      <c r="H6825" s="32"/>
    </row>
    <row r="6826" spans="2:8" s="1" customFormat="1" ht="16.899999999999999" customHeight="1">
      <c r="B6826" s="32"/>
      <c r="C6826" s="204" t="s">
        <v>1533</v>
      </c>
      <c r="D6826" s="205" t="s">
        <v>1533</v>
      </c>
      <c r="E6826" s="206" t="s">
        <v>1</v>
      </c>
      <c r="F6826" s="207">
        <v>10.404</v>
      </c>
      <c r="H6826" s="32"/>
    </row>
    <row r="6827" spans="2:8" s="1" customFormat="1" ht="16.899999999999999" customHeight="1">
      <c r="B6827" s="32"/>
      <c r="C6827" s="208" t="s">
        <v>1</v>
      </c>
      <c r="D6827" s="208" t="s">
        <v>4612</v>
      </c>
      <c r="E6827" s="17" t="s">
        <v>1</v>
      </c>
      <c r="F6827" s="209">
        <v>0</v>
      </c>
      <c r="H6827" s="32"/>
    </row>
    <row r="6828" spans="2:8" s="1" customFormat="1" ht="16.899999999999999" customHeight="1">
      <c r="B6828" s="32"/>
      <c r="C6828" s="208" t="s">
        <v>1533</v>
      </c>
      <c r="D6828" s="208" t="s">
        <v>4656</v>
      </c>
      <c r="E6828" s="17" t="s">
        <v>1</v>
      </c>
      <c r="F6828" s="209">
        <v>10.404</v>
      </c>
      <c r="H6828" s="32"/>
    </row>
    <row r="6829" spans="2:8" s="1" customFormat="1" ht="16.899999999999999" customHeight="1">
      <c r="B6829" s="32"/>
      <c r="C6829" s="210" t="s">
        <v>7394</v>
      </c>
      <c r="H6829" s="32"/>
    </row>
    <row r="6830" spans="2:8" s="1" customFormat="1" ht="22.5">
      <c r="B6830" s="32"/>
      <c r="C6830" s="208" t="s">
        <v>4344</v>
      </c>
      <c r="D6830" s="208" t="s">
        <v>4345</v>
      </c>
      <c r="E6830" s="17" t="s">
        <v>251</v>
      </c>
      <c r="F6830" s="209">
        <v>236.124</v>
      </c>
      <c r="H6830" s="32"/>
    </row>
    <row r="6831" spans="2:8" s="1" customFormat="1" ht="16.899999999999999" customHeight="1">
      <c r="B6831" s="32"/>
      <c r="C6831" s="204" t="s">
        <v>1397</v>
      </c>
      <c r="D6831" s="205" t="s">
        <v>1397</v>
      </c>
      <c r="E6831" s="206" t="s">
        <v>1</v>
      </c>
      <c r="F6831" s="207">
        <v>13.6</v>
      </c>
      <c r="H6831" s="32"/>
    </row>
    <row r="6832" spans="2:8" s="1" customFormat="1" ht="16.899999999999999" customHeight="1">
      <c r="B6832" s="32"/>
      <c r="C6832" s="208" t="s">
        <v>1</v>
      </c>
      <c r="D6832" s="208" t="s">
        <v>6127</v>
      </c>
      <c r="E6832" s="17" t="s">
        <v>1</v>
      </c>
      <c r="F6832" s="209">
        <v>0</v>
      </c>
      <c r="H6832" s="32"/>
    </row>
    <row r="6833" spans="2:8" s="1" customFormat="1" ht="16.899999999999999" customHeight="1">
      <c r="B6833" s="32"/>
      <c r="C6833" s="208" t="s">
        <v>1397</v>
      </c>
      <c r="D6833" s="208" t="s">
        <v>6128</v>
      </c>
      <c r="E6833" s="17" t="s">
        <v>1</v>
      </c>
      <c r="F6833" s="209">
        <v>13.6</v>
      </c>
      <c r="H6833" s="32"/>
    </row>
    <row r="6834" spans="2:8" s="1" customFormat="1" ht="16.899999999999999" customHeight="1">
      <c r="B6834" s="32"/>
      <c r="C6834" s="210" t="s">
        <v>7394</v>
      </c>
      <c r="H6834" s="32"/>
    </row>
    <row r="6835" spans="2:8" s="1" customFormat="1" ht="16.899999999999999" customHeight="1">
      <c r="B6835" s="32"/>
      <c r="C6835" s="208" t="s">
        <v>6136</v>
      </c>
      <c r="D6835" s="208" t="s">
        <v>6137</v>
      </c>
      <c r="E6835" s="17" t="s">
        <v>298</v>
      </c>
      <c r="F6835" s="209">
        <v>54.12</v>
      </c>
      <c r="H6835" s="32"/>
    </row>
    <row r="6836" spans="2:8" s="1" customFormat="1" ht="16.899999999999999" customHeight="1">
      <c r="B6836" s="32"/>
      <c r="C6836" s="204" t="s">
        <v>1404</v>
      </c>
      <c r="D6836" s="205" t="s">
        <v>1404</v>
      </c>
      <c r="E6836" s="206" t="s">
        <v>1</v>
      </c>
      <c r="F6836" s="207">
        <v>1.5</v>
      </c>
      <c r="H6836" s="32"/>
    </row>
    <row r="6837" spans="2:8" s="1" customFormat="1" ht="16.899999999999999" customHeight="1">
      <c r="B6837" s="32"/>
      <c r="C6837" s="208" t="s">
        <v>1</v>
      </c>
      <c r="D6837" s="208" t="s">
        <v>4877</v>
      </c>
      <c r="E6837" s="17" t="s">
        <v>1</v>
      </c>
      <c r="F6837" s="209">
        <v>0</v>
      </c>
      <c r="H6837" s="32"/>
    </row>
    <row r="6838" spans="2:8" s="1" customFormat="1" ht="16.899999999999999" customHeight="1">
      <c r="B6838" s="32"/>
      <c r="C6838" s="208" t="s">
        <v>1404</v>
      </c>
      <c r="D6838" s="208" t="s">
        <v>6146</v>
      </c>
      <c r="E6838" s="17" t="s">
        <v>1</v>
      </c>
      <c r="F6838" s="209">
        <v>1.5</v>
      </c>
      <c r="H6838" s="32"/>
    </row>
    <row r="6839" spans="2:8" s="1" customFormat="1" ht="16.899999999999999" customHeight="1">
      <c r="B6839" s="32"/>
      <c r="C6839" s="210" t="s">
        <v>7394</v>
      </c>
      <c r="H6839" s="32"/>
    </row>
    <row r="6840" spans="2:8" s="1" customFormat="1" ht="22.5">
      <c r="B6840" s="32"/>
      <c r="C6840" s="208" t="s">
        <v>6142</v>
      </c>
      <c r="D6840" s="208" t="s">
        <v>6143</v>
      </c>
      <c r="E6840" s="17" t="s">
        <v>308</v>
      </c>
      <c r="F6840" s="209">
        <v>9</v>
      </c>
      <c r="H6840" s="32"/>
    </row>
    <row r="6841" spans="2:8" s="1" customFormat="1" ht="16.899999999999999" customHeight="1">
      <c r="B6841" s="32"/>
      <c r="C6841" s="204" t="s">
        <v>1408</v>
      </c>
      <c r="D6841" s="205" t="s">
        <v>1408</v>
      </c>
      <c r="E6841" s="206" t="s">
        <v>1</v>
      </c>
      <c r="F6841" s="207">
        <v>1.5</v>
      </c>
      <c r="H6841" s="32"/>
    </row>
    <row r="6842" spans="2:8" s="1" customFormat="1" ht="16.899999999999999" customHeight="1">
      <c r="B6842" s="32"/>
      <c r="C6842" s="208" t="s">
        <v>1</v>
      </c>
      <c r="D6842" s="208" t="s">
        <v>4877</v>
      </c>
      <c r="E6842" s="17" t="s">
        <v>1</v>
      </c>
      <c r="F6842" s="209">
        <v>0</v>
      </c>
      <c r="H6842" s="32"/>
    </row>
    <row r="6843" spans="2:8" s="1" customFormat="1" ht="16.899999999999999" customHeight="1">
      <c r="B6843" s="32"/>
      <c r="C6843" s="208" t="s">
        <v>1408</v>
      </c>
      <c r="D6843" s="208" t="s">
        <v>6146</v>
      </c>
      <c r="E6843" s="17" t="s">
        <v>1</v>
      </c>
      <c r="F6843" s="209">
        <v>1.5</v>
      </c>
      <c r="H6843" s="32"/>
    </row>
    <row r="6844" spans="2:8" s="1" customFormat="1" ht="16.899999999999999" customHeight="1">
      <c r="B6844" s="32"/>
      <c r="C6844" s="210" t="s">
        <v>7394</v>
      </c>
      <c r="H6844" s="32"/>
    </row>
    <row r="6845" spans="2:8" s="1" customFormat="1" ht="16.899999999999999" customHeight="1">
      <c r="B6845" s="32"/>
      <c r="C6845" s="208" t="s">
        <v>6150</v>
      </c>
      <c r="D6845" s="208" t="s">
        <v>6151</v>
      </c>
      <c r="E6845" s="17" t="s">
        <v>308</v>
      </c>
      <c r="F6845" s="209">
        <v>9</v>
      </c>
      <c r="H6845" s="32"/>
    </row>
    <row r="6846" spans="2:8" s="1" customFormat="1" ht="16.899999999999999" customHeight="1">
      <c r="B6846" s="32"/>
      <c r="C6846" s="204" t="s">
        <v>1465</v>
      </c>
      <c r="D6846" s="205" t="s">
        <v>1465</v>
      </c>
      <c r="E6846" s="206" t="s">
        <v>1</v>
      </c>
      <c r="F6846" s="207">
        <v>1</v>
      </c>
      <c r="H6846" s="32"/>
    </row>
    <row r="6847" spans="2:8" s="1" customFormat="1" ht="16.899999999999999" customHeight="1">
      <c r="B6847" s="32"/>
      <c r="C6847" s="208" t="s">
        <v>1</v>
      </c>
      <c r="D6847" s="208" t="s">
        <v>6229</v>
      </c>
      <c r="E6847" s="17" t="s">
        <v>1</v>
      </c>
      <c r="F6847" s="209">
        <v>0</v>
      </c>
      <c r="H6847" s="32"/>
    </row>
    <row r="6848" spans="2:8" s="1" customFormat="1" ht="16.899999999999999" customHeight="1">
      <c r="B6848" s="32"/>
      <c r="C6848" s="208" t="s">
        <v>1465</v>
      </c>
      <c r="D6848" s="208" t="s">
        <v>82</v>
      </c>
      <c r="E6848" s="17" t="s">
        <v>1</v>
      </c>
      <c r="F6848" s="209">
        <v>1</v>
      </c>
      <c r="H6848" s="32"/>
    </row>
    <row r="6849" spans="2:8" s="1" customFormat="1" ht="16.899999999999999" customHeight="1">
      <c r="B6849" s="32"/>
      <c r="C6849" s="210" t="s">
        <v>7394</v>
      </c>
      <c r="H6849" s="32"/>
    </row>
    <row r="6850" spans="2:8" s="1" customFormat="1" ht="16.899999999999999" customHeight="1">
      <c r="B6850" s="32"/>
      <c r="C6850" s="208" t="s">
        <v>6222</v>
      </c>
      <c r="D6850" s="208" t="s">
        <v>6223</v>
      </c>
      <c r="E6850" s="17" t="s">
        <v>363</v>
      </c>
      <c r="F6850" s="209">
        <v>25</v>
      </c>
      <c r="H6850" s="32"/>
    </row>
    <row r="6851" spans="2:8" s="1" customFormat="1" ht="16.899999999999999" customHeight="1">
      <c r="B6851" s="32"/>
      <c r="C6851" s="204" t="s">
        <v>5179</v>
      </c>
      <c r="D6851" s="205" t="s">
        <v>5179</v>
      </c>
      <c r="E6851" s="206" t="s">
        <v>1</v>
      </c>
      <c r="F6851" s="207">
        <v>1</v>
      </c>
      <c r="H6851" s="32"/>
    </row>
    <row r="6852" spans="2:8" s="1" customFormat="1" ht="16.899999999999999" customHeight="1">
      <c r="B6852" s="32"/>
      <c r="C6852" s="208" t="s">
        <v>1</v>
      </c>
      <c r="D6852" s="208" t="s">
        <v>6391</v>
      </c>
      <c r="E6852" s="17" t="s">
        <v>1</v>
      </c>
      <c r="F6852" s="209">
        <v>0</v>
      </c>
      <c r="H6852" s="32"/>
    </row>
    <row r="6853" spans="2:8" s="1" customFormat="1" ht="16.899999999999999" customHeight="1">
      <c r="B6853" s="32"/>
      <c r="C6853" s="208" t="s">
        <v>5179</v>
      </c>
      <c r="D6853" s="208" t="s">
        <v>82</v>
      </c>
      <c r="E6853" s="17" t="s">
        <v>1</v>
      </c>
      <c r="F6853" s="209">
        <v>1</v>
      </c>
      <c r="H6853" s="32"/>
    </row>
    <row r="6854" spans="2:8" s="1" customFormat="1" ht="16.899999999999999" customHeight="1">
      <c r="B6854" s="32"/>
      <c r="C6854" s="210" t="s">
        <v>7394</v>
      </c>
      <c r="H6854" s="32"/>
    </row>
    <row r="6855" spans="2:8" s="1" customFormat="1" ht="16.899999999999999" customHeight="1">
      <c r="B6855" s="32"/>
      <c r="C6855" s="208" t="s">
        <v>6385</v>
      </c>
      <c r="D6855" s="208" t="s">
        <v>6386</v>
      </c>
      <c r="E6855" s="17" t="s">
        <v>363</v>
      </c>
      <c r="F6855" s="209">
        <v>6</v>
      </c>
      <c r="H6855" s="32"/>
    </row>
    <row r="6856" spans="2:8" s="1" customFormat="1" ht="16.899999999999999" customHeight="1">
      <c r="B6856" s="32"/>
      <c r="C6856" s="204" t="s">
        <v>5189</v>
      </c>
      <c r="D6856" s="205" t="s">
        <v>5189</v>
      </c>
      <c r="E6856" s="206" t="s">
        <v>1</v>
      </c>
      <c r="F6856" s="207">
        <v>1</v>
      </c>
      <c r="H6856" s="32"/>
    </row>
    <row r="6857" spans="2:8" s="1" customFormat="1" ht="16.899999999999999" customHeight="1">
      <c r="B6857" s="32"/>
      <c r="C6857" s="208" t="s">
        <v>1</v>
      </c>
      <c r="D6857" s="208" t="s">
        <v>6391</v>
      </c>
      <c r="E6857" s="17" t="s">
        <v>1</v>
      </c>
      <c r="F6857" s="209">
        <v>0</v>
      </c>
      <c r="H6857" s="32"/>
    </row>
    <row r="6858" spans="2:8" s="1" customFormat="1" ht="16.899999999999999" customHeight="1">
      <c r="B6858" s="32"/>
      <c r="C6858" s="208" t="s">
        <v>5189</v>
      </c>
      <c r="D6858" s="208" t="s">
        <v>82</v>
      </c>
      <c r="E6858" s="17" t="s">
        <v>1</v>
      </c>
      <c r="F6858" s="209">
        <v>1</v>
      </c>
      <c r="H6858" s="32"/>
    </row>
    <row r="6859" spans="2:8" s="1" customFormat="1" ht="16.899999999999999" customHeight="1">
      <c r="B6859" s="32"/>
      <c r="C6859" s="210" t="s">
        <v>7394</v>
      </c>
      <c r="H6859" s="32"/>
    </row>
    <row r="6860" spans="2:8" s="1" customFormat="1" ht="22.5">
      <c r="B6860" s="32"/>
      <c r="C6860" s="208" t="s">
        <v>6398</v>
      </c>
      <c r="D6860" s="208" t="s">
        <v>6399</v>
      </c>
      <c r="E6860" s="17" t="s">
        <v>363</v>
      </c>
      <c r="F6860" s="209">
        <v>6</v>
      </c>
      <c r="H6860" s="32"/>
    </row>
    <row r="6861" spans="2:8" s="1" customFormat="1" ht="16.899999999999999" customHeight="1">
      <c r="B6861" s="32"/>
      <c r="C6861" s="204" t="s">
        <v>5198</v>
      </c>
      <c r="D6861" s="205" t="s">
        <v>5198</v>
      </c>
      <c r="E6861" s="206" t="s">
        <v>1</v>
      </c>
      <c r="F6861" s="207">
        <v>1</v>
      </c>
      <c r="H6861" s="32"/>
    </row>
    <row r="6862" spans="2:8" s="1" customFormat="1" ht="16.899999999999999" customHeight="1">
      <c r="B6862" s="32"/>
      <c r="C6862" s="208" t="s">
        <v>1</v>
      </c>
      <c r="D6862" s="208" t="s">
        <v>6391</v>
      </c>
      <c r="E6862" s="17" t="s">
        <v>1</v>
      </c>
      <c r="F6862" s="209">
        <v>0</v>
      </c>
      <c r="H6862" s="32"/>
    </row>
    <row r="6863" spans="2:8" s="1" customFormat="1" ht="16.899999999999999" customHeight="1">
      <c r="B6863" s="32"/>
      <c r="C6863" s="208" t="s">
        <v>5198</v>
      </c>
      <c r="D6863" s="208" t="s">
        <v>82</v>
      </c>
      <c r="E6863" s="17" t="s">
        <v>1</v>
      </c>
      <c r="F6863" s="209">
        <v>1</v>
      </c>
      <c r="H6863" s="32"/>
    </row>
    <row r="6864" spans="2:8" s="1" customFormat="1" ht="16.899999999999999" customHeight="1">
      <c r="B6864" s="32"/>
      <c r="C6864" s="210" t="s">
        <v>7394</v>
      </c>
      <c r="H6864" s="32"/>
    </row>
    <row r="6865" spans="2:8" s="1" customFormat="1" ht="22.5">
      <c r="B6865" s="32"/>
      <c r="C6865" s="208" t="s">
        <v>6405</v>
      </c>
      <c r="D6865" s="208" t="s">
        <v>6406</v>
      </c>
      <c r="E6865" s="17" t="s">
        <v>363</v>
      </c>
      <c r="F6865" s="209">
        <v>6</v>
      </c>
      <c r="H6865" s="32"/>
    </row>
    <row r="6866" spans="2:8" s="1" customFormat="1" ht="16.899999999999999" customHeight="1">
      <c r="B6866" s="32"/>
      <c r="C6866" s="204" t="s">
        <v>5209</v>
      </c>
      <c r="D6866" s="205" t="s">
        <v>5209</v>
      </c>
      <c r="E6866" s="206" t="s">
        <v>1</v>
      </c>
      <c r="F6866" s="207">
        <v>1</v>
      </c>
      <c r="H6866" s="32"/>
    </row>
    <row r="6867" spans="2:8" s="1" customFormat="1" ht="16.899999999999999" customHeight="1">
      <c r="B6867" s="32"/>
      <c r="C6867" s="208" t="s">
        <v>1</v>
      </c>
      <c r="D6867" s="208" t="s">
        <v>6391</v>
      </c>
      <c r="E6867" s="17" t="s">
        <v>1</v>
      </c>
      <c r="F6867" s="209">
        <v>0</v>
      </c>
      <c r="H6867" s="32"/>
    </row>
    <row r="6868" spans="2:8" s="1" customFormat="1" ht="16.899999999999999" customHeight="1">
      <c r="B6868" s="32"/>
      <c r="C6868" s="208" t="s">
        <v>5209</v>
      </c>
      <c r="D6868" s="208" t="s">
        <v>82</v>
      </c>
      <c r="E6868" s="17" t="s">
        <v>1</v>
      </c>
      <c r="F6868" s="209">
        <v>1</v>
      </c>
      <c r="H6868" s="32"/>
    </row>
    <row r="6869" spans="2:8" s="1" customFormat="1" ht="16.899999999999999" customHeight="1">
      <c r="B6869" s="32"/>
      <c r="C6869" s="210" t="s">
        <v>7394</v>
      </c>
      <c r="H6869" s="32"/>
    </row>
    <row r="6870" spans="2:8" s="1" customFormat="1" ht="16.899999999999999" customHeight="1">
      <c r="B6870" s="32"/>
      <c r="C6870" s="208" t="s">
        <v>6412</v>
      </c>
      <c r="D6870" s="208" t="s">
        <v>6413</v>
      </c>
      <c r="E6870" s="17" t="s">
        <v>363</v>
      </c>
      <c r="F6870" s="209">
        <v>6</v>
      </c>
      <c r="H6870" s="32"/>
    </row>
    <row r="6871" spans="2:8" s="1" customFormat="1" ht="16.899999999999999" customHeight="1">
      <c r="B6871" s="32"/>
      <c r="C6871" s="204" t="s">
        <v>5220</v>
      </c>
      <c r="D6871" s="205" t="s">
        <v>5220</v>
      </c>
      <c r="E6871" s="206" t="s">
        <v>1</v>
      </c>
      <c r="F6871" s="207">
        <v>1</v>
      </c>
      <c r="H6871" s="32"/>
    </row>
    <row r="6872" spans="2:8" s="1" customFormat="1" ht="16.899999999999999" customHeight="1">
      <c r="B6872" s="32"/>
      <c r="C6872" s="208" t="s">
        <v>1</v>
      </c>
      <c r="D6872" s="208" t="s">
        <v>6391</v>
      </c>
      <c r="E6872" s="17" t="s">
        <v>1</v>
      </c>
      <c r="F6872" s="209">
        <v>0</v>
      </c>
      <c r="H6872" s="32"/>
    </row>
    <row r="6873" spans="2:8" s="1" customFormat="1" ht="16.899999999999999" customHeight="1">
      <c r="B6873" s="32"/>
      <c r="C6873" s="208" t="s">
        <v>5220</v>
      </c>
      <c r="D6873" s="208" t="s">
        <v>82</v>
      </c>
      <c r="E6873" s="17" t="s">
        <v>1</v>
      </c>
      <c r="F6873" s="209">
        <v>1</v>
      </c>
      <c r="H6873" s="32"/>
    </row>
    <row r="6874" spans="2:8" s="1" customFormat="1" ht="16.899999999999999" customHeight="1">
      <c r="B6874" s="32"/>
      <c r="C6874" s="210" t="s">
        <v>7394</v>
      </c>
      <c r="H6874" s="32"/>
    </row>
    <row r="6875" spans="2:8" s="1" customFormat="1" ht="22.5">
      <c r="B6875" s="32"/>
      <c r="C6875" s="208" t="s">
        <v>6419</v>
      </c>
      <c r="D6875" s="208" t="s">
        <v>6420</v>
      </c>
      <c r="E6875" s="17" t="s">
        <v>363</v>
      </c>
      <c r="F6875" s="209">
        <v>6</v>
      </c>
      <c r="H6875" s="32"/>
    </row>
    <row r="6876" spans="2:8" s="1" customFormat="1" ht="16.899999999999999" customHeight="1">
      <c r="B6876" s="32"/>
      <c r="C6876" s="204" t="s">
        <v>5229</v>
      </c>
      <c r="D6876" s="205" t="s">
        <v>5229</v>
      </c>
      <c r="E6876" s="206" t="s">
        <v>1</v>
      </c>
      <c r="F6876" s="207">
        <v>1</v>
      </c>
      <c r="H6876" s="32"/>
    </row>
    <row r="6877" spans="2:8" s="1" customFormat="1" ht="16.899999999999999" customHeight="1">
      <c r="B6877" s="32"/>
      <c r="C6877" s="208" t="s">
        <v>1</v>
      </c>
      <c r="D6877" s="208" t="s">
        <v>6391</v>
      </c>
      <c r="E6877" s="17" t="s">
        <v>1</v>
      </c>
      <c r="F6877" s="209">
        <v>0</v>
      </c>
      <c r="H6877" s="32"/>
    </row>
    <row r="6878" spans="2:8" s="1" customFormat="1" ht="16.899999999999999" customHeight="1">
      <c r="B6878" s="32"/>
      <c r="C6878" s="208" t="s">
        <v>5229</v>
      </c>
      <c r="D6878" s="208" t="s">
        <v>82</v>
      </c>
      <c r="E6878" s="17" t="s">
        <v>1</v>
      </c>
      <c r="F6878" s="209">
        <v>1</v>
      </c>
      <c r="H6878" s="32"/>
    </row>
    <row r="6879" spans="2:8" s="1" customFormat="1" ht="16.899999999999999" customHeight="1">
      <c r="B6879" s="32"/>
      <c r="C6879" s="210" t="s">
        <v>7394</v>
      </c>
      <c r="H6879" s="32"/>
    </row>
    <row r="6880" spans="2:8" s="1" customFormat="1" ht="22.5">
      <c r="B6880" s="32"/>
      <c r="C6880" s="208" t="s">
        <v>6426</v>
      </c>
      <c r="D6880" s="208" t="s">
        <v>6427</v>
      </c>
      <c r="E6880" s="17" t="s">
        <v>363</v>
      </c>
      <c r="F6880" s="209">
        <v>2</v>
      </c>
      <c r="H6880" s="32"/>
    </row>
    <row r="6881" spans="2:8" s="1" customFormat="1" ht="16.899999999999999" customHeight="1">
      <c r="B6881" s="32"/>
      <c r="C6881" s="204" t="s">
        <v>5231</v>
      </c>
      <c r="D6881" s="205" t="s">
        <v>5231</v>
      </c>
      <c r="E6881" s="206" t="s">
        <v>1</v>
      </c>
      <c r="F6881" s="207">
        <v>1</v>
      </c>
      <c r="H6881" s="32"/>
    </row>
    <row r="6882" spans="2:8" s="1" customFormat="1" ht="16.899999999999999" customHeight="1">
      <c r="B6882" s="32"/>
      <c r="C6882" s="208" t="s">
        <v>1</v>
      </c>
      <c r="D6882" s="208" t="s">
        <v>6393</v>
      </c>
      <c r="E6882" s="17" t="s">
        <v>1</v>
      </c>
      <c r="F6882" s="209">
        <v>0</v>
      </c>
      <c r="H6882" s="32"/>
    </row>
    <row r="6883" spans="2:8" s="1" customFormat="1" ht="16.899999999999999" customHeight="1">
      <c r="B6883" s="32"/>
      <c r="C6883" s="208" t="s">
        <v>5231</v>
      </c>
      <c r="D6883" s="208" t="s">
        <v>82</v>
      </c>
      <c r="E6883" s="17" t="s">
        <v>1</v>
      </c>
      <c r="F6883" s="209">
        <v>1</v>
      </c>
      <c r="H6883" s="32"/>
    </row>
    <row r="6884" spans="2:8" s="1" customFormat="1" ht="16.899999999999999" customHeight="1">
      <c r="B6884" s="32"/>
      <c r="C6884" s="210" t="s">
        <v>7394</v>
      </c>
      <c r="H6884" s="32"/>
    </row>
    <row r="6885" spans="2:8" s="1" customFormat="1" ht="22.5">
      <c r="B6885" s="32"/>
      <c r="C6885" s="208" t="s">
        <v>6434</v>
      </c>
      <c r="D6885" s="208" t="s">
        <v>6435</v>
      </c>
      <c r="E6885" s="17" t="s">
        <v>363</v>
      </c>
      <c r="F6885" s="209">
        <v>4</v>
      </c>
      <c r="H6885" s="32"/>
    </row>
    <row r="6886" spans="2:8" s="1" customFormat="1" ht="16.899999999999999" customHeight="1">
      <c r="B6886" s="32"/>
      <c r="C6886" s="204" t="s">
        <v>5237</v>
      </c>
      <c r="D6886" s="205" t="s">
        <v>5237</v>
      </c>
      <c r="E6886" s="206" t="s">
        <v>1</v>
      </c>
      <c r="F6886" s="207">
        <v>1</v>
      </c>
      <c r="H6886" s="32"/>
    </row>
    <row r="6887" spans="2:8" s="1" customFormat="1" ht="16.899999999999999" customHeight="1">
      <c r="B6887" s="32"/>
      <c r="C6887" s="208" t="s">
        <v>1</v>
      </c>
      <c r="D6887" s="208" t="s">
        <v>6391</v>
      </c>
      <c r="E6887" s="17" t="s">
        <v>1</v>
      </c>
      <c r="F6887" s="209">
        <v>0</v>
      </c>
      <c r="H6887" s="32"/>
    </row>
    <row r="6888" spans="2:8" s="1" customFormat="1" ht="16.899999999999999" customHeight="1">
      <c r="B6888" s="32"/>
      <c r="C6888" s="208" t="s">
        <v>5237</v>
      </c>
      <c r="D6888" s="208" t="s">
        <v>82</v>
      </c>
      <c r="E6888" s="17" t="s">
        <v>1</v>
      </c>
      <c r="F6888" s="209">
        <v>1</v>
      </c>
      <c r="H6888" s="32"/>
    </row>
    <row r="6889" spans="2:8" s="1" customFormat="1" ht="16.899999999999999" customHeight="1">
      <c r="B6889" s="32"/>
      <c r="C6889" s="210" t="s">
        <v>7394</v>
      </c>
      <c r="H6889" s="32"/>
    </row>
    <row r="6890" spans="2:8" s="1" customFormat="1" ht="16.899999999999999" customHeight="1">
      <c r="B6890" s="32"/>
      <c r="C6890" s="208" t="s">
        <v>6442</v>
      </c>
      <c r="D6890" s="208" t="s">
        <v>6443</v>
      </c>
      <c r="E6890" s="17" t="s">
        <v>363</v>
      </c>
      <c r="F6890" s="209">
        <v>6</v>
      </c>
      <c r="H6890" s="32"/>
    </row>
    <row r="6891" spans="2:8" s="1" customFormat="1" ht="16.899999999999999" customHeight="1">
      <c r="B6891" s="32"/>
      <c r="C6891" s="204" t="s">
        <v>5248</v>
      </c>
      <c r="D6891" s="205" t="s">
        <v>5248</v>
      </c>
      <c r="E6891" s="206" t="s">
        <v>1</v>
      </c>
      <c r="F6891" s="207">
        <v>1</v>
      </c>
      <c r="H6891" s="32"/>
    </row>
    <row r="6892" spans="2:8" s="1" customFormat="1" ht="16.899999999999999" customHeight="1">
      <c r="B6892" s="32"/>
      <c r="C6892" s="208" t="s">
        <v>1</v>
      </c>
      <c r="D6892" s="208" t="s">
        <v>6391</v>
      </c>
      <c r="E6892" s="17" t="s">
        <v>1</v>
      </c>
      <c r="F6892" s="209">
        <v>0</v>
      </c>
      <c r="H6892" s="32"/>
    </row>
    <row r="6893" spans="2:8" s="1" customFormat="1" ht="16.899999999999999" customHeight="1">
      <c r="B6893" s="32"/>
      <c r="C6893" s="208" t="s">
        <v>5248</v>
      </c>
      <c r="D6893" s="208" t="s">
        <v>82</v>
      </c>
      <c r="E6893" s="17" t="s">
        <v>1</v>
      </c>
      <c r="F6893" s="209">
        <v>1</v>
      </c>
      <c r="H6893" s="32"/>
    </row>
    <row r="6894" spans="2:8" s="1" customFormat="1" ht="16.899999999999999" customHeight="1">
      <c r="B6894" s="32"/>
      <c r="C6894" s="210" t="s">
        <v>7394</v>
      </c>
      <c r="H6894" s="32"/>
    </row>
    <row r="6895" spans="2:8" s="1" customFormat="1" ht="16.899999999999999" customHeight="1">
      <c r="B6895" s="32"/>
      <c r="C6895" s="208" t="s">
        <v>6449</v>
      </c>
      <c r="D6895" s="208" t="s">
        <v>6450</v>
      </c>
      <c r="E6895" s="17" t="s">
        <v>363</v>
      </c>
      <c r="F6895" s="209">
        <v>6</v>
      </c>
      <c r="H6895" s="32"/>
    </row>
    <row r="6896" spans="2:8" s="1" customFormat="1" ht="16.899999999999999" customHeight="1">
      <c r="B6896" s="32"/>
      <c r="C6896" s="204" t="s">
        <v>5258</v>
      </c>
      <c r="D6896" s="205" t="s">
        <v>5258</v>
      </c>
      <c r="E6896" s="206" t="s">
        <v>1</v>
      </c>
      <c r="F6896" s="207">
        <v>1</v>
      </c>
      <c r="H6896" s="32"/>
    </row>
    <row r="6897" spans="2:8" s="1" customFormat="1" ht="16.899999999999999" customHeight="1">
      <c r="B6897" s="32"/>
      <c r="C6897" s="208" t="s">
        <v>1</v>
      </c>
      <c r="D6897" s="208" t="s">
        <v>6391</v>
      </c>
      <c r="E6897" s="17" t="s">
        <v>1</v>
      </c>
      <c r="F6897" s="209">
        <v>0</v>
      </c>
      <c r="H6897" s="32"/>
    </row>
    <row r="6898" spans="2:8" s="1" customFormat="1" ht="16.899999999999999" customHeight="1">
      <c r="B6898" s="32"/>
      <c r="C6898" s="208" t="s">
        <v>5258</v>
      </c>
      <c r="D6898" s="208" t="s">
        <v>82</v>
      </c>
      <c r="E6898" s="17" t="s">
        <v>1</v>
      </c>
      <c r="F6898" s="209">
        <v>1</v>
      </c>
      <c r="H6898" s="32"/>
    </row>
    <row r="6899" spans="2:8" s="1" customFormat="1" ht="16.899999999999999" customHeight="1">
      <c r="B6899" s="32"/>
      <c r="C6899" s="210" t="s">
        <v>7394</v>
      </c>
      <c r="H6899" s="32"/>
    </row>
    <row r="6900" spans="2:8" s="1" customFormat="1" ht="22.5">
      <c r="B6900" s="32"/>
      <c r="C6900" s="208" t="s">
        <v>6456</v>
      </c>
      <c r="D6900" s="208" t="s">
        <v>6457</v>
      </c>
      <c r="E6900" s="17" t="s">
        <v>363</v>
      </c>
      <c r="F6900" s="209">
        <v>6</v>
      </c>
      <c r="H6900" s="32"/>
    </row>
    <row r="6901" spans="2:8" s="1" customFormat="1" ht="16.899999999999999" customHeight="1">
      <c r="B6901" s="32"/>
      <c r="C6901" s="204" t="s">
        <v>5268</v>
      </c>
      <c r="D6901" s="205" t="s">
        <v>5268</v>
      </c>
      <c r="E6901" s="206" t="s">
        <v>1</v>
      </c>
      <c r="F6901" s="207">
        <v>1</v>
      </c>
      <c r="H6901" s="32"/>
    </row>
    <row r="6902" spans="2:8" s="1" customFormat="1" ht="16.899999999999999" customHeight="1">
      <c r="B6902" s="32"/>
      <c r="C6902" s="208" t="s">
        <v>1</v>
      </c>
      <c r="D6902" s="208" t="s">
        <v>6391</v>
      </c>
      <c r="E6902" s="17" t="s">
        <v>1</v>
      </c>
      <c r="F6902" s="209">
        <v>0</v>
      </c>
      <c r="H6902" s="32"/>
    </row>
    <row r="6903" spans="2:8" s="1" customFormat="1" ht="16.899999999999999" customHeight="1">
      <c r="B6903" s="32"/>
      <c r="C6903" s="208" t="s">
        <v>5268</v>
      </c>
      <c r="D6903" s="208" t="s">
        <v>82</v>
      </c>
      <c r="E6903" s="17" t="s">
        <v>1</v>
      </c>
      <c r="F6903" s="209">
        <v>1</v>
      </c>
      <c r="H6903" s="32"/>
    </row>
    <row r="6904" spans="2:8" s="1" customFormat="1" ht="16.899999999999999" customHeight="1">
      <c r="B6904" s="32"/>
      <c r="C6904" s="210" t="s">
        <v>7394</v>
      </c>
      <c r="H6904" s="32"/>
    </row>
    <row r="6905" spans="2:8" s="1" customFormat="1" ht="22.5">
      <c r="B6905" s="32"/>
      <c r="C6905" s="208" t="s">
        <v>6463</v>
      </c>
      <c r="D6905" s="208" t="s">
        <v>6464</v>
      </c>
      <c r="E6905" s="17" t="s">
        <v>363</v>
      </c>
      <c r="F6905" s="209">
        <v>6</v>
      </c>
      <c r="H6905" s="32"/>
    </row>
    <row r="6906" spans="2:8" s="1" customFormat="1" ht="16.899999999999999" customHeight="1">
      <c r="B6906" s="32"/>
      <c r="C6906" s="204" t="s">
        <v>5278</v>
      </c>
      <c r="D6906" s="205" t="s">
        <v>5278</v>
      </c>
      <c r="E6906" s="206" t="s">
        <v>1</v>
      </c>
      <c r="F6906" s="207">
        <v>1</v>
      </c>
      <c r="H6906" s="32"/>
    </row>
    <row r="6907" spans="2:8" s="1" customFormat="1" ht="16.899999999999999" customHeight="1">
      <c r="B6907" s="32"/>
      <c r="C6907" s="208" t="s">
        <v>1</v>
      </c>
      <c r="D6907" s="208" t="s">
        <v>6391</v>
      </c>
      <c r="E6907" s="17" t="s">
        <v>1</v>
      </c>
      <c r="F6907" s="209">
        <v>0</v>
      </c>
      <c r="H6907" s="32"/>
    </row>
    <row r="6908" spans="2:8" s="1" customFormat="1" ht="16.899999999999999" customHeight="1">
      <c r="B6908" s="32"/>
      <c r="C6908" s="208" t="s">
        <v>5278</v>
      </c>
      <c r="D6908" s="208" t="s">
        <v>82</v>
      </c>
      <c r="E6908" s="17" t="s">
        <v>1</v>
      </c>
      <c r="F6908" s="209">
        <v>1</v>
      </c>
      <c r="H6908" s="32"/>
    </row>
    <row r="6909" spans="2:8" s="1" customFormat="1" ht="16.899999999999999" customHeight="1">
      <c r="B6909" s="32"/>
      <c r="C6909" s="210" t="s">
        <v>7394</v>
      </c>
      <c r="H6909" s="32"/>
    </row>
    <row r="6910" spans="2:8" s="1" customFormat="1" ht="16.899999999999999" customHeight="1">
      <c r="B6910" s="32"/>
      <c r="C6910" s="208" t="s">
        <v>6470</v>
      </c>
      <c r="D6910" s="208" t="s">
        <v>6471</v>
      </c>
      <c r="E6910" s="17" t="s">
        <v>363</v>
      </c>
      <c r="F6910" s="209">
        <v>6</v>
      </c>
      <c r="H6910" s="32"/>
    </row>
    <row r="6911" spans="2:8" s="1" customFormat="1" ht="16.899999999999999" customHeight="1">
      <c r="B6911" s="32"/>
      <c r="C6911" s="204" t="s">
        <v>5287</v>
      </c>
      <c r="D6911" s="205" t="s">
        <v>5287</v>
      </c>
      <c r="E6911" s="206" t="s">
        <v>1</v>
      </c>
      <c r="F6911" s="207">
        <v>1</v>
      </c>
      <c r="H6911" s="32"/>
    </row>
    <row r="6912" spans="2:8" s="1" customFormat="1" ht="16.899999999999999" customHeight="1">
      <c r="B6912" s="32"/>
      <c r="C6912" s="208" t="s">
        <v>1</v>
      </c>
      <c r="D6912" s="208" t="s">
        <v>6391</v>
      </c>
      <c r="E6912" s="17" t="s">
        <v>1</v>
      </c>
      <c r="F6912" s="209">
        <v>0</v>
      </c>
      <c r="H6912" s="32"/>
    </row>
    <row r="6913" spans="2:8" s="1" customFormat="1" ht="16.899999999999999" customHeight="1">
      <c r="B6913" s="32"/>
      <c r="C6913" s="208" t="s">
        <v>5287</v>
      </c>
      <c r="D6913" s="208" t="s">
        <v>82</v>
      </c>
      <c r="E6913" s="17" t="s">
        <v>1</v>
      </c>
      <c r="F6913" s="209">
        <v>1</v>
      </c>
      <c r="H6913" s="32"/>
    </row>
    <row r="6914" spans="2:8" s="1" customFormat="1" ht="16.899999999999999" customHeight="1">
      <c r="B6914" s="32"/>
      <c r="C6914" s="210" t="s">
        <v>7394</v>
      </c>
      <c r="H6914" s="32"/>
    </row>
    <row r="6915" spans="2:8" s="1" customFormat="1" ht="22.5">
      <c r="B6915" s="32"/>
      <c r="C6915" s="208" t="s">
        <v>6476</v>
      </c>
      <c r="D6915" s="208" t="s">
        <v>6477</v>
      </c>
      <c r="E6915" s="17" t="s">
        <v>363</v>
      </c>
      <c r="F6915" s="209">
        <v>6</v>
      </c>
      <c r="H6915" s="32"/>
    </row>
    <row r="6916" spans="2:8" s="1" customFormat="1" ht="16.899999999999999" customHeight="1">
      <c r="B6916" s="32"/>
      <c r="C6916" s="204" t="s">
        <v>5296</v>
      </c>
      <c r="D6916" s="205" t="s">
        <v>5296</v>
      </c>
      <c r="E6916" s="206" t="s">
        <v>1</v>
      </c>
      <c r="F6916" s="207">
        <v>1</v>
      </c>
      <c r="H6916" s="32"/>
    </row>
    <row r="6917" spans="2:8" s="1" customFormat="1" ht="16.899999999999999" customHeight="1">
      <c r="B6917" s="32"/>
      <c r="C6917" s="208" t="s">
        <v>1</v>
      </c>
      <c r="D6917" s="208" t="s">
        <v>6391</v>
      </c>
      <c r="E6917" s="17" t="s">
        <v>1</v>
      </c>
      <c r="F6917" s="209">
        <v>0</v>
      </c>
      <c r="H6917" s="32"/>
    </row>
    <row r="6918" spans="2:8" s="1" customFormat="1" ht="16.899999999999999" customHeight="1">
      <c r="B6918" s="32"/>
      <c r="C6918" s="208" t="s">
        <v>5296</v>
      </c>
      <c r="D6918" s="208" t="s">
        <v>82</v>
      </c>
      <c r="E6918" s="17" t="s">
        <v>1</v>
      </c>
      <c r="F6918" s="209">
        <v>1</v>
      </c>
      <c r="H6918" s="32"/>
    </row>
    <row r="6919" spans="2:8" s="1" customFormat="1" ht="16.899999999999999" customHeight="1">
      <c r="B6919" s="32"/>
      <c r="C6919" s="210" t="s">
        <v>7394</v>
      </c>
      <c r="H6919" s="32"/>
    </row>
    <row r="6920" spans="2:8" s="1" customFormat="1" ht="22.5">
      <c r="B6920" s="32"/>
      <c r="C6920" s="208" t="s">
        <v>6483</v>
      </c>
      <c r="D6920" s="208" t="s">
        <v>6484</v>
      </c>
      <c r="E6920" s="17" t="s">
        <v>363</v>
      </c>
      <c r="F6920" s="209">
        <v>2</v>
      </c>
      <c r="H6920" s="32"/>
    </row>
    <row r="6921" spans="2:8" s="1" customFormat="1" ht="16.899999999999999" customHeight="1">
      <c r="B6921" s="32"/>
      <c r="C6921" s="204" t="s">
        <v>5299</v>
      </c>
      <c r="D6921" s="205" t="s">
        <v>5299</v>
      </c>
      <c r="E6921" s="206" t="s">
        <v>1</v>
      </c>
      <c r="F6921" s="207">
        <v>1</v>
      </c>
      <c r="H6921" s="32"/>
    </row>
    <row r="6922" spans="2:8" s="1" customFormat="1" ht="16.899999999999999" customHeight="1">
      <c r="B6922" s="32"/>
      <c r="C6922" s="208" t="s">
        <v>1</v>
      </c>
      <c r="D6922" s="208" t="s">
        <v>6391</v>
      </c>
      <c r="E6922" s="17" t="s">
        <v>1</v>
      </c>
      <c r="F6922" s="209">
        <v>0</v>
      </c>
      <c r="H6922" s="32"/>
    </row>
    <row r="6923" spans="2:8" s="1" customFormat="1" ht="16.899999999999999" customHeight="1">
      <c r="B6923" s="32"/>
      <c r="C6923" s="208" t="s">
        <v>5299</v>
      </c>
      <c r="D6923" s="208" t="s">
        <v>82</v>
      </c>
      <c r="E6923" s="17" t="s">
        <v>1</v>
      </c>
      <c r="F6923" s="209">
        <v>1</v>
      </c>
      <c r="H6923" s="32"/>
    </row>
    <row r="6924" spans="2:8" s="1" customFormat="1" ht="16.899999999999999" customHeight="1">
      <c r="B6924" s="32"/>
      <c r="C6924" s="210" t="s">
        <v>7394</v>
      </c>
      <c r="H6924" s="32"/>
    </row>
    <row r="6925" spans="2:8" s="1" customFormat="1" ht="16.899999999999999" customHeight="1">
      <c r="B6925" s="32"/>
      <c r="C6925" s="208" t="s">
        <v>6491</v>
      </c>
      <c r="D6925" s="208" t="s">
        <v>6492</v>
      </c>
      <c r="E6925" s="17" t="s">
        <v>363</v>
      </c>
      <c r="F6925" s="209">
        <v>2</v>
      </c>
      <c r="H6925" s="32"/>
    </row>
    <row r="6926" spans="2:8" s="1" customFormat="1" ht="16.899999999999999" customHeight="1">
      <c r="B6926" s="32"/>
      <c r="C6926" s="204" t="s">
        <v>5301</v>
      </c>
      <c r="D6926" s="205" t="s">
        <v>5301</v>
      </c>
      <c r="E6926" s="206" t="s">
        <v>1</v>
      </c>
      <c r="F6926" s="207">
        <v>1</v>
      </c>
      <c r="H6926" s="32"/>
    </row>
    <row r="6927" spans="2:8" s="1" customFormat="1" ht="16.899999999999999" customHeight="1">
      <c r="B6927" s="32"/>
      <c r="C6927" s="208" t="s">
        <v>1</v>
      </c>
      <c r="D6927" s="208" t="s">
        <v>6393</v>
      </c>
      <c r="E6927" s="17" t="s">
        <v>1</v>
      </c>
      <c r="F6927" s="209">
        <v>0</v>
      </c>
      <c r="H6927" s="32"/>
    </row>
    <row r="6928" spans="2:8" s="1" customFormat="1" ht="16.899999999999999" customHeight="1">
      <c r="B6928" s="32"/>
      <c r="C6928" s="208" t="s">
        <v>5301</v>
      </c>
      <c r="D6928" s="208" t="s">
        <v>82</v>
      </c>
      <c r="E6928" s="17" t="s">
        <v>1</v>
      </c>
      <c r="F6928" s="209">
        <v>1</v>
      </c>
      <c r="H6928" s="32"/>
    </row>
    <row r="6929" spans="2:8" s="1" customFormat="1" ht="16.899999999999999" customHeight="1">
      <c r="B6929" s="32"/>
      <c r="C6929" s="210" t="s">
        <v>7394</v>
      </c>
      <c r="H6929" s="32"/>
    </row>
    <row r="6930" spans="2:8" s="1" customFormat="1" ht="16.899999999999999" customHeight="1">
      <c r="B6930" s="32"/>
      <c r="C6930" s="208" t="s">
        <v>6498</v>
      </c>
      <c r="D6930" s="208" t="s">
        <v>6499</v>
      </c>
      <c r="E6930" s="17" t="s">
        <v>363</v>
      </c>
      <c r="F6930" s="209">
        <v>4</v>
      </c>
      <c r="H6930" s="32"/>
    </row>
    <row r="6931" spans="2:8" s="1" customFormat="1" ht="16.899999999999999" customHeight="1">
      <c r="B6931" s="32"/>
      <c r="C6931" s="204" t="s">
        <v>519</v>
      </c>
      <c r="D6931" s="205" t="s">
        <v>519</v>
      </c>
      <c r="E6931" s="206" t="s">
        <v>1</v>
      </c>
      <c r="F6931" s="207">
        <v>455</v>
      </c>
      <c r="H6931" s="32"/>
    </row>
    <row r="6932" spans="2:8" s="1" customFormat="1" ht="16.899999999999999" customHeight="1">
      <c r="B6932" s="32"/>
      <c r="C6932" s="208" t="s">
        <v>1</v>
      </c>
      <c r="D6932" s="208" t="s">
        <v>4823</v>
      </c>
      <c r="E6932" s="17" t="s">
        <v>1</v>
      </c>
      <c r="F6932" s="209">
        <v>0</v>
      </c>
      <c r="H6932" s="32"/>
    </row>
    <row r="6933" spans="2:8" s="1" customFormat="1" ht="16.899999999999999" customHeight="1">
      <c r="B6933" s="32"/>
      <c r="C6933" s="208" t="s">
        <v>519</v>
      </c>
      <c r="D6933" s="208" t="s">
        <v>4825</v>
      </c>
      <c r="E6933" s="17" t="s">
        <v>1</v>
      </c>
      <c r="F6933" s="209">
        <v>455</v>
      </c>
      <c r="H6933" s="32"/>
    </row>
    <row r="6934" spans="2:8" s="1" customFormat="1" ht="16.899999999999999" customHeight="1">
      <c r="B6934" s="32"/>
      <c r="C6934" s="210" t="s">
        <v>7394</v>
      </c>
      <c r="H6934" s="32"/>
    </row>
    <row r="6935" spans="2:8" s="1" customFormat="1" ht="22.5">
      <c r="B6935" s="32"/>
      <c r="C6935" s="208" t="s">
        <v>4815</v>
      </c>
      <c r="D6935" s="208" t="s">
        <v>4816</v>
      </c>
      <c r="E6935" s="17" t="s">
        <v>308</v>
      </c>
      <c r="F6935" s="209">
        <v>465</v>
      </c>
      <c r="H6935" s="32"/>
    </row>
    <row r="6936" spans="2:8" s="1" customFormat="1" ht="16.899999999999999" customHeight="1">
      <c r="B6936" s="32"/>
      <c r="C6936" s="204" t="s">
        <v>553</v>
      </c>
      <c r="D6936" s="205" t="s">
        <v>553</v>
      </c>
      <c r="E6936" s="206" t="s">
        <v>1</v>
      </c>
      <c r="F6936" s="207">
        <v>10</v>
      </c>
      <c r="H6936" s="32"/>
    </row>
    <row r="6937" spans="2:8" s="1" customFormat="1" ht="16.899999999999999" customHeight="1">
      <c r="B6937" s="32"/>
      <c r="C6937" s="208" t="s">
        <v>1</v>
      </c>
      <c r="D6937" s="208" t="s">
        <v>4875</v>
      </c>
      <c r="E6937" s="17" t="s">
        <v>1</v>
      </c>
      <c r="F6937" s="209">
        <v>0</v>
      </c>
      <c r="H6937" s="32"/>
    </row>
    <row r="6938" spans="2:8" s="1" customFormat="1" ht="16.899999999999999" customHeight="1">
      <c r="B6938" s="32"/>
      <c r="C6938" s="208" t="s">
        <v>553</v>
      </c>
      <c r="D6938" s="208" t="s">
        <v>4876</v>
      </c>
      <c r="E6938" s="17" t="s">
        <v>1</v>
      </c>
      <c r="F6938" s="209">
        <v>10</v>
      </c>
      <c r="H6938" s="32"/>
    </row>
    <row r="6939" spans="2:8" s="1" customFormat="1" ht="16.899999999999999" customHeight="1">
      <c r="B6939" s="32"/>
      <c r="C6939" s="210" t="s">
        <v>7394</v>
      </c>
      <c r="H6939" s="32"/>
    </row>
    <row r="6940" spans="2:8" s="1" customFormat="1" ht="22.5">
      <c r="B6940" s="32"/>
      <c r="C6940" s="208" t="s">
        <v>4866</v>
      </c>
      <c r="D6940" s="208" t="s">
        <v>4867</v>
      </c>
      <c r="E6940" s="17" t="s">
        <v>308</v>
      </c>
      <c r="F6940" s="209">
        <v>210</v>
      </c>
      <c r="H6940" s="32"/>
    </row>
    <row r="6941" spans="2:8" s="1" customFormat="1" ht="16.899999999999999" customHeight="1">
      <c r="B6941" s="32"/>
      <c r="C6941" s="204" t="s">
        <v>558</v>
      </c>
      <c r="D6941" s="205" t="s">
        <v>558</v>
      </c>
      <c r="E6941" s="206" t="s">
        <v>1</v>
      </c>
      <c r="F6941" s="207">
        <v>10.5</v>
      </c>
      <c r="H6941" s="32"/>
    </row>
    <row r="6942" spans="2:8" s="1" customFormat="1" ht="16.899999999999999" customHeight="1">
      <c r="B6942" s="32"/>
      <c r="C6942" s="208" t="s">
        <v>1</v>
      </c>
      <c r="D6942" s="208" t="s">
        <v>4875</v>
      </c>
      <c r="E6942" s="17" t="s">
        <v>1</v>
      </c>
      <c r="F6942" s="209">
        <v>0</v>
      </c>
      <c r="H6942" s="32"/>
    </row>
    <row r="6943" spans="2:8" s="1" customFormat="1" ht="16.899999999999999" customHeight="1">
      <c r="B6943" s="32"/>
      <c r="C6943" s="208" t="s">
        <v>558</v>
      </c>
      <c r="D6943" s="208" t="s">
        <v>4915</v>
      </c>
      <c r="E6943" s="17" t="s">
        <v>1</v>
      </c>
      <c r="F6943" s="209">
        <v>10.5</v>
      </c>
      <c r="H6943" s="32"/>
    </row>
    <row r="6944" spans="2:8" s="1" customFormat="1" ht="16.899999999999999" customHeight="1">
      <c r="B6944" s="32"/>
      <c r="C6944" s="210" t="s">
        <v>7394</v>
      </c>
      <c r="H6944" s="32"/>
    </row>
    <row r="6945" spans="2:8" s="1" customFormat="1" ht="16.899999999999999" customHeight="1">
      <c r="B6945" s="32"/>
      <c r="C6945" s="208" t="s">
        <v>4905</v>
      </c>
      <c r="D6945" s="208" t="s">
        <v>4906</v>
      </c>
      <c r="E6945" s="17" t="s">
        <v>308</v>
      </c>
      <c r="F6945" s="209">
        <v>220.5</v>
      </c>
      <c r="H6945" s="32"/>
    </row>
    <row r="6946" spans="2:8" s="1" customFormat="1" ht="16.899999999999999" customHeight="1">
      <c r="B6946" s="32"/>
      <c r="C6946" s="204" t="s">
        <v>563</v>
      </c>
      <c r="D6946" s="205" t="s">
        <v>563</v>
      </c>
      <c r="E6946" s="206" t="s">
        <v>1</v>
      </c>
      <c r="F6946" s="207">
        <v>5</v>
      </c>
      <c r="H6946" s="32"/>
    </row>
    <row r="6947" spans="2:8" s="1" customFormat="1" ht="16.899999999999999" customHeight="1">
      <c r="B6947" s="32"/>
      <c r="C6947" s="208" t="s">
        <v>1</v>
      </c>
      <c r="D6947" s="208" t="s">
        <v>4875</v>
      </c>
      <c r="E6947" s="17" t="s">
        <v>1</v>
      </c>
      <c r="F6947" s="209">
        <v>0</v>
      </c>
      <c r="H6947" s="32"/>
    </row>
    <row r="6948" spans="2:8" s="1" customFormat="1" ht="16.899999999999999" customHeight="1">
      <c r="B6948" s="32"/>
      <c r="C6948" s="208" t="s">
        <v>563</v>
      </c>
      <c r="D6948" s="208" t="s">
        <v>4950</v>
      </c>
      <c r="E6948" s="17" t="s">
        <v>1</v>
      </c>
      <c r="F6948" s="209">
        <v>5</v>
      </c>
      <c r="H6948" s="32"/>
    </row>
    <row r="6949" spans="2:8" s="1" customFormat="1" ht="16.899999999999999" customHeight="1">
      <c r="B6949" s="32"/>
      <c r="C6949" s="210" t="s">
        <v>7394</v>
      </c>
      <c r="H6949" s="32"/>
    </row>
    <row r="6950" spans="2:8" s="1" customFormat="1" ht="22.5">
      <c r="B6950" s="32"/>
      <c r="C6950" s="208" t="s">
        <v>4944</v>
      </c>
      <c r="D6950" s="208" t="s">
        <v>4945</v>
      </c>
      <c r="E6950" s="17" t="s">
        <v>308</v>
      </c>
      <c r="F6950" s="209">
        <v>120</v>
      </c>
      <c r="H6950" s="32"/>
    </row>
    <row r="6951" spans="2:8" s="1" customFormat="1" ht="16.899999999999999" customHeight="1">
      <c r="B6951" s="32"/>
      <c r="C6951" s="204" t="s">
        <v>570</v>
      </c>
      <c r="D6951" s="205" t="s">
        <v>570</v>
      </c>
      <c r="E6951" s="206" t="s">
        <v>1</v>
      </c>
      <c r="F6951" s="207">
        <v>5.25</v>
      </c>
      <c r="H6951" s="32"/>
    </row>
    <row r="6952" spans="2:8" s="1" customFormat="1" ht="16.899999999999999" customHeight="1">
      <c r="B6952" s="32"/>
      <c r="C6952" s="208" t="s">
        <v>1</v>
      </c>
      <c r="D6952" s="208" t="s">
        <v>4875</v>
      </c>
      <c r="E6952" s="17" t="s">
        <v>1</v>
      </c>
      <c r="F6952" s="209">
        <v>0</v>
      </c>
      <c r="H6952" s="32"/>
    </row>
    <row r="6953" spans="2:8" s="1" customFormat="1" ht="16.899999999999999" customHeight="1">
      <c r="B6953" s="32"/>
      <c r="C6953" s="208" t="s">
        <v>570</v>
      </c>
      <c r="D6953" s="208" t="s">
        <v>4987</v>
      </c>
      <c r="E6953" s="17" t="s">
        <v>1</v>
      </c>
      <c r="F6953" s="209">
        <v>5.25</v>
      </c>
      <c r="H6953" s="32"/>
    </row>
    <row r="6954" spans="2:8" s="1" customFormat="1" ht="16.899999999999999" customHeight="1">
      <c r="B6954" s="32"/>
      <c r="C6954" s="210" t="s">
        <v>7394</v>
      </c>
      <c r="H6954" s="32"/>
    </row>
    <row r="6955" spans="2:8" s="1" customFormat="1" ht="16.899999999999999" customHeight="1">
      <c r="B6955" s="32"/>
      <c r="C6955" s="208" t="s">
        <v>4980</v>
      </c>
      <c r="D6955" s="208" t="s">
        <v>4981</v>
      </c>
      <c r="E6955" s="17" t="s">
        <v>308</v>
      </c>
      <c r="F6955" s="209">
        <v>126</v>
      </c>
      <c r="H6955" s="32"/>
    </row>
    <row r="6956" spans="2:8" s="1" customFormat="1" ht="16.899999999999999" customHeight="1">
      <c r="B6956" s="32"/>
      <c r="C6956" s="204" t="s">
        <v>258</v>
      </c>
      <c r="D6956" s="205" t="s">
        <v>258</v>
      </c>
      <c r="E6956" s="206" t="s">
        <v>1</v>
      </c>
      <c r="F6956" s="207">
        <v>10.404</v>
      </c>
      <c r="H6956" s="32"/>
    </row>
    <row r="6957" spans="2:8" s="1" customFormat="1" ht="16.899999999999999" customHeight="1">
      <c r="B6957" s="32"/>
      <c r="C6957" s="208" t="s">
        <v>1</v>
      </c>
      <c r="D6957" s="208" t="s">
        <v>6349</v>
      </c>
      <c r="E6957" s="17" t="s">
        <v>1</v>
      </c>
      <c r="F6957" s="209">
        <v>0</v>
      </c>
      <c r="H6957" s="32"/>
    </row>
    <row r="6958" spans="2:8" s="1" customFormat="1" ht="16.899999999999999" customHeight="1">
      <c r="B6958" s="32"/>
      <c r="C6958" s="208" t="s">
        <v>258</v>
      </c>
      <c r="D6958" s="208" t="s">
        <v>4656</v>
      </c>
      <c r="E6958" s="17" t="s">
        <v>1</v>
      </c>
      <c r="F6958" s="209">
        <v>10.404</v>
      </c>
      <c r="H6958" s="32"/>
    </row>
    <row r="6959" spans="2:8" s="1" customFormat="1" ht="16.899999999999999" customHeight="1">
      <c r="B6959" s="32"/>
      <c r="C6959" s="210" t="s">
        <v>7394</v>
      </c>
      <c r="H6959" s="32"/>
    </row>
    <row r="6960" spans="2:8" s="1" customFormat="1" ht="22.5">
      <c r="B6960" s="32"/>
      <c r="C6960" s="208" t="s">
        <v>4469</v>
      </c>
      <c r="D6960" s="208" t="s">
        <v>4470</v>
      </c>
      <c r="E6960" s="17" t="s">
        <v>251</v>
      </c>
      <c r="F6960" s="209">
        <v>236.124</v>
      </c>
      <c r="H6960" s="32"/>
    </row>
    <row r="6961" spans="2:8" s="1" customFormat="1" ht="16.899999999999999" customHeight="1">
      <c r="B6961" s="32"/>
      <c r="C6961" s="204" t="s">
        <v>612</v>
      </c>
      <c r="D6961" s="205" t="s">
        <v>612</v>
      </c>
      <c r="E6961" s="206" t="s">
        <v>1</v>
      </c>
      <c r="F6961" s="207">
        <v>210</v>
      </c>
      <c r="H6961" s="32"/>
    </row>
    <row r="6962" spans="2:8" s="1" customFormat="1" ht="16.899999999999999" customHeight="1">
      <c r="B6962" s="32"/>
      <c r="C6962" s="208" t="s">
        <v>1</v>
      </c>
      <c r="D6962" s="208" t="s">
        <v>5073</v>
      </c>
      <c r="E6962" s="17" t="s">
        <v>1</v>
      </c>
      <c r="F6962" s="209">
        <v>0</v>
      </c>
      <c r="H6962" s="32"/>
    </row>
    <row r="6963" spans="2:8" s="1" customFormat="1" ht="16.899999999999999" customHeight="1">
      <c r="B6963" s="32"/>
      <c r="C6963" s="208" t="s">
        <v>612</v>
      </c>
      <c r="D6963" s="208" t="s">
        <v>5075</v>
      </c>
      <c r="E6963" s="17" t="s">
        <v>1</v>
      </c>
      <c r="F6963" s="209">
        <v>210</v>
      </c>
      <c r="H6963" s="32"/>
    </row>
    <row r="6964" spans="2:8" s="1" customFormat="1" ht="16.899999999999999" customHeight="1">
      <c r="B6964" s="32"/>
      <c r="C6964" s="210" t="s">
        <v>7394</v>
      </c>
      <c r="H6964" s="32"/>
    </row>
    <row r="6965" spans="2:8" s="1" customFormat="1" ht="22.5">
      <c r="B6965" s="32"/>
      <c r="C6965" s="208" t="s">
        <v>4365</v>
      </c>
      <c r="D6965" s="208" t="s">
        <v>4366</v>
      </c>
      <c r="E6965" s="17" t="s">
        <v>308</v>
      </c>
      <c r="F6965" s="209">
        <v>570</v>
      </c>
      <c r="H6965" s="32"/>
    </row>
    <row r="6966" spans="2:8" s="1" customFormat="1" ht="16.899999999999999" customHeight="1">
      <c r="B6966" s="32"/>
      <c r="C6966" s="204" t="s">
        <v>618</v>
      </c>
      <c r="D6966" s="205" t="s">
        <v>618</v>
      </c>
      <c r="E6966" s="206" t="s">
        <v>1</v>
      </c>
      <c r="F6966" s="207">
        <v>220.5</v>
      </c>
      <c r="H6966" s="32"/>
    </row>
    <row r="6967" spans="2:8" s="1" customFormat="1" ht="16.899999999999999" customHeight="1">
      <c r="B6967" s="32"/>
      <c r="C6967" s="208" t="s">
        <v>1</v>
      </c>
      <c r="D6967" s="208" t="s">
        <v>5086</v>
      </c>
      <c r="E6967" s="17" t="s">
        <v>1</v>
      </c>
      <c r="F6967" s="209">
        <v>0</v>
      </c>
      <c r="H6967" s="32"/>
    </row>
    <row r="6968" spans="2:8" s="1" customFormat="1" ht="16.899999999999999" customHeight="1">
      <c r="B6968" s="32"/>
      <c r="C6968" s="208" t="s">
        <v>618</v>
      </c>
      <c r="D6968" s="208" t="s">
        <v>5088</v>
      </c>
      <c r="E6968" s="17" t="s">
        <v>1</v>
      </c>
      <c r="F6968" s="209">
        <v>220.5</v>
      </c>
      <c r="H6968" s="32"/>
    </row>
    <row r="6969" spans="2:8" s="1" customFormat="1" ht="16.899999999999999" customHeight="1">
      <c r="B6969" s="32"/>
      <c r="C6969" s="210" t="s">
        <v>7394</v>
      </c>
      <c r="H6969" s="32"/>
    </row>
    <row r="6970" spans="2:8" s="1" customFormat="1" ht="16.899999999999999" customHeight="1">
      <c r="B6970" s="32"/>
      <c r="C6970" s="208" t="s">
        <v>5078</v>
      </c>
      <c r="D6970" s="208" t="s">
        <v>5079</v>
      </c>
      <c r="E6970" s="17" t="s">
        <v>308</v>
      </c>
      <c r="F6970" s="209">
        <v>598.5</v>
      </c>
      <c r="H6970" s="32"/>
    </row>
    <row r="6971" spans="2:8" s="1" customFormat="1" ht="16.899999999999999" customHeight="1">
      <c r="B6971" s="32"/>
      <c r="C6971" s="204" t="s">
        <v>627</v>
      </c>
      <c r="D6971" s="205" t="s">
        <v>627</v>
      </c>
      <c r="E6971" s="206" t="s">
        <v>1</v>
      </c>
      <c r="F6971" s="207">
        <v>1</v>
      </c>
      <c r="H6971" s="32"/>
    </row>
    <row r="6972" spans="2:8" s="1" customFormat="1" ht="16.899999999999999" customHeight="1">
      <c r="B6972" s="32"/>
      <c r="C6972" s="208" t="s">
        <v>1</v>
      </c>
      <c r="D6972" s="208" t="s">
        <v>5107</v>
      </c>
      <c r="E6972" s="17" t="s">
        <v>1</v>
      </c>
      <c r="F6972" s="209">
        <v>0</v>
      </c>
      <c r="H6972" s="32"/>
    </row>
    <row r="6973" spans="2:8" s="1" customFormat="1" ht="16.899999999999999" customHeight="1">
      <c r="B6973" s="32"/>
      <c r="C6973" s="208" t="s">
        <v>627</v>
      </c>
      <c r="D6973" s="208" t="s">
        <v>82</v>
      </c>
      <c r="E6973" s="17" t="s">
        <v>1</v>
      </c>
      <c r="F6973" s="209">
        <v>1</v>
      </c>
      <c r="H6973" s="32"/>
    </row>
    <row r="6974" spans="2:8" s="1" customFormat="1" ht="16.899999999999999" customHeight="1">
      <c r="B6974" s="32"/>
      <c r="C6974" s="210" t="s">
        <v>7394</v>
      </c>
      <c r="H6974" s="32"/>
    </row>
    <row r="6975" spans="2:8" s="1" customFormat="1" ht="16.899999999999999" customHeight="1">
      <c r="B6975" s="32"/>
      <c r="C6975" s="208" t="s">
        <v>5100</v>
      </c>
      <c r="D6975" s="208" t="s">
        <v>5101</v>
      </c>
      <c r="E6975" s="17" t="s">
        <v>363</v>
      </c>
      <c r="F6975" s="209">
        <v>2</v>
      </c>
      <c r="H6975" s="32"/>
    </row>
    <row r="6976" spans="2:8" s="1" customFormat="1" ht="16.899999999999999" customHeight="1">
      <c r="B6976" s="32"/>
      <c r="C6976" s="204" t="s">
        <v>676</v>
      </c>
      <c r="D6976" s="205" t="s">
        <v>676</v>
      </c>
      <c r="E6976" s="206" t="s">
        <v>1</v>
      </c>
      <c r="F6976" s="207">
        <v>2</v>
      </c>
      <c r="H6976" s="32"/>
    </row>
    <row r="6977" spans="2:8" s="1" customFormat="1" ht="16.899999999999999" customHeight="1">
      <c r="B6977" s="32"/>
      <c r="C6977" s="208" t="s">
        <v>1</v>
      </c>
      <c r="D6977" s="208" t="s">
        <v>5137</v>
      </c>
      <c r="E6977" s="17" t="s">
        <v>1</v>
      </c>
      <c r="F6977" s="209">
        <v>0</v>
      </c>
      <c r="H6977" s="32"/>
    </row>
    <row r="6978" spans="2:8" s="1" customFormat="1" ht="16.899999999999999" customHeight="1">
      <c r="B6978" s="32"/>
      <c r="C6978" s="208" t="s">
        <v>676</v>
      </c>
      <c r="D6978" s="208" t="s">
        <v>5138</v>
      </c>
      <c r="E6978" s="17" t="s">
        <v>1</v>
      </c>
      <c r="F6978" s="209">
        <v>2</v>
      </c>
      <c r="H6978" s="32"/>
    </row>
    <row r="6979" spans="2:8" s="1" customFormat="1" ht="16.899999999999999" customHeight="1">
      <c r="B6979" s="32"/>
      <c r="C6979" s="210" t="s">
        <v>7394</v>
      </c>
      <c r="H6979" s="32"/>
    </row>
    <row r="6980" spans="2:8" s="1" customFormat="1" ht="16.899999999999999" customHeight="1">
      <c r="B6980" s="32"/>
      <c r="C6980" s="208" t="s">
        <v>5133</v>
      </c>
      <c r="D6980" s="208" t="s">
        <v>5134</v>
      </c>
      <c r="E6980" s="17" t="s">
        <v>363</v>
      </c>
      <c r="F6980" s="209">
        <v>43</v>
      </c>
      <c r="H6980" s="32"/>
    </row>
    <row r="6981" spans="2:8" s="1" customFormat="1" ht="16.899999999999999" customHeight="1">
      <c r="B6981" s="32"/>
      <c r="C6981" s="204" t="s">
        <v>273</v>
      </c>
      <c r="D6981" s="205" t="s">
        <v>273</v>
      </c>
      <c r="E6981" s="206" t="s">
        <v>1</v>
      </c>
      <c r="F6981" s="207">
        <v>52.02</v>
      </c>
      <c r="H6981" s="32"/>
    </row>
    <row r="6982" spans="2:8" s="1" customFormat="1" ht="16.899999999999999" customHeight="1">
      <c r="B6982" s="32"/>
      <c r="C6982" s="208" t="s">
        <v>1</v>
      </c>
      <c r="D6982" s="208" t="s">
        <v>6349</v>
      </c>
      <c r="E6982" s="17" t="s">
        <v>1</v>
      </c>
      <c r="F6982" s="209">
        <v>0</v>
      </c>
      <c r="H6982" s="32"/>
    </row>
    <row r="6983" spans="2:8" s="1" customFormat="1" ht="16.899999999999999" customHeight="1">
      <c r="B6983" s="32"/>
      <c r="C6983" s="208" t="s">
        <v>273</v>
      </c>
      <c r="D6983" s="208" t="s">
        <v>6365</v>
      </c>
      <c r="E6983" s="17" t="s">
        <v>1</v>
      </c>
      <c r="F6983" s="209">
        <v>52.02</v>
      </c>
      <c r="H6983" s="32"/>
    </row>
    <row r="6984" spans="2:8" s="1" customFormat="1" ht="16.899999999999999" customHeight="1">
      <c r="B6984" s="32"/>
      <c r="C6984" s="210" t="s">
        <v>7394</v>
      </c>
      <c r="H6984" s="32"/>
    </row>
    <row r="6985" spans="2:8" s="1" customFormat="1" ht="22.5">
      <c r="B6985" s="32"/>
      <c r="C6985" s="208" t="s">
        <v>4474</v>
      </c>
      <c r="D6985" s="208" t="s">
        <v>4475</v>
      </c>
      <c r="E6985" s="17" t="s">
        <v>251</v>
      </c>
      <c r="F6985" s="209">
        <v>1180.6199999999999</v>
      </c>
      <c r="H6985" s="32"/>
    </row>
    <row r="6986" spans="2:8" s="1" customFormat="1" ht="16.899999999999999" customHeight="1">
      <c r="B6986" s="32"/>
      <c r="C6986" s="204" t="s">
        <v>679</v>
      </c>
      <c r="D6986" s="205" t="s">
        <v>679</v>
      </c>
      <c r="E6986" s="206" t="s">
        <v>1</v>
      </c>
      <c r="F6986" s="207">
        <v>3.5000000000000003E-2</v>
      </c>
      <c r="H6986" s="32"/>
    </row>
    <row r="6987" spans="2:8" s="1" customFormat="1" ht="16.899999999999999" customHeight="1">
      <c r="B6987" s="32"/>
      <c r="C6987" s="208" t="s">
        <v>1</v>
      </c>
      <c r="D6987" s="208" t="s">
        <v>5154</v>
      </c>
      <c r="E6987" s="17" t="s">
        <v>1</v>
      </c>
      <c r="F6987" s="209">
        <v>0</v>
      </c>
      <c r="H6987" s="32"/>
    </row>
    <row r="6988" spans="2:8" s="1" customFormat="1" ht="16.899999999999999" customHeight="1">
      <c r="B6988" s="32"/>
      <c r="C6988" s="208" t="s">
        <v>679</v>
      </c>
      <c r="D6988" s="208" t="s">
        <v>5156</v>
      </c>
      <c r="E6988" s="17" t="s">
        <v>1</v>
      </c>
      <c r="F6988" s="209">
        <v>3.5000000000000003E-2</v>
      </c>
      <c r="H6988" s="32"/>
    </row>
    <row r="6989" spans="2:8" s="1" customFormat="1" ht="16.899999999999999" customHeight="1">
      <c r="B6989" s="32"/>
      <c r="C6989" s="210" t="s">
        <v>7394</v>
      </c>
      <c r="H6989" s="32"/>
    </row>
    <row r="6990" spans="2:8" s="1" customFormat="1" ht="16.899999999999999" customHeight="1">
      <c r="B6990" s="32"/>
      <c r="C6990" s="208" t="s">
        <v>5145</v>
      </c>
      <c r="D6990" s="208" t="s">
        <v>5146</v>
      </c>
      <c r="E6990" s="17" t="s">
        <v>4412</v>
      </c>
      <c r="F6990" s="209">
        <v>5.5149999999999997</v>
      </c>
      <c r="H6990" s="32"/>
    </row>
    <row r="6991" spans="2:8" s="1" customFormat="1" ht="16.899999999999999" customHeight="1">
      <c r="B6991" s="32"/>
      <c r="C6991" s="204" t="s">
        <v>698</v>
      </c>
      <c r="D6991" s="205" t="s">
        <v>698</v>
      </c>
      <c r="E6991" s="206" t="s">
        <v>1</v>
      </c>
      <c r="F6991" s="207">
        <v>1</v>
      </c>
      <c r="H6991" s="32"/>
    </row>
    <row r="6992" spans="2:8" s="1" customFormat="1" ht="16.899999999999999" customHeight="1">
      <c r="B6992" s="32"/>
      <c r="C6992" s="208" t="s">
        <v>1</v>
      </c>
      <c r="D6992" s="208" t="s">
        <v>5180</v>
      </c>
      <c r="E6992" s="17" t="s">
        <v>1</v>
      </c>
      <c r="F6992" s="209">
        <v>0</v>
      </c>
      <c r="H6992" s="32"/>
    </row>
    <row r="6993" spans="2:8" s="1" customFormat="1" ht="16.899999999999999" customHeight="1">
      <c r="B6993" s="32"/>
      <c r="C6993" s="208" t="s">
        <v>698</v>
      </c>
      <c r="D6993" s="208" t="s">
        <v>82</v>
      </c>
      <c r="E6993" s="17" t="s">
        <v>1</v>
      </c>
      <c r="F6993" s="209">
        <v>1</v>
      </c>
      <c r="H6993" s="32"/>
    </row>
    <row r="6994" spans="2:8" s="1" customFormat="1" ht="16.899999999999999" customHeight="1">
      <c r="B6994" s="32"/>
      <c r="C6994" s="210" t="s">
        <v>7394</v>
      </c>
      <c r="H6994" s="32"/>
    </row>
    <row r="6995" spans="2:8" s="1" customFormat="1" ht="16.899999999999999" customHeight="1">
      <c r="B6995" s="32"/>
      <c r="C6995" s="208" t="s">
        <v>5169</v>
      </c>
      <c r="D6995" s="208" t="s">
        <v>5170</v>
      </c>
      <c r="E6995" s="17" t="s">
        <v>363</v>
      </c>
      <c r="F6995" s="209">
        <v>29</v>
      </c>
      <c r="H6995" s="32"/>
    </row>
    <row r="6996" spans="2:8" s="1" customFormat="1" ht="22.5">
      <c r="B6996" s="32"/>
      <c r="C6996" s="208" t="s">
        <v>1</v>
      </c>
      <c r="D6996" s="208" t="s">
        <v>5313</v>
      </c>
      <c r="E6996" s="17" t="s">
        <v>1</v>
      </c>
      <c r="F6996" s="209">
        <v>0</v>
      </c>
      <c r="H6996" s="32"/>
    </row>
    <row r="6997" spans="2:8" s="1" customFormat="1" ht="16.899999999999999" customHeight="1">
      <c r="B6997" s="32"/>
      <c r="C6997" s="208" t="s">
        <v>775</v>
      </c>
      <c r="D6997" s="208" t="s">
        <v>2671</v>
      </c>
      <c r="E6997" s="17" t="s">
        <v>1</v>
      </c>
      <c r="F6997" s="209">
        <v>50</v>
      </c>
      <c r="H6997" s="32"/>
    </row>
    <row r="6998" spans="2:8" s="1" customFormat="1" ht="16.899999999999999" customHeight="1">
      <c r="B6998" s="32"/>
      <c r="C6998" s="210" t="s">
        <v>7394</v>
      </c>
      <c r="H6998" s="32"/>
    </row>
    <row r="6999" spans="2:8" s="1" customFormat="1" ht="16.899999999999999" customHeight="1">
      <c r="B6999" s="32"/>
      <c r="C6999" s="208" t="s">
        <v>5309</v>
      </c>
      <c r="D6999" s="208" t="s">
        <v>5310</v>
      </c>
      <c r="E6999" s="17" t="s">
        <v>308</v>
      </c>
      <c r="F6999" s="209">
        <v>495</v>
      </c>
      <c r="H6999" s="32"/>
    </row>
    <row r="7000" spans="2:8" s="1" customFormat="1" ht="16.899999999999999" customHeight="1">
      <c r="B7000" s="32"/>
      <c r="C7000" s="204" t="s">
        <v>777</v>
      </c>
      <c r="D7000" s="205" t="s">
        <v>777</v>
      </c>
      <c r="E7000" s="206" t="s">
        <v>1</v>
      </c>
      <c r="F7000" s="207">
        <v>50</v>
      </c>
      <c r="H7000" s="32"/>
    </row>
    <row r="7001" spans="2:8" s="1" customFormat="1" ht="22.5">
      <c r="B7001" s="32"/>
      <c r="C7001" s="208" t="s">
        <v>1</v>
      </c>
      <c r="D7001" s="208" t="s">
        <v>5323</v>
      </c>
      <c r="E7001" s="17" t="s">
        <v>1</v>
      </c>
      <c r="F7001" s="209">
        <v>0</v>
      </c>
      <c r="H7001" s="32"/>
    </row>
    <row r="7002" spans="2:8" s="1" customFormat="1" ht="16.899999999999999" customHeight="1">
      <c r="B7002" s="32"/>
      <c r="C7002" s="208" t="s">
        <v>777</v>
      </c>
      <c r="D7002" s="208" t="s">
        <v>2671</v>
      </c>
      <c r="E7002" s="17" t="s">
        <v>1</v>
      </c>
      <c r="F7002" s="209">
        <v>50</v>
      </c>
      <c r="H7002" s="32"/>
    </row>
    <row r="7003" spans="2:8" s="1" customFormat="1" ht="16.899999999999999" customHeight="1">
      <c r="B7003" s="32"/>
      <c r="C7003" s="210" t="s">
        <v>7394</v>
      </c>
      <c r="H7003" s="32"/>
    </row>
    <row r="7004" spans="2:8" s="1" customFormat="1" ht="16.899999999999999" customHeight="1">
      <c r="B7004" s="32"/>
      <c r="C7004" s="208" t="s">
        <v>5319</v>
      </c>
      <c r="D7004" s="208" t="s">
        <v>5320</v>
      </c>
      <c r="E7004" s="17" t="s">
        <v>308</v>
      </c>
      <c r="F7004" s="209">
        <v>310</v>
      </c>
      <c r="H7004" s="32"/>
    </row>
    <row r="7005" spans="2:8" s="1" customFormat="1" ht="16.899999999999999" customHeight="1">
      <c r="B7005" s="32"/>
      <c r="C7005" s="204" t="s">
        <v>786</v>
      </c>
      <c r="D7005" s="205" t="s">
        <v>786</v>
      </c>
      <c r="E7005" s="206" t="s">
        <v>1</v>
      </c>
      <c r="F7005" s="207">
        <v>5</v>
      </c>
      <c r="H7005" s="32"/>
    </row>
    <row r="7006" spans="2:8" s="1" customFormat="1" ht="16.899999999999999" customHeight="1">
      <c r="B7006" s="32"/>
      <c r="C7006" s="208" t="s">
        <v>1</v>
      </c>
      <c r="D7006" s="208" t="s">
        <v>5344</v>
      </c>
      <c r="E7006" s="17" t="s">
        <v>1</v>
      </c>
      <c r="F7006" s="209">
        <v>0</v>
      </c>
      <c r="H7006" s="32"/>
    </row>
    <row r="7007" spans="2:8" s="1" customFormat="1" ht="16.899999999999999" customHeight="1">
      <c r="B7007" s="32"/>
      <c r="C7007" s="208" t="s">
        <v>786</v>
      </c>
      <c r="D7007" s="208" t="s">
        <v>282</v>
      </c>
      <c r="E7007" s="17" t="s">
        <v>1</v>
      </c>
      <c r="F7007" s="209">
        <v>5</v>
      </c>
      <c r="H7007" s="32"/>
    </row>
    <row r="7008" spans="2:8" s="1" customFormat="1" ht="16.899999999999999" customHeight="1">
      <c r="B7008" s="32"/>
      <c r="C7008" s="210" t="s">
        <v>7394</v>
      </c>
      <c r="H7008" s="32"/>
    </row>
    <row r="7009" spans="2:8" s="1" customFormat="1" ht="22.5">
      <c r="B7009" s="32"/>
      <c r="C7009" s="208" t="s">
        <v>5340</v>
      </c>
      <c r="D7009" s="208" t="s">
        <v>5341</v>
      </c>
      <c r="E7009" s="17" t="s">
        <v>308</v>
      </c>
      <c r="F7009" s="209">
        <v>90</v>
      </c>
      <c r="H7009" s="32"/>
    </row>
    <row r="7010" spans="2:8" s="1" customFormat="1" ht="16.899999999999999" customHeight="1">
      <c r="B7010" s="32"/>
      <c r="C7010" s="204" t="s">
        <v>789</v>
      </c>
      <c r="D7010" s="205" t="s">
        <v>789</v>
      </c>
      <c r="E7010" s="206" t="s">
        <v>1</v>
      </c>
      <c r="F7010" s="207">
        <v>5</v>
      </c>
      <c r="H7010" s="32"/>
    </row>
    <row r="7011" spans="2:8" s="1" customFormat="1" ht="16.899999999999999" customHeight="1">
      <c r="B7011" s="32"/>
      <c r="C7011" s="208" t="s">
        <v>1</v>
      </c>
      <c r="D7011" s="208" t="s">
        <v>5352</v>
      </c>
      <c r="E7011" s="17" t="s">
        <v>1</v>
      </c>
      <c r="F7011" s="209">
        <v>0</v>
      </c>
      <c r="H7011" s="32"/>
    </row>
    <row r="7012" spans="2:8" s="1" customFormat="1" ht="16.899999999999999" customHeight="1">
      <c r="B7012" s="32"/>
      <c r="C7012" s="208" t="s">
        <v>789</v>
      </c>
      <c r="D7012" s="208" t="s">
        <v>282</v>
      </c>
      <c r="E7012" s="17" t="s">
        <v>1</v>
      </c>
      <c r="F7012" s="209">
        <v>5</v>
      </c>
      <c r="H7012" s="32"/>
    </row>
    <row r="7013" spans="2:8" s="1" customFormat="1" ht="16.899999999999999" customHeight="1">
      <c r="B7013" s="32"/>
      <c r="C7013" s="210" t="s">
        <v>7394</v>
      </c>
      <c r="H7013" s="32"/>
    </row>
    <row r="7014" spans="2:8" s="1" customFormat="1" ht="16.899999999999999" customHeight="1">
      <c r="B7014" s="32"/>
      <c r="C7014" s="208" t="s">
        <v>5348</v>
      </c>
      <c r="D7014" s="208" t="s">
        <v>5349</v>
      </c>
      <c r="E7014" s="17" t="s">
        <v>308</v>
      </c>
      <c r="F7014" s="209">
        <v>55</v>
      </c>
      <c r="H7014" s="32"/>
    </row>
    <row r="7015" spans="2:8" s="1" customFormat="1" ht="16.899999999999999" customHeight="1">
      <c r="B7015" s="32"/>
      <c r="C7015" s="204" t="s">
        <v>795</v>
      </c>
      <c r="D7015" s="205" t="s">
        <v>795</v>
      </c>
      <c r="E7015" s="206" t="s">
        <v>1</v>
      </c>
      <c r="F7015" s="207">
        <v>20</v>
      </c>
      <c r="H7015" s="32"/>
    </row>
    <row r="7016" spans="2:8" s="1" customFormat="1" ht="16.899999999999999" customHeight="1">
      <c r="B7016" s="32"/>
      <c r="C7016" s="208" t="s">
        <v>1</v>
      </c>
      <c r="D7016" s="208" t="s">
        <v>5360</v>
      </c>
      <c r="E7016" s="17" t="s">
        <v>1</v>
      </c>
      <c r="F7016" s="209">
        <v>0</v>
      </c>
      <c r="H7016" s="32"/>
    </row>
    <row r="7017" spans="2:8" s="1" customFormat="1" ht="16.899999999999999" customHeight="1">
      <c r="B7017" s="32"/>
      <c r="C7017" s="208" t="s">
        <v>795</v>
      </c>
      <c r="D7017" s="208" t="s">
        <v>394</v>
      </c>
      <c r="E7017" s="17" t="s">
        <v>1</v>
      </c>
      <c r="F7017" s="209">
        <v>20</v>
      </c>
      <c r="H7017" s="32"/>
    </row>
    <row r="7018" spans="2:8" s="1" customFormat="1" ht="22.5">
      <c r="B7018" s="32"/>
      <c r="C7018" s="208" t="s">
        <v>5598</v>
      </c>
      <c r="D7018" s="208" t="s">
        <v>5599</v>
      </c>
      <c r="E7018" s="17" t="s">
        <v>363</v>
      </c>
      <c r="F7018" s="209">
        <v>4</v>
      </c>
      <c r="H7018" s="32"/>
    </row>
    <row r="7019" spans="2:8" s="1" customFormat="1" ht="16.899999999999999" customHeight="1">
      <c r="B7019" s="32"/>
      <c r="C7019" s="204" t="s">
        <v>4636</v>
      </c>
      <c r="D7019" s="205" t="s">
        <v>4636</v>
      </c>
      <c r="E7019" s="206" t="s">
        <v>1</v>
      </c>
      <c r="F7019" s="207">
        <v>1</v>
      </c>
      <c r="H7019" s="32"/>
    </row>
    <row r="7020" spans="2:8" s="1" customFormat="1" ht="16.899999999999999" customHeight="1">
      <c r="B7020" s="32"/>
      <c r="C7020" s="208" t="s">
        <v>1</v>
      </c>
      <c r="D7020" s="208" t="s">
        <v>4888</v>
      </c>
      <c r="E7020" s="17" t="s">
        <v>1</v>
      </c>
      <c r="F7020" s="209">
        <v>0</v>
      </c>
      <c r="H7020" s="32"/>
    </row>
    <row r="7021" spans="2:8" s="1" customFormat="1" ht="16.899999999999999" customHeight="1">
      <c r="B7021" s="32"/>
      <c r="C7021" s="208" t="s">
        <v>4636</v>
      </c>
      <c r="D7021" s="208" t="s">
        <v>82</v>
      </c>
      <c r="E7021" s="17" t="s">
        <v>1</v>
      </c>
      <c r="F7021" s="209">
        <v>1</v>
      </c>
      <c r="H7021" s="32"/>
    </row>
    <row r="7022" spans="2:8" s="1" customFormat="1" ht="16.899999999999999" customHeight="1">
      <c r="B7022" s="32"/>
      <c r="C7022" s="210" t="s">
        <v>7394</v>
      </c>
      <c r="H7022" s="32"/>
    </row>
    <row r="7023" spans="2:8" s="1" customFormat="1" ht="22.5">
      <c r="B7023" s="32"/>
      <c r="C7023" s="208" t="s">
        <v>5604</v>
      </c>
      <c r="D7023" s="208" t="s">
        <v>5605</v>
      </c>
      <c r="E7023" s="17" t="s">
        <v>363</v>
      </c>
      <c r="F7023" s="209">
        <v>4</v>
      </c>
      <c r="H7023" s="32"/>
    </row>
    <row r="7024" spans="2:8" s="1" customFormat="1" ht="16.899999999999999" customHeight="1">
      <c r="B7024" s="32"/>
      <c r="C7024" s="204" t="s">
        <v>5614</v>
      </c>
      <c r="D7024" s="205" t="s">
        <v>5614</v>
      </c>
      <c r="E7024" s="206" t="s">
        <v>1</v>
      </c>
      <c r="F7024" s="207">
        <v>2</v>
      </c>
      <c r="H7024" s="32"/>
    </row>
    <row r="7025" spans="2:8" s="1" customFormat="1" ht="16.899999999999999" customHeight="1">
      <c r="B7025" s="32"/>
      <c r="C7025" s="208" t="s">
        <v>5614</v>
      </c>
      <c r="D7025" s="208" t="s">
        <v>5615</v>
      </c>
      <c r="E7025" s="17" t="s">
        <v>1</v>
      </c>
      <c r="F7025" s="209">
        <v>2</v>
      </c>
      <c r="H7025" s="32"/>
    </row>
    <row r="7026" spans="2:8" s="1" customFormat="1" ht="16.899999999999999" customHeight="1">
      <c r="B7026" s="32"/>
      <c r="C7026" s="204" t="s">
        <v>5620</v>
      </c>
      <c r="D7026" s="205" t="s">
        <v>5620</v>
      </c>
      <c r="E7026" s="206" t="s">
        <v>1</v>
      </c>
      <c r="F7026" s="207">
        <v>2</v>
      </c>
      <c r="H7026" s="32"/>
    </row>
    <row r="7027" spans="2:8" s="1" customFormat="1" ht="16.899999999999999" customHeight="1">
      <c r="B7027" s="32"/>
      <c r="C7027" s="208" t="s">
        <v>5620</v>
      </c>
      <c r="D7027" s="208" t="s">
        <v>5621</v>
      </c>
      <c r="E7027" s="17" t="s">
        <v>1</v>
      </c>
      <c r="F7027" s="209">
        <v>2</v>
      </c>
      <c r="H7027" s="32"/>
    </row>
    <row r="7028" spans="2:8" s="1" customFormat="1" ht="16.899999999999999" customHeight="1">
      <c r="B7028" s="32"/>
      <c r="C7028" s="204" t="s">
        <v>4642</v>
      </c>
      <c r="D7028" s="205" t="s">
        <v>4642</v>
      </c>
      <c r="E7028" s="206" t="s">
        <v>1</v>
      </c>
      <c r="F7028" s="207">
        <v>1</v>
      </c>
      <c r="H7028" s="32"/>
    </row>
    <row r="7029" spans="2:8" s="1" customFormat="1" ht="16.899999999999999" customHeight="1">
      <c r="B7029" s="32"/>
      <c r="C7029" s="208" t="s">
        <v>1</v>
      </c>
      <c r="D7029" s="208" t="s">
        <v>4877</v>
      </c>
      <c r="E7029" s="17" t="s">
        <v>1</v>
      </c>
      <c r="F7029" s="209">
        <v>0</v>
      </c>
      <c r="H7029" s="32"/>
    </row>
    <row r="7030" spans="2:8" s="1" customFormat="1" ht="16.899999999999999" customHeight="1">
      <c r="B7030" s="32"/>
      <c r="C7030" s="208" t="s">
        <v>4642</v>
      </c>
      <c r="D7030" s="208" t="s">
        <v>82</v>
      </c>
      <c r="E7030" s="17" t="s">
        <v>1</v>
      </c>
      <c r="F7030" s="209">
        <v>1</v>
      </c>
      <c r="H7030" s="32"/>
    </row>
    <row r="7031" spans="2:8" s="1" customFormat="1" ht="16.899999999999999" customHeight="1">
      <c r="B7031" s="32"/>
      <c r="C7031" s="210" t="s">
        <v>7394</v>
      </c>
      <c r="H7031" s="32"/>
    </row>
    <row r="7032" spans="2:8" s="1" customFormat="1" ht="16.899999999999999" customHeight="1">
      <c r="B7032" s="32"/>
      <c r="C7032" s="208" t="s">
        <v>5622</v>
      </c>
      <c r="D7032" s="208" t="s">
        <v>5623</v>
      </c>
      <c r="E7032" s="17" t="s">
        <v>363</v>
      </c>
      <c r="F7032" s="209">
        <v>12</v>
      </c>
      <c r="H7032" s="32"/>
    </row>
    <row r="7033" spans="2:8" s="1" customFormat="1" ht="16.899999999999999" customHeight="1">
      <c r="B7033" s="32"/>
      <c r="C7033" s="204" t="s">
        <v>4659</v>
      </c>
      <c r="D7033" s="205" t="s">
        <v>4659</v>
      </c>
      <c r="E7033" s="206" t="s">
        <v>1</v>
      </c>
      <c r="F7033" s="207">
        <v>1</v>
      </c>
      <c r="H7033" s="32"/>
    </row>
    <row r="7034" spans="2:8" s="1" customFormat="1" ht="16.899999999999999" customHeight="1">
      <c r="B7034" s="32"/>
      <c r="C7034" s="208" t="s">
        <v>1</v>
      </c>
      <c r="D7034" s="208" t="s">
        <v>4877</v>
      </c>
      <c r="E7034" s="17" t="s">
        <v>1</v>
      </c>
      <c r="F7034" s="209">
        <v>0</v>
      </c>
      <c r="H7034" s="32"/>
    </row>
    <row r="7035" spans="2:8" s="1" customFormat="1" ht="16.899999999999999" customHeight="1">
      <c r="B7035" s="32"/>
      <c r="C7035" s="208" t="s">
        <v>4659</v>
      </c>
      <c r="D7035" s="208" t="s">
        <v>82</v>
      </c>
      <c r="E7035" s="17" t="s">
        <v>1</v>
      </c>
      <c r="F7035" s="209">
        <v>1</v>
      </c>
      <c r="H7035" s="32"/>
    </row>
    <row r="7036" spans="2:8" s="1" customFormat="1" ht="16.899999999999999" customHeight="1">
      <c r="B7036" s="32"/>
      <c r="C7036" s="210" t="s">
        <v>7394</v>
      </c>
      <c r="H7036" s="32"/>
    </row>
    <row r="7037" spans="2:8" s="1" customFormat="1" ht="16.899999999999999" customHeight="1">
      <c r="B7037" s="32"/>
      <c r="C7037" s="204" t="s">
        <v>5067</v>
      </c>
      <c r="D7037" s="205" t="s">
        <v>5067</v>
      </c>
      <c r="E7037" s="206" t="s">
        <v>1</v>
      </c>
      <c r="F7037" s="207">
        <v>27.2</v>
      </c>
      <c r="H7037" s="32"/>
    </row>
    <row r="7038" spans="2:8" s="1" customFormat="1" ht="16.899999999999999" customHeight="1">
      <c r="B7038" s="32"/>
      <c r="C7038" s="208" t="s">
        <v>1</v>
      </c>
      <c r="D7038" s="208" t="s">
        <v>6000</v>
      </c>
      <c r="E7038" s="17" t="s">
        <v>1</v>
      </c>
      <c r="F7038" s="209">
        <v>0</v>
      </c>
      <c r="H7038" s="32"/>
    </row>
    <row r="7039" spans="2:8" s="1" customFormat="1" ht="16.899999999999999" customHeight="1">
      <c r="B7039" s="32"/>
      <c r="C7039" s="208" t="s">
        <v>5067</v>
      </c>
      <c r="D7039" s="208" t="s">
        <v>6129</v>
      </c>
      <c r="E7039" s="17" t="s">
        <v>1</v>
      </c>
      <c r="F7039" s="209">
        <v>27.2</v>
      </c>
      <c r="H7039" s="32"/>
    </row>
    <row r="7040" spans="2:8" s="1" customFormat="1" ht="16.899999999999999" customHeight="1">
      <c r="B7040" s="32"/>
      <c r="C7040" s="210" t="s">
        <v>7394</v>
      </c>
      <c r="H7040" s="32"/>
    </row>
    <row r="7041" spans="2:8" s="1" customFormat="1" ht="16.899999999999999" customHeight="1">
      <c r="B7041" s="32"/>
      <c r="C7041" s="208" t="s">
        <v>6121</v>
      </c>
      <c r="D7041" s="208" t="s">
        <v>6122</v>
      </c>
      <c r="E7041" s="17" t="s">
        <v>298</v>
      </c>
      <c r="F7041" s="209">
        <v>54.12</v>
      </c>
      <c r="H7041" s="32"/>
    </row>
    <row r="7042" spans="2:8" s="1" customFormat="1" ht="16.899999999999999" customHeight="1">
      <c r="B7042" s="32"/>
      <c r="C7042" s="204" t="s">
        <v>1534</v>
      </c>
      <c r="D7042" s="205" t="s">
        <v>1534</v>
      </c>
      <c r="E7042" s="206" t="s">
        <v>1</v>
      </c>
      <c r="F7042" s="207">
        <v>20.808</v>
      </c>
      <c r="H7042" s="32"/>
    </row>
    <row r="7043" spans="2:8" s="1" customFormat="1" ht="16.899999999999999" customHeight="1">
      <c r="B7043" s="32"/>
      <c r="C7043" s="208" t="s">
        <v>1</v>
      </c>
      <c r="D7043" s="208" t="s">
        <v>4615</v>
      </c>
      <c r="E7043" s="17" t="s">
        <v>1</v>
      </c>
      <c r="F7043" s="209">
        <v>0</v>
      </c>
      <c r="H7043" s="32"/>
    </row>
    <row r="7044" spans="2:8" s="1" customFormat="1" ht="16.899999999999999" customHeight="1">
      <c r="B7044" s="32"/>
      <c r="C7044" s="208" t="s">
        <v>1534</v>
      </c>
      <c r="D7044" s="208" t="s">
        <v>4658</v>
      </c>
      <c r="E7044" s="17" t="s">
        <v>1</v>
      </c>
      <c r="F7044" s="209">
        <v>20.808</v>
      </c>
      <c r="H7044" s="32"/>
    </row>
    <row r="7045" spans="2:8" s="1" customFormat="1" ht="16.899999999999999" customHeight="1">
      <c r="B7045" s="32"/>
      <c r="C7045" s="210" t="s">
        <v>7394</v>
      </c>
      <c r="H7045" s="32"/>
    </row>
    <row r="7046" spans="2:8" s="1" customFormat="1" ht="22.5">
      <c r="B7046" s="32"/>
      <c r="C7046" s="208" t="s">
        <v>4344</v>
      </c>
      <c r="D7046" s="208" t="s">
        <v>4345</v>
      </c>
      <c r="E7046" s="17" t="s">
        <v>251</v>
      </c>
      <c r="F7046" s="209">
        <v>236.124</v>
      </c>
      <c r="H7046" s="32"/>
    </row>
    <row r="7047" spans="2:8" s="1" customFormat="1" ht="16.899999999999999" customHeight="1">
      <c r="B7047" s="32"/>
      <c r="C7047" s="204" t="s">
        <v>5077</v>
      </c>
      <c r="D7047" s="205" t="s">
        <v>5077</v>
      </c>
      <c r="E7047" s="206" t="s">
        <v>1</v>
      </c>
      <c r="F7047" s="207">
        <v>27.2</v>
      </c>
      <c r="H7047" s="32"/>
    </row>
    <row r="7048" spans="2:8" s="1" customFormat="1" ht="16.899999999999999" customHeight="1">
      <c r="B7048" s="32"/>
      <c r="C7048" s="208" t="s">
        <v>1</v>
      </c>
      <c r="D7048" s="208" t="s">
        <v>6000</v>
      </c>
      <c r="E7048" s="17" t="s">
        <v>1</v>
      </c>
      <c r="F7048" s="209">
        <v>0</v>
      </c>
      <c r="H7048" s="32"/>
    </row>
    <row r="7049" spans="2:8" s="1" customFormat="1" ht="16.899999999999999" customHeight="1">
      <c r="B7049" s="32"/>
      <c r="C7049" s="208" t="s">
        <v>5077</v>
      </c>
      <c r="D7049" s="208" t="s">
        <v>6129</v>
      </c>
      <c r="E7049" s="17" t="s">
        <v>1</v>
      </c>
      <c r="F7049" s="209">
        <v>27.2</v>
      </c>
      <c r="H7049" s="32"/>
    </row>
    <row r="7050" spans="2:8" s="1" customFormat="1" ht="16.899999999999999" customHeight="1">
      <c r="B7050" s="32"/>
      <c r="C7050" s="210" t="s">
        <v>7394</v>
      </c>
      <c r="H7050" s="32"/>
    </row>
    <row r="7051" spans="2:8" s="1" customFormat="1" ht="16.899999999999999" customHeight="1">
      <c r="B7051" s="32"/>
      <c r="C7051" s="208" t="s">
        <v>6136</v>
      </c>
      <c r="D7051" s="208" t="s">
        <v>6137</v>
      </c>
      <c r="E7051" s="17" t="s">
        <v>298</v>
      </c>
      <c r="F7051" s="209">
        <v>54.12</v>
      </c>
      <c r="H7051" s="32"/>
    </row>
    <row r="7052" spans="2:8" s="1" customFormat="1" ht="16.899999999999999" customHeight="1">
      <c r="B7052" s="32"/>
      <c r="C7052" s="204" t="s">
        <v>5087</v>
      </c>
      <c r="D7052" s="205" t="s">
        <v>5087</v>
      </c>
      <c r="E7052" s="206" t="s">
        <v>1</v>
      </c>
      <c r="F7052" s="207">
        <v>1.5</v>
      </c>
      <c r="H7052" s="32"/>
    </row>
    <row r="7053" spans="2:8" s="1" customFormat="1" ht="16.899999999999999" customHeight="1">
      <c r="B7053" s="32"/>
      <c r="C7053" s="208" t="s">
        <v>1</v>
      </c>
      <c r="D7053" s="208" t="s">
        <v>4882</v>
      </c>
      <c r="E7053" s="17" t="s">
        <v>1</v>
      </c>
      <c r="F7053" s="209">
        <v>0</v>
      </c>
      <c r="H7053" s="32"/>
    </row>
    <row r="7054" spans="2:8" s="1" customFormat="1" ht="16.899999999999999" customHeight="1">
      <c r="B7054" s="32"/>
      <c r="C7054" s="208" t="s">
        <v>5087</v>
      </c>
      <c r="D7054" s="208" t="s">
        <v>6146</v>
      </c>
      <c r="E7054" s="17" t="s">
        <v>1</v>
      </c>
      <c r="F7054" s="209">
        <v>1.5</v>
      </c>
      <c r="H7054" s="32"/>
    </row>
    <row r="7055" spans="2:8" s="1" customFormat="1" ht="16.899999999999999" customHeight="1">
      <c r="B7055" s="32"/>
      <c r="C7055" s="210" t="s">
        <v>7394</v>
      </c>
      <c r="H7055" s="32"/>
    </row>
    <row r="7056" spans="2:8" s="1" customFormat="1" ht="22.5">
      <c r="B7056" s="32"/>
      <c r="C7056" s="208" t="s">
        <v>6142</v>
      </c>
      <c r="D7056" s="208" t="s">
        <v>6143</v>
      </c>
      <c r="E7056" s="17" t="s">
        <v>308</v>
      </c>
      <c r="F7056" s="209">
        <v>9</v>
      </c>
      <c r="H7056" s="32"/>
    </row>
    <row r="7057" spans="2:8" s="1" customFormat="1" ht="16.899999999999999" customHeight="1">
      <c r="B7057" s="32"/>
      <c r="C7057" s="210" t="s">
        <v>7394</v>
      </c>
      <c r="H7057" s="32"/>
    </row>
    <row r="7058" spans="2:8" s="1" customFormat="1" ht="22.5">
      <c r="B7058" s="32"/>
      <c r="C7058" s="208" t="s">
        <v>6398</v>
      </c>
      <c r="D7058" s="208" t="s">
        <v>6399</v>
      </c>
      <c r="E7058" s="17" t="s">
        <v>363</v>
      </c>
      <c r="F7058" s="209">
        <v>6</v>
      </c>
      <c r="H7058" s="32"/>
    </row>
    <row r="7059" spans="2:8" s="1" customFormat="1" ht="16.899999999999999" customHeight="1">
      <c r="B7059" s="32"/>
      <c r="C7059" s="204" t="s">
        <v>5201</v>
      </c>
      <c r="D7059" s="205" t="s">
        <v>5201</v>
      </c>
      <c r="E7059" s="206" t="s">
        <v>1</v>
      </c>
      <c r="F7059" s="207">
        <v>1</v>
      </c>
      <c r="H7059" s="32"/>
    </row>
    <row r="7060" spans="2:8" s="1" customFormat="1" ht="16.899999999999999" customHeight="1">
      <c r="B7060" s="32"/>
      <c r="C7060" s="208" t="s">
        <v>1</v>
      </c>
      <c r="D7060" s="208" t="s">
        <v>6392</v>
      </c>
      <c r="E7060" s="17" t="s">
        <v>1</v>
      </c>
      <c r="F7060" s="209">
        <v>0</v>
      </c>
      <c r="H7060" s="32"/>
    </row>
    <row r="7061" spans="2:8" s="1" customFormat="1" ht="16.899999999999999" customHeight="1">
      <c r="B7061" s="32"/>
      <c r="C7061" s="208" t="s">
        <v>1</v>
      </c>
      <c r="D7061" s="208" t="s">
        <v>6389</v>
      </c>
      <c r="E7061" s="17" t="s">
        <v>1</v>
      </c>
      <c r="F7061" s="209">
        <v>0</v>
      </c>
      <c r="H7061" s="32"/>
    </row>
    <row r="7062" spans="2:8" s="1" customFormat="1" ht="16.899999999999999" customHeight="1">
      <c r="B7062" s="32"/>
      <c r="C7062" s="208" t="s">
        <v>5201</v>
      </c>
      <c r="D7062" s="208" t="s">
        <v>82</v>
      </c>
      <c r="E7062" s="17" t="s">
        <v>1</v>
      </c>
      <c r="F7062" s="209">
        <v>1</v>
      </c>
      <c r="H7062" s="32"/>
    </row>
    <row r="7063" spans="2:8" s="1" customFormat="1" ht="16.899999999999999" customHeight="1">
      <c r="B7063" s="32"/>
      <c r="C7063" s="210" t="s">
        <v>7394</v>
      </c>
      <c r="H7063" s="32"/>
    </row>
    <row r="7064" spans="2:8" s="1" customFormat="1" ht="22.5">
      <c r="B7064" s="32"/>
      <c r="C7064" s="208" t="s">
        <v>6405</v>
      </c>
      <c r="D7064" s="208" t="s">
        <v>6406</v>
      </c>
      <c r="E7064" s="17" t="s">
        <v>363</v>
      </c>
      <c r="F7064" s="209">
        <v>6</v>
      </c>
      <c r="H7064" s="32"/>
    </row>
    <row r="7065" spans="2:8" s="1" customFormat="1" ht="16.899999999999999" customHeight="1">
      <c r="B7065" s="32"/>
      <c r="C7065" s="204" t="s">
        <v>5211</v>
      </c>
      <c r="D7065" s="205" t="s">
        <v>5211</v>
      </c>
      <c r="E7065" s="206" t="s">
        <v>1</v>
      </c>
      <c r="F7065" s="207">
        <v>1</v>
      </c>
      <c r="H7065" s="32"/>
    </row>
    <row r="7066" spans="2:8" s="1" customFormat="1" ht="16.899999999999999" customHeight="1">
      <c r="B7066" s="32"/>
      <c r="C7066" s="208" t="s">
        <v>1</v>
      </c>
      <c r="D7066" s="208" t="s">
        <v>6392</v>
      </c>
      <c r="E7066" s="17" t="s">
        <v>1</v>
      </c>
      <c r="F7066" s="209">
        <v>0</v>
      </c>
      <c r="H7066" s="32"/>
    </row>
    <row r="7067" spans="2:8" s="1" customFormat="1" ht="16.899999999999999" customHeight="1">
      <c r="B7067" s="32"/>
      <c r="C7067" s="208" t="s">
        <v>1</v>
      </c>
      <c r="D7067" s="208" t="s">
        <v>6389</v>
      </c>
      <c r="E7067" s="17" t="s">
        <v>1</v>
      </c>
      <c r="F7067" s="209">
        <v>0</v>
      </c>
      <c r="H7067" s="32"/>
    </row>
    <row r="7068" spans="2:8" s="1" customFormat="1" ht="16.899999999999999" customHeight="1">
      <c r="B7068" s="32"/>
      <c r="C7068" s="208" t="s">
        <v>5211</v>
      </c>
      <c r="D7068" s="208" t="s">
        <v>82</v>
      </c>
      <c r="E7068" s="17" t="s">
        <v>1</v>
      </c>
      <c r="F7068" s="209">
        <v>1</v>
      </c>
      <c r="H7068" s="32"/>
    </row>
    <row r="7069" spans="2:8" s="1" customFormat="1" ht="16.899999999999999" customHeight="1">
      <c r="B7069" s="32"/>
      <c r="C7069" s="210" t="s">
        <v>7394</v>
      </c>
      <c r="H7069" s="32"/>
    </row>
    <row r="7070" spans="2:8" s="1" customFormat="1" ht="16.899999999999999" customHeight="1">
      <c r="B7070" s="32"/>
      <c r="C7070" s="208" t="s">
        <v>6412</v>
      </c>
      <c r="D7070" s="208" t="s">
        <v>6413</v>
      </c>
      <c r="E7070" s="17" t="s">
        <v>363</v>
      </c>
      <c r="F7070" s="209">
        <v>6</v>
      </c>
      <c r="H7070" s="32"/>
    </row>
    <row r="7071" spans="2:8" s="1" customFormat="1" ht="16.899999999999999" customHeight="1">
      <c r="B7071" s="32"/>
      <c r="C7071" s="204" t="s">
        <v>5221</v>
      </c>
      <c r="D7071" s="205" t="s">
        <v>5221</v>
      </c>
      <c r="E7071" s="206" t="s">
        <v>1</v>
      </c>
      <c r="F7071" s="207">
        <v>1</v>
      </c>
      <c r="H7071" s="32"/>
    </row>
    <row r="7072" spans="2:8" s="1" customFormat="1" ht="16.899999999999999" customHeight="1">
      <c r="B7072" s="32"/>
      <c r="C7072" s="208" t="s">
        <v>1</v>
      </c>
      <c r="D7072" s="208" t="s">
        <v>6392</v>
      </c>
      <c r="E7072" s="17" t="s">
        <v>1</v>
      </c>
      <c r="F7072" s="209">
        <v>0</v>
      </c>
      <c r="H7072" s="32"/>
    </row>
    <row r="7073" spans="2:8" s="1" customFormat="1" ht="16.899999999999999" customHeight="1">
      <c r="B7073" s="32"/>
      <c r="C7073" s="208" t="s">
        <v>1</v>
      </c>
      <c r="D7073" s="208" t="s">
        <v>6389</v>
      </c>
      <c r="E7073" s="17" t="s">
        <v>1</v>
      </c>
      <c r="F7073" s="209">
        <v>0</v>
      </c>
      <c r="H7073" s="32"/>
    </row>
    <row r="7074" spans="2:8" s="1" customFormat="1" ht="16.899999999999999" customHeight="1">
      <c r="B7074" s="32"/>
      <c r="C7074" s="208" t="s">
        <v>5221</v>
      </c>
      <c r="D7074" s="208" t="s">
        <v>82</v>
      </c>
      <c r="E7074" s="17" t="s">
        <v>1</v>
      </c>
      <c r="F7074" s="209">
        <v>1</v>
      </c>
      <c r="H7074" s="32"/>
    </row>
    <row r="7075" spans="2:8" s="1" customFormat="1" ht="16.899999999999999" customHeight="1">
      <c r="B7075" s="32"/>
      <c r="C7075" s="210" t="s">
        <v>7394</v>
      </c>
      <c r="H7075" s="32"/>
    </row>
    <row r="7076" spans="2:8" s="1" customFormat="1" ht="22.5">
      <c r="B7076" s="32"/>
      <c r="C7076" s="208" t="s">
        <v>6419</v>
      </c>
      <c r="D7076" s="208" t="s">
        <v>6420</v>
      </c>
      <c r="E7076" s="17" t="s">
        <v>363</v>
      </c>
      <c r="F7076" s="209">
        <v>6</v>
      </c>
      <c r="H7076" s="32"/>
    </row>
    <row r="7077" spans="2:8" s="1" customFormat="1" ht="16.899999999999999" customHeight="1">
      <c r="B7077" s="32"/>
      <c r="C7077" s="208" t="s">
        <v>5251</v>
      </c>
      <c r="D7077" s="208" t="s">
        <v>82</v>
      </c>
      <c r="E7077" s="17" t="s">
        <v>1</v>
      </c>
      <c r="F7077" s="209">
        <v>1</v>
      </c>
      <c r="H7077" s="32"/>
    </row>
    <row r="7078" spans="2:8" s="1" customFormat="1" ht="16.899999999999999" customHeight="1">
      <c r="B7078" s="32"/>
      <c r="C7078" s="210" t="s">
        <v>7394</v>
      </c>
      <c r="H7078" s="32"/>
    </row>
    <row r="7079" spans="2:8" s="1" customFormat="1" ht="16.899999999999999" customHeight="1">
      <c r="B7079" s="32"/>
      <c r="C7079" s="208" t="s">
        <v>6449</v>
      </c>
      <c r="D7079" s="208" t="s">
        <v>6450</v>
      </c>
      <c r="E7079" s="17" t="s">
        <v>363</v>
      </c>
      <c r="F7079" s="209">
        <v>6</v>
      </c>
      <c r="H7079" s="32"/>
    </row>
    <row r="7080" spans="2:8" s="1" customFormat="1" ht="16.899999999999999" customHeight="1">
      <c r="B7080" s="32"/>
      <c r="C7080" s="204" t="s">
        <v>5262</v>
      </c>
      <c r="D7080" s="205" t="s">
        <v>5262</v>
      </c>
      <c r="E7080" s="206" t="s">
        <v>1</v>
      </c>
      <c r="F7080" s="207">
        <v>1</v>
      </c>
      <c r="H7080" s="32"/>
    </row>
    <row r="7081" spans="2:8" s="1" customFormat="1" ht="16.899999999999999" customHeight="1">
      <c r="B7081" s="32"/>
      <c r="C7081" s="208" t="s">
        <v>1</v>
      </c>
      <c r="D7081" s="208" t="s">
        <v>6393</v>
      </c>
      <c r="E7081" s="17" t="s">
        <v>1</v>
      </c>
      <c r="F7081" s="209">
        <v>0</v>
      </c>
      <c r="H7081" s="32"/>
    </row>
    <row r="7082" spans="2:8" s="1" customFormat="1" ht="16.899999999999999" customHeight="1">
      <c r="B7082" s="32"/>
      <c r="C7082" s="208" t="s">
        <v>5262</v>
      </c>
      <c r="D7082" s="208" t="s">
        <v>82</v>
      </c>
      <c r="E7082" s="17" t="s">
        <v>1</v>
      </c>
      <c r="F7082" s="209">
        <v>1</v>
      </c>
      <c r="H7082" s="32"/>
    </row>
    <row r="7083" spans="2:8" s="1" customFormat="1" ht="16.899999999999999" customHeight="1">
      <c r="B7083" s="32"/>
      <c r="C7083" s="210" t="s">
        <v>7394</v>
      </c>
      <c r="H7083" s="32"/>
    </row>
    <row r="7084" spans="2:8" s="1" customFormat="1" ht="22.5">
      <c r="B7084" s="32"/>
      <c r="C7084" s="208" t="s">
        <v>6456</v>
      </c>
      <c r="D7084" s="208" t="s">
        <v>6457</v>
      </c>
      <c r="E7084" s="17" t="s">
        <v>363</v>
      </c>
      <c r="F7084" s="209">
        <v>6</v>
      </c>
      <c r="H7084" s="32"/>
    </row>
    <row r="7085" spans="2:8" s="1" customFormat="1" ht="16.899999999999999" customHeight="1">
      <c r="B7085" s="32"/>
      <c r="C7085" s="204" t="s">
        <v>5272</v>
      </c>
      <c r="D7085" s="205" t="s">
        <v>5272</v>
      </c>
      <c r="E7085" s="206" t="s">
        <v>1</v>
      </c>
      <c r="F7085" s="207">
        <v>1</v>
      </c>
      <c r="H7085" s="32"/>
    </row>
    <row r="7086" spans="2:8" s="1" customFormat="1" ht="16.899999999999999" customHeight="1">
      <c r="B7086" s="32"/>
      <c r="C7086" s="208" t="s">
        <v>1</v>
      </c>
      <c r="D7086" s="208" t="s">
        <v>6393</v>
      </c>
      <c r="E7086" s="17" t="s">
        <v>1</v>
      </c>
      <c r="F7086" s="209">
        <v>0</v>
      </c>
      <c r="H7086" s="32"/>
    </row>
    <row r="7087" spans="2:8" s="1" customFormat="1" ht="16.899999999999999" customHeight="1">
      <c r="B7087" s="32"/>
      <c r="C7087" s="208" t="s">
        <v>5272</v>
      </c>
      <c r="D7087" s="208" t="s">
        <v>82</v>
      </c>
      <c r="E7087" s="17" t="s">
        <v>1</v>
      </c>
      <c r="F7087" s="209">
        <v>1</v>
      </c>
      <c r="H7087" s="32"/>
    </row>
    <row r="7088" spans="2:8" s="1" customFormat="1" ht="16.899999999999999" customHeight="1">
      <c r="B7088" s="32"/>
      <c r="C7088" s="210" t="s">
        <v>7394</v>
      </c>
      <c r="H7088" s="32"/>
    </row>
    <row r="7089" spans="2:8" s="1" customFormat="1" ht="22.5">
      <c r="B7089" s="32"/>
      <c r="C7089" s="208" t="s">
        <v>6463</v>
      </c>
      <c r="D7089" s="208" t="s">
        <v>6464</v>
      </c>
      <c r="E7089" s="17" t="s">
        <v>363</v>
      </c>
      <c r="F7089" s="209">
        <v>6</v>
      </c>
      <c r="H7089" s="32"/>
    </row>
    <row r="7090" spans="2:8" s="1" customFormat="1" ht="16.899999999999999" customHeight="1">
      <c r="B7090" s="32"/>
      <c r="C7090" s="204" t="s">
        <v>5281</v>
      </c>
      <c r="D7090" s="205" t="s">
        <v>5281</v>
      </c>
      <c r="E7090" s="206" t="s">
        <v>1</v>
      </c>
      <c r="F7090" s="207">
        <v>1</v>
      </c>
      <c r="H7090" s="32"/>
    </row>
    <row r="7091" spans="2:8" s="1" customFormat="1" ht="16.899999999999999" customHeight="1">
      <c r="B7091" s="32"/>
      <c r="C7091" s="208" t="s">
        <v>1</v>
      </c>
      <c r="D7091" s="208" t="s">
        <v>6393</v>
      </c>
      <c r="E7091" s="17" t="s">
        <v>1</v>
      </c>
      <c r="F7091" s="209">
        <v>0</v>
      </c>
      <c r="H7091" s="32"/>
    </row>
    <row r="7092" spans="2:8" s="1" customFormat="1" ht="16.899999999999999" customHeight="1">
      <c r="B7092" s="32"/>
      <c r="C7092" s="208" t="s">
        <v>5281</v>
      </c>
      <c r="D7092" s="208" t="s">
        <v>82</v>
      </c>
      <c r="E7092" s="17" t="s">
        <v>1</v>
      </c>
      <c r="F7092" s="209">
        <v>1</v>
      </c>
      <c r="H7092" s="32"/>
    </row>
    <row r="7093" spans="2:8" s="1" customFormat="1" ht="16.899999999999999" customHeight="1">
      <c r="B7093" s="32"/>
      <c r="C7093" s="210" t="s">
        <v>7394</v>
      </c>
      <c r="H7093" s="32"/>
    </row>
    <row r="7094" spans="2:8" s="1" customFormat="1" ht="16.899999999999999" customHeight="1">
      <c r="B7094" s="32"/>
      <c r="C7094" s="208" t="s">
        <v>6470</v>
      </c>
      <c r="D7094" s="208" t="s">
        <v>6471</v>
      </c>
      <c r="E7094" s="17" t="s">
        <v>363</v>
      </c>
      <c r="F7094" s="209">
        <v>6</v>
      </c>
      <c r="H7094" s="32"/>
    </row>
    <row r="7095" spans="2:8" s="1" customFormat="1" ht="16.899999999999999" customHeight="1">
      <c r="B7095" s="32"/>
      <c r="C7095" s="204" t="s">
        <v>5291</v>
      </c>
      <c r="D7095" s="205" t="s">
        <v>5291</v>
      </c>
      <c r="E7095" s="206" t="s">
        <v>1</v>
      </c>
      <c r="F7095" s="207">
        <v>1</v>
      </c>
      <c r="H7095" s="32"/>
    </row>
    <row r="7096" spans="2:8" s="1" customFormat="1" ht="16.899999999999999" customHeight="1">
      <c r="B7096" s="32"/>
      <c r="C7096" s="204" t="s">
        <v>4523</v>
      </c>
      <c r="D7096" s="205" t="s">
        <v>4523</v>
      </c>
      <c r="E7096" s="206" t="s">
        <v>1</v>
      </c>
      <c r="F7096" s="207">
        <v>5</v>
      </c>
      <c r="H7096" s="32"/>
    </row>
    <row r="7097" spans="2:8" s="1" customFormat="1" ht="16.899999999999999" customHeight="1">
      <c r="B7097" s="32"/>
      <c r="C7097" s="208" t="s">
        <v>1</v>
      </c>
      <c r="D7097" s="208" t="s">
        <v>4880</v>
      </c>
      <c r="E7097" s="17" t="s">
        <v>1</v>
      </c>
      <c r="F7097" s="209">
        <v>0</v>
      </c>
      <c r="H7097" s="32"/>
    </row>
    <row r="7098" spans="2:8" s="1" customFormat="1" ht="16.899999999999999" customHeight="1">
      <c r="B7098" s="32"/>
      <c r="C7098" s="208" t="s">
        <v>4523</v>
      </c>
      <c r="D7098" s="208" t="s">
        <v>4950</v>
      </c>
      <c r="E7098" s="17" t="s">
        <v>1</v>
      </c>
      <c r="F7098" s="209">
        <v>5</v>
      </c>
      <c r="H7098" s="32"/>
    </row>
    <row r="7099" spans="2:8" s="1" customFormat="1" ht="16.899999999999999" customHeight="1">
      <c r="B7099" s="32"/>
      <c r="C7099" s="210" t="s">
        <v>7394</v>
      </c>
      <c r="H7099" s="32"/>
    </row>
    <row r="7100" spans="2:8" s="1" customFormat="1" ht="22.5">
      <c r="B7100" s="32"/>
      <c r="C7100" s="208" t="s">
        <v>4944</v>
      </c>
      <c r="D7100" s="208" t="s">
        <v>4945</v>
      </c>
      <c r="E7100" s="17" t="s">
        <v>308</v>
      </c>
      <c r="F7100" s="209">
        <v>120</v>
      </c>
      <c r="H7100" s="32"/>
    </row>
    <row r="7101" spans="2:8" s="1" customFormat="1" ht="16.899999999999999" customHeight="1">
      <c r="B7101" s="32"/>
      <c r="C7101" s="204" t="s">
        <v>4533</v>
      </c>
      <c r="D7101" s="205" t="s">
        <v>4533</v>
      </c>
      <c r="E7101" s="206" t="s">
        <v>1</v>
      </c>
      <c r="F7101" s="207">
        <v>5.25</v>
      </c>
      <c r="H7101" s="32"/>
    </row>
    <row r="7102" spans="2:8" s="1" customFormat="1" ht="16.899999999999999" customHeight="1">
      <c r="B7102" s="32"/>
      <c r="C7102" s="208" t="s">
        <v>1</v>
      </c>
      <c r="D7102" s="208" t="s">
        <v>4880</v>
      </c>
      <c r="E7102" s="17" t="s">
        <v>1</v>
      </c>
      <c r="F7102" s="209">
        <v>0</v>
      </c>
      <c r="H7102" s="32"/>
    </row>
    <row r="7103" spans="2:8" s="1" customFormat="1" ht="16.899999999999999" customHeight="1">
      <c r="B7103" s="32"/>
      <c r="C7103" s="208" t="s">
        <v>4533</v>
      </c>
      <c r="D7103" s="208" t="s">
        <v>4987</v>
      </c>
      <c r="E7103" s="17" t="s">
        <v>1</v>
      </c>
      <c r="F7103" s="209">
        <v>5.25</v>
      </c>
      <c r="H7103" s="32"/>
    </row>
    <row r="7104" spans="2:8" s="1" customFormat="1" ht="16.899999999999999" customHeight="1">
      <c r="B7104" s="32"/>
      <c r="C7104" s="210" t="s">
        <v>7394</v>
      </c>
      <c r="H7104" s="32"/>
    </row>
    <row r="7105" spans="2:8" s="1" customFormat="1" ht="16.899999999999999" customHeight="1">
      <c r="B7105" s="32"/>
      <c r="C7105" s="208" t="s">
        <v>4980</v>
      </c>
      <c r="D7105" s="208" t="s">
        <v>4981</v>
      </c>
      <c r="E7105" s="17" t="s">
        <v>308</v>
      </c>
      <c r="F7105" s="209">
        <v>126</v>
      </c>
      <c r="H7105" s="32"/>
    </row>
    <row r="7106" spans="2:8" s="1" customFormat="1" ht="16.899999999999999" customHeight="1">
      <c r="B7106" s="32"/>
      <c r="C7106" s="204" t="s">
        <v>535</v>
      </c>
      <c r="D7106" s="205" t="s">
        <v>535</v>
      </c>
      <c r="E7106" s="206" t="s">
        <v>1</v>
      </c>
      <c r="F7106" s="207">
        <v>25.83</v>
      </c>
      <c r="H7106" s="32"/>
    </row>
    <row r="7107" spans="2:8" s="1" customFormat="1" ht="16.899999999999999" customHeight="1">
      <c r="B7107" s="32"/>
      <c r="C7107" s="208" t="s">
        <v>1</v>
      </c>
      <c r="D7107" s="208" t="s">
        <v>4604</v>
      </c>
      <c r="E7107" s="17" t="s">
        <v>1</v>
      </c>
      <c r="F7107" s="209">
        <v>0</v>
      </c>
      <c r="H7107" s="32"/>
    </row>
    <row r="7108" spans="2:8" s="1" customFormat="1" ht="16.899999999999999" customHeight="1">
      <c r="B7108" s="32"/>
      <c r="C7108" s="208" t="s">
        <v>1</v>
      </c>
      <c r="D7108" s="208" t="s">
        <v>6351</v>
      </c>
      <c r="E7108" s="17" t="s">
        <v>1</v>
      </c>
      <c r="F7108" s="209">
        <v>0</v>
      </c>
      <c r="H7108" s="32"/>
    </row>
    <row r="7109" spans="2:8" s="1" customFormat="1" ht="16.899999999999999" customHeight="1">
      <c r="B7109" s="32"/>
      <c r="C7109" s="208" t="s">
        <v>535</v>
      </c>
      <c r="D7109" s="208" t="s">
        <v>4663</v>
      </c>
      <c r="E7109" s="17" t="s">
        <v>1</v>
      </c>
      <c r="F7109" s="209">
        <v>25.83</v>
      </c>
      <c r="H7109" s="32"/>
    </row>
    <row r="7110" spans="2:8" s="1" customFormat="1" ht="16.899999999999999" customHeight="1">
      <c r="B7110" s="32"/>
      <c r="C7110" s="210" t="s">
        <v>7394</v>
      </c>
      <c r="H7110" s="32"/>
    </row>
    <row r="7111" spans="2:8" s="1" customFormat="1" ht="22.5">
      <c r="B7111" s="32"/>
      <c r="C7111" s="208" t="s">
        <v>4469</v>
      </c>
      <c r="D7111" s="208" t="s">
        <v>4470</v>
      </c>
      <c r="E7111" s="17" t="s">
        <v>251</v>
      </c>
      <c r="F7111" s="209">
        <v>236.124</v>
      </c>
      <c r="H7111" s="32"/>
    </row>
    <row r="7112" spans="2:8" s="1" customFormat="1" ht="16.899999999999999" customHeight="1">
      <c r="B7112" s="32"/>
      <c r="C7112" s="204" t="s">
        <v>2695</v>
      </c>
      <c r="D7112" s="205" t="s">
        <v>2695</v>
      </c>
      <c r="E7112" s="206" t="s">
        <v>1</v>
      </c>
      <c r="F7112" s="207">
        <v>2</v>
      </c>
      <c r="H7112" s="32"/>
    </row>
    <row r="7113" spans="2:8" s="1" customFormat="1" ht="16.899999999999999" customHeight="1">
      <c r="B7113" s="32"/>
      <c r="C7113" s="208" t="s">
        <v>1</v>
      </c>
      <c r="D7113" s="208" t="s">
        <v>5141</v>
      </c>
      <c r="E7113" s="17" t="s">
        <v>1</v>
      </c>
      <c r="F7113" s="209">
        <v>0</v>
      </c>
      <c r="H7113" s="32"/>
    </row>
    <row r="7114" spans="2:8" s="1" customFormat="1" ht="16.899999999999999" customHeight="1">
      <c r="B7114" s="32"/>
      <c r="C7114" s="208" t="s">
        <v>2695</v>
      </c>
      <c r="D7114" s="208" t="s">
        <v>5138</v>
      </c>
      <c r="E7114" s="17" t="s">
        <v>1</v>
      </c>
      <c r="F7114" s="209">
        <v>2</v>
      </c>
      <c r="H7114" s="32"/>
    </row>
    <row r="7115" spans="2:8" s="1" customFormat="1" ht="16.899999999999999" customHeight="1">
      <c r="B7115" s="32"/>
      <c r="C7115" s="210" t="s">
        <v>7394</v>
      </c>
      <c r="H7115" s="32"/>
    </row>
    <row r="7116" spans="2:8" s="1" customFormat="1" ht="16.899999999999999" customHeight="1">
      <c r="B7116" s="32"/>
      <c r="C7116" s="204" t="s">
        <v>2322</v>
      </c>
      <c r="D7116" s="205" t="s">
        <v>2322</v>
      </c>
      <c r="E7116" s="206" t="s">
        <v>1</v>
      </c>
      <c r="F7116" s="207">
        <v>20</v>
      </c>
      <c r="H7116" s="32"/>
    </row>
    <row r="7117" spans="2:8" s="1" customFormat="1" ht="16.899999999999999" customHeight="1">
      <c r="B7117" s="32"/>
      <c r="C7117" s="208" t="s">
        <v>1</v>
      </c>
      <c r="D7117" s="208" t="s">
        <v>5346</v>
      </c>
      <c r="E7117" s="17" t="s">
        <v>1</v>
      </c>
      <c r="F7117" s="209">
        <v>0</v>
      </c>
      <c r="H7117" s="32"/>
    </row>
    <row r="7118" spans="2:8" s="1" customFormat="1" ht="16.899999999999999" customHeight="1">
      <c r="B7118" s="32"/>
      <c r="C7118" s="208" t="s">
        <v>2322</v>
      </c>
      <c r="D7118" s="208" t="s">
        <v>394</v>
      </c>
      <c r="E7118" s="17" t="s">
        <v>1</v>
      </c>
      <c r="F7118" s="209">
        <v>20</v>
      </c>
      <c r="H7118" s="32"/>
    </row>
    <row r="7119" spans="2:8" s="1" customFormat="1" ht="16.899999999999999" customHeight="1">
      <c r="B7119" s="32"/>
      <c r="C7119" s="210" t="s">
        <v>7394</v>
      </c>
      <c r="H7119" s="32"/>
    </row>
    <row r="7120" spans="2:8" s="1" customFormat="1" ht="22.5">
      <c r="B7120" s="32"/>
      <c r="C7120" s="208" t="s">
        <v>5340</v>
      </c>
      <c r="D7120" s="208" t="s">
        <v>5341</v>
      </c>
      <c r="E7120" s="17" t="s">
        <v>308</v>
      </c>
      <c r="F7120" s="209">
        <v>90</v>
      </c>
      <c r="H7120" s="32"/>
    </row>
    <row r="7121" spans="2:8" s="1" customFormat="1" ht="16.899999999999999" customHeight="1">
      <c r="B7121" s="32"/>
      <c r="C7121" s="204" t="s">
        <v>4555</v>
      </c>
      <c r="D7121" s="205" t="s">
        <v>4555</v>
      </c>
      <c r="E7121" s="206" t="s">
        <v>1</v>
      </c>
      <c r="F7121" s="207">
        <v>1</v>
      </c>
      <c r="H7121" s="32"/>
    </row>
    <row r="7122" spans="2:8" s="1" customFormat="1" ht="22.5">
      <c r="B7122" s="32"/>
      <c r="C7122" s="208" t="s">
        <v>1</v>
      </c>
      <c r="D7122" s="208" t="s">
        <v>5404</v>
      </c>
      <c r="E7122" s="17" t="s">
        <v>1</v>
      </c>
      <c r="F7122" s="209">
        <v>0</v>
      </c>
      <c r="H7122" s="32"/>
    </row>
    <row r="7123" spans="2:8" s="1" customFormat="1" ht="16.899999999999999" customHeight="1">
      <c r="B7123" s="32"/>
      <c r="C7123" s="208" t="s">
        <v>4555</v>
      </c>
      <c r="D7123" s="208" t="s">
        <v>82</v>
      </c>
      <c r="E7123" s="17" t="s">
        <v>1</v>
      </c>
      <c r="F7123" s="209">
        <v>1</v>
      </c>
      <c r="H7123" s="32"/>
    </row>
    <row r="7124" spans="2:8" s="1" customFormat="1" ht="16.899999999999999" customHeight="1">
      <c r="B7124" s="32"/>
      <c r="C7124" s="210" t="s">
        <v>7394</v>
      </c>
      <c r="H7124" s="32"/>
    </row>
    <row r="7125" spans="2:8" s="1" customFormat="1" ht="22.5">
      <c r="B7125" s="32"/>
      <c r="C7125" s="208" t="s">
        <v>5397</v>
      </c>
      <c r="D7125" s="208" t="s">
        <v>5398</v>
      </c>
      <c r="E7125" s="17" t="s">
        <v>363</v>
      </c>
      <c r="F7125" s="209">
        <v>4</v>
      </c>
      <c r="H7125" s="32"/>
    </row>
    <row r="7126" spans="2:8" s="1" customFormat="1" ht="16.899999999999999" customHeight="1">
      <c r="B7126" s="32"/>
      <c r="C7126" s="204" t="s">
        <v>4558</v>
      </c>
      <c r="D7126" s="205" t="s">
        <v>4558</v>
      </c>
      <c r="E7126" s="206" t="s">
        <v>1</v>
      </c>
      <c r="F7126" s="207">
        <v>5</v>
      </c>
      <c r="H7126" s="32"/>
    </row>
    <row r="7127" spans="2:8" s="1" customFormat="1" ht="22.5">
      <c r="B7127" s="32"/>
      <c r="C7127" s="208" t="s">
        <v>1</v>
      </c>
      <c r="D7127" s="208" t="s">
        <v>5459</v>
      </c>
      <c r="E7127" s="17" t="s">
        <v>1</v>
      </c>
      <c r="F7127" s="209">
        <v>0</v>
      </c>
      <c r="H7127" s="32"/>
    </row>
    <row r="7128" spans="2:8" s="1" customFormat="1" ht="16.899999999999999" customHeight="1">
      <c r="B7128" s="32"/>
      <c r="C7128" s="208" t="s">
        <v>4558</v>
      </c>
      <c r="D7128" s="208" t="s">
        <v>282</v>
      </c>
      <c r="E7128" s="17" t="s">
        <v>1</v>
      </c>
      <c r="F7128" s="209">
        <v>5</v>
      </c>
      <c r="H7128" s="32"/>
    </row>
    <row r="7129" spans="2:8" s="1" customFormat="1" ht="16.899999999999999" customHeight="1">
      <c r="B7129" s="32"/>
      <c r="C7129" s="210" t="s">
        <v>7394</v>
      </c>
      <c r="H7129" s="32"/>
    </row>
    <row r="7130" spans="2:8" s="1" customFormat="1" ht="16.899999999999999" customHeight="1">
      <c r="B7130" s="32"/>
      <c r="C7130" s="208" t="s">
        <v>5450</v>
      </c>
      <c r="D7130" s="208" t="s">
        <v>5451</v>
      </c>
      <c r="E7130" s="17" t="s">
        <v>308</v>
      </c>
      <c r="F7130" s="209">
        <v>465</v>
      </c>
      <c r="H7130" s="32"/>
    </row>
    <row r="7131" spans="2:8" s="1" customFormat="1" ht="16.899999999999999" customHeight="1">
      <c r="B7131" s="32"/>
      <c r="C7131" s="204" t="s">
        <v>1808</v>
      </c>
      <c r="D7131" s="205" t="s">
        <v>1808</v>
      </c>
      <c r="E7131" s="206" t="s">
        <v>1</v>
      </c>
      <c r="F7131" s="207">
        <v>3.5</v>
      </c>
      <c r="H7131" s="32"/>
    </row>
    <row r="7132" spans="2:8" s="1" customFormat="1" ht="16.899999999999999" customHeight="1">
      <c r="B7132" s="32"/>
      <c r="C7132" s="208" t="s">
        <v>1</v>
      </c>
      <c r="D7132" s="208" t="s">
        <v>4623</v>
      </c>
      <c r="E7132" s="17" t="s">
        <v>1</v>
      </c>
      <c r="F7132" s="209">
        <v>0</v>
      </c>
      <c r="H7132" s="32"/>
    </row>
    <row r="7133" spans="2:8" s="1" customFormat="1" ht="16.899999999999999" customHeight="1">
      <c r="B7133" s="32"/>
      <c r="C7133" s="208" t="s">
        <v>1808</v>
      </c>
      <c r="D7133" s="208" t="s">
        <v>4625</v>
      </c>
      <c r="E7133" s="17" t="s">
        <v>1</v>
      </c>
      <c r="F7133" s="209">
        <v>3.5</v>
      </c>
      <c r="H7133" s="32"/>
    </row>
    <row r="7134" spans="2:8" s="1" customFormat="1" ht="16.899999999999999" customHeight="1">
      <c r="B7134" s="32"/>
      <c r="C7134" s="210" t="s">
        <v>7394</v>
      </c>
      <c r="H7134" s="32"/>
    </row>
    <row r="7135" spans="2:8" s="1" customFormat="1" ht="22.5">
      <c r="B7135" s="32"/>
      <c r="C7135" s="208" t="s">
        <v>4335</v>
      </c>
      <c r="D7135" s="208" t="s">
        <v>4336</v>
      </c>
      <c r="E7135" s="17" t="s">
        <v>269</v>
      </c>
      <c r="F7135" s="209">
        <v>131.18</v>
      </c>
      <c r="H7135" s="32"/>
    </row>
    <row r="7136" spans="2:8" s="1" customFormat="1" ht="16.899999999999999" customHeight="1">
      <c r="B7136" s="32"/>
      <c r="C7136" s="208" t="s">
        <v>5628</v>
      </c>
      <c r="D7136" s="208" t="s">
        <v>5629</v>
      </c>
      <c r="E7136" s="17" t="s">
        <v>363</v>
      </c>
      <c r="F7136" s="209">
        <v>12</v>
      </c>
      <c r="H7136" s="32"/>
    </row>
    <row r="7137" spans="2:8" s="1" customFormat="1" ht="16.899999999999999" customHeight="1">
      <c r="B7137" s="32"/>
      <c r="C7137" s="204" t="s">
        <v>4677</v>
      </c>
      <c r="D7137" s="205" t="s">
        <v>4677</v>
      </c>
      <c r="E7137" s="206" t="s">
        <v>1</v>
      </c>
      <c r="F7137" s="207">
        <v>1</v>
      </c>
      <c r="H7137" s="32"/>
    </row>
    <row r="7138" spans="2:8" s="1" customFormat="1" ht="16.899999999999999" customHeight="1">
      <c r="B7138" s="32"/>
      <c r="C7138" s="208" t="s">
        <v>1</v>
      </c>
      <c r="D7138" s="208" t="s">
        <v>4880</v>
      </c>
      <c r="E7138" s="17" t="s">
        <v>1</v>
      </c>
      <c r="F7138" s="209">
        <v>0</v>
      </c>
      <c r="H7138" s="32"/>
    </row>
    <row r="7139" spans="2:8" s="1" customFormat="1" ht="16.899999999999999" customHeight="1">
      <c r="B7139" s="32"/>
      <c r="C7139" s="208" t="s">
        <v>4677</v>
      </c>
      <c r="D7139" s="208" t="s">
        <v>82</v>
      </c>
      <c r="E7139" s="17" t="s">
        <v>1</v>
      </c>
      <c r="F7139" s="209">
        <v>1</v>
      </c>
      <c r="H7139" s="32"/>
    </row>
    <row r="7140" spans="2:8" s="1" customFormat="1" ht="16.899999999999999" customHeight="1">
      <c r="B7140" s="32"/>
      <c r="C7140" s="210" t="s">
        <v>7394</v>
      </c>
      <c r="H7140" s="32"/>
    </row>
    <row r="7141" spans="2:8" s="1" customFormat="1" ht="22.5">
      <c r="B7141" s="32"/>
      <c r="C7141" s="208" t="s">
        <v>5634</v>
      </c>
      <c r="D7141" s="208" t="s">
        <v>5635</v>
      </c>
      <c r="E7141" s="17" t="s">
        <v>363</v>
      </c>
      <c r="F7141" s="209">
        <v>8</v>
      </c>
      <c r="H7141" s="32"/>
    </row>
    <row r="7142" spans="2:8" s="1" customFormat="1" ht="16.899999999999999" customHeight="1">
      <c r="B7142" s="32"/>
      <c r="C7142" s="204" t="s">
        <v>4687</v>
      </c>
      <c r="D7142" s="205" t="s">
        <v>4687</v>
      </c>
      <c r="E7142" s="206" t="s">
        <v>1</v>
      </c>
      <c r="F7142" s="207">
        <v>1</v>
      </c>
      <c r="H7142" s="32"/>
    </row>
    <row r="7143" spans="2:8" s="1" customFormat="1" ht="16.899999999999999" customHeight="1">
      <c r="B7143" s="32"/>
      <c r="C7143" s="208" t="s">
        <v>1</v>
      </c>
      <c r="D7143" s="208" t="s">
        <v>4880</v>
      </c>
      <c r="E7143" s="17" t="s">
        <v>1</v>
      </c>
      <c r="F7143" s="209">
        <v>0</v>
      </c>
      <c r="H7143" s="32"/>
    </row>
    <row r="7144" spans="2:8" s="1" customFormat="1" ht="16.899999999999999" customHeight="1">
      <c r="B7144" s="32"/>
      <c r="C7144" s="208" t="s">
        <v>4687</v>
      </c>
      <c r="D7144" s="208" t="s">
        <v>82</v>
      </c>
      <c r="E7144" s="17" t="s">
        <v>1</v>
      </c>
      <c r="F7144" s="209">
        <v>1</v>
      </c>
      <c r="H7144" s="32"/>
    </row>
    <row r="7145" spans="2:8" s="1" customFormat="1" ht="16.899999999999999" customHeight="1">
      <c r="B7145" s="32"/>
      <c r="C7145" s="210" t="s">
        <v>7394</v>
      </c>
      <c r="H7145" s="32"/>
    </row>
    <row r="7146" spans="2:8" s="1" customFormat="1" ht="22.5">
      <c r="B7146" s="32"/>
      <c r="C7146" s="208" t="s">
        <v>5640</v>
      </c>
      <c r="D7146" s="208" t="s">
        <v>5641</v>
      </c>
      <c r="E7146" s="17" t="s">
        <v>363</v>
      </c>
      <c r="F7146" s="209">
        <v>8</v>
      </c>
      <c r="H7146" s="32"/>
    </row>
    <row r="7147" spans="2:8" s="1" customFormat="1" ht="16.899999999999999" customHeight="1">
      <c r="B7147" s="32"/>
      <c r="C7147" s="204" t="s">
        <v>4702</v>
      </c>
      <c r="D7147" s="205" t="s">
        <v>4702</v>
      </c>
      <c r="E7147" s="206" t="s">
        <v>1</v>
      </c>
      <c r="F7147" s="207">
        <v>1</v>
      </c>
      <c r="H7147" s="32"/>
    </row>
    <row r="7148" spans="2:8" s="1" customFormat="1" ht="16.899999999999999" customHeight="1">
      <c r="B7148" s="32"/>
      <c r="C7148" s="208" t="s">
        <v>1</v>
      </c>
      <c r="D7148" s="208" t="s">
        <v>4880</v>
      </c>
      <c r="E7148" s="17" t="s">
        <v>1</v>
      </c>
      <c r="F7148" s="209">
        <v>0</v>
      </c>
      <c r="H7148" s="32"/>
    </row>
    <row r="7149" spans="2:8" s="1" customFormat="1" ht="16.899999999999999" customHeight="1">
      <c r="B7149" s="32"/>
      <c r="C7149" s="208" t="s">
        <v>4702</v>
      </c>
      <c r="D7149" s="208" t="s">
        <v>82</v>
      </c>
      <c r="E7149" s="17" t="s">
        <v>1</v>
      </c>
      <c r="F7149" s="209">
        <v>1</v>
      </c>
      <c r="H7149" s="32"/>
    </row>
    <row r="7150" spans="2:8" s="1" customFormat="1" ht="16.899999999999999" customHeight="1">
      <c r="B7150" s="32"/>
      <c r="C7150" s="210" t="s">
        <v>7394</v>
      </c>
      <c r="H7150" s="32"/>
    </row>
    <row r="7151" spans="2:8" s="1" customFormat="1" ht="22.5">
      <c r="B7151" s="32"/>
      <c r="C7151" s="208" t="s">
        <v>5646</v>
      </c>
      <c r="D7151" s="208" t="s">
        <v>5647</v>
      </c>
      <c r="E7151" s="17" t="s">
        <v>363</v>
      </c>
      <c r="F7151" s="209">
        <v>8</v>
      </c>
      <c r="H7151" s="32"/>
    </row>
    <row r="7152" spans="2:8" s="1" customFormat="1" ht="16.899999999999999" customHeight="1">
      <c r="B7152" s="32"/>
      <c r="C7152" s="204" t="s">
        <v>4714</v>
      </c>
      <c r="D7152" s="205" t="s">
        <v>4714</v>
      </c>
      <c r="E7152" s="206" t="s">
        <v>1</v>
      </c>
      <c r="F7152" s="207">
        <v>1</v>
      </c>
      <c r="H7152" s="32"/>
    </row>
    <row r="7153" spans="2:8" s="1" customFormat="1" ht="16.899999999999999" customHeight="1">
      <c r="B7153" s="32"/>
      <c r="C7153" s="208" t="s">
        <v>1</v>
      </c>
      <c r="D7153" s="208" t="s">
        <v>4880</v>
      </c>
      <c r="E7153" s="17" t="s">
        <v>1</v>
      </c>
      <c r="F7153" s="209">
        <v>0</v>
      </c>
      <c r="H7153" s="32"/>
    </row>
    <row r="7154" spans="2:8" s="1" customFormat="1" ht="16.899999999999999" customHeight="1">
      <c r="B7154" s="32"/>
      <c r="C7154" s="208" t="s">
        <v>4714</v>
      </c>
      <c r="D7154" s="208" t="s">
        <v>82</v>
      </c>
      <c r="E7154" s="17" t="s">
        <v>1</v>
      </c>
      <c r="F7154" s="209">
        <v>1</v>
      </c>
      <c r="H7154" s="32"/>
    </row>
    <row r="7155" spans="2:8" s="1" customFormat="1" ht="16.899999999999999" customHeight="1">
      <c r="B7155" s="32"/>
      <c r="C7155" s="210" t="s">
        <v>7394</v>
      </c>
      <c r="H7155" s="32"/>
    </row>
    <row r="7156" spans="2:8" s="1" customFormat="1" ht="16.899999999999999" customHeight="1">
      <c r="B7156" s="32"/>
      <c r="C7156" s="208" t="s">
        <v>5652</v>
      </c>
      <c r="D7156" s="208" t="s">
        <v>5653</v>
      </c>
      <c r="E7156" s="17" t="s">
        <v>363</v>
      </c>
      <c r="F7156" s="209">
        <v>8</v>
      </c>
      <c r="H7156" s="32"/>
    </row>
    <row r="7157" spans="2:8" s="1" customFormat="1" ht="16.899999999999999" customHeight="1">
      <c r="B7157" s="32"/>
      <c r="C7157" s="204" t="s">
        <v>632</v>
      </c>
      <c r="D7157" s="205" t="s">
        <v>632</v>
      </c>
      <c r="E7157" s="206" t="s">
        <v>1</v>
      </c>
      <c r="F7157" s="207">
        <v>1</v>
      </c>
      <c r="H7157" s="32"/>
    </row>
    <row r="7158" spans="2:8" s="1" customFormat="1" ht="16.899999999999999" customHeight="1">
      <c r="B7158" s="32"/>
      <c r="C7158" s="208" t="s">
        <v>1</v>
      </c>
      <c r="D7158" s="208" t="s">
        <v>6293</v>
      </c>
      <c r="E7158" s="17" t="s">
        <v>1</v>
      </c>
      <c r="F7158" s="209">
        <v>0</v>
      </c>
      <c r="H7158" s="32"/>
    </row>
    <row r="7159" spans="2:8" s="1" customFormat="1" ht="16.899999999999999" customHeight="1">
      <c r="B7159" s="32"/>
      <c r="C7159" s="208" t="s">
        <v>632</v>
      </c>
      <c r="D7159" s="208" t="s">
        <v>82</v>
      </c>
      <c r="E7159" s="17" t="s">
        <v>1</v>
      </c>
      <c r="F7159" s="209">
        <v>1</v>
      </c>
      <c r="H7159" s="32"/>
    </row>
    <row r="7160" spans="2:8" s="1" customFormat="1" ht="16.899999999999999" customHeight="1">
      <c r="B7160" s="32"/>
      <c r="C7160" s="210" t="s">
        <v>7394</v>
      </c>
      <c r="H7160" s="32"/>
    </row>
    <row r="7161" spans="2:8" s="1" customFormat="1" ht="22.5">
      <c r="B7161" s="32"/>
      <c r="C7161" s="208" t="s">
        <v>6288</v>
      </c>
      <c r="D7161" s="208" t="s">
        <v>6289</v>
      </c>
      <c r="E7161" s="17" t="s">
        <v>363</v>
      </c>
      <c r="F7161" s="209">
        <v>56</v>
      </c>
      <c r="H7161" s="32"/>
    </row>
    <row r="7162" spans="2:8" s="1" customFormat="1" ht="16.899999999999999" customHeight="1">
      <c r="B7162" s="32"/>
      <c r="C7162" s="204" t="s">
        <v>4726</v>
      </c>
      <c r="D7162" s="205" t="s">
        <v>4726</v>
      </c>
      <c r="E7162" s="206" t="s">
        <v>1</v>
      </c>
      <c r="F7162" s="207">
        <v>1</v>
      </c>
      <c r="H7162" s="32"/>
    </row>
    <row r="7163" spans="2:8" s="1" customFormat="1" ht="16.899999999999999" customHeight="1">
      <c r="B7163" s="32"/>
      <c r="C7163" s="208" t="s">
        <v>1</v>
      </c>
      <c r="D7163" s="208" t="s">
        <v>4886</v>
      </c>
      <c r="E7163" s="17" t="s">
        <v>1</v>
      </c>
      <c r="F7163" s="209">
        <v>0</v>
      </c>
      <c r="H7163" s="32"/>
    </row>
    <row r="7164" spans="2:8" s="1" customFormat="1" ht="16.899999999999999" customHeight="1">
      <c r="B7164" s="32"/>
      <c r="C7164" s="208" t="s">
        <v>4726</v>
      </c>
      <c r="D7164" s="208" t="s">
        <v>82</v>
      </c>
      <c r="E7164" s="17" t="s">
        <v>1</v>
      </c>
      <c r="F7164" s="209">
        <v>1</v>
      </c>
      <c r="H7164" s="32"/>
    </row>
    <row r="7165" spans="2:8" s="1" customFormat="1" ht="16.899999999999999" customHeight="1">
      <c r="B7165" s="32"/>
      <c r="C7165" s="210" t="s">
        <v>7394</v>
      </c>
      <c r="H7165" s="32"/>
    </row>
    <row r="7166" spans="2:8" s="1" customFormat="1" ht="16.899999999999999" customHeight="1">
      <c r="B7166" s="32"/>
      <c r="C7166" s="208" t="s">
        <v>5658</v>
      </c>
      <c r="D7166" s="208" t="s">
        <v>5659</v>
      </c>
      <c r="E7166" s="17" t="s">
        <v>363</v>
      </c>
      <c r="F7166" s="209">
        <v>6</v>
      </c>
      <c r="H7166" s="32"/>
    </row>
    <row r="7167" spans="2:8" s="1" customFormat="1" ht="16.899999999999999" customHeight="1">
      <c r="B7167" s="32"/>
      <c r="C7167" s="204" t="s">
        <v>4736</v>
      </c>
      <c r="D7167" s="205" t="s">
        <v>4736</v>
      </c>
      <c r="E7167" s="206" t="s">
        <v>1</v>
      </c>
      <c r="F7167" s="207">
        <v>1</v>
      </c>
      <c r="H7167" s="32"/>
    </row>
    <row r="7168" spans="2:8" s="1" customFormat="1" ht="16.899999999999999" customHeight="1">
      <c r="B7168" s="32"/>
      <c r="C7168" s="208" t="s">
        <v>1</v>
      </c>
      <c r="D7168" s="208" t="s">
        <v>4877</v>
      </c>
      <c r="E7168" s="17" t="s">
        <v>1</v>
      </c>
      <c r="F7168" s="209">
        <v>0</v>
      </c>
      <c r="H7168" s="32"/>
    </row>
    <row r="7169" spans="2:8" s="1" customFormat="1" ht="16.899999999999999" customHeight="1">
      <c r="B7169" s="32"/>
      <c r="C7169" s="208" t="s">
        <v>4736</v>
      </c>
      <c r="D7169" s="208" t="s">
        <v>82</v>
      </c>
      <c r="E7169" s="17" t="s">
        <v>1</v>
      </c>
      <c r="F7169" s="209">
        <v>1</v>
      </c>
      <c r="H7169" s="32"/>
    </row>
    <row r="7170" spans="2:8" s="1" customFormat="1" ht="16.899999999999999" customHeight="1">
      <c r="B7170" s="32"/>
      <c r="C7170" s="210" t="s">
        <v>7394</v>
      </c>
      <c r="H7170" s="32"/>
    </row>
    <row r="7171" spans="2:8" s="1" customFormat="1" ht="22.5">
      <c r="B7171" s="32"/>
      <c r="C7171" s="208" t="s">
        <v>5664</v>
      </c>
      <c r="D7171" s="208" t="s">
        <v>5635</v>
      </c>
      <c r="E7171" s="17" t="s">
        <v>363</v>
      </c>
      <c r="F7171" s="209">
        <v>12</v>
      </c>
      <c r="H7171" s="32"/>
    </row>
    <row r="7172" spans="2:8" s="1" customFormat="1" ht="16.899999999999999" customHeight="1">
      <c r="B7172" s="32"/>
      <c r="C7172" s="204" t="s">
        <v>4756</v>
      </c>
      <c r="D7172" s="205" t="s">
        <v>4756</v>
      </c>
      <c r="E7172" s="206" t="s">
        <v>1</v>
      </c>
      <c r="F7172" s="207">
        <v>1</v>
      </c>
      <c r="H7172" s="32"/>
    </row>
    <row r="7173" spans="2:8" s="1" customFormat="1" ht="16.899999999999999" customHeight="1">
      <c r="B7173" s="32"/>
      <c r="C7173" s="208" t="s">
        <v>1</v>
      </c>
      <c r="D7173" s="208" t="s">
        <v>4877</v>
      </c>
      <c r="E7173" s="17" t="s">
        <v>1</v>
      </c>
      <c r="F7173" s="209">
        <v>0</v>
      </c>
      <c r="H7173" s="32"/>
    </row>
    <row r="7174" spans="2:8" s="1" customFormat="1" ht="16.899999999999999" customHeight="1">
      <c r="B7174" s="32"/>
      <c r="C7174" s="208" t="s">
        <v>4756</v>
      </c>
      <c r="D7174" s="208" t="s">
        <v>82</v>
      </c>
      <c r="E7174" s="17" t="s">
        <v>1</v>
      </c>
      <c r="F7174" s="209">
        <v>1</v>
      </c>
      <c r="H7174" s="32"/>
    </row>
    <row r="7175" spans="2:8" s="1" customFormat="1" ht="16.899999999999999" customHeight="1">
      <c r="B7175" s="32"/>
      <c r="C7175" s="210" t="s">
        <v>7394</v>
      </c>
      <c r="H7175" s="32"/>
    </row>
    <row r="7176" spans="2:8" s="1" customFormat="1" ht="22.5">
      <c r="B7176" s="32"/>
      <c r="C7176" s="208" t="s">
        <v>5669</v>
      </c>
      <c r="D7176" s="208" t="s">
        <v>5641</v>
      </c>
      <c r="E7176" s="17" t="s">
        <v>363</v>
      </c>
      <c r="F7176" s="209">
        <v>12</v>
      </c>
      <c r="H7176" s="32"/>
    </row>
    <row r="7177" spans="2:8" s="1" customFormat="1" ht="16.899999999999999" customHeight="1">
      <c r="B7177" s="32"/>
      <c r="C7177" s="204" t="s">
        <v>4779</v>
      </c>
      <c r="D7177" s="205" t="s">
        <v>4779</v>
      </c>
      <c r="E7177" s="206" t="s">
        <v>1</v>
      </c>
      <c r="F7177" s="207">
        <v>1</v>
      </c>
      <c r="H7177" s="32"/>
    </row>
    <row r="7178" spans="2:8" s="1" customFormat="1" ht="16.899999999999999" customHeight="1">
      <c r="B7178" s="32"/>
      <c r="C7178" s="208" t="s">
        <v>1</v>
      </c>
      <c r="D7178" s="208" t="s">
        <v>4877</v>
      </c>
      <c r="E7178" s="17" t="s">
        <v>1</v>
      </c>
      <c r="F7178" s="209">
        <v>0</v>
      </c>
      <c r="H7178" s="32"/>
    </row>
    <row r="7179" spans="2:8" s="1" customFormat="1" ht="16.899999999999999" customHeight="1">
      <c r="B7179" s="32"/>
      <c r="C7179" s="208" t="s">
        <v>4779</v>
      </c>
      <c r="D7179" s="208" t="s">
        <v>82</v>
      </c>
      <c r="E7179" s="17" t="s">
        <v>1</v>
      </c>
      <c r="F7179" s="209">
        <v>1</v>
      </c>
      <c r="H7179" s="32"/>
    </row>
    <row r="7180" spans="2:8" s="1" customFormat="1" ht="16.899999999999999" customHeight="1">
      <c r="B7180" s="32"/>
      <c r="C7180" s="210" t="s">
        <v>7394</v>
      </c>
      <c r="H7180" s="32"/>
    </row>
    <row r="7181" spans="2:8" s="1" customFormat="1" ht="22.5">
      <c r="B7181" s="32"/>
      <c r="C7181" s="208" t="s">
        <v>5674</v>
      </c>
      <c r="D7181" s="208" t="s">
        <v>5675</v>
      </c>
      <c r="E7181" s="17" t="s">
        <v>363</v>
      </c>
      <c r="F7181" s="209">
        <v>12</v>
      </c>
      <c r="H7181" s="32"/>
    </row>
    <row r="7182" spans="2:8" s="1" customFormat="1" ht="16.899999999999999" customHeight="1">
      <c r="B7182" s="32"/>
      <c r="C7182" s="204" t="s">
        <v>4799</v>
      </c>
      <c r="D7182" s="205" t="s">
        <v>4799</v>
      </c>
      <c r="E7182" s="206" t="s">
        <v>1</v>
      </c>
      <c r="F7182" s="207">
        <v>1</v>
      </c>
      <c r="H7182" s="32"/>
    </row>
    <row r="7183" spans="2:8" s="1" customFormat="1" ht="16.899999999999999" customHeight="1">
      <c r="B7183" s="32"/>
      <c r="C7183" s="208" t="s">
        <v>1</v>
      </c>
      <c r="D7183" s="208" t="s">
        <v>4877</v>
      </c>
      <c r="E7183" s="17" t="s">
        <v>1</v>
      </c>
      <c r="F7183" s="209">
        <v>0</v>
      </c>
      <c r="H7183" s="32"/>
    </row>
    <row r="7184" spans="2:8" s="1" customFormat="1" ht="16.899999999999999" customHeight="1">
      <c r="B7184" s="32"/>
      <c r="C7184" s="208" t="s">
        <v>4799</v>
      </c>
      <c r="D7184" s="208" t="s">
        <v>82</v>
      </c>
      <c r="E7184" s="17" t="s">
        <v>1</v>
      </c>
      <c r="F7184" s="209">
        <v>1</v>
      </c>
      <c r="H7184" s="32"/>
    </row>
    <row r="7185" spans="2:8" s="1" customFormat="1" ht="16.899999999999999" customHeight="1">
      <c r="B7185" s="32"/>
      <c r="C7185" s="210" t="s">
        <v>7394</v>
      </c>
      <c r="H7185" s="32"/>
    </row>
    <row r="7186" spans="2:8" s="1" customFormat="1" ht="16.899999999999999" customHeight="1">
      <c r="B7186" s="32"/>
      <c r="C7186" s="208" t="s">
        <v>5680</v>
      </c>
      <c r="D7186" s="208" t="s">
        <v>5681</v>
      </c>
      <c r="E7186" s="17" t="s">
        <v>363</v>
      </c>
      <c r="F7186" s="209">
        <v>12</v>
      </c>
      <c r="H7186" s="32"/>
    </row>
    <row r="7187" spans="2:8" s="1" customFormat="1" ht="16.899999999999999" customHeight="1">
      <c r="B7187" s="32"/>
      <c r="C7187" s="204" t="s">
        <v>4818</v>
      </c>
      <c r="D7187" s="205" t="s">
        <v>4818</v>
      </c>
      <c r="E7187" s="206" t="s">
        <v>1</v>
      </c>
      <c r="F7187" s="207">
        <v>1</v>
      </c>
      <c r="H7187" s="32"/>
    </row>
    <row r="7188" spans="2:8" s="1" customFormat="1" ht="16.899999999999999" customHeight="1">
      <c r="B7188" s="32"/>
      <c r="C7188" s="208" t="s">
        <v>1</v>
      </c>
      <c r="D7188" s="208" t="s">
        <v>4877</v>
      </c>
      <c r="E7188" s="17" t="s">
        <v>1</v>
      </c>
      <c r="F7188" s="209">
        <v>0</v>
      </c>
      <c r="H7188" s="32"/>
    </row>
    <row r="7189" spans="2:8" s="1" customFormat="1" ht="16.899999999999999" customHeight="1">
      <c r="B7189" s="32"/>
      <c r="C7189" s="208" t="s">
        <v>4818</v>
      </c>
      <c r="D7189" s="208" t="s">
        <v>82</v>
      </c>
      <c r="E7189" s="17" t="s">
        <v>1</v>
      </c>
      <c r="F7189" s="209">
        <v>1</v>
      </c>
      <c r="H7189" s="32"/>
    </row>
    <row r="7190" spans="2:8" s="1" customFormat="1" ht="16.899999999999999" customHeight="1">
      <c r="B7190" s="32"/>
      <c r="C7190" s="210" t="s">
        <v>7394</v>
      </c>
      <c r="H7190" s="32"/>
    </row>
    <row r="7191" spans="2:8" s="1" customFormat="1" ht="16.899999999999999" customHeight="1">
      <c r="B7191" s="32"/>
      <c r="C7191" s="208" t="s">
        <v>5686</v>
      </c>
      <c r="D7191" s="208" t="s">
        <v>5653</v>
      </c>
      <c r="E7191" s="17" t="s">
        <v>363</v>
      </c>
      <c r="F7191" s="209">
        <v>12</v>
      </c>
      <c r="H7191" s="32"/>
    </row>
    <row r="7192" spans="2:8" s="1" customFormat="1" ht="16.899999999999999" customHeight="1">
      <c r="B7192" s="32"/>
      <c r="C7192" s="204" t="s">
        <v>4837</v>
      </c>
      <c r="D7192" s="205" t="s">
        <v>4837</v>
      </c>
      <c r="E7192" s="206" t="s">
        <v>1</v>
      </c>
      <c r="F7192" s="207">
        <v>1</v>
      </c>
      <c r="H7192" s="32"/>
    </row>
    <row r="7193" spans="2:8" s="1" customFormat="1" ht="16.899999999999999" customHeight="1">
      <c r="B7193" s="32"/>
      <c r="C7193" s="208" t="s">
        <v>1</v>
      </c>
      <c r="D7193" s="208" t="s">
        <v>4882</v>
      </c>
      <c r="E7193" s="17" t="s">
        <v>1</v>
      </c>
      <c r="F7193" s="209">
        <v>0</v>
      </c>
      <c r="H7193" s="32"/>
    </row>
    <row r="7194" spans="2:8" s="1" customFormat="1" ht="16.899999999999999" customHeight="1">
      <c r="B7194" s="32"/>
      <c r="C7194" s="208" t="s">
        <v>4837</v>
      </c>
      <c r="D7194" s="208" t="s">
        <v>82</v>
      </c>
      <c r="E7194" s="17" t="s">
        <v>1</v>
      </c>
      <c r="F7194" s="209">
        <v>1</v>
      </c>
      <c r="H7194" s="32"/>
    </row>
    <row r="7195" spans="2:8" s="1" customFormat="1" ht="16.899999999999999" customHeight="1">
      <c r="B7195" s="32"/>
      <c r="C7195" s="210" t="s">
        <v>7394</v>
      </c>
      <c r="H7195" s="32"/>
    </row>
    <row r="7196" spans="2:8" s="1" customFormat="1" ht="22.5">
      <c r="B7196" s="32"/>
      <c r="C7196" s="208" t="s">
        <v>5691</v>
      </c>
      <c r="D7196" s="208" t="s">
        <v>5635</v>
      </c>
      <c r="E7196" s="17" t="s">
        <v>363</v>
      </c>
      <c r="F7196" s="209">
        <v>10</v>
      </c>
      <c r="H7196" s="32"/>
    </row>
    <row r="7197" spans="2:8" s="1" customFormat="1" ht="16.899999999999999" customHeight="1">
      <c r="B7197" s="32"/>
      <c r="C7197" s="204" t="s">
        <v>4851</v>
      </c>
      <c r="D7197" s="205" t="s">
        <v>4851</v>
      </c>
      <c r="E7197" s="206" t="s">
        <v>1</v>
      </c>
      <c r="F7197" s="207">
        <v>1</v>
      </c>
      <c r="H7197" s="32"/>
    </row>
    <row r="7198" spans="2:8" s="1" customFormat="1" ht="16.899999999999999" customHeight="1">
      <c r="B7198" s="32"/>
      <c r="C7198" s="208" t="s">
        <v>1</v>
      </c>
      <c r="D7198" s="208" t="s">
        <v>4882</v>
      </c>
      <c r="E7198" s="17" t="s">
        <v>1</v>
      </c>
      <c r="F7198" s="209">
        <v>0</v>
      </c>
      <c r="H7198" s="32"/>
    </row>
    <row r="7199" spans="2:8" s="1" customFormat="1" ht="16.899999999999999" customHeight="1">
      <c r="B7199" s="32"/>
      <c r="C7199" s="208" t="s">
        <v>4851</v>
      </c>
      <c r="D7199" s="208" t="s">
        <v>82</v>
      </c>
      <c r="E7199" s="17" t="s">
        <v>1</v>
      </c>
      <c r="F7199" s="209">
        <v>1</v>
      </c>
      <c r="H7199" s="32"/>
    </row>
    <row r="7200" spans="2:8" s="1" customFormat="1" ht="16.899999999999999" customHeight="1">
      <c r="B7200" s="32"/>
      <c r="C7200" s="210" t="s">
        <v>7394</v>
      </c>
      <c r="H7200" s="32"/>
    </row>
    <row r="7201" spans="2:8" s="1" customFormat="1" ht="22.5">
      <c r="B7201" s="32"/>
      <c r="C7201" s="208" t="s">
        <v>5696</v>
      </c>
      <c r="D7201" s="208" t="s">
        <v>5641</v>
      </c>
      <c r="E7201" s="17" t="s">
        <v>363</v>
      </c>
      <c r="F7201" s="209">
        <v>10</v>
      </c>
      <c r="H7201" s="32"/>
    </row>
    <row r="7202" spans="2:8" s="1" customFormat="1" ht="16.899999999999999" customHeight="1">
      <c r="B7202" s="32"/>
      <c r="C7202" s="204" t="s">
        <v>4863</v>
      </c>
      <c r="D7202" s="205" t="s">
        <v>4863</v>
      </c>
      <c r="E7202" s="206" t="s">
        <v>1</v>
      </c>
      <c r="F7202" s="207">
        <v>1</v>
      </c>
      <c r="H7202" s="32"/>
    </row>
    <row r="7203" spans="2:8" s="1" customFormat="1" ht="16.899999999999999" customHeight="1">
      <c r="B7203" s="32"/>
      <c r="C7203" s="208" t="s">
        <v>1</v>
      </c>
      <c r="D7203" s="208" t="s">
        <v>4882</v>
      </c>
      <c r="E7203" s="17" t="s">
        <v>1</v>
      </c>
      <c r="F7203" s="209">
        <v>0</v>
      </c>
      <c r="H7203" s="32"/>
    </row>
    <row r="7204" spans="2:8" s="1" customFormat="1" ht="16.899999999999999" customHeight="1">
      <c r="B7204" s="32"/>
      <c r="C7204" s="208" t="s">
        <v>4863</v>
      </c>
      <c r="D7204" s="208" t="s">
        <v>82</v>
      </c>
      <c r="E7204" s="17" t="s">
        <v>1</v>
      </c>
      <c r="F7204" s="209">
        <v>1</v>
      </c>
      <c r="H7204" s="32"/>
    </row>
    <row r="7205" spans="2:8" s="1" customFormat="1" ht="16.899999999999999" customHeight="1">
      <c r="B7205" s="32"/>
      <c r="C7205" s="210" t="s">
        <v>7394</v>
      </c>
      <c r="H7205" s="32"/>
    </row>
    <row r="7206" spans="2:8" s="1" customFormat="1" ht="22.5">
      <c r="B7206" s="32"/>
      <c r="C7206" s="208" t="s">
        <v>5702</v>
      </c>
      <c r="D7206" s="208" t="s">
        <v>5703</v>
      </c>
      <c r="E7206" s="17" t="s">
        <v>363</v>
      </c>
      <c r="F7206" s="209">
        <v>10</v>
      </c>
      <c r="H7206" s="32"/>
    </row>
    <row r="7207" spans="2:8" s="1" customFormat="1" ht="16.899999999999999" customHeight="1">
      <c r="B7207" s="32"/>
      <c r="C7207" s="204" t="s">
        <v>5712</v>
      </c>
      <c r="D7207" s="205" t="s">
        <v>5712</v>
      </c>
      <c r="E7207" s="206" t="s">
        <v>1</v>
      </c>
      <c r="F7207" s="207">
        <v>4</v>
      </c>
      <c r="H7207" s="32"/>
    </row>
    <row r="7208" spans="2:8" s="1" customFormat="1" ht="16.899999999999999" customHeight="1">
      <c r="B7208" s="32"/>
      <c r="C7208" s="208" t="s">
        <v>5712</v>
      </c>
      <c r="D7208" s="208" t="s">
        <v>5713</v>
      </c>
      <c r="E7208" s="17" t="s">
        <v>1</v>
      </c>
      <c r="F7208" s="209">
        <v>4</v>
      </c>
      <c r="H7208" s="32"/>
    </row>
    <row r="7209" spans="2:8" s="1" customFormat="1" ht="16.899999999999999" customHeight="1">
      <c r="B7209" s="32"/>
      <c r="C7209" s="204" t="s">
        <v>638</v>
      </c>
      <c r="D7209" s="205" t="s">
        <v>638</v>
      </c>
      <c r="E7209" s="206" t="s">
        <v>1</v>
      </c>
      <c r="F7209" s="207">
        <v>1</v>
      </c>
      <c r="H7209" s="32"/>
    </row>
    <row r="7210" spans="2:8" s="1" customFormat="1" ht="16.899999999999999" customHeight="1">
      <c r="B7210" s="32"/>
      <c r="C7210" s="208" t="s">
        <v>1</v>
      </c>
      <c r="D7210" s="208" t="s">
        <v>6293</v>
      </c>
      <c r="E7210" s="17" t="s">
        <v>1</v>
      </c>
      <c r="F7210" s="209">
        <v>0</v>
      </c>
      <c r="H7210" s="32"/>
    </row>
    <row r="7211" spans="2:8" s="1" customFormat="1" ht="16.899999999999999" customHeight="1">
      <c r="B7211" s="32"/>
      <c r="C7211" s="208" t="s">
        <v>638</v>
      </c>
      <c r="D7211" s="208" t="s">
        <v>82</v>
      </c>
      <c r="E7211" s="17" t="s">
        <v>1</v>
      </c>
      <c r="F7211" s="209">
        <v>1</v>
      </c>
      <c r="H7211" s="32"/>
    </row>
    <row r="7212" spans="2:8" s="1" customFormat="1" ht="16.899999999999999" customHeight="1">
      <c r="B7212" s="32"/>
      <c r="C7212" s="210" t="s">
        <v>7394</v>
      </c>
      <c r="H7212" s="32"/>
    </row>
    <row r="7213" spans="2:8" s="1" customFormat="1" ht="16.899999999999999" customHeight="1">
      <c r="B7213" s="32"/>
      <c r="C7213" s="208" t="s">
        <v>6303</v>
      </c>
      <c r="D7213" s="208" t="s">
        <v>6304</v>
      </c>
      <c r="E7213" s="17" t="s">
        <v>363</v>
      </c>
      <c r="F7213" s="209">
        <v>56</v>
      </c>
      <c r="H7213" s="32"/>
    </row>
    <row r="7214" spans="2:8" s="1" customFormat="1" ht="16.899999999999999" customHeight="1">
      <c r="B7214" s="32"/>
      <c r="C7214" s="204" t="s">
        <v>5719</v>
      </c>
      <c r="D7214" s="205" t="s">
        <v>5719</v>
      </c>
      <c r="E7214" s="206" t="s">
        <v>1</v>
      </c>
      <c r="F7214" s="207">
        <v>8</v>
      </c>
      <c r="H7214" s="32"/>
    </row>
    <row r="7215" spans="2:8" s="1" customFormat="1" ht="16.899999999999999" customHeight="1">
      <c r="B7215" s="32"/>
      <c r="C7215" s="208" t="s">
        <v>5719</v>
      </c>
      <c r="D7215" s="208" t="s">
        <v>5720</v>
      </c>
      <c r="E7215" s="17" t="s">
        <v>1</v>
      </c>
      <c r="F7215" s="209">
        <v>8</v>
      </c>
      <c r="H7215" s="32"/>
    </row>
    <row r="7216" spans="2:8" s="1" customFormat="1" ht="16.899999999999999" customHeight="1">
      <c r="B7216" s="32"/>
      <c r="C7216" s="204" t="s">
        <v>4879</v>
      </c>
      <c r="D7216" s="205" t="s">
        <v>4879</v>
      </c>
      <c r="E7216" s="206" t="s">
        <v>1</v>
      </c>
      <c r="F7216" s="207">
        <v>1</v>
      </c>
      <c r="H7216" s="32"/>
    </row>
    <row r="7217" spans="2:8" s="1" customFormat="1" ht="16.899999999999999" customHeight="1">
      <c r="B7217" s="32"/>
      <c r="C7217" s="208" t="s">
        <v>1</v>
      </c>
      <c r="D7217" s="208" t="s">
        <v>4888</v>
      </c>
      <c r="E7217" s="17" t="s">
        <v>1</v>
      </c>
      <c r="F7217" s="209">
        <v>0</v>
      </c>
      <c r="H7217" s="32"/>
    </row>
    <row r="7218" spans="2:8" s="1" customFormat="1" ht="16.899999999999999" customHeight="1">
      <c r="B7218" s="32"/>
      <c r="C7218" s="208" t="s">
        <v>4879</v>
      </c>
      <c r="D7218" s="208" t="s">
        <v>82</v>
      </c>
      <c r="E7218" s="17" t="s">
        <v>1</v>
      </c>
      <c r="F7218" s="209">
        <v>1</v>
      </c>
      <c r="H7218" s="32"/>
    </row>
    <row r="7219" spans="2:8" s="1" customFormat="1" ht="16.899999999999999" customHeight="1">
      <c r="B7219" s="32"/>
      <c r="C7219" s="210" t="s">
        <v>7394</v>
      </c>
      <c r="H7219" s="32"/>
    </row>
    <row r="7220" spans="2:8" s="1" customFormat="1" ht="22.5">
      <c r="B7220" s="32"/>
      <c r="C7220" s="208" t="s">
        <v>5722</v>
      </c>
      <c r="D7220" s="208" t="s">
        <v>5635</v>
      </c>
      <c r="E7220" s="17" t="s">
        <v>363</v>
      </c>
      <c r="F7220" s="209">
        <v>4</v>
      </c>
      <c r="H7220" s="32"/>
    </row>
    <row r="7221" spans="2:8" s="1" customFormat="1" ht="16.899999999999999" customHeight="1">
      <c r="B7221" s="32"/>
      <c r="C7221" s="204" t="s">
        <v>4883</v>
      </c>
      <c r="D7221" s="205" t="s">
        <v>4883</v>
      </c>
      <c r="E7221" s="206" t="s">
        <v>1</v>
      </c>
      <c r="F7221" s="207">
        <v>1</v>
      </c>
      <c r="H7221" s="32"/>
    </row>
    <row r="7222" spans="2:8" s="1" customFormat="1" ht="16.899999999999999" customHeight="1">
      <c r="B7222" s="32"/>
      <c r="C7222" s="208" t="s">
        <v>1</v>
      </c>
      <c r="D7222" s="208" t="s">
        <v>4888</v>
      </c>
      <c r="E7222" s="17" t="s">
        <v>1</v>
      </c>
      <c r="F7222" s="209">
        <v>0</v>
      </c>
      <c r="H7222" s="32"/>
    </row>
    <row r="7223" spans="2:8" s="1" customFormat="1" ht="16.899999999999999" customHeight="1">
      <c r="B7223" s="32"/>
      <c r="C7223" s="208" t="s">
        <v>4883</v>
      </c>
      <c r="D7223" s="208" t="s">
        <v>82</v>
      </c>
      <c r="E7223" s="17" t="s">
        <v>1</v>
      </c>
      <c r="F7223" s="209">
        <v>1</v>
      </c>
      <c r="H7223" s="32"/>
    </row>
    <row r="7224" spans="2:8" s="1" customFormat="1" ht="16.899999999999999" customHeight="1">
      <c r="B7224" s="32"/>
      <c r="C7224" s="210" t="s">
        <v>7394</v>
      </c>
      <c r="H7224" s="32"/>
    </row>
    <row r="7225" spans="2:8" s="1" customFormat="1" ht="22.5">
      <c r="B7225" s="32"/>
      <c r="C7225" s="208" t="s">
        <v>5727</v>
      </c>
      <c r="D7225" s="208" t="s">
        <v>5641</v>
      </c>
      <c r="E7225" s="17" t="s">
        <v>363</v>
      </c>
      <c r="F7225" s="209">
        <v>4</v>
      </c>
      <c r="H7225" s="32"/>
    </row>
    <row r="7226" spans="2:8" s="1" customFormat="1" ht="16.899999999999999" customHeight="1">
      <c r="B7226" s="32"/>
      <c r="C7226" s="204" t="s">
        <v>4887</v>
      </c>
      <c r="D7226" s="205" t="s">
        <v>4887</v>
      </c>
      <c r="E7226" s="206" t="s">
        <v>1</v>
      </c>
      <c r="F7226" s="207">
        <v>1</v>
      </c>
      <c r="H7226" s="32"/>
    </row>
    <row r="7227" spans="2:8" s="1" customFormat="1" ht="16.899999999999999" customHeight="1">
      <c r="B7227" s="32"/>
      <c r="C7227" s="208" t="s">
        <v>1</v>
      </c>
      <c r="D7227" s="208" t="s">
        <v>4888</v>
      </c>
      <c r="E7227" s="17" t="s">
        <v>1</v>
      </c>
      <c r="F7227" s="209">
        <v>0</v>
      </c>
      <c r="H7227" s="32"/>
    </row>
    <row r="7228" spans="2:8" s="1" customFormat="1" ht="16.899999999999999" customHeight="1">
      <c r="B7228" s="32"/>
      <c r="C7228" s="208" t="s">
        <v>4887</v>
      </c>
      <c r="D7228" s="208" t="s">
        <v>82</v>
      </c>
      <c r="E7228" s="17" t="s">
        <v>1</v>
      </c>
      <c r="F7228" s="209">
        <v>1</v>
      </c>
      <c r="H7228" s="32"/>
    </row>
    <row r="7229" spans="2:8" s="1" customFormat="1" ht="16.899999999999999" customHeight="1">
      <c r="B7229" s="32"/>
      <c r="C7229" s="210" t="s">
        <v>7394</v>
      </c>
      <c r="H7229" s="32"/>
    </row>
    <row r="7230" spans="2:8" s="1" customFormat="1" ht="22.5">
      <c r="B7230" s="32"/>
      <c r="C7230" s="208" t="s">
        <v>5733</v>
      </c>
      <c r="D7230" s="208" t="s">
        <v>5734</v>
      </c>
      <c r="E7230" s="17" t="s">
        <v>363</v>
      </c>
      <c r="F7230" s="209">
        <v>4</v>
      </c>
      <c r="H7230" s="32"/>
    </row>
    <row r="7231" spans="2:8" s="1" customFormat="1" ht="16.899999999999999" customHeight="1">
      <c r="B7231" s="32"/>
      <c r="C7231" s="204" t="s">
        <v>4891</v>
      </c>
      <c r="D7231" s="205" t="s">
        <v>4891</v>
      </c>
      <c r="E7231" s="206" t="s">
        <v>1</v>
      </c>
      <c r="F7231" s="207">
        <v>1</v>
      </c>
      <c r="H7231" s="32"/>
    </row>
    <row r="7232" spans="2:8" s="1" customFormat="1" ht="16.899999999999999" customHeight="1">
      <c r="B7232" s="32"/>
      <c r="C7232" s="208" t="s">
        <v>1</v>
      </c>
      <c r="D7232" s="208" t="s">
        <v>4888</v>
      </c>
      <c r="E7232" s="17" t="s">
        <v>1</v>
      </c>
      <c r="F7232" s="209">
        <v>0</v>
      </c>
      <c r="H7232" s="32"/>
    </row>
    <row r="7233" spans="2:8" s="1" customFormat="1" ht="16.899999999999999" customHeight="1">
      <c r="B7233" s="32"/>
      <c r="C7233" s="208" t="s">
        <v>4891</v>
      </c>
      <c r="D7233" s="208" t="s">
        <v>82</v>
      </c>
      <c r="E7233" s="17" t="s">
        <v>1</v>
      </c>
      <c r="F7233" s="209">
        <v>1</v>
      </c>
      <c r="H7233" s="32"/>
    </row>
    <row r="7234" spans="2:8" s="1" customFormat="1" ht="16.899999999999999" customHeight="1">
      <c r="B7234" s="32"/>
      <c r="C7234" s="210" t="s">
        <v>7394</v>
      </c>
      <c r="H7234" s="32"/>
    </row>
    <row r="7235" spans="2:8" s="1" customFormat="1" ht="16.899999999999999" customHeight="1">
      <c r="B7235" s="32"/>
      <c r="C7235" s="208" t="s">
        <v>5740</v>
      </c>
      <c r="D7235" s="208" t="s">
        <v>5741</v>
      </c>
      <c r="E7235" s="17" t="s">
        <v>363</v>
      </c>
      <c r="F7235" s="209">
        <v>4</v>
      </c>
      <c r="H7235" s="32"/>
    </row>
    <row r="7236" spans="2:8" s="1" customFormat="1" ht="16.899999999999999" customHeight="1">
      <c r="B7236" s="32"/>
      <c r="C7236" s="204" t="s">
        <v>5751</v>
      </c>
      <c r="D7236" s="205" t="s">
        <v>5751</v>
      </c>
      <c r="E7236" s="206" t="s">
        <v>1</v>
      </c>
      <c r="F7236" s="207">
        <v>2</v>
      </c>
      <c r="H7236" s="32"/>
    </row>
    <row r="7237" spans="2:8" s="1" customFormat="1" ht="16.899999999999999" customHeight="1">
      <c r="B7237" s="32"/>
      <c r="C7237" s="208" t="s">
        <v>5751</v>
      </c>
      <c r="D7237" s="208" t="s">
        <v>5752</v>
      </c>
      <c r="E7237" s="17" t="s">
        <v>1</v>
      </c>
      <c r="F7237" s="209">
        <v>2</v>
      </c>
      <c r="H7237" s="32"/>
    </row>
    <row r="7238" spans="2:8" s="1" customFormat="1" ht="16.899999999999999" customHeight="1">
      <c r="B7238" s="32"/>
      <c r="C7238" s="204" t="s">
        <v>5758</v>
      </c>
      <c r="D7238" s="205" t="s">
        <v>5758</v>
      </c>
      <c r="E7238" s="206" t="s">
        <v>1</v>
      </c>
      <c r="F7238" s="207">
        <v>4</v>
      </c>
      <c r="H7238" s="32"/>
    </row>
    <row r="7239" spans="2:8" s="1" customFormat="1" ht="16.899999999999999" customHeight="1">
      <c r="B7239" s="32"/>
      <c r="C7239" s="208" t="s">
        <v>5758</v>
      </c>
      <c r="D7239" s="208" t="s">
        <v>5759</v>
      </c>
      <c r="E7239" s="17" t="s">
        <v>1</v>
      </c>
      <c r="F7239" s="209">
        <v>4</v>
      </c>
      <c r="H7239" s="32"/>
    </row>
    <row r="7240" spans="2:8" s="1" customFormat="1" ht="16.899999999999999" customHeight="1">
      <c r="B7240" s="32"/>
      <c r="C7240" s="204" t="s">
        <v>4895</v>
      </c>
      <c r="D7240" s="205" t="s">
        <v>4895</v>
      </c>
      <c r="E7240" s="206" t="s">
        <v>1</v>
      </c>
      <c r="F7240" s="207">
        <v>4</v>
      </c>
      <c r="H7240" s="32"/>
    </row>
    <row r="7241" spans="2:8" s="1" customFormat="1" ht="16.899999999999999" customHeight="1">
      <c r="B7241" s="32"/>
      <c r="C7241" s="208" t="s">
        <v>1</v>
      </c>
      <c r="D7241" s="208" t="s">
        <v>4877</v>
      </c>
      <c r="E7241" s="17" t="s">
        <v>1</v>
      </c>
      <c r="F7241" s="209">
        <v>0</v>
      </c>
      <c r="H7241" s="32"/>
    </row>
    <row r="7242" spans="2:8" s="1" customFormat="1" ht="16.899999999999999" customHeight="1">
      <c r="B7242" s="32"/>
      <c r="C7242" s="208" t="s">
        <v>4895</v>
      </c>
      <c r="D7242" s="208" t="s">
        <v>4725</v>
      </c>
      <c r="E7242" s="17" t="s">
        <v>1</v>
      </c>
      <c r="F7242" s="209">
        <v>4</v>
      </c>
      <c r="H7242" s="32"/>
    </row>
    <row r="7243" spans="2:8" s="1" customFormat="1" ht="16.899999999999999" customHeight="1">
      <c r="B7243" s="32"/>
      <c r="C7243" s="210" t="s">
        <v>7394</v>
      </c>
      <c r="H7243" s="32"/>
    </row>
    <row r="7244" spans="2:8" s="1" customFormat="1" ht="16.899999999999999" customHeight="1">
      <c r="B7244" s="32"/>
      <c r="C7244" s="208" t="s">
        <v>5761</v>
      </c>
      <c r="D7244" s="208" t="s">
        <v>5762</v>
      </c>
      <c r="E7244" s="17" t="s">
        <v>363</v>
      </c>
      <c r="F7244" s="209">
        <v>68</v>
      </c>
      <c r="H7244" s="32"/>
    </row>
    <row r="7245" spans="2:8" s="1" customFormat="1" ht="16.899999999999999" customHeight="1">
      <c r="B7245" s="32"/>
      <c r="C7245" s="204" t="s">
        <v>4914</v>
      </c>
      <c r="D7245" s="205" t="s">
        <v>4914</v>
      </c>
      <c r="E7245" s="206" t="s">
        <v>1</v>
      </c>
      <c r="F7245" s="207">
        <v>2</v>
      </c>
      <c r="H7245" s="32"/>
    </row>
    <row r="7246" spans="2:8" s="1" customFormat="1" ht="16.899999999999999" customHeight="1">
      <c r="B7246" s="32"/>
      <c r="C7246" s="208" t="s">
        <v>1</v>
      </c>
      <c r="D7246" s="208" t="s">
        <v>4877</v>
      </c>
      <c r="E7246" s="17" t="s">
        <v>1</v>
      </c>
      <c r="F7246" s="209">
        <v>0</v>
      </c>
      <c r="H7246" s="32"/>
    </row>
    <row r="7247" spans="2:8" s="1" customFormat="1" ht="16.899999999999999" customHeight="1">
      <c r="B7247" s="32"/>
      <c r="C7247" s="208" t="s">
        <v>4914</v>
      </c>
      <c r="D7247" s="208" t="s">
        <v>84</v>
      </c>
      <c r="E7247" s="17" t="s">
        <v>1</v>
      </c>
      <c r="F7247" s="209">
        <v>2</v>
      </c>
      <c r="H7247" s="32"/>
    </row>
    <row r="7248" spans="2:8" s="1" customFormat="1" ht="16.899999999999999" customHeight="1">
      <c r="B7248" s="32"/>
      <c r="C7248" s="210" t="s">
        <v>7394</v>
      </c>
      <c r="H7248" s="32"/>
    </row>
    <row r="7249" spans="2:8" s="1" customFormat="1" ht="16.899999999999999" customHeight="1">
      <c r="B7249" s="32"/>
      <c r="C7249" s="208" t="s">
        <v>5769</v>
      </c>
      <c r="D7249" s="208" t="s">
        <v>5770</v>
      </c>
      <c r="E7249" s="17" t="s">
        <v>5771</v>
      </c>
      <c r="F7249" s="209">
        <v>34</v>
      </c>
      <c r="H7249" s="32"/>
    </row>
    <row r="7250" spans="2:8" s="1" customFormat="1" ht="16.899999999999999" customHeight="1">
      <c r="B7250" s="32"/>
      <c r="C7250" s="204" t="s">
        <v>5781</v>
      </c>
      <c r="D7250" s="205" t="s">
        <v>5781</v>
      </c>
      <c r="E7250" s="206" t="s">
        <v>1</v>
      </c>
      <c r="F7250" s="207">
        <v>4</v>
      </c>
      <c r="H7250" s="32"/>
    </row>
    <row r="7251" spans="2:8" s="1" customFormat="1" ht="16.899999999999999" customHeight="1">
      <c r="B7251" s="32"/>
      <c r="C7251" s="208" t="s">
        <v>5781</v>
      </c>
      <c r="D7251" s="208" t="s">
        <v>5782</v>
      </c>
      <c r="E7251" s="17" t="s">
        <v>1</v>
      </c>
      <c r="F7251" s="209">
        <v>4</v>
      </c>
      <c r="H7251" s="32"/>
    </row>
    <row r="7252" spans="2:8" s="1" customFormat="1" ht="16.899999999999999" customHeight="1">
      <c r="B7252" s="32"/>
      <c r="C7252" s="204" t="s">
        <v>643</v>
      </c>
      <c r="D7252" s="205" t="s">
        <v>643</v>
      </c>
      <c r="E7252" s="206" t="s">
        <v>1</v>
      </c>
      <c r="F7252" s="207">
        <v>1</v>
      </c>
      <c r="H7252" s="32"/>
    </row>
    <row r="7253" spans="2:8" s="1" customFormat="1" ht="16.899999999999999" customHeight="1">
      <c r="B7253" s="32"/>
      <c r="C7253" s="208" t="s">
        <v>1</v>
      </c>
      <c r="D7253" s="208" t="s">
        <v>6293</v>
      </c>
      <c r="E7253" s="17" t="s">
        <v>1</v>
      </c>
      <c r="F7253" s="209">
        <v>0</v>
      </c>
      <c r="H7253" s="32"/>
    </row>
    <row r="7254" spans="2:8" s="1" customFormat="1" ht="16.899999999999999" customHeight="1">
      <c r="B7254" s="32"/>
      <c r="C7254" s="208" t="s">
        <v>643</v>
      </c>
      <c r="D7254" s="208" t="s">
        <v>82</v>
      </c>
      <c r="E7254" s="17" t="s">
        <v>1</v>
      </c>
      <c r="F7254" s="209">
        <v>1</v>
      </c>
      <c r="H7254" s="32"/>
    </row>
    <row r="7255" spans="2:8" s="1" customFormat="1" ht="16.899999999999999" customHeight="1">
      <c r="B7255" s="32"/>
      <c r="C7255" s="210" t="s">
        <v>7394</v>
      </c>
      <c r="H7255" s="32"/>
    </row>
    <row r="7256" spans="2:8" s="1" customFormat="1" ht="22.5">
      <c r="B7256" s="32"/>
      <c r="C7256" s="208" t="s">
        <v>6308</v>
      </c>
      <c r="D7256" s="208" t="s">
        <v>6309</v>
      </c>
      <c r="E7256" s="17" t="s">
        <v>363</v>
      </c>
      <c r="F7256" s="209">
        <v>20</v>
      </c>
      <c r="H7256" s="32"/>
    </row>
    <row r="7257" spans="2:8" s="1" customFormat="1" ht="16.899999999999999" customHeight="1">
      <c r="B7257" s="32"/>
      <c r="C7257" s="204" t="s">
        <v>5788</v>
      </c>
      <c r="D7257" s="205" t="s">
        <v>5788</v>
      </c>
      <c r="E7257" s="206" t="s">
        <v>1</v>
      </c>
      <c r="F7257" s="207">
        <v>2</v>
      </c>
      <c r="H7257" s="32"/>
    </row>
    <row r="7258" spans="2:8" s="1" customFormat="1" ht="16.899999999999999" customHeight="1">
      <c r="B7258" s="32"/>
      <c r="C7258" s="208" t="s">
        <v>5788</v>
      </c>
      <c r="D7258" s="208" t="s">
        <v>5789</v>
      </c>
      <c r="E7258" s="17" t="s">
        <v>1</v>
      </c>
      <c r="F7258" s="209">
        <v>2</v>
      </c>
      <c r="H7258" s="32"/>
    </row>
    <row r="7259" spans="2:8" s="1" customFormat="1" ht="16.899999999999999" customHeight="1">
      <c r="B7259" s="32"/>
      <c r="C7259" s="204" t="s">
        <v>4927</v>
      </c>
      <c r="D7259" s="205" t="s">
        <v>4927</v>
      </c>
      <c r="E7259" s="206" t="s">
        <v>1</v>
      </c>
      <c r="F7259" s="207">
        <v>3.7679999999999998</v>
      </c>
      <c r="H7259" s="32"/>
    </row>
    <row r="7260" spans="2:8" s="1" customFormat="1" ht="16.899999999999999" customHeight="1">
      <c r="B7260" s="32"/>
      <c r="C7260" s="208" t="s">
        <v>1</v>
      </c>
      <c r="D7260" s="208" t="s">
        <v>4877</v>
      </c>
      <c r="E7260" s="17" t="s">
        <v>1</v>
      </c>
      <c r="F7260" s="209">
        <v>0</v>
      </c>
      <c r="H7260" s="32"/>
    </row>
    <row r="7261" spans="2:8" s="1" customFormat="1" ht="16.899999999999999" customHeight="1">
      <c r="B7261" s="32"/>
      <c r="C7261" s="208" t="s">
        <v>4927</v>
      </c>
      <c r="D7261" s="208" t="s">
        <v>5795</v>
      </c>
      <c r="E7261" s="17" t="s">
        <v>1</v>
      </c>
      <c r="F7261" s="209">
        <v>3.7679999999999998</v>
      </c>
      <c r="H7261" s="32"/>
    </row>
    <row r="7262" spans="2:8" s="1" customFormat="1" ht="16.899999999999999" customHeight="1">
      <c r="B7262" s="32"/>
      <c r="C7262" s="210" t="s">
        <v>7394</v>
      </c>
      <c r="H7262" s="32"/>
    </row>
    <row r="7263" spans="2:8" s="1" customFormat="1" ht="16.899999999999999" customHeight="1">
      <c r="B7263" s="32"/>
      <c r="C7263" s="208" t="s">
        <v>5791</v>
      </c>
      <c r="D7263" s="208" t="s">
        <v>5559</v>
      </c>
      <c r="E7263" s="17" t="s">
        <v>308</v>
      </c>
      <c r="F7263" s="209">
        <v>30.143999999999998</v>
      </c>
      <c r="H7263" s="32"/>
    </row>
    <row r="7264" spans="2:8" s="1" customFormat="1" ht="16.899999999999999" customHeight="1">
      <c r="B7264" s="32"/>
      <c r="C7264" s="204" t="s">
        <v>4947</v>
      </c>
      <c r="D7264" s="205" t="s">
        <v>4947</v>
      </c>
      <c r="E7264" s="206" t="s">
        <v>1</v>
      </c>
      <c r="F7264" s="207">
        <v>0.06</v>
      </c>
      <c r="H7264" s="32"/>
    </row>
    <row r="7265" spans="2:8" s="1" customFormat="1" ht="16.899999999999999" customHeight="1">
      <c r="B7265" s="32"/>
      <c r="C7265" s="208" t="s">
        <v>1</v>
      </c>
      <c r="D7265" s="208" t="s">
        <v>4877</v>
      </c>
      <c r="E7265" s="17" t="s">
        <v>1</v>
      </c>
      <c r="F7265" s="209">
        <v>0</v>
      </c>
      <c r="H7265" s="32"/>
    </row>
    <row r="7266" spans="2:8" s="1" customFormat="1" ht="16.899999999999999" customHeight="1">
      <c r="B7266" s="32"/>
      <c r="C7266" s="208" t="s">
        <v>4947</v>
      </c>
      <c r="D7266" s="208" t="s">
        <v>5805</v>
      </c>
      <c r="E7266" s="17" t="s">
        <v>1</v>
      </c>
      <c r="F7266" s="209">
        <v>0.06</v>
      </c>
      <c r="H7266" s="32"/>
    </row>
    <row r="7267" spans="2:8" s="1" customFormat="1" ht="16.899999999999999" customHeight="1">
      <c r="B7267" s="32"/>
      <c r="C7267" s="210" t="s">
        <v>7394</v>
      </c>
      <c r="H7267" s="32"/>
    </row>
    <row r="7268" spans="2:8" s="1" customFormat="1" ht="16.899999999999999" customHeight="1">
      <c r="B7268" s="32"/>
      <c r="C7268" s="208" t="s">
        <v>5801</v>
      </c>
      <c r="D7268" s="208" t="s">
        <v>5566</v>
      </c>
      <c r="E7268" s="17" t="s">
        <v>5567</v>
      </c>
      <c r="F7268" s="209">
        <v>0.48</v>
      </c>
      <c r="H7268" s="32"/>
    </row>
    <row r="7269" spans="2:8" s="1" customFormat="1" ht="16.899999999999999" customHeight="1">
      <c r="B7269" s="32"/>
      <c r="C7269" s="204" t="s">
        <v>4964</v>
      </c>
      <c r="D7269" s="205" t="s">
        <v>4964</v>
      </c>
      <c r="E7269" s="206" t="s">
        <v>1</v>
      </c>
      <c r="F7269" s="207">
        <v>1</v>
      </c>
      <c r="H7269" s="32"/>
    </row>
    <row r="7270" spans="2:8" s="1" customFormat="1" ht="16.899999999999999" customHeight="1">
      <c r="B7270" s="32"/>
      <c r="C7270" s="208" t="s">
        <v>1</v>
      </c>
      <c r="D7270" s="208" t="s">
        <v>4877</v>
      </c>
      <c r="E7270" s="17" t="s">
        <v>1</v>
      </c>
      <c r="F7270" s="209">
        <v>0</v>
      </c>
      <c r="H7270" s="32"/>
    </row>
    <row r="7271" spans="2:8" s="1" customFormat="1" ht="16.899999999999999" customHeight="1">
      <c r="B7271" s="32"/>
      <c r="C7271" s="208" t="s">
        <v>4964</v>
      </c>
      <c r="D7271" s="208" t="s">
        <v>82</v>
      </c>
      <c r="E7271" s="17" t="s">
        <v>1</v>
      </c>
      <c r="F7271" s="209">
        <v>1</v>
      </c>
      <c r="H7271" s="32"/>
    </row>
    <row r="7272" spans="2:8" s="1" customFormat="1" ht="16.899999999999999" customHeight="1">
      <c r="B7272" s="32"/>
      <c r="C7272" s="210" t="s">
        <v>7394</v>
      </c>
      <c r="H7272" s="32"/>
    </row>
    <row r="7273" spans="2:8" s="1" customFormat="1" ht="16.899999999999999" customHeight="1">
      <c r="B7273" s="32"/>
      <c r="C7273" s="208" t="s">
        <v>5812</v>
      </c>
      <c r="D7273" s="208" t="s">
        <v>5813</v>
      </c>
      <c r="E7273" s="17" t="s">
        <v>363</v>
      </c>
      <c r="F7273" s="209">
        <v>12</v>
      </c>
      <c r="H7273" s="32"/>
    </row>
    <row r="7274" spans="2:8" s="1" customFormat="1" ht="16.899999999999999" customHeight="1">
      <c r="B7274" s="32"/>
      <c r="C7274" s="204" t="s">
        <v>4974</v>
      </c>
      <c r="D7274" s="205" t="s">
        <v>4974</v>
      </c>
      <c r="E7274" s="206" t="s">
        <v>1</v>
      </c>
      <c r="F7274" s="207">
        <v>1</v>
      </c>
      <c r="H7274" s="32"/>
    </row>
    <row r="7275" spans="2:8" s="1" customFormat="1" ht="16.899999999999999" customHeight="1">
      <c r="B7275" s="32"/>
      <c r="C7275" s="208" t="s">
        <v>1</v>
      </c>
      <c r="D7275" s="208" t="s">
        <v>4877</v>
      </c>
      <c r="E7275" s="17" t="s">
        <v>1</v>
      </c>
      <c r="F7275" s="209">
        <v>0</v>
      </c>
      <c r="H7275" s="32"/>
    </row>
    <row r="7276" spans="2:8" s="1" customFormat="1" ht="16.899999999999999" customHeight="1">
      <c r="B7276" s="32"/>
      <c r="C7276" s="208" t="s">
        <v>4974</v>
      </c>
      <c r="D7276" s="208" t="s">
        <v>82</v>
      </c>
      <c r="E7276" s="17" t="s">
        <v>1</v>
      </c>
      <c r="F7276" s="209">
        <v>1</v>
      </c>
      <c r="H7276" s="32"/>
    </row>
    <row r="7277" spans="2:8" s="1" customFormat="1" ht="16.899999999999999" customHeight="1">
      <c r="B7277" s="32"/>
      <c r="C7277" s="210" t="s">
        <v>7394</v>
      </c>
      <c r="H7277" s="32"/>
    </row>
    <row r="7278" spans="2:8" s="1" customFormat="1" ht="16.899999999999999" customHeight="1">
      <c r="B7278" s="32"/>
      <c r="C7278" s="208" t="s">
        <v>5819</v>
      </c>
      <c r="D7278" s="208" t="s">
        <v>5820</v>
      </c>
      <c r="E7278" s="17" t="s">
        <v>363</v>
      </c>
      <c r="F7278" s="209">
        <v>12</v>
      </c>
      <c r="H7278" s="32"/>
    </row>
    <row r="7279" spans="2:8" s="1" customFormat="1" ht="16.899999999999999" customHeight="1">
      <c r="B7279" s="32"/>
      <c r="C7279" s="204" t="s">
        <v>4990</v>
      </c>
      <c r="D7279" s="205" t="s">
        <v>4990</v>
      </c>
      <c r="E7279" s="206" t="s">
        <v>1</v>
      </c>
      <c r="F7279" s="207">
        <v>1</v>
      </c>
      <c r="H7279" s="32"/>
    </row>
    <row r="7280" spans="2:8" s="1" customFormat="1" ht="16.899999999999999" customHeight="1">
      <c r="B7280" s="32"/>
      <c r="C7280" s="208" t="s">
        <v>1</v>
      </c>
      <c r="D7280" s="208" t="s">
        <v>4893</v>
      </c>
      <c r="E7280" s="17" t="s">
        <v>1</v>
      </c>
      <c r="F7280" s="209">
        <v>0</v>
      </c>
      <c r="H7280" s="32"/>
    </row>
    <row r="7281" spans="2:8" s="1" customFormat="1" ht="16.899999999999999" customHeight="1">
      <c r="B7281" s="32"/>
      <c r="C7281" s="208" t="s">
        <v>4990</v>
      </c>
      <c r="D7281" s="208" t="s">
        <v>82</v>
      </c>
      <c r="E7281" s="17" t="s">
        <v>1</v>
      </c>
      <c r="F7281" s="209">
        <v>1</v>
      </c>
      <c r="H7281" s="32"/>
    </row>
    <row r="7282" spans="2:8" s="1" customFormat="1" ht="16.899999999999999" customHeight="1">
      <c r="B7282" s="32"/>
      <c r="C7282" s="210" t="s">
        <v>7394</v>
      </c>
      <c r="H7282" s="32"/>
    </row>
    <row r="7283" spans="2:8" s="1" customFormat="1" ht="22.5">
      <c r="B7283" s="32"/>
      <c r="C7283" s="208" t="s">
        <v>5826</v>
      </c>
      <c r="D7283" s="208" t="s">
        <v>5827</v>
      </c>
      <c r="E7283" s="17" t="s">
        <v>363</v>
      </c>
      <c r="F7283" s="209">
        <v>4</v>
      </c>
      <c r="H7283" s="32"/>
    </row>
    <row r="7284" spans="2:8" s="1" customFormat="1" ht="16.899999999999999" customHeight="1">
      <c r="B7284" s="32"/>
      <c r="C7284" s="204" t="s">
        <v>4992</v>
      </c>
      <c r="D7284" s="205" t="s">
        <v>4992</v>
      </c>
      <c r="E7284" s="206" t="s">
        <v>1</v>
      </c>
      <c r="F7284" s="207">
        <v>1</v>
      </c>
      <c r="H7284" s="32"/>
    </row>
    <row r="7285" spans="2:8" s="1" customFormat="1" ht="16.899999999999999" customHeight="1">
      <c r="B7285" s="32"/>
      <c r="C7285" s="208" t="s">
        <v>1</v>
      </c>
      <c r="D7285" s="208" t="s">
        <v>4893</v>
      </c>
      <c r="E7285" s="17" t="s">
        <v>1</v>
      </c>
      <c r="F7285" s="209">
        <v>0</v>
      </c>
      <c r="H7285" s="32"/>
    </row>
    <row r="7286" spans="2:8" s="1" customFormat="1" ht="16.899999999999999" customHeight="1">
      <c r="B7286" s="32"/>
      <c r="C7286" s="208" t="s">
        <v>4992</v>
      </c>
      <c r="D7286" s="208" t="s">
        <v>82</v>
      </c>
      <c r="E7286" s="17" t="s">
        <v>1</v>
      </c>
      <c r="F7286" s="209">
        <v>1</v>
      </c>
      <c r="H7286" s="32"/>
    </row>
    <row r="7287" spans="2:8" s="1" customFormat="1" ht="16.899999999999999" customHeight="1">
      <c r="B7287" s="32"/>
      <c r="C7287" s="210" t="s">
        <v>7394</v>
      </c>
      <c r="H7287" s="32"/>
    </row>
    <row r="7288" spans="2:8" s="1" customFormat="1" ht="22.5">
      <c r="B7288" s="32"/>
      <c r="C7288" s="208" t="s">
        <v>5833</v>
      </c>
      <c r="D7288" s="208" t="s">
        <v>5834</v>
      </c>
      <c r="E7288" s="17" t="s">
        <v>363</v>
      </c>
      <c r="F7288" s="209">
        <v>4</v>
      </c>
      <c r="H7288" s="32"/>
    </row>
    <row r="7289" spans="2:8" s="1" customFormat="1" ht="16.899999999999999" customHeight="1">
      <c r="B7289" s="32"/>
      <c r="C7289" s="204" t="s">
        <v>5849</v>
      </c>
      <c r="D7289" s="205" t="s">
        <v>5849</v>
      </c>
      <c r="E7289" s="206" t="s">
        <v>1</v>
      </c>
      <c r="F7289" s="207">
        <v>4</v>
      </c>
      <c r="H7289" s="32"/>
    </row>
    <row r="7290" spans="2:8" s="1" customFormat="1" ht="16.899999999999999" customHeight="1">
      <c r="B7290" s="32"/>
      <c r="C7290" s="208" t="s">
        <v>5849</v>
      </c>
      <c r="D7290" s="208" t="s">
        <v>5850</v>
      </c>
      <c r="E7290" s="17" t="s">
        <v>1</v>
      </c>
      <c r="F7290" s="209">
        <v>4</v>
      </c>
      <c r="H7290" s="32"/>
    </row>
    <row r="7291" spans="2:8" s="1" customFormat="1" ht="16.899999999999999" customHeight="1">
      <c r="B7291" s="32"/>
      <c r="C7291" s="204" t="s">
        <v>5856</v>
      </c>
      <c r="D7291" s="205" t="s">
        <v>5856</v>
      </c>
      <c r="E7291" s="206" t="s">
        <v>1</v>
      </c>
      <c r="F7291" s="207">
        <v>4</v>
      </c>
      <c r="H7291" s="32"/>
    </row>
    <row r="7292" spans="2:8" s="1" customFormat="1" ht="16.899999999999999" customHeight="1">
      <c r="B7292" s="32"/>
      <c r="C7292" s="208" t="s">
        <v>5856</v>
      </c>
      <c r="D7292" s="208" t="s">
        <v>5857</v>
      </c>
      <c r="E7292" s="17" t="s">
        <v>1</v>
      </c>
      <c r="F7292" s="209">
        <v>4</v>
      </c>
      <c r="H7292" s="32"/>
    </row>
    <row r="7293" spans="2:8" s="1" customFormat="1" ht="16.899999999999999" customHeight="1">
      <c r="B7293" s="32"/>
      <c r="C7293" s="204" t="s">
        <v>646</v>
      </c>
      <c r="D7293" s="205" t="s">
        <v>646</v>
      </c>
      <c r="E7293" s="206" t="s">
        <v>1</v>
      </c>
      <c r="F7293" s="207">
        <v>1</v>
      </c>
      <c r="H7293" s="32"/>
    </row>
    <row r="7294" spans="2:8" s="1" customFormat="1" ht="22.5">
      <c r="B7294" s="32"/>
      <c r="C7294" s="208" t="s">
        <v>1</v>
      </c>
      <c r="D7294" s="208" t="s">
        <v>6317</v>
      </c>
      <c r="E7294" s="17" t="s">
        <v>1</v>
      </c>
      <c r="F7294" s="209">
        <v>0</v>
      </c>
      <c r="H7294" s="32"/>
    </row>
    <row r="7295" spans="2:8" s="1" customFormat="1" ht="16.899999999999999" customHeight="1">
      <c r="B7295" s="32"/>
      <c r="C7295" s="208" t="s">
        <v>646</v>
      </c>
      <c r="D7295" s="208" t="s">
        <v>82</v>
      </c>
      <c r="E7295" s="17" t="s">
        <v>1</v>
      </c>
      <c r="F7295" s="209">
        <v>1</v>
      </c>
      <c r="H7295" s="32"/>
    </row>
    <row r="7296" spans="2:8" s="1" customFormat="1" ht="16.899999999999999" customHeight="1">
      <c r="B7296" s="32"/>
      <c r="C7296" s="210" t="s">
        <v>7394</v>
      </c>
      <c r="H7296" s="32"/>
    </row>
    <row r="7297" spans="2:8" s="1" customFormat="1" ht="16.899999999999999" customHeight="1">
      <c r="B7297" s="32"/>
      <c r="C7297" s="208" t="s">
        <v>6312</v>
      </c>
      <c r="D7297" s="208" t="s">
        <v>6313</v>
      </c>
      <c r="E7297" s="17" t="s">
        <v>363</v>
      </c>
      <c r="F7297" s="209">
        <v>20</v>
      </c>
      <c r="H7297" s="32"/>
    </row>
    <row r="7298" spans="2:8" s="1" customFormat="1" ht="16.899999999999999" customHeight="1">
      <c r="B7298" s="32"/>
      <c r="C7298" s="204" t="s">
        <v>5863</v>
      </c>
      <c r="D7298" s="205" t="s">
        <v>5863</v>
      </c>
      <c r="E7298" s="206" t="s">
        <v>1</v>
      </c>
      <c r="F7298" s="207">
        <v>4</v>
      </c>
      <c r="H7298" s="32"/>
    </row>
    <row r="7299" spans="2:8" s="1" customFormat="1" ht="16.899999999999999" customHeight="1">
      <c r="B7299" s="32"/>
      <c r="C7299" s="208" t="s">
        <v>5863</v>
      </c>
      <c r="D7299" s="208" t="s">
        <v>5864</v>
      </c>
      <c r="E7299" s="17" t="s">
        <v>1</v>
      </c>
      <c r="F7299" s="209">
        <v>4</v>
      </c>
      <c r="H7299" s="32"/>
    </row>
    <row r="7300" spans="2:8" s="1" customFormat="1" ht="16.899999999999999" customHeight="1">
      <c r="B7300" s="32"/>
      <c r="C7300" s="204" t="s">
        <v>4995</v>
      </c>
      <c r="D7300" s="205" t="s">
        <v>4995</v>
      </c>
      <c r="E7300" s="206" t="s">
        <v>1</v>
      </c>
      <c r="F7300" s="207">
        <v>1</v>
      </c>
      <c r="H7300" s="32"/>
    </row>
    <row r="7301" spans="2:8" s="1" customFormat="1" ht="16.899999999999999" customHeight="1">
      <c r="B7301" s="32"/>
      <c r="C7301" s="208" t="s">
        <v>1</v>
      </c>
      <c r="D7301" s="208" t="s">
        <v>4877</v>
      </c>
      <c r="E7301" s="17" t="s">
        <v>1</v>
      </c>
      <c r="F7301" s="209">
        <v>0</v>
      </c>
      <c r="H7301" s="32"/>
    </row>
    <row r="7302" spans="2:8" s="1" customFormat="1" ht="16.899999999999999" customHeight="1">
      <c r="B7302" s="32"/>
      <c r="C7302" s="208" t="s">
        <v>4995</v>
      </c>
      <c r="D7302" s="208" t="s">
        <v>82</v>
      </c>
      <c r="E7302" s="17" t="s">
        <v>1</v>
      </c>
      <c r="F7302" s="209">
        <v>1</v>
      </c>
      <c r="H7302" s="32"/>
    </row>
    <row r="7303" spans="2:8" s="1" customFormat="1" ht="16.899999999999999" customHeight="1">
      <c r="B7303" s="32"/>
      <c r="C7303" s="210" t="s">
        <v>7394</v>
      </c>
      <c r="H7303" s="32"/>
    </row>
    <row r="7304" spans="2:8" s="1" customFormat="1" ht="22.5">
      <c r="B7304" s="32"/>
      <c r="C7304" s="208" t="s">
        <v>5878</v>
      </c>
      <c r="D7304" s="208" t="s">
        <v>5879</v>
      </c>
      <c r="E7304" s="17" t="s">
        <v>363</v>
      </c>
      <c r="F7304" s="209">
        <v>8</v>
      </c>
      <c r="H7304" s="32"/>
    </row>
    <row r="7305" spans="2:8" s="1" customFormat="1" ht="16.899999999999999" customHeight="1">
      <c r="B7305" s="32"/>
      <c r="C7305" s="204" t="s">
        <v>5001</v>
      </c>
      <c r="D7305" s="205" t="s">
        <v>5001</v>
      </c>
      <c r="E7305" s="206" t="s">
        <v>1</v>
      </c>
      <c r="F7305" s="207">
        <v>1</v>
      </c>
      <c r="H7305" s="32"/>
    </row>
    <row r="7306" spans="2:8" s="1" customFormat="1" ht="16.899999999999999" customHeight="1">
      <c r="B7306" s="32"/>
      <c r="C7306" s="208" t="s">
        <v>1</v>
      </c>
      <c r="D7306" s="208" t="s">
        <v>4877</v>
      </c>
      <c r="E7306" s="17" t="s">
        <v>1</v>
      </c>
      <c r="F7306" s="209">
        <v>0</v>
      </c>
      <c r="H7306" s="32"/>
    </row>
    <row r="7307" spans="2:8" s="1" customFormat="1" ht="16.899999999999999" customHeight="1">
      <c r="B7307" s="32"/>
      <c r="C7307" s="208" t="s">
        <v>5001</v>
      </c>
      <c r="D7307" s="208" t="s">
        <v>82</v>
      </c>
      <c r="E7307" s="17" t="s">
        <v>1</v>
      </c>
      <c r="F7307" s="209">
        <v>1</v>
      </c>
      <c r="H7307" s="32"/>
    </row>
    <row r="7308" spans="2:8" s="1" customFormat="1" ht="16.899999999999999" customHeight="1">
      <c r="B7308" s="32"/>
      <c r="C7308" s="210" t="s">
        <v>7394</v>
      </c>
      <c r="H7308" s="32"/>
    </row>
    <row r="7309" spans="2:8" s="1" customFormat="1" ht="16.899999999999999" customHeight="1">
      <c r="B7309" s="32"/>
      <c r="C7309" s="208" t="s">
        <v>5885</v>
      </c>
      <c r="D7309" s="208" t="s">
        <v>5886</v>
      </c>
      <c r="E7309" s="17" t="s">
        <v>363</v>
      </c>
      <c r="F7309" s="209">
        <v>8</v>
      </c>
      <c r="H7309" s="32"/>
    </row>
    <row r="7310" spans="2:8" s="1" customFormat="1" ht="16.899999999999999" customHeight="1">
      <c r="B7310" s="32"/>
      <c r="C7310" s="204" t="s">
        <v>5013</v>
      </c>
      <c r="D7310" s="205" t="s">
        <v>5013</v>
      </c>
      <c r="E7310" s="206" t="s">
        <v>1</v>
      </c>
      <c r="F7310" s="207">
        <v>1</v>
      </c>
      <c r="H7310" s="32"/>
    </row>
    <row r="7311" spans="2:8" s="1" customFormat="1" ht="16.899999999999999" customHeight="1">
      <c r="B7311" s="32"/>
      <c r="C7311" s="208" t="s">
        <v>1</v>
      </c>
      <c r="D7311" s="208" t="s">
        <v>4888</v>
      </c>
      <c r="E7311" s="17" t="s">
        <v>1</v>
      </c>
      <c r="F7311" s="209">
        <v>0</v>
      </c>
      <c r="H7311" s="32"/>
    </row>
    <row r="7312" spans="2:8" s="1" customFormat="1" ht="16.899999999999999" customHeight="1">
      <c r="B7312" s="32"/>
      <c r="C7312" s="208" t="s">
        <v>5013</v>
      </c>
      <c r="D7312" s="208" t="s">
        <v>82</v>
      </c>
      <c r="E7312" s="17" t="s">
        <v>1</v>
      </c>
      <c r="F7312" s="209">
        <v>1</v>
      </c>
      <c r="H7312" s="32"/>
    </row>
    <row r="7313" spans="2:8" s="1" customFormat="1" ht="16.899999999999999" customHeight="1">
      <c r="B7313" s="32"/>
      <c r="C7313" s="210" t="s">
        <v>7394</v>
      </c>
      <c r="H7313" s="32"/>
    </row>
    <row r="7314" spans="2:8" s="1" customFormat="1" ht="16.899999999999999" customHeight="1">
      <c r="B7314" s="32"/>
      <c r="C7314" s="208" t="s">
        <v>5892</v>
      </c>
      <c r="D7314" s="208" t="s">
        <v>5893</v>
      </c>
      <c r="E7314" s="17" t="s">
        <v>363</v>
      </c>
      <c r="F7314" s="209">
        <v>4</v>
      </c>
      <c r="H7314" s="32"/>
    </row>
    <row r="7315" spans="2:8" s="1" customFormat="1" ht="16.899999999999999" customHeight="1">
      <c r="B7315" s="32"/>
      <c r="C7315" s="204" t="s">
        <v>5019</v>
      </c>
      <c r="D7315" s="205" t="s">
        <v>5019</v>
      </c>
      <c r="E7315" s="206" t="s">
        <v>1</v>
      </c>
      <c r="F7315" s="207">
        <v>1</v>
      </c>
      <c r="H7315" s="32"/>
    </row>
    <row r="7316" spans="2:8" s="1" customFormat="1" ht="16.899999999999999" customHeight="1">
      <c r="B7316" s="32"/>
      <c r="C7316" s="208" t="s">
        <v>1</v>
      </c>
      <c r="D7316" s="208" t="s">
        <v>4888</v>
      </c>
      <c r="E7316" s="17" t="s">
        <v>1</v>
      </c>
      <c r="F7316" s="209">
        <v>0</v>
      </c>
      <c r="H7316" s="32"/>
    </row>
    <row r="7317" spans="2:8" s="1" customFormat="1" ht="16.899999999999999" customHeight="1">
      <c r="B7317" s="32"/>
      <c r="C7317" s="208" t="s">
        <v>5019</v>
      </c>
      <c r="D7317" s="208" t="s">
        <v>82</v>
      </c>
      <c r="E7317" s="17" t="s">
        <v>1</v>
      </c>
      <c r="F7317" s="209">
        <v>1</v>
      </c>
      <c r="H7317" s="32"/>
    </row>
    <row r="7318" spans="2:8" s="1" customFormat="1" ht="16.899999999999999" customHeight="1">
      <c r="B7318" s="32"/>
      <c r="C7318" s="210" t="s">
        <v>7394</v>
      </c>
      <c r="H7318" s="32"/>
    </row>
    <row r="7319" spans="2:8" s="1" customFormat="1" ht="16.899999999999999" customHeight="1">
      <c r="B7319" s="32"/>
      <c r="C7319" s="208" t="s">
        <v>5899</v>
      </c>
      <c r="D7319" s="208" t="s">
        <v>5900</v>
      </c>
      <c r="E7319" s="17" t="s">
        <v>363</v>
      </c>
      <c r="F7319" s="209">
        <v>4</v>
      </c>
      <c r="H7319" s="32"/>
    </row>
    <row r="7320" spans="2:8" s="1" customFormat="1" ht="16.899999999999999" customHeight="1">
      <c r="B7320" s="32"/>
      <c r="C7320" s="204" t="s">
        <v>376</v>
      </c>
      <c r="D7320" s="205" t="s">
        <v>376</v>
      </c>
      <c r="E7320" s="206" t="s">
        <v>1</v>
      </c>
      <c r="F7320" s="207">
        <v>4</v>
      </c>
      <c r="H7320" s="32"/>
    </row>
    <row r="7321" spans="2:8" s="1" customFormat="1" ht="22.5">
      <c r="B7321" s="32"/>
      <c r="C7321" s="208" t="s">
        <v>1</v>
      </c>
      <c r="D7321" s="208" t="s">
        <v>6327</v>
      </c>
      <c r="E7321" s="17" t="s">
        <v>1</v>
      </c>
      <c r="F7321" s="209">
        <v>0</v>
      </c>
      <c r="H7321" s="32"/>
    </row>
    <row r="7322" spans="2:8" s="1" customFormat="1" ht="16.899999999999999" customHeight="1">
      <c r="B7322" s="32"/>
      <c r="C7322" s="208" t="s">
        <v>376</v>
      </c>
      <c r="D7322" s="208" t="s">
        <v>4725</v>
      </c>
      <c r="E7322" s="17" t="s">
        <v>1</v>
      </c>
      <c r="F7322" s="209">
        <v>4</v>
      </c>
      <c r="H7322" s="32"/>
    </row>
    <row r="7323" spans="2:8" s="1" customFormat="1" ht="16.899999999999999" customHeight="1">
      <c r="B7323" s="32"/>
      <c r="C7323" s="210" t="s">
        <v>7394</v>
      </c>
      <c r="H7323" s="32"/>
    </row>
    <row r="7324" spans="2:8" s="1" customFormat="1" ht="16.899999999999999" customHeight="1">
      <c r="B7324" s="32"/>
      <c r="C7324" s="208" t="s">
        <v>6322</v>
      </c>
      <c r="D7324" s="208" t="s">
        <v>6323</v>
      </c>
      <c r="E7324" s="17" t="s">
        <v>363</v>
      </c>
      <c r="F7324" s="209">
        <v>18</v>
      </c>
      <c r="H7324" s="32"/>
    </row>
    <row r="7325" spans="2:8" s="1" customFormat="1" ht="16.899999999999999" customHeight="1">
      <c r="B7325" s="32"/>
      <c r="C7325" s="204" t="s">
        <v>5025</v>
      </c>
      <c r="D7325" s="205" t="s">
        <v>5025</v>
      </c>
      <c r="E7325" s="206" t="s">
        <v>1</v>
      </c>
      <c r="F7325" s="207">
        <v>8.5000000000000006E-2</v>
      </c>
      <c r="H7325" s="32"/>
    </row>
    <row r="7326" spans="2:8" s="1" customFormat="1" ht="16.899999999999999" customHeight="1">
      <c r="B7326" s="32"/>
      <c r="C7326" s="208" t="s">
        <v>1</v>
      </c>
      <c r="D7326" s="208" t="s">
        <v>5986</v>
      </c>
      <c r="E7326" s="17" t="s">
        <v>1</v>
      </c>
      <c r="F7326" s="209">
        <v>0</v>
      </c>
      <c r="H7326" s="32"/>
    </row>
    <row r="7327" spans="2:8" s="1" customFormat="1" ht="16.899999999999999" customHeight="1">
      <c r="B7327" s="32"/>
      <c r="C7327" s="208" t="s">
        <v>5025</v>
      </c>
      <c r="D7327" s="208" t="s">
        <v>5987</v>
      </c>
      <c r="E7327" s="17" t="s">
        <v>1</v>
      </c>
      <c r="F7327" s="209">
        <v>8.5000000000000006E-2</v>
      </c>
      <c r="H7327" s="32"/>
    </row>
    <row r="7328" spans="2:8" s="1" customFormat="1" ht="16.899999999999999" customHeight="1">
      <c r="B7328" s="32"/>
      <c r="C7328" s="210" t="s">
        <v>7394</v>
      </c>
      <c r="H7328" s="32"/>
    </row>
    <row r="7329" spans="2:8" s="1" customFormat="1" ht="16.899999999999999" customHeight="1">
      <c r="B7329" s="32"/>
      <c r="C7329" s="208" t="s">
        <v>4410</v>
      </c>
      <c r="D7329" s="208" t="s">
        <v>4411</v>
      </c>
      <c r="E7329" s="17" t="s">
        <v>4412</v>
      </c>
      <c r="F7329" s="209">
        <v>0.32500000000000001</v>
      </c>
      <c r="H7329" s="32"/>
    </row>
    <row r="7330" spans="2:8" s="1" customFormat="1" ht="16.899999999999999" customHeight="1">
      <c r="B7330" s="32"/>
      <c r="C7330" s="204" t="s">
        <v>5029</v>
      </c>
      <c r="D7330" s="205" t="s">
        <v>5029</v>
      </c>
      <c r="E7330" s="206" t="s">
        <v>1</v>
      </c>
      <c r="F7330" s="207">
        <v>8.5000000000000006E-2</v>
      </c>
      <c r="H7330" s="32"/>
    </row>
    <row r="7331" spans="2:8" s="1" customFormat="1" ht="16.899999999999999" customHeight="1">
      <c r="B7331" s="32"/>
      <c r="C7331" s="208" t="s">
        <v>1</v>
      </c>
      <c r="D7331" s="208" t="s">
        <v>5986</v>
      </c>
      <c r="E7331" s="17" t="s">
        <v>1</v>
      </c>
      <c r="F7331" s="209">
        <v>0</v>
      </c>
      <c r="H7331" s="32"/>
    </row>
    <row r="7332" spans="2:8" s="1" customFormat="1" ht="16.899999999999999" customHeight="1">
      <c r="B7332" s="32"/>
      <c r="C7332" s="208" t="s">
        <v>5029</v>
      </c>
      <c r="D7332" s="208" t="s">
        <v>5987</v>
      </c>
      <c r="E7332" s="17" t="s">
        <v>1</v>
      </c>
      <c r="F7332" s="209">
        <v>8.5000000000000006E-2</v>
      </c>
      <c r="H7332" s="32"/>
    </row>
    <row r="7333" spans="2:8" s="1" customFormat="1" ht="16.899999999999999" customHeight="1">
      <c r="B7333" s="32"/>
      <c r="C7333" s="210" t="s">
        <v>7394</v>
      </c>
      <c r="H7333" s="32"/>
    </row>
    <row r="7334" spans="2:8" s="1" customFormat="1" ht="16.899999999999999" customHeight="1">
      <c r="B7334" s="32"/>
      <c r="C7334" s="208" t="s">
        <v>4417</v>
      </c>
      <c r="D7334" s="208" t="s">
        <v>4418</v>
      </c>
      <c r="E7334" s="17" t="s">
        <v>4412</v>
      </c>
      <c r="F7334" s="209">
        <v>0.32500000000000001</v>
      </c>
      <c r="H7334" s="32"/>
    </row>
    <row r="7335" spans="2:8" s="1" customFormat="1" ht="16.899999999999999" customHeight="1">
      <c r="B7335" s="32"/>
      <c r="C7335" s="204" t="s">
        <v>5033</v>
      </c>
      <c r="D7335" s="205" t="s">
        <v>5033</v>
      </c>
      <c r="E7335" s="206" t="s">
        <v>1</v>
      </c>
      <c r="F7335" s="207">
        <v>11.56</v>
      </c>
      <c r="H7335" s="32"/>
    </row>
    <row r="7336" spans="2:8" s="1" customFormat="1" ht="16.899999999999999" customHeight="1">
      <c r="B7336" s="32"/>
      <c r="C7336" s="208" t="s">
        <v>1</v>
      </c>
      <c r="D7336" s="208" t="s">
        <v>6000</v>
      </c>
      <c r="E7336" s="17" t="s">
        <v>1</v>
      </c>
      <c r="F7336" s="209">
        <v>0</v>
      </c>
      <c r="H7336" s="32"/>
    </row>
    <row r="7337" spans="2:8" s="1" customFormat="1" ht="16.899999999999999" customHeight="1">
      <c r="B7337" s="32"/>
      <c r="C7337" s="208" t="s">
        <v>5033</v>
      </c>
      <c r="D7337" s="208" t="s">
        <v>4617</v>
      </c>
      <c r="E7337" s="17" t="s">
        <v>1</v>
      </c>
      <c r="F7337" s="209">
        <v>11.56</v>
      </c>
      <c r="H7337" s="32"/>
    </row>
    <row r="7338" spans="2:8" s="1" customFormat="1" ht="16.899999999999999" customHeight="1">
      <c r="B7338" s="32"/>
      <c r="C7338" s="210" t="s">
        <v>7394</v>
      </c>
      <c r="H7338" s="32"/>
    </row>
    <row r="7339" spans="2:8" s="1" customFormat="1" ht="22.5">
      <c r="B7339" s="32"/>
      <c r="C7339" s="208" t="s">
        <v>4421</v>
      </c>
      <c r="D7339" s="208" t="s">
        <v>4422</v>
      </c>
      <c r="E7339" s="17" t="s">
        <v>269</v>
      </c>
      <c r="F7339" s="209">
        <v>80.180000000000007</v>
      </c>
      <c r="H7339" s="32"/>
    </row>
    <row r="7340" spans="2:8" s="1" customFormat="1" ht="16.899999999999999" customHeight="1">
      <c r="B7340" s="32"/>
      <c r="C7340" s="204" t="s">
        <v>5048</v>
      </c>
      <c r="D7340" s="205" t="s">
        <v>5048</v>
      </c>
      <c r="E7340" s="206" t="s">
        <v>1</v>
      </c>
      <c r="F7340" s="207">
        <v>136</v>
      </c>
      <c r="H7340" s="32"/>
    </row>
    <row r="7341" spans="2:8" s="1" customFormat="1" ht="16.899999999999999" customHeight="1">
      <c r="B7341" s="32"/>
      <c r="C7341" s="208" t="s">
        <v>1</v>
      </c>
      <c r="D7341" s="208" t="s">
        <v>6035</v>
      </c>
      <c r="E7341" s="17" t="s">
        <v>1</v>
      </c>
      <c r="F7341" s="209">
        <v>0</v>
      </c>
      <c r="H7341" s="32"/>
    </row>
    <row r="7342" spans="2:8" s="1" customFormat="1" ht="16.899999999999999" customHeight="1">
      <c r="B7342" s="32"/>
      <c r="C7342" s="208" t="s">
        <v>5048</v>
      </c>
      <c r="D7342" s="208" t="s">
        <v>6036</v>
      </c>
      <c r="E7342" s="17" t="s">
        <v>1</v>
      </c>
      <c r="F7342" s="209">
        <v>136</v>
      </c>
      <c r="H7342" s="32"/>
    </row>
    <row r="7343" spans="2:8" s="1" customFormat="1" ht="16.899999999999999" customHeight="1">
      <c r="B7343" s="32"/>
      <c r="C7343" s="210" t="s">
        <v>7394</v>
      </c>
      <c r="H7343" s="32"/>
    </row>
    <row r="7344" spans="2:8" s="1" customFormat="1" ht="16.899999999999999" customHeight="1">
      <c r="B7344" s="32"/>
      <c r="C7344" s="208" t="s">
        <v>6027</v>
      </c>
      <c r="D7344" s="208" t="s">
        <v>6028</v>
      </c>
      <c r="E7344" s="17" t="s">
        <v>298</v>
      </c>
      <c r="F7344" s="209">
        <v>184.96</v>
      </c>
      <c r="H7344" s="32"/>
    </row>
    <row r="7345" spans="2:8" s="1" customFormat="1" ht="16.899999999999999" customHeight="1">
      <c r="B7345" s="32"/>
      <c r="C7345" s="204" t="s">
        <v>5053</v>
      </c>
      <c r="D7345" s="205" t="s">
        <v>5053</v>
      </c>
      <c r="E7345" s="206" t="s">
        <v>1</v>
      </c>
      <c r="F7345" s="207">
        <v>136</v>
      </c>
      <c r="H7345" s="32"/>
    </row>
    <row r="7346" spans="2:8" s="1" customFormat="1" ht="16.899999999999999" customHeight="1">
      <c r="B7346" s="32"/>
      <c r="C7346" s="208" t="s">
        <v>1</v>
      </c>
      <c r="D7346" s="208" t="s">
        <v>6035</v>
      </c>
      <c r="E7346" s="17" t="s">
        <v>1</v>
      </c>
      <c r="F7346" s="209">
        <v>0</v>
      </c>
      <c r="H7346" s="32"/>
    </row>
    <row r="7347" spans="2:8" s="1" customFormat="1" ht="16.899999999999999" customHeight="1">
      <c r="B7347" s="32"/>
      <c r="C7347" s="208" t="s">
        <v>5053</v>
      </c>
      <c r="D7347" s="208" t="s">
        <v>6036</v>
      </c>
      <c r="E7347" s="17" t="s">
        <v>1</v>
      </c>
      <c r="F7347" s="209">
        <v>136</v>
      </c>
      <c r="H7347" s="32"/>
    </row>
    <row r="7348" spans="2:8" s="1" customFormat="1" ht="16.899999999999999" customHeight="1">
      <c r="B7348" s="32"/>
      <c r="C7348" s="210" t="s">
        <v>7394</v>
      </c>
      <c r="H7348" s="32"/>
    </row>
    <row r="7349" spans="2:8" s="1" customFormat="1" ht="16.899999999999999" customHeight="1">
      <c r="B7349" s="32"/>
      <c r="C7349" s="208" t="s">
        <v>6040</v>
      </c>
      <c r="D7349" s="208" t="s">
        <v>6041</v>
      </c>
      <c r="E7349" s="17" t="s">
        <v>298</v>
      </c>
      <c r="F7349" s="209">
        <v>184.96</v>
      </c>
      <c r="H7349" s="32"/>
    </row>
    <row r="7350" spans="2:8" s="1" customFormat="1" ht="16.899999999999999" customHeight="1">
      <c r="B7350" s="32"/>
      <c r="C7350" s="204" t="s">
        <v>6050</v>
      </c>
      <c r="D7350" s="205" t="s">
        <v>6050</v>
      </c>
      <c r="E7350" s="206" t="s">
        <v>1</v>
      </c>
      <c r="F7350" s="207">
        <v>240</v>
      </c>
      <c r="H7350" s="32"/>
    </row>
    <row r="7351" spans="2:8" s="1" customFormat="1" ht="16.899999999999999" customHeight="1">
      <c r="B7351" s="32"/>
      <c r="C7351" s="208" t="s">
        <v>6050</v>
      </c>
      <c r="D7351" s="208" t="s">
        <v>6051</v>
      </c>
      <c r="E7351" s="17" t="s">
        <v>1</v>
      </c>
      <c r="F7351" s="209">
        <v>240</v>
      </c>
      <c r="H7351" s="32"/>
    </row>
    <row r="7352" spans="2:8" s="1" customFormat="1" ht="16.899999999999999" customHeight="1">
      <c r="B7352" s="32"/>
      <c r="C7352" s="204" t="s">
        <v>6055</v>
      </c>
      <c r="D7352" s="205" t="s">
        <v>6055</v>
      </c>
      <c r="E7352" s="206" t="s">
        <v>1</v>
      </c>
      <c r="F7352" s="207">
        <v>240</v>
      </c>
      <c r="H7352" s="32"/>
    </row>
    <row r="7353" spans="2:8" s="1" customFormat="1" ht="16.899999999999999" customHeight="1">
      <c r="B7353" s="32"/>
      <c r="C7353" s="208" t="s">
        <v>6055</v>
      </c>
      <c r="D7353" s="208" t="s">
        <v>6056</v>
      </c>
      <c r="E7353" s="17" t="s">
        <v>1</v>
      </c>
      <c r="F7353" s="209">
        <v>240</v>
      </c>
      <c r="H7353" s="32"/>
    </row>
    <row r="7354" spans="2:8" s="1" customFormat="1" ht="16.899999999999999" customHeight="1">
      <c r="B7354" s="32"/>
      <c r="C7354" s="204" t="s">
        <v>6089</v>
      </c>
      <c r="D7354" s="205" t="s">
        <v>6089</v>
      </c>
      <c r="E7354" s="206" t="s">
        <v>1</v>
      </c>
      <c r="F7354" s="207">
        <v>30.863</v>
      </c>
      <c r="H7354" s="32"/>
    </row>
    <row r="7355" spans="2:8" s="1" customFormat="1" ht="16.899999999999999" customHeight="1">
      <c r="B7355" s="32"/>
      <c r="C7355" s="208" t="s">
        <v>6089</v>
      </c>
      <c r="D7355" s="208" t="s">
        <v>6090</v>
      </c>
      <c r="E7355" s="17" t="s">
        <v>1</v>
      </c>
      <c r="F7355" s="209">
        <v>30.863</v>
      </c>
      <c r="H7355" s="32"/>
    </row>
    <row r="7356" spans="2:8" s="1" customFormat="1" ht="16.899999999999999" customHeight="1">
      <c r="B7356" s="32"/>
      <c r="C7356" s="204" t="s">
        <v>5061</v>
      </c>
      <c r="D7356" s="205" t="s">
        <v>5061</v>
      </c>
      <c r="E7356" s="206" t="s">
        <v>1</v>
      </c>
      <c r="F7356" s="207">
        <v>2.1</v>
      </c>
      <c r="H7356" s="32"/>
    </row>
    <row r="7357" spans="2:8" s="1" customFormat="1" ht="16.899999999999999" customHeight="1">
      <c r="B7357" s="32"/>
      <c r="C7357" s="208" t="s">
        <v>1</v>
      </c>
      <c r="D7357" s="208" t="s">
        <v>6098</v>
      </c>
      <c r="E7357" s="17" t="s">
        <v>1</v>
      </c>
      <c r="F7357" s="209">
        <v>0</v>
      </c>
      <c r="H7357" s="32"/>
    </row>
    <row r="7358" spans="2:8" s="1" customFormat="1" ht="16.899999999999999" customHeight="1">
      <c r="B7358" s="32"/>
      <c r="C7358" s="208" t="s">
        <v>5061</v>
      </c>
      <c r="D7358" s="208" t="s">
        <v>4635</v>
      </c>
      <c r="E7358" s="17" t="s">
        <v>1</v>
      </c>
      <c r="F7358" s="209">
        <v>2.1</v>
      </c>
      <c r="H7358" s="32"/>
    </row>
    <row r="7359" spans="2:8" s="1" customFormat="1" ht="16.899999999999999" customHeight="1">
      <c r="B7359" s="32"/>
      <c r="C7359" s="210" t="s">
        <v>7394</v>
      </c>
      <c r="H7359" s="32"/>
    </row>
    <row r="7360" spans="2:8" s="1" customFormat="1" ht="16.899999999999999" customHeight="1">
      <c r="B7360" s="32"/>
      <c r="C7360" s="208" t="s">
        <v>6092</v>
      </c>
      <c r="D7360" s="208" t="s">
        <v>6093</v>
      </c>
      <c r="E7360" s="17" t="s">
        <v>269</v>
      </c>
      <c r="F7360" s="209">
        <v>4.68</v>
      </c>
      <c r="H7360" s="32"/>
    </row>
    <row r="7361" spans="2:8" s="1" customFormat="1" ht="16.899999999999999" customHeight="1">
      <c r="B7361" s="32"/>
      <c r="C7361" s="204" t="s">
        <v>5063</v>
      </c>
      <c r="D7361" s="205" t="s">
        <v>5063</v>
      </c>
      <c r="E7361" s="206" t="s">
        <v>1</v>
      </c>
      <c r="F7361" s="207">
        <v>11.492000000000001</v>
      </c>
      <c r="H7361" s="32"/>
    </row>
    <row r="7362" spans="2:8" s="1" customFormat="1" ht="16.899999999999999" customHeight="1">
      <c r="B7362" s="32"/>
      <c r="C7362" s="208" t="s">
        <v>1</v>
      </c>
      <c r="D7362" s="208" t="s">
        <v>6108</v>
      </c>
      <c r="E7362" s="17" t="s">
        <v>1</v>
      </c>
      <c r="F7362" s="209">
        <v>0</v>
      </c>
      <c r="H7362" s="32"/>
    </row>
    <row r="7363" spans="2:8" s="1" customFormat="1" ht="16.899999999999999" customHeight="1">
      <c r="B7363" s="32"/>
      <c r="C7363" s="208" t="s">
        <v>5063</v>
      </c>
      <c r="D7363" s="208" t="s">
        <v>6109</v>
      </c>
      <c r="E7363" s="17" t="s">
        <v>1</v>
      </c>
      <c r="F7363" s="209">
        <v>11.492000000000001</v>
      </c>
      <c r="H7363" s="32"/>
    </row>
    <row r="7364" spans="2:8" s="1" customFormat="1" ht="16.899999999999999" customHeight="1">
      <c r="B7364" s="32"/>
      <c r="C7364" s="210" t="s">
        <v>7394</v>
      </c>
      <c r="H7364" s="32"/>
    </row>
    <row r="7365" spans="2:8" s="1" customFormat="1" ht="22.5">
      <c r="B7365" s="32"/>
      <c r="C7365" s="208" t="s">
        <v>6102</v>
      </c>
      <c r="D7365" s="208" t="s">
        <v>6103</v>
      </c>
      <c r="E7365" s="17" t="s">
        <v>269</v>
      </c>
      <c r="F7365" s="209">
        <v>18.568000000000001</v>
      </c>
      <c r="H7365" s="32"/>
    </row>
    <row r="7366" spans="2:8" s="1" customFormat="1" ht="16.899999999999999" customHeight="1">
      <c r="B7366" s="32"/>
      <c r="C7366" s="204" t="s">
        <v>5097</v>
      </c>
      <c r="D7366" s="205" t="s">
        <v>5097</v>
      </c>
      <c r="E7366" s="206" t="s">
        <v>1</v>
      </c>
      <c r="F7366" s="207">
        <v>1.5</v>
      </c>
      <c r="H7366" s="32"/>
    </row>
    <row r="7367" spans="2:8" s="1" customFormat="1" ht="16.899999999999999" customHeight="1">
      <c r="B7367" s="32"/>
      <c r="C7367" s="208" t="s">
        <v>1</v>
      </c>
      <c r="D7367" s="208" t="s">
        <v>4882</v>
      </c>
      <c r="E7367" s="17" t="s">
        <v>1</v>
      </c>
      <c r="F7367" s="209">
        <v>0</v>
      </c>
      <c r="H7367" s="32"/>
    </row>
    <row r="7368" spans="2:8" s="1" customFormat="1" ht="16.899999999999999" customHeight="1">
      <c r="B7368" s="32"/>
      <c r="C7368" s="208" t="s">
        <v>5097</v>
      </c>
      <c r="D7368" s="208" t="s">
        <v>6146</v>
      </c>
      <c r="E7368" s="17" t="s">
        <v>1</v>
      </c>
      <c r="F7368" s="209">
        <v>1.5</v>
      </c>
      <c r="H7368" s="32"/>
    </row>
    <row r="7369" spans="2:8" s="1" customFormat="1" ht="16.899999999999999" customHeight="1">
      <c r="B7369" s="32"/>
      <c r="C7369" s="210" t="s">
        <v>7394</v>
      </c>
      <c r="H7369" s="32"/>
    </row>
    <row r="7370" spans="2:8" s="1" customFormat="1" ht="16.899999999999999" customHeight="1">
      <c r="B7370" s="32"/>
      <c r="C7370" s="208" t="s">
        <v>6150</v>
      </c>
      <c r="D7370" s="208" t="s">
        <v>6151</v>
      </c>
      <c r="E7370" s="17" t="s">
        <v>308</v>
      </c>
      <c r="F7370" s="209">
        <v>9</v>
      </c>
      <c r="H7370" s="32"/>
    </row>
    <row r="7371" spans="2:8" s="1" customFormat="1" ht="16.899999999999999" customHeight="1">
      <c r="B7371" s="32"/>
      <c r="C7371" s="204" t="s">
        <v>5106</v>
      </c>
      <c r="D7371" s="205" t="s">
        <v>5106</v>
      </c>
      <c r="E7371" s="206" t="s">
        <v>1</v>
      </c>
      <c r="F7371" s="207">
        <v>2</v>
      </c>
      <c r="H7371" s="32"/>
    </row>
    <row r="7372" spans="2:8" s="1" customFormat="1" ht="16.899999999999999" customHeight="1">
      <c r="B7372" s="32"/>
      <c r="C7372" s="208" t="s">
        <v>1</v>
      </c>
      <c r="D7372" s="208" t="s">
        <v>6230</v>
      </c>
      <c r="E7372" s="17" t="s">
        <v>1</v>
      </c>
      <c r="F7372" s="209">
        <v>0</v>
      </c>
      <c r="H7372" s="32"/>
    </row>
    <row r="7373" spans="2:8" s="1" customFormat="1" ht="16.899999999999999" customHeight="1">
      <c r="B7373" s="32"/>
      <c r="C7373" s="208" t="s">
        <v>5106</v>
      </c>
      <c r="D7373" s="208" t="s">
        <v>5138</v>
      </c>
      <c r="E7373" s="17" t="s">
        <v>1</v>
      </c>
      <c r="F7373" s="209">
        <v>2</v>
      </c>
      <c r="H7373" s="32"/>
    </row>
    <row r="7374" spans="2:8" s="1" customFormat="1" ht="16.899999999999999" customHeight="1">
      <c r="B7374" s="32"/>
      <c r="C7374" s="210" t="s">
        <v>7394</v>
      </c>
      <c r="H7374" s="32"/>
    </row>
    <row r="7375" spans="2:8" s="1" customFormat="1" ht="16.899999999999999" customHeight="1">
      <c r="B7375" s="32"/>
      <c r="C7375" s="208" t="s">
        <v>6222</v>
      </c>
      <c r="D7375" s="208" t="s">
        <v>6223</v>
      </c>
      <c r="E7375" s="17" t="s">
        <v>363</v>
      </c>
      <c r="F7375" s="209">
        <v>25</v>
      </c>
      <c r="H7375" s="32"/>
    </row>
    <row r="7376" spans="2:8" s="1" customFormat="1" ht="16.899999999999999" customHeight="1">
      <c r="B7376" s="32"/>
      <c r="C7376" s="204" t="s">
        <v>5181</v>
      </c>
      <c r="D7376" s="205" t="s">
        <v>5181</v>
      </c>
      <c r="E7376" s="206" t="s">
        <v>1</v>
      </c>
      <c r="F7376" s="207">
        <v>1</v>
      </c>
      <c r="H7376" s="32"/>
    </row>
    <row r="7377" spans="2:8" s="1" customFormat="1" ht="16.899999999999999" customHeight="1">
      <c r="B7377" s="32"/>
      <c r="C7377" s="208" t="s">
        <v>1</v>
      </c>
      <c r="D7377" s="208" t="s">
        <v>6392</v>
      </c>
      <c r="E7377" s="17" t="s">
        <v>1</v>
      </c>
      <c r="F7377" s="209">
        <v>0</v>
      </c>
      <c r="H7377" s="32"/>
    </row>
    <row r="7378" spans="2:8" s="1" customFormat="1" ht="16.899999999999999" customHeight="1">
      <c r="B7378" s="32"/>
      <c r="C7378" s="208" t="s">
        <v>1</v>
      </c>
      <c r="D7378" s="208" t="s">
        <v>6389</v>
      </c>
      <c r="E7378" s="17" t="s">
        <v>1</v>
      </c>
      <c r="F7378" s="209">
        <v>0</v>
      </c>
      <c r="H7378" s="32"/>
    </row>
    <row r="7379" spans="2:8" s="1" customFormat="1" ht="16.899999999999999" customHeight="1">
      <c r="B7379" s="32"/>
      <c r="C7379" s="208" t="s">
        <v>5181</v>
      </c>
      <c r="D7379" s="208" t="s">
        <v>82</v>
      </c>
      <c r="E7379" s="17" t="s">
        <v>1</v>
      </c>
      <c r="F7379" s="209">
        <v>1</v>
      </c>
      <c r="H7379" s="32"/>
    </row>
    <row r="7380" spans="2:8" s="1" customFormat="1" ht="16.899999999999999" customHeight="1">
      <c r="B7380" s="32"/>
      <c r="C7380" s="210" t="s">
        <v>7394</v>
      </c>
      <c r="H7380" s="32"/>
    </row>
    <row r="7381" spans="2:8" s="1" customFormat="1" ht="16.899999999999999" customHeight="1">
      <c r="B7381" s="32"/>
      <c r="C7381" s="208" t="s">
        <v>6385</v>
      </c>
      <c r="D7381" s="208" t="s">
        <v>6386</v>
      </c>
      <c r="E7381" s="17" t="s">
        <v>363</v>
      </c>
      <c r="F7381" s="209">
        <v>6</v>
      </c>
      <c r="H7381" s="32"/>
    </row>
    <row r="7382" spans="2:8" s="1" customFormat="1" ht="16.899999999999999" customHeight="1">
      <c r="B7382" s="32"/>
      <c r="C7382" s="204" t="s">
        <v>5191</v>
      </c>
      <c r="D7382" s="205" t="s">
        <v>5191</v>
      </c>
      <c r="E7382" s="206" t="s">
        <v>1</v>
      </c>
      <c r="F7382" s="207">
        <v>1</v>
      </c>
      <c r="H7382" s="32"/>
    </row>
    <row r="7383" spans="2:8" s="1" customFormat="1" ht="16.899999999999999" customHeight="1">
      <c r="B7383" s="32"/>
      <c r="C7383" s="208" t="s">
        <v>1</v>
      </c>
      <c r="D7383" s="208" t="s">
        <v>6392</v>
      </c>
      <c r="E7383" s="17" t="s">
        <v>1</v>
      </c>
      <c r="F7383" s="209">
        <v>0</v>
      </c>
      <c r="H7383" s="32"/>
    </row>
    <row r="7384" spans="2:8" s="1" customFormat="1" ht="16.899999999999999" customHeight="1">
      <c r="B7384" s="32"/>
      <c r="C7384" s="208" t="s">
        <v>1</v>
      </c>
      <c r="D7384" s="208" t="s">
        <v>6389</v>
      </c>
      <c r="E7384" s="17" t="s">
        <v>1</v>
      </c>
      <c r="F7384" s="209">
        <v>0</v>
      </c>
      <c r="H7384" s="32"/>
    </row>
    <row r="7385" spans="2:8" s="1" customFormat="1" ht="16.899999999999999" customHeight="1">
      <c r="B7385" s="32"/>
      <c r="C7385" s="208" t="s">
        <v>5191</v>
      </c>
      <c r="D7385" s="208" t="s">
        <v>82</v>
      </c>
      <c r="E7385" s="17" t="s">
        <v>1</v>
      </c>
      <c r="F7385" s="209">
        <v>1</v>
      </c>
      <c r="H7385" s="32"/>
    </row>
    <row r="7386" spans="2:8" s="1" customFormat="1" ht="16.899999999999999" customHeight="1">
      <c r="B7386" s="32"/>
      <c r="C7386" s="204" t="s">
        <v>6431</v>
      </c>
      <c r="D7386" s="205" t="s">
        <v>6431</v>
      </c>
      <c r="E7386" s="206" t="s">
        <v>1</v>
      </c>
      <c r="F7386" s="207">
        <v>2</v>
      </c>
      <c r="H7386" s="32"/>
    </row>
    <row r="7387" spans="2:8" s="1" customFormat="1" ht="16.899999999999999" customHeight="1">
      <c r="B7387" s="32"/>
      <c r="C7387" s="208" t="s">
        <v>6431</v>
      </c>
      <c r="D7387" s="208" t="s">
        <v>6432</v>
      </c>
      <c r="E7387" s="17" t="s">
        <v>1</v>
      </c>
      <c r="F7387" s="209">
        <v>2</v>
      </c>
      <c r="H7387" s="32"/>
    </row>
    <row r="7388" spans="2:8" s="1" customFormat="1" ht="16.899999999999999" customHeight="1">
      <c r="B7388" s="32"/>
      <c r="C7388" s="204" t="s">
        <v>5233</v>
      </c>
      <c r="D7388" s="205" t="s">
        <v>5233</v>
      </c>
      <c r="E7388" s="206" t="s">
        <v>1</v>
      </c>
      <c r="F7388" s="207">
        <v>1</v>
      </c>
      <c r="H7388" s="32"/>
    </row>
    <row r="7389" spans="2:8" s="1" customFormat="1" ht="16.899999999999999" customHeight="1">
      <c r="B7389" s="32"/>
      <c r="C7389" s="208" t="s">
        <v>1</v>
      </c>
      <c r="D7389" s="208" t="s">
        <v>6391</v>
      </c>
      <c r="E7389" s="17" t="s">
        <v>1</v>
      </c>
      <c r="F7389" s="209">
        <v>0</v>
      </c>
      <c r="H7389" s="32"/>
    </row>
    <row r="7390" spans="2:8" s="1" customFormat="1" ht="16.899999999999999" customHeight="1">
      <c r="B7390" s="32"/>
      <c r="C7390" s="208" t="s">
        <v>5233</v>
      </c>
      <c r="D7390" s="208" t="s">
        <v>82</v>
      </c>
      <c r="E7390" s="17" t="s">
        <v>1</v>
      </c>
      <c r="F7390" s="209">
        <v>1</v>
      </c>
      <c r="H7390" s="32"/>
    </row>
    <row r="7391" spans="2:8" s="1" customFormat="1" ht="16.899999999999999" customHeight="1">
      <c r="B7391" s="32"/>
      <c r="C7391" s="210" t="s">
        <v>7394</v>
      </c>
      <c r="H7391" s="32"/>
    </row>
    <row r="7392" spans="2:8" s="1" customFormat="1" ht="22.5">
      <c r="B7392" s="32"/>
      <c r="C7392" s="208" t="s">
        <v>6434</v>
      </c>
      <c r="D7392" s="208" t="s">
        <v>6435</v>
      </c>
      <c r="E7392" s="17" t="s">
        <v>363</v>
      </c>
      <c r="F7392" s="209">
        <v>4</v>
      </c>
      <c r="H7392" s="32"/>
    </row>
    <row r="7393" spans="2:8" s="1" customFormat="1" ht="16.899999999999999" customHeight="1">
      <c r="B7393" s="32"/>
      <c r="C7393" s="204" t="s">
        <v>5239</v>
      </c>
      <c r="D7393" s="205" t="s">
        <v>5239</v>
      </c>
      <c r="E7393" s="206" t="s">
        <v>1</v>
      </c>
      <c r="F7393" s="207">
        <v>1</v>
      </c>
      <c r="H7393" s="32"/>
    </row>
    <row r="7394" spans="2:8" s="1" customFormat="1" ht="16.899999999999999" customHeight="1">
      <c r="B7394" s="32"/>
      <c r="C7394" s="208" t="s">
        <v>1</v>
      </c>
      <c r="D7394" s="208" t="s">
        <v>6437</v>
      </c>
      <c r="E7394" s="17" t="s">
        <v>1</v>
      </c>
      <c r="F7394" s="209">
        <v>0</v>
      </c>
      <c r="H7394" s="32"/>
    </row>
    <row r="7395" spans="2:8" s="1" customFormat="1" ht="16.899999999999999" customHeight="1">
      <c r="B7395" s="32"/>
      <c r="C7395" s="208" t="s">
        <v>1</v>
      </c>
      <c r="D7395" s="208" t="s">
        <v>6389</v>
      </c>
      <c r="E7395" s="17" t="s">
        <v>1</v>
      </c>
      <c r="F7395" s="209">
        <v>0</v>
      </c>
      <c r="H7395" s="32"/>
    </row>
    <row r="7396" spans="2:8" s="1" customFormat="1" ht="16.899999999999999" customHeight="1">
      <c r="B7396" s="32"/>
      <c r="C7396" s="208" t="s">
        <v>5239</v>
      </c>
      <c r="D7396" s="208" t="s">
        <v>82</v>
      </c>
      <c r="E7396" s="17" t="s">
        <v>1</v>
      </c>
      <c r="F7396" s="209">
        <v>1</v>
      </c>
      <c r="H7396" s="32"/>
    </row>
    <row r="7397" spans="2:8" s="1" customFormat="1" ht="16.899999999999999" customHeight="1">
      <c r="B7397" s="32"/>
      <c r="C7397" s="210" t="s">
        <v>7394</v>
      </c>
      <c r="H7397" s="32"/>
    </row>
    <row r="7398" spans="2:8" s="1" customFormat="1" ht="16.899999999999999" customHeight="1">
      <c r="B7398" s="32"/>
      <c r="C7398" s="208" t="s">
        <v>6442</v>
      </c>
      <c r="D7398" s="208" t="s">
        <v>6443</v>
      </c>
      <c r="E7398" s="17" t="s">
        <v>363</v>
      </c>
      <c r="F7398" s="209">
        <v>6</v>
      </c>
      <c r="H7398" s="32"/>
    </row>
    <row r="7399" spans="2:8" s="1" customFormat="1" ht="16.899999999999999" customHeight="1">
      <c r="B7399" s="32"/>
      <c r="C7399" s="204" t="s">
        <v>5249</v>
      </c>
      <c r="D7399" s="205" t="s">
        <v>5249</v>
      </c>
      <c r="E7399" s="206" t="s">
        <v>1</v>
      </c>
      <c r="F7399" s="207">
        <v>1</v>
      </c>
      <c r="H7399" s="32"/>
    </row>
    <row r="7400" spans="2:8" s="1" customFormat="1" ht="16.899999999999999" customHeight="1">
      <c r="B7400" s="32"/>
      <c r="C7400" s="208" t="s">
        <v>1</v>
      </c>
      <c r="D7400" s="208" t="s">
        <v>6437</v>
      </c>
      <c r="E7400" s="17" t="s">
        <v>1</v>
      </c>
      <c r="F7400" s="209">
        <v>0</v>
      </c>
      <c r="H7400" s="32"/>
    </row>
    <row r="7401" spans="2:8" s="1" customFormat="1" ht="16.899999999999999" customHeight="1">
      <c r="B7401" s="32"/>
      <c r="C7401" s="208" t="s">
        <v>1</v>
      </c>
      <c r="D7401" s="208" t="s">
        <v>6389</v>
      </c>
      <c r="E7401" s="17" t="s">
        <v>1</v>
      </c>
      <c r="F7401" s="209">
        <v>0</v>
      </c>
      <c r="H7401" s="32"/>
    </row>
    <row r="7402" spans="2:8" s="1" customFormat="1" ht="16.899999999999999" customHeight="1">
      <c r="B7402" s="32"/>
      <c r="C7402" s="208" t="s">
        <v>5249</v>
      </c>
      <c r="D7402" s="208" t="s">
        <v>82</v>
      </c>
      <c r="E7402" s="17" t="s">
        <v>1</v>
      </c>
      <c r="F7402" s="209">
        <v>1</v>
      </c>
      <c r="H7402" s="32"/>
    </row>
    <row r="7403" spans="2:8" s="1" customFormat="1" ht="16.899999999999999" customHeight="1">
      <c r="B7403" s="32"/>
      <c r="C7403" s="210" t="s">
        <v>7394</v>
      </c>
      <c r="H7403" s="32"/>
    </row>
    <row r="7404" spans="2:8" s="1" customFormat="1" ht="16.899999999999999" customHeight="1">
      <c r="B7404" s="32"/>
      <c r="C7404" s="208" t="s">
        <v>6449</v>
      </c>
      <c r="D7404" s="208" t="s">
        <v>6450</v>
      </c>
      <c r="E7404" s="17" t="s">
        <v>363</v>
      </c>
      <c r="F7404" s="209">
        <v>6</v>
      </c>
      <c r="H7404" s="32"/>
    </row>
    <row r="7405" spans="2:8" s="1" customFormat="1" ht="16.899999999999999" customHeight="1">
      <c r="B7405" s="32"/>
      <c r="C7405" s="204" t="s">
        <v>5260</v>
      </c>
      <c r="D7405" s="205" t="s">
        <v>5260</v>
      </c>
      <c r="E7405" s="206" t="s">
        <v>1</v>
      </c>
      <c r="F7405" s="207">
        <v>1</v>
      </c>
      <c r="H7405" s="32"/>
    </row>
    <row r="7406" spans="2:8" s="1" customFormat="1" ht="16.899999999999999" customHeight="1">
      <c r="B7406" s="32"/>
      <c r="C7406" s="208" t="s">
        <v>1</v>
      </c>
      <c r="D7406" s="208" t="s">
        <v>6437</v>
      </c>
      <c r="E7406" s="17" t="s">
        <v>1</v>
      </c>
      <c r="F7406" s="209">
        <v>0</v>
      </c>
      <c r="H7406" s="32"/>
    </row>
    <row r="7407" spans="2:8" s="1" customFormat="1" ht="16.899999999999999" customHeight="1">
      <c r="B7407" s="32"/>
      <c r="C7407" s="208" t="s">
        <v>1</v>
      </c>
      <c r="D7407" s="208" t="s">
        <v>6389</v>
      </c>
      <c r="E7407" s="17" t="s">
        <v>1</v>
      </c>
      <c r="F7407" s="209">
        <v>0</v>
      </c>
      <c r="H7407" s="32"/>
    </row>
    <row r="7408" spans="2:8" s="1" customFormat="1" ht="16.899999999999999" customHeight="1">
      <c r="B7408" s="32"/>
      <c r="C7408" s="208" t="s">
        <v>5260</v>
      </c>
      <c r="D7408" s="208" t="s">
        <v>82</v>
      </c>
      <c r="E7408" s="17" t="s">
        <v>1</v>
      </c>
      <c r="F7408" s="209">
        <v>1</v>
      </c>
      <c r="H7408" s="32"/>
    </row>
    <row r="7409" spans="2:8" s="1" customFormat="1" ht="16.899999999999999" customHeight="1">
      <c r="B7409" s="32"/>
      <c r="C7409" s="210" t="s">
        <v>7394</v>
      </c>
      <c r="H7409" s="32"/>
    </row>
    <row r="7410" spans="2:8" s="1" customFormat="1" ht="22.5">
      <c r="B7410" s="32"/>
      <c r="C7410" s="208" t="s">
        <v>6456</v>
      </c>
      <c r="D7410" s="208" t="s">
        <v>6457</v>
      </c>
      <c r="E7410" s="17" t="s">
        <v>363</v>
      </c>
      <c r="F7410" s="209">
        <v>6</v>
      </c>
      <c r="H7410" s="32"/>
    </row>
    <row r="7411" spans="2:8" s="1" customFormat="1" ht="16.899999999999999" customHeight="1">
      <c r="B7411" s="32"/>
      <c r="C7411" s="204" t="s">
        <v>5270</v>
      </c>
      <c r="D7411" s="205" t="s">
        <v>5270</v>
      </c>
      <c r="E7411" s="206" t="s">
        <v>1</v>
      </c>
      <c r="F7411" s="207">
        <v>1</v>
      </c>
      <c r="H7411" s="32"/>
    </row>
    <row r="7412" spans="2:8" s="1" customFormat="1" ht="16.899999999999999" customHeight="1">
      <c r="B7412" s="32"/>
      <c r="C7412" s="208" t="s">
        <v>1</v>
      </c>
      <c r="D7412" s="208" t="s">
        <v>6437</v>
      </c>
      <c r="E7412" s="17" t="s">
        <v>1</v>
      </c>
      <c r="F7412" s="209">
        <v>0</v>
      </c>
      <c r="H7412" s="32"/>
    </row>
    <row r="7413" spans="2:8" s="1" customFormat="1" ht="16.899999999999999" customHeight="1">
      <c r="B7413" s="32"/>
      <c r="C7413" s="208" t="s">
        <v>1</v>
      </c>
      <c r="D7413" s="208" t="s">
        <v>6389</v>
      </c>
      <c r="E7413" s="17" t="s">
        <v>1</v>
      </c>
      <c r="F7413" s="209">
        <v>0</v>
      </c>
      <c r="H7413" s="32"/>
    </row>
    <row r="7414" spans="2:8" s="1" customFormat="1" ht="16.899999999999999" customHeight="1">
      <c r="B7414" s="32"/>
      <c r="C7414" s="208" t="s">
        <v>5270</v>
      </c>
      <c r="D7414" s="208" t="s">
        <v>82</v>
      </c>
      <c r="E7414" s="17" t="s">
        <v>1</v>
      </c>
      <c r="F7414" s="209">
        <v>1</v>
      </c>
      <c r="H7414" s="32"/>
    </row>
    <row r="7415" spans="2:8" s="1" customFormat="1" ht="16.899999999999999" customHeight="1">
      <c r="B7415" s="32"/>
      <c r="C7415" s="210" t="s">
        <v>7394</v>
      </c>
      <c r="H7415" s="32"/>
    </row>
    <row r="7416" spans="2:8" s="1" customFormat="1" ht="22.5">
      <c r="B7416" s="32"/>
      <c r="C7416" s="208" t="s">
        <v>6463</v>
      </c>
      <c r="D7416" s="208" t="s">
        <v>6464</v>
      </c>
      <c r="E7416" s="17" t="s">
        <v>363</v>
      </c>
      <c r="F7416" s="209">
        <v>6</v>
      </c>
      <c r="H7416" s="32"/>
    </row>
    <row r="7417" spans="2:8" s="1" customFormat="1" ht="16.899999999999999" customHeight="1">
      <c r="B7417" s="32"/>
      <c r="C7417" s="204" t="s">
        <v>5280</v>
      </c>
      <c r="D7417" s="205" t="s">
        <v>5280</v>
      </c>
      <c r="E7417" s="206" t="s">
        <v>1</v>
      </c>
      <c r="F7417" s="207">
        <v>1</v>
      </c>
      <c r="H7417" s="32"/>
    </row>
    <row r="7418" spans="2:8" s="1" customFormat="1" ht="16.899999999999999" customHeight="1">
      <c r="B7418" s="32"/>
      <c r="C7418" s="208" t="s">
        <v>1</v>
      </c>
      <c r="D7418" s="208" t="s">
        <v>6437</v>
      </c>
      <c r="E7418" s="17" t="s">
        <v>1</v>
      </c>
      <c r="F7418" s="209">
        <v>0</v>
      </c>
      <c r="H7418" s="32"/>
    </row>
    <row r="7419" spans="2:8" s="1" customFormat="1" ht="16.899999999999999" customHeight="1">
      <c r="B7419" s="32"/>
      <c r="C7419" s="208" t="s">
        <v>1</v>
      </c>
      <c r="D7419" s="208" t="s">
        <v>6389</v>
      </c>
      <c r="E7419" s="17" t="s">
        <v>1</v>
      </c>
      <c r="F7419" s="209">
        <v>0</v>
      </c>
      <c r="H7419" s="32"/>
    </row>
    <row r="7420" spans="2:8" s="1" customFormat="1" ht="16.899999999999999" customHeight="1">
      <c r="B7420" s="32"/>
      <c r="C7420" s="208" t="s">
        <v>5280</v>
      </c>
      <c r="D7420" s="208" t="s">
        <v>82</v>
      </c>
      <c r="E7420" s="17" t="s">
        <v>1</v>
      </c>
      <c r="F7420" s="209">
        <v>1</v>
      </c>
      <c r="H7420" s="32"/>
    </row>
    <row r="7421" spans="2:8" s="1" customFormat="1" ht="16.899999999999999" customHeight="1">
      <c r="B7421" s="32"/>
      <c r="C7421" s="210" t="s">
        <v>7394</v>
      </c>
      <c r="H7421" s="32"/>
    </row>
    <row r="7422" spans="2:8" s="1" customFormat="1" ht="16.899999999999999" customHeight="1">
      <c r="B7422" s="32"/>
      <c r="C7422" s="208" t="s">
        <v>6470</v>
      </c>
      <c r="D7422" s="208" t="s">
        <v>6471</v>
      </c>
      <c r="E7422" s="17" t="s">
        <v>363</v>
      </c>
      <c r="F7422" s="209">
        <v>6</v>
      </c>
      <c r="H7422" s="32"/>
    </row>
    <row r="7423" spans="2:8" s="1" customFormat="1" ht="16.899999999999999" customHeight="1">
      <c r="B7423" s="32"/>
      <c r="C7423" s="204" t="s">
        <v>5288</v>
      </c>
      <c r="D7423" s="205" t="s">
        <v>5288</v>
      </c>
      <c r="E7423" s="206" t="s">
        <v>1</v>
      </c>
      <c r="F7423" s="207">
        <v>1</v>
      </c>
      <c r="H7423" s="32"/>
    </row>
    <row r="7424" spans="2:8" s="1" customFormat="1" ht="16.899999999999999" customHeight="1">
      <c r="B7424" s="32"/>
      <c r="C7424" s="208" t="s">
        <v>1</v>
      </c>
      <c r="D7424" s="208" t="s">
        <v>6392</v>
      </c>
      <c r="E7424" s="17" t="s">
        <v>1</v>
      </c>
      <c r="F7424" s="209">
        <v>0</v>
      </c>
      <c r="H7424" s="32"/>
    </row>
    <row r="7425" spans="2:8" s="1" customFormat="1" ht="16.899999999999999" customHeight="1">
      <c r="B7425" s="32"/>
      <c r="C7425" s="208" t="s">
        <v>1</v>
      </c>
      <c r="D7425" s="208" t="s">
        <v>6389</v>
      </c>
      <c r="E7425" s="17" t="s">
        <v>1</v>
      </c>
      <c r="F7425" s="209">
        <v>0</v>
      </c>
      <c r="H7425" s="32"/>
    </row>
    <row r="7426" spans="2:8" s="1" customFormat="1" ht="16.899999999999999" customHeight="1">
      <c r="B7426" s="32"/>
      <c r="C7426" s="208" t="s">
        <v>5288</v>
      </c>
      <c r="D7426" s="208" t="s">
        <v>82</v>
      </c>
      <c r="E7426" s="17" t="s">
        <v>1</v>
      </c>
      <c r="F7426" s="209">
        <v>1</v>
      </c>
      <c r="H7426" s="32"/>
    </row>
    <row r="7427" spans="2:8" s="1" customFormat="1" ht="16.899999999999999" customHeight="1">
      <c r="B7427" s="32"/>
      <c r="C7427" s="210" t="s">
        <v>7394</v>
      </c>
      <c r="H7427" s="32"/>
    </row>
    <row r="7428" spans="2:8" s="1" customFormat="1" ht="22.5">
      <c r="B7428" s="32"/>
      <c r="C7428" s="208" t="s">
        <v>6476</v>
      </c>
      <c r="D7428" s="208" t="s">
        <v>6477</v>
      </c>
      <c r="E7428" s="17" t="s">
        <v>363</v>
      </c>
      <c r="F7428" s="209">
        <v>6</v>
      </c>
      <c r="H7428" s="32"/>
    </row>
    <row r="7429" spans="2:8" s="1" customFormat="1" ht="16.899999999999999" customHeight="1">
      <c r="B7429" s="32"/>
      <c r="C7429" s="204" t="s">
        <v>6488</v>
      </c>
      <c r="D7429" s="205" t="s">
        <v>6488</v>
      </c>
      <c r="E7429" s="206" t="s">
        <v>1</v>
      </c>
      <c r="F7429" s="207">
        <v>2</v>
      </c>
      <c r="H7429" s="32"/>
    </row>
    <row r="7430" spans="2:8" s="1" customFormat="1" ht="16.899999999999999" customHeight="1">
      <c r="B7430" s="32"/>
      <c r="C7430" s="208" t="s">
        <v>6488</v>
      </c>
      <c r="D7430" s="208" t="s">
        <v>6489</v>
      </c>
      <c r="E7430" s="17" t="s">
        <v>1</v>
      </c>
      <c r="F7430" s="209">
        <v>2</v>
      </c>
      <c r="H7430" s="32"/>
    </row>
    <row r="7431" spans="2:8" s="1" customFormat="1" ht="16.899999999999999" customHeight="1">
      <c r="B7431" s="32"/>
      <c r="C7431" s="204" t="s">
        <v>6495</v>
      </c>
      <c r="D7431" s="205" t="s">
        <v>6495</v>
      </c>
      <c r="E7431" s="206" t="s">
        <v>1</v>
      </c>
      <c r="F7431" s="207">
        <v>2</v>
      </c>
      <c r="H7431" s="32"/>
    </row>
    <row r="7432" spans="2:8" s="1" customFormat="1" ht="16.899999999999999" customHeight="1">
      <c r="B7432" s="32"/>
      <c r="C7432" s="208" t="s">
        <v>6495</v>
      </c>
      <c r="D7432" s="208" t="s">
        <v>6496</v>
      </c>
      <c r="E7432" s="17" t="s">
        <v>1</v>
      </c>
      <c r="F7432" s="209">
        <v>2</v>
      </c>
      <c r="H7432" s="32"/>
    </row>
    <row r="7433" spans="2:8" s="1" customFormat="1" ht="16.899999999999999" customHeight="1">
      <c r="B7433" s="32"/>
      <c r="C7433" s="204" t="s">
        <v>5303</v>
      </c>
      <c r="D7433" s="205" t="s">
        <v>5303</v>
      </c>
      <c r="E7433" s="206" t="s">
        <v>1</v>
      </c>
      <c r="F7433" s="207">
        <v>1</v>
      </c>
      <c r="H7433" s="32"/>
    </row>
    <row r="7434" spans="2:8" s="1" customFormat="1" ht="16.899999999999999" customHeight="1">
      <c r="B7434" s="32"/>
      <c r="C7434" s="208" t="s">
        <v>1</v>
      </c>
      <c r="D7434" s="208" t="s">
        <v>6391</v>
      </c>
      <c r="E7434" s="17" t="s">
        <v>1</v>
      </c>
      <c r="F7434" s="209">
        <v>0</v>
      </c>
      <c r="H7434" s="32"/>
    </row>
    <row r="7435" spans="2:8" s="1" customFormat="1" ht="16.899999999999999" customHeight="1">
      <c r="B7435" s="32"/>
      <c r="C7435" s="208" t="s">
        <v>5303</v>
      </c>
      <c r="D7435" s="208" t="s">
        <v>82</v>
      </c>
      <c r="E7435" s="17" t="s">
        <v>1</v>
      </c>
      <c r="F7435" s="209">
        <v>1</v>
      </c>
      <c r="H7435" s="32"/>
    </row>
    <row r="7436" spans="2:8" s="1" customFormat="1" ht="16.899999999999999" customHeight="1">
      <c r="B7436" s="32"/>
      <c r="C7436" s="210" t="s">
        <v>7394</v>
      </c>
      <c r="H7436" s="32"/>
    </row>
    <row r="7437" spans="2:8" s="1" customFormat="1" ht="16.899999999999999" customHeight="1">
      <c r="B7437" s="32"/>
      <c r="C7437" s="208" t="s">
        <v>6498</v>
      </c>
      <c r="D7437" s="208" t="s">
        <v>6499</v>
      </c>
      <c r="E7437" s="17" t="s">
        <v>363</v>
      </c>
      <c r="F7437" s="209">
        <v>4</v>
      </c>
      <c r="H7437" s="32"/>
    </row>
    <row r="7438" spans="2:8" s="1" customFormat="1" ht="16.899999999999999" customHeight="1">
      <c r="B7438" s="32"/>
      <c r="C7438" s="204" t="s">
        <v>1067</v>
      </c>
      <c r="D7438" s="205" t="s">
        <v>1067</v>
      </c>
      <c r="E7438" s="206" t="s">
        <v>1</v>
      </c>
      <c r="F7438" s="207">
        <v>465</v>
      </c>
      <c r="H7438" s="32"/>
    </row>
    <row r="7439" spans="2:8" s="1" customFormat="1" ht="16.899999999999999" customHeight="1">
      <c r="B7439" s="32"/>
      <c r="C7439" s="208" t="s">
        <v>1067</v>
      </c>
      <c r="D7439" s="208" t="s">
        <v>4827</v>
      </c>
      <c r="E7439" s="17" t="s">
        <v>1</v>
      </c>
      <c r="F7439" s="209">
        <v>465</v>
      </c>
      <c r="H7439" s="32"/>
    </row>
    <row r="7440" spans="2:8" s="1" customFormat="1" ht="16.899999999999999" customHeight="1">
      <c r="B7440" s="32"/>
      <c r="C7440" s="204" t="s">
        <v>1098</v>
      </c>
      <c r="D7440" s="205" t="s">
        <v>1098</v>
      </c>
      <c r="E7440" s="206" t="s">
        <v>1</v>
      </c>
      <c r="F7440" s="207">
        <v>15</v>
      </c>
      <c r="H7440" s="32"/>
    </row>
    <row r="7441" spans="2:8" s="1" customFormat="1" ht="16.899999999999999" customHeight="1">
      <c r="B7441" s="32"/>
      <c r="C7441" s="208" t="s">
        <v>1</v>
      </c>
      <c r="D7441" s="208" t="s">
        <v>4877</v>
      </c>
      <c r="E7441" s="17" t="s">
        <v>1</v>
      </c>
      <c r="F7441" s="209">
        <v>0</v>
      </c>
      <c r="H7441" s="32"/>
    </row>
    <row r="7442" spans="2:8" s="1" customFormat="1" ht="16.899999999999999" customHeight="1">
      <c r="B7442" s="32"/>
      <c r="C7442" s="208" t="s">
        <v>1098</v>
      </c>
      <c r="D7442" s="208" t="s">
        <v>4878</v>
      </c>
      <c r="E7442" s="17" t="s">
        <v>1</v>
      </c>
      <c r="F7442" s="209">
        <v>15</v>
      </c>
      <c r="H7442" s="32"/>
    </row>
    <row r="7443" spans="2:8" s="1" customFormat="1" ht="16.899999999999999" customHeight="1">
      <c r="B7443" s="32"/>
      <c r="C7443" s="210" t="s">
        <v>7394</v>
      </c>
      <c r="H7443" s="32"/>
    </row>
    <row r="7444" spans="2:8" s="1" customFormat="1" ht="22.5">
      <c r="B7444" s="32"/>
      <c r="C7444" s="208" t="s">
        <v>4866</v>
      </c>
      <c r="D7444" s="208" t="s">
        <v>4867</v>
      </c>
      <c r="E7444" s="17" t="s">
        <v>308</v>
      </c>
      <c r="F7444" s="209">
        <v>210</v>
      </c>
      <c r="H7444" s="32"/>
    </row>
    <row r="7445" spans="2:8" s="1" customFormat="1" ht="16.899999999999999" customHeight="1">
      <c r="B7445" s="32"/>
      <c r="C7445" s="204" t="s">
        <v>1108</v>
      </c>
      <c r="D7445" s="205" t="s">
        <v>1108</v>
      </c>
      <c r="E7445" s="206" t="s">
        <v>1</v>
      </c>
      <c r="F7445" s="207">
        <v>15.75</v>
      </c>
      <c r="H7445" s="32"/>
    </row>
    <row r="7446" spans="2:8" s="1" customFormat="1" ht="16.899999999999999" customHeight="1">
      <c r="B7446" s="32"/>
      <c r="C7446" s="208" t="s">
        <v>1</v>
      </c>
      <c r="D7446" s="208" t="s">
        <v>4877</v>
      </c>
      <c r="E7446" s="17" t="s">
        <v>1</v>
      </c>
      <c r="F7446" s="209">
        <v>0</v>
      </c>
      <c r="H7446" s="32"/>
    </row>
    <row r="7447" spans="2:8" s="1" customFormat="1" ht="16.899999999999999" customHeight="1">
      <c r="B7447" s="32"/>
      <c r="C7447" s="208" t="s">
        <v>1108</v>
      </c>
      <c r="D7447" s="208" t="s">
        <v>4918</v>
      </c>
      <c r="E7447" s="17" t="s">
        <v>1</v>
      </c>
      <c r="F7447" s="209">
        <v>15.75</v>
      </c>
      <c r="H7447" s="32"/>
    </row>
    <row r="7448" spans="2:8" s="1" customFormat="1" ht="16.899999999999999" customHeight="1">
      <c r="B7448" s="32"/>
      <c r="C7448" s="210" t="s">
        <v>7394</v>
      </c>
      <c r="H7448" s="32"/>
    </row>
    <row r="7449" spans="2:8" s="1" customFormat="1" ht="16.899999999999999" customHeight="1">
      <c r="B7449" s="32"/>
      <c r="C7449" s="208" t="s">
        <v>4905</v>
      </c>
      <c r="D7449" s="208" t="s">
        <v>4906</v>
      </c>
      <c r="E7449" s="17" t="s">
        <v>308</v>
      </c>
      <c r="F7449" s="209">
        <v>220.5</v>
      </c>
      <c r="H7449" s="32"/>
    </row>
    <row r="7450" spans="2:8" s="1" customFormat="1" ht="16.899999999999999" customHeight="1">
      <c r="B7450" s="32"/>
      <c r="C7450" s="204" t="s">
        <v>1132</v>
      </c>
      <c r="D7450" s="205" t="s">
        <v>1132</v>
      </c>
      <c r="E7450" s="206" t="s">
        <v>1</v>
      </c>
      <c r="F7450" s="207">
        <v>5</v>
      </c>
      <c r="H7450" s="32"/>
    </row>
    <row r="7451" spans="2:8" s="1" customFormat="1" ht="16.899999999999999" customHeight="1">
      <c r="B7451" s="32"/>
      <c r="C7451" s="208" t="s">
        <v>1</v>
      </c>
      <c r="D7451" s="208" t="s">
        <v>4877</v>
      </c>
      <c r="E7451" s="17" t="s">
        <v>1</v>
      </c>
      <c r="F7451" s="209">
        <v>0</v>
      </c>
      <c r="H7451" s="32"/>
    </row>
    <row r="7452" spans="2:8" s="1" customFormat="1" ht="16.899999999999999" customHeight="1">
      <c r="B7452" s="32"/>
      <c r="C7452" s="208" t="s">
        <v>1132</v>
      </c>
      <c r="D7452" s="208" t="s">
        <v>4950</v>
      </c>
      <c r="E7452" s="17" t="s">
        <v>1</v>
      </c>
      <c r="F7452" s="209">
        <v>5</v>
      </c>
      <c r="H7452" s="32"/>
    </row>
    <row r="7453" spans="2:8" s="1" customFormat="1" ht="16.899999999999999" customHeight="1">
      <c r="B7453" s="32"/>
      <c r="C7453" s="210" t="s">
        <v>7394</v>
      </c>
      <c r="H7453" s="32"/>
    </row>
    <row r="7454" spans="2:8" s="1" customFormat="1" ht="22.5">
      <c r="B7454" s="32"/>
      <c r="C7454" s="208" t="s">
        <v>4944</v>
      </c>
      <c r="D7454" s="208" t="s">
        <v>4945</v>
      </c>
      <c r="E7454" s="17" t="s">
        <v>308</v>
      </c>
      <c r="F7454" s="209">
        <v>120</v>
      </c>
      <c r="H7454" s="32"/>
    </row>
    <row r="7455" spans="2:8" s="1" customFormat="1" ht="16.899999999999999" customHeight="1">
      <c r="B7455" s="32"/>
      <c r="C7455" s="204" t="s">
        <v>1159</v>
      </c>
      <c r="D7455" s="205" t="s">
        <v>1159</v>
      </c>
      <c r="E7455" s="206" t="s">
        <v>1</v>
      </c>
      <c r="F7455" s="207">
        <v>5.25</v>
      </c>
      <c r="H7455" s="32"/>
    </row>
    <row r="7456" spans="2:8" s="1" customFormat="1" ht="16.899999999999999" customHeight="1">
      <c r="B7456" s="32"/>
      <c r="C7456" s="208" t="s">
        <v>1</v>
      </c>
      <c r="D7456" s="208" t="s">
        <v>4877</v>
      </c>
      <c r="E7456" s="17" t="s">
        <v>1</v>
      </c>
      <c r="F7456" s="209">
        <v>0</v>
      </c>
      <c r="H7456" s="32"/>
    </row>
    <row r="7457" spans="2:8" s="1" customFormat="1" ht="16.899999999999999" customHeight="1">
      <c r="B7457" s="32"/>
      <c r="C7457" s="208" t="s">
        <v>1159</v>
      </c>
      <c r="D7457" s="208" t="s">
        <v>4987</v>
      </c>
      <c r="E7457" s="17" t="s">
        <v>1</v>
      </c>
      <c r="F7457" s="209">
        <v>5.25</v>
      </c>
      <c r="H7457" s="32"/>
    </row>
    <row r="7458" spans="2:8" s="1" customFormat="1" ht="16.899999999999999" customHeight="1">
      <c r="B7458" s="32"/>
      <c r="C7458" s="210" t="s">
        <v>7394</v>
      </c>
      <c r="H7458" s="32"/>
    </row>
    <row r="7459" spans="2:8" s="1" customFormat="1" ht="16.899999999999999" customHeight="1">
      <c r="B7459" s="32"/>
      <c r="C7459" s="208" t="s">
        <v>4980</v>
      </c>
      <c r="D7459" s="208" t="s">
        <v>4981</v>
      </c>
      <c r="E7459" s="17" t="s">
        <v>308</v>
      </c>
      <c r="F7459" s="209">
        <v>126</v>
      </c>
      <c r="H7459" s="32"/>
    </row>
    <row r="7460" spans="2:8" s="1" customFormat="1" ht="16.899999999999999" customHeight="1">
      <c r="B7460" s="32"/>
      <c r="C7460" s="204" t="s">
        <v>469</v>
      </c>
      <c r="D7460" s="205" t="s">
        <v>469</v>
      </c>
      <c r="E7460" s="206" t="s">
        <v>1</v>
      </c>
      <c r="F7460" s="207">
        <v>20.808</v>
      </c>
      <c r="H7460" s="32"/>
    </row>
    <row r="7461" spans="2:8" s="1" customFormat="1" ht="22.5">
      <c r="B7461" s="32"/>
      <c r="C7461" s="208" t="s">
        <v>1</v>
      </c>
      <c r="D7461" s="208" t="s">
        <v>6350</v>
      </c>
      <c r="E7461" s="17" t="s">
        <v>1</v>
      </c>
      <c r="F7461" s="209">
        <v>0</v>
      </c>
      <c r="H7461" s="32"/>
    </row>
    <row r="7462" spans="2:8" s="1" customFormat="1" ht="16.899999999999999" customHeight="1">
      <c r="B7462" s="32"/>
      <c r="C7462" s="208" t="s">
        <v>469</v>
      </c>
      <c r="D7462" s="208" t="s">
        <v>4658</v>
      </c>
      <c r="E7462" s="17" t="s">
        <v>1</v>
      </c>
      <c r="F7462" s="209">
        <v>20.808</v>
      </c>
      <c r="H7462" s="32"/>
    </row>
    <row r="7463" spans="2:8" s="1" customFormat="1" ht="16.899999999999999" customHeight="1">
      <c r="B7463" s="32"/>
      <c r="C7463" s="210" t="s">
        <v>7394</v>
      </c>
      <c r="H7463" s="32"/>
    </row>
    <row r="7464" spans="2:8" s="1" customFormat="1" ht="22.5">
      <c r="B7464" s="32"/>
      <c r="C7464" s="208" t="s">
        <v>4469</v>
      </c>
      <c r="D7464" s="208" t="s">
        <v>4470</v>
      </c>
      <c r="E7464" s="17" t="s">
        <v>251</v>
      </c>
      <c r="F7464" s="209">
        <v>236.124</v>
      </c>
      <c r="H7464" s="32"/>
    </row>
    <row r="7465" spans="2:8" s="1" customFormat="1" ht="16.899999999999999" customHeight="1">
      <c r="B7465" s="32"/>
      <c r="C7465" s="204" t="s">
        <v>1349</v>
      </c>
      <c r="D7465" s="205" t="s">
        <v>1349</v>
      </c>
      <c r="E7465" s="206" t="s">
        <v>1</v>
      </c>
      <c r="F7465" s="207">
        <v>570</v>
      </c>
      <c r="H7465" s="32"/>
    </row>
    <row r="7466" spans="2:8" s="1" customFormat="1" ht="16.899999999999999" customHeight="1">
      <c r="B7466" s="32"/>
      <c r="C7466" s="208" t="s">
        <v>1349</v>
      </c>
      <c r="D7466" s="208" t="s">
        <v>5076</v>
      </c>
      <c r="E7466" s="17" t="s">
        <v>1</v>
      </c>
      <c r="F7466" s="209">
        <v>570</v>
      </c>
      <c r="H7466" s="32"/>
    </row>
    <row r="7467" spans="2:8" s="1" customFormat="1" ht="16.899999999999999" customHeight="1">
      <c r="B7467" s="32"/>
      <c r="C7467" s="204" t="s">
        <v>1375</v>
      </c>
      <c r="D7467" s="205" t="s">
        <v>1375</v>
      </c>
      <c r="E7467" s="206" t="s">
        <v>1</v>
      </c>
      <c r="F7467" s="207">
        <v>598.5</v>
      </c>
      <c r="H7467" s="32"/>
    </row>
    <row r="7468" spans="2:8" s="1" customFormat="1" ht="16.899999999999999" customHeight="1">
      <c r="B7468" s="32"/>
      <c r="C7468" s="208" t="s">
        <v>1375</v>
      </c>
      <c r="D7468" s="208" t="s">
        <v>5090</v>
      </c>
      <c r="E7468" s="17" t="s">
        <v>1</v>
      </c>
      <c r="F7468" s="209">
        <v>598.5</v>
      </c>
      <c r="H7468" s="32"/>
    </row>
    <row r="7469" spans="2:8" s="1" customFormat="1" ht="16.899999999999999" customHeight="1">
      <c r="B7469" s="32"/>
      <c r="C7469" s="204" t="s">
        <v>1439</v>
      </c>
      <c r="D7469" s="205" t="s">
        <v>1439</v>
      </c>
      <c r="E7469" s="206" t="s">
        <v>1</v>
      </c>
      <c r="F7469" s="207">
        <v>2</v>
      </c>
      <c r="H7469" s="32"/>
    </row>
    <row r="7470" spans="2:8" s="1" customFormat="1" ht="16.899999999999999" customHeight="1">
      <c r="B7470" s="32"/>
      <c r="C7470" s="208" t="s">
        <v>1439</v>
      </c>
      <c r="D7470" s="208" t="s">
        <v>5110</v>
      </c>
      <c r="E7470" s="17" t="s">
        <v>1</v>
      </c>
      <c r="F7470" s="209">
        <v>2</v>
      </c>
      <c r="H7470" s="32"/>
    </row>
    <row r="7471" spans="2:8" s="1" customFormat="1" ht="16.899999999999999" customHeight="1">
      <c r="B7471" s="32"/>
      <c r="C7471" s="204" t="s">
        <v>2169</v>
      </c>
      <c r="D7471" s="205" t="s">
        <v>2169</v>
      </c>
      <c r="E7471" s="206" t="s">
        <v>1</v>
      </c>
      <c r="F7471" s="207">
        <v>33</v>
      </c>
      <c r="H7471" s="32"/>
    </row>
    <row r="7472" spans="2:8" s="1" customFormat="1" ht="16.899999999999999" customHeight="1">
      <c r="B7472" s="32"/>
      <c r="C7472" s="208" t="s">
        <v>1</v>
      </c>
      <c r="D7472" s="208" t="s">
        <v>5139</v>
      </c>
      <c r="E7472" s="17" t="s">
        <v>1</v>
      </c>
      <c r="F7472" s="209">
        <v>0</v>
      </c>
      <c r="H7472" s="32"/>
    </row>
    <row r="7473" spans="2:8" s="1" customFormat="1" ht="16.899999999999999" customHeight="1">
      <c r="B7473" s="32"/>
      <c r="C7473" s="208" t="s">
        <v>2169</v>
      </c>
      <c r="D7473" s="208" t="s">
        <v>5140</v>
      </c>
      <c r="E7473" s="17" t="s">
        <v>1</v>
      </c>
      <c r="F7473" s="209">
        <v>33</v>
      </c>
      <c r="H7473" s="32"/>
    </row>
    <row r="7474" spans="2:8" s="1" customFormat="1" ht="16.899999999999999" customHeight="1">
      <c r="B7474" s="32"/>
      <c r="C7474" s="210" t="s">
        <v>7394</v>
      </c>
      <c r="H7474" s="32"/>
    </row>
    <row r="7475" spans="2:8" s="1" customFormat="1" ht="16.899999999999999" customHeight="1">
      <c r="B7475" s="32"/>
      <c r="C7475" s="208" t="s">
        <v>5133</v>
      </c>
      <c r="D7475" s="208" t="s">
        <v>5134</v>
      </c>
      <c r="E7475" s="17" t="s">
        <v>363</v>
      </c>
      <c r="F7475" s="209">
        <v>43</v>
      </c>
      <c r="H7475" s="32"/>
    </row>
    <row r="7476" spans="2:8" s="1" customFormat="1" ht="16.899999999999999" customHeight="1">
      <c r="B7476" s="32"/>
      <c r="C7476" s="204" t="s">
        <v>541</v>
      </c>
      <c r="D7476" s="205" t="s">
        <v>541</v>
      </c>
      <c r="E7476" s="206" t="s">
        <v>1</v>
      </c>
      <c r="F7476" s="207">
        <v>104.04</v>
      </c>
      <c r="H7476" s="32"/>
    </row>
    <row r="7477" spans="2:8" s="1" customFormat="1" ht="22.5">
      <c r="B7477" s="32"/>
      <c r="C7477" s="208" t="s">
        <v>1</v>
      </c>
      <c r="D7477" s="208" t="s">
        <v>6350</v>
      </c>
      <c r="E7477" s="17" t="s">
        <v>1</v>
      </c>
      <c r="F7477" s="209">
        <v>0</v>
      </c>
      <c r="H7477" s="32"/>
    </row>
    <row r="7478" spans="2:8" s="1" customFormat="1" ht="16.899999999999999" customHeight="1">
      <c r="B7478" s="32"/>
      <c r="C7478" s="208" t="s">
        <v>541</v>
      </c>
      <c r="D7478" s="208" t="s">
        <v>6366</v>
      </c>
      <c r="E7478" s="17" t="s">
        <v>1</v>
      </c>
      <c r="F7478" s="209">
        <v>104.04</v>
      </c>
      <c r="H7478" s="32"/>
    </row>
    <row r="7479" spans="2:8" s="1" customFormat="1" ht="16.899999999999999" customHeight="1">
      <c r="B7479" s="32"/>
      <c r="C7479" s="210" t="s">
        <v>7394</v>
      </c>
      <c r="H7479" s="32"/>
    </row>
    <row r="7480" spans="2:8" s="1" customFormat="1" ht="22.5">
      <c r="B7480" s="32"/>
      <c r="C7480" s="208" t="s">
        <v>4474</v>
      </c>
      <c r="D7480" s="208" t="s">
        <v>4475</v>
      </c>
      <c r="E7480" s="17" t="s">
        <v>251</v>
      </c>
      <c r="F7480" s="209">
        <v>1180.6199999999999</v>
      </c>
      <c r="H7480" s="32"/>
    </row>
    <row r="7481" spans="2:8" s="1" customFormat="1" ht="16.899999999999999" customHeight="1">
      <c r="B7481" s="32"/>
      <c r="C7481" s="204" t="s">
        <v>4546</v>
      </c>
      <c r="D7481" s="205" t="s">
        <v>4546</v>
      </c>
      <c r="E7481" s="206" t="s">
        <v>1</v>
      </c>
      <c r="F7481" s="207">
        <v>4.97</v>
      </c>
      <c r="H7481" s="32"/>
    </row>
    <row r="7482" spans="2:8" s="1" customFormat="1" ht="16.899999999999999" customHeight="1">
      <c r="B7482" s="32"/>
      <c r="C7482" s="208" t="s">
        <v>1</v>
      </c>
      <c r="D7482" s="208" t="s">
        <v>5158</v>
      </c>
      <c r="E7482" s="17" t="s">
        <v>1</v>
      </c>
      <c r="F7482" s="209">
        <v>0</v>
      </c>
      <c r="H7482" s="32"/>
    </row>
    <row r="7483" spans="2:8" s="1" customFormat="1" ht="16.899999999999999" customHeight="1">
      <c r="B7483" s="32"/>
      <c r="C7483" s="208" t="s">
        <v>4546</v>
      </c>
      <c r="D7483" s="208" t="s">
        <v>5160</v>
      </c>
      <c r="E7483" s="17" t="s">
        <v>1</v>
      </c>
      <c r="F7483" s="209">
        <v>4.97</v>
      </c>
      <c r="H7483" s="32"/>
    </row>
    <row r="7484" spans="2:8" s="1" customFormat="1" ht="16.899999999999999" customHeight="1">
      <c r="B7484" s="32"/>
      <c r="C7484" s="210" t="s">
        <v>7394</v>
      </c>
      <c r="H7484" s="32"/>
    </row>
    <row r="7485" spans="2:8" s="1" customFormat="1" ht="16.899999999999999" customHeight="1">
      <c r="B7485" s="32"/>
      <c r="C7485" s="208" t="s">
        <v>5145</v>
      </c>
      <c r="D7485" s="208" t="s">
        <v>5146</v>
      </c>
      <c r="E7485" s="17" t="s">
        <v>4412</v>
      </c>
      <c r="F7485" s="209">
        <v>5.5149999999999997</v>
      </c>
      <c r="H7485" s="32"/>
    </row>
    <row r="7486" spans="2:8" s="1" customFormat="1" ht="16.899999999999999" customHeight="1">
      <c r="B7486" s="32"/>
      <c r="C7486" s="204" t="s">
        <v>2174</v>
      </c>
      <c r="D7486" s="205" t="s">
        <v>2174</v>
      </c>
      <c r="E7486" s="206" t="s">
        <v>1</v>
      </c>
      <c r="F7486" s="207">
        <v>29</v>
      </c>
      <c r="H7486" s="32"/>
    </row>
    <row r="7487" spans="2:8" s="1" customFormat="1" ht="16.899999999999999" customHeight="1">
      <c r="B7487" s="32"/>
      <c r="C7487" s="208" t="s">
        <v>2174</v>
      </c>
      <c r="D7487" s="208" t="s">
        <v>5183</v>
      </c>
      <c r="E7487" s="17" t="s">
        <v>1</v>
      </c>
      <c r="F7487" s="209">
        <v>29</v>
      </c>
      <c r="H7487" s="32"/>
    </row>
    <row r="7488" spans="2:8" s="1" customFormat="1" ht="16.899999999999999" customHeight="1">
      <c r="B7488" s="32"/>
      <c r="C7488" s="204" t="s">
        <v>5196</v>
      </c>
      <c r="D7488" s="205" t="s">
        <v>5196</v>
      </c>
      <c r="E7488" s="206" t="s">
        <v>1</v>
      </c>
      <c r="F7488" s="207">
        <v>29</v>
      </c>
      <c r="H7488" s="32"/>
    </row>
    <row r="7489" spans="2:8" s="1" customFormat="1" ht="16.899999999999999" customHeight="1">
      <c r="B7489" s="32"/>
      <c r="C7489" s="208" t="s">
        <v>5196</v>
      </c>
      <c r="D7489" s="208" t="s">
        <v>5197</v>
      </c>
      <c r="E7489" s="17" t="s">
        <v>1</v>
      </c>
      <c r="F7489" s="209">
        <v>29</v>
      </c>
      <c r="H7489" s="32"/>
    </row>
    <row r="7490" spans="2:8" s="1" customFormat="1" ht="16.899999999999999" customHeight="1">
      <c r="B7490" s="32"/>
      <c r="C7490" s="204" t="s">
        <v>2183</v>
      </c>
      <c r="D7490" s="205" t="s">
        <v>2183</v>
      </c>
      <c r="E7490" s="206" t="s">
        <v>1</v>
      </c>
      <c r="F7490" s="207">
        <v>14</v>
      </c>
      <c r="H7490" s="32"/>
    </row>
    <row r="7491" spans="2:8" s="1" customFormat="1" ht="16.899999999999999" customHeight="1">
      <c r="B7491" s="32"/>
      <c r="C7491" s="208" t="s">
        <v>2183</v>
      </c>
      <c r="D7491" s="208" t="s">
        <v>5212</v>
      </c>
      <c r="E7491" s="17" t="s">
        <v>1</v>
      </c>
      <c r="F7491" s="209">
        <v>14</v>
      </c>
      <c r="H7491" s="32"/>
    </row>
    <row r="7492" spans="2:8" s="1" customFormat="1" ht="16.899999999999999" customHeight="1">
      <c r="B7492" s="32"/>
      <c r="C7492" s="204" t="s">
        <v>2200</v>
      </c>
      <c r="D7492" s="205" t="s">
        <v>2200</v>
      </c>
      <c r="E7492" s="206" t="s">
        <v>1</v>
      </c>
      <c r="F7492" s="207">
        <v>20</v>
      </c>
      <c r="H7492" s="32"/>
    </row>
    <row r="7493" spans="2:8" s="1" customFormat="1" ht="16.899999999999999" customHeight="1">
      <c r="B7493" s="32"/>
      <c r="C7493" s="208" t="s">
        <v>2200</v>
      </c>
      <c r="D7493" s="208" t="s">
        <v>5242</v>
      </c>
      <c r="E7493" s="17" t="s">
        <v>1</v>
      </c>
      <c r="F7493" s="209">
        <v>20</v>
      </c>
      <c r="H7493" s="32"/>
    </row>
    <row r="7494" spans="2:8" s="1" customFormat="1" ht="16.899999999999999" customHeight="1">
      <c r="B7494" s="32"/>
      <c r="C7494" s="204" t="s">
        <v>5264</v>
      </c>
      <c r="D7494" s="205" t="s">
        <v>5264</v>
      </c>
      <c r="E7494" s="206" t="s">
        <v>1</v>
      </c>
      <c r="F7494" s="207">
        <v>12</v>
      </c>
      <c r="H7494" s="32"/>
    </row>
    <row r="7495" spans="2:8" s="1" customFormat="1" ht="16.899999999999999" customHeight="1">
      <c r="B7495" s="32"/>
      <c r="C7495" s="208" t="s">
        <v>5264</v>
      </c>
      <c r="D7495" s="208" t="s">
        <v>5265</v>
      </c>
      <c r="E7495" s="17" t="s">
        <v>1</v>
      </c>
      <c r="F7495" s="209">
        <v>12</v>
      </c>
      <c r="H7495" s="32"/>
    </row>
    <row r="7496" spans="2:8" s="1" customFormat="1" ht="16.899999999999999" customHeight="1">
      <c r="B7496" s="32"/>
      <c r="C7496" s="204" t="s">
        <v>4550</v>
      </c>
      <c r="D7496" s="205" t="s">
        <v>4550</v>
      </c>
      <c r="E7496" s="206" t="s">
        <v>1</v>
      </c>
      <c r="F7496" s="207">
        <v>95</v>
      </c>
      <c r="H7496" s="32"/>
    </row>
    <row r="7497" spans="2:8" s="1" customFormat="1" ht="22.5">
      <c r="B7497" s="32"/>
      <c r="C7497" s="208" t="s">
        <v>1</v>
      </c>
      <c r="D7497" s="208" t="s">
        <v>5314</v>
      </c>
      <c r="E7497" s="17" t="s">
        <v>1</v>
      </c>
      <c r="F7497" s="209">
        <v>0</v>
      </c>
      <c r="H7497" s="32"/>
    </row>
    <row r="7498" spans="2:8" s="1" customFormat="1" ht="16.899999999999999" customHeight="1">
      <c r="B7498" s="32"/>
      <c r="C7498" s="208" t="s">
        <v>4550</v>
      </c>
      <c r="D7498" s="208" t="s">
        <v>4217</v>
      </c>
      <c r="E7498" s="17" t="s">
        <v>1</v>
      </c>
      <c r="F7498" s="209">
        <v>95</v>
      </c>
      <c r="H7498" s="32"/>
    </row>
    <row r="7499" spans="2:8" s="1" customFormat="1" ht="16.899999999999999" customHeight="1">
      <c r="B7499" s="32"/>
      <c r="C7499" s="210" t="s">
        <v>7394</v>
      </c>
      <c r="H7499" s="32"/>
    </row>
    <row r="7500" spans="2:8" s="1" customFormat="1" ht="16.899999999999999" customHeight="1">
      <c r="B7500" s="32"/>
      <c r="C7500" s="208" t="s">
        <v>5309</v>
      </c>
      <c r="D7500" s="208" t="s">
        <v>5310</v>
      </c>
      <c r="E7500" s="17" t="s">
        <v>308</v>
      </c>
      <c r="F7500" s="209">
        <v>495</v>
      </c>
      <c r="H7500" s="32"/>
    </row>
    <row r="7501" spans="2:8" s="1" customFormat="1" ht="16.899999999999999" customHeight="1">
      <c r="B7501" s="32"/>
      <c r="C7501" s="204" t="s">
        <v>2240</v>
      </c>
      <c r="D7501" s="205" t="s">
        <v>2240</v>
      </c>
      <c r="E7501" s="206" t="s">
        <v>1</v>
      </c>
      <c r="F7501" s="207">
        <v>95</v>
      </c>
      <c r="H7501" s="32"/>
    </row>
    <row r="7502" spans="2:8" s="1" customFormat="1" ht="22.5">
      <c r="B7502" s="32"/>
      <c r="C7502" s="208" t="s">
        <v>1</v>
      </c>
      <c r="D7502" s="208" t="s">
        <v>5324</v>
      </c>
      <c r="E7502" s="17" t="s">
        <v>1</v>
      </c>
      <c r="F7502" s="209">
        <v>0</v>
      </c>
      <c r="H7502" s="32"/>
    </row>
    <row r="7503" spans="2:8" s="1" customFormat="1" ht="16.899999999999999" customHeight="1">
      <c r="B7503" s="32"/>
      <c r="C7503" s="208" t="s">
        <v>2240</v>
      </c>
      <c r="D7503" s="208" t="s">
        <v>4217</v>
      </c>
      <c r="E7503" s="17" t="s">
        <v>1</v>
      </c>
      <c r="F7503" s="209">
        <v>95</v>
      </c>
      <c r="H7503" s="32"/>
    </row>
    <row r="7504" spans="2:8" s="1" customFormat="1" ht="16.899999999999999" customHeight="1">
      <c r="B7504" s="32"/>
      <c r="C7504" s="210" t="s">
        <v>7394</v>
      </c>
      <c r="H7504" s="32"/>
    </row>
    <row r="7505" spans="2:8" s="1" customFormat="1" ht="16.899999999999999" customHeight="1">
      <c r="B7505" s="32"/>
      <c r="C7505" s="208" t="s">
        <v>5319</v>
      </c>
      <c r="D7505" s="208" t="s">
        <v>5320</v>
      </c>
      <c r="E7505" s="17" t="s">
        <v>308</v>
      </c>
      <c r="F7505" s="209">
        <v>310</v>
      </c>
      <c r="H7505" s="32"/>
    </row>
    <row r="7506" spans="2:8" s="1" customFormat="1" ht="16.899999999999999" customHeight="1">
      <c r="B7506" s="32"/>
      <c r="C7506" s="204" t="s">
        <v>2318</v>
      </c>
      <c r="D7506" s="205" t="s">
        <v>2318</v>
      </c>
      <c r="E7506" s="206" t="s">
        <v>1</v>
      </c>
      <c r="F7506" s="207">
        <v>15</v>
      </c>
      <c r="H7506" s="32"/>
    </row>
    <row r="7507" spans="2:8" s="1" customFormat="1" ht="16.899999999999999" customHeight="1">
      <c r="B7507" s="32"/>
      <c r="C7507" s="208" t="s">
        <v>1</v>
      </c>
      <c r="D7507" s="208" t="s">
        <v>5345</v>
      </c>
      <c r="E7507" s="17" t="s">
        <v>1</v>
      </c>
      <c r="F7507" s="209">
        <v>0</v>
      </c>
      <c r="H7507" s="32"/>
    </row>
    <row r="7508" spans="2:8" s="1" customFormat="1" ht="16.899999999999999" customHeight="1">
      <c r="B7508" s="32"/>
      <c r="C7508" s="208" t="s">
        <v>2318</v>
      </c>
      <c r="D7508" s="208" t="s">
        <v>8</v>
      </c>
      <c r="E7508" s="17" t="s">
        <v>1</v>
      </c>
      <c r="F7508" s="209">
        <v>15</v>
      </c>
      <c r="H7508" s="32"/>
    </row>
    <row r="7509" spans="2:8" s="1" customFormat="1" ht="16.899999999999999" customHeight="1">
      <c r="B7509" s="32"/>
      <c r="C7509" s="210" t="s">
        <v>7394</v>
      </c>
      <c r="H7509" s="32"/>
    </row>
    <row r="7510" spans="2:8" s="1" customFormat="1" ht="22.5">
      <c r="B7510" s="32"/>
      <c r="C7510" s="208" t="s">
        <v>5340</v>
      </c>
      <c r="D7510" s="208" t="s">
        <v>5341</v>
      </c>
      <c r="E7510" s="17" t="s">
        <v>308</v>
      </c>
      <c r="F7510" s="209">
        <v>90</v>
      </c>
      <c r="H7510" s="32"/>
    </row>
    <row r="7511" spans="2:8" s="1" customFormat="1" ht="16.899999999999999" customHeight="1">
      <c r="B7511" s="32"/>
      <c r="C7511" s="204" t="s">
        <v>5353</v>
      </c>
      <c r="D7511" s="205" t="s">
        <v>5353</v>
      </c>
      <c r="E7511" s="206" t="s">
        <v>1</v>
      </c>
      <c r="F7511" s="207">
        <v>55</v>
      </c>
      <c r="H7511" s="32"/>
    </row>
    <row r="7512" spans="2:8" s="1" customFormat="1" ht="16.899999999999999" customHeight="1">
      <c r="B7512" s="32"/>
      <c r="C7512" s="208" t="s">
        <v>5353</v>
      </c>
      <c r="D7512" s="208" t="s">
        <v>5354</v>
      </c>
      <c r="E7512" s="17" t="s">
        <v>1</v>
      </c>
      <c r="F7512" s="209">
        <v>55</v>
      </c>
      <c r="H7512" s="32"/>
    </row>
    <row r="7513" spans="2:8" s="1" customFormat="1" ht="16.899999999999999" customHeight="1">
      <c r="B7513" s="32"/>
      <c r="C7513" s="204" t="s">
        <v>5361</v>
      </c>
      <c r="D7513" s="205" t="s">
        <v>5361</v>
      </c>
      <c r="E7513" s="206" t="s">
        <v>1</v>
      </c>
      <c r="F7513" s="207">
        <v>35</v>
      </c>
      <c r="H7513" s="32"/>
    </row>
    <row r="7514" spans="2:8" s="1" customFormat="1" ht="16.899999999999999" customHeight="1">
      <c r="B7514" s="32"/>
      <c r="C7514" s="208" t="s">
        <v>5361</v>
      </c>
      <c r="D7514" s="208" t="s">
        <v>5362</v>
      </c>
      <c r="E7514" s="17" t="s">
        <v>1</v>
      </c>
      <c r="F7514" s="209">
        <v>35</v>
      </c>
      <c r="H7514" s="32"/>
    </row>
    <row r="7515" spans="2:8" s="1" customFormat="1" ht="16.899999999999999" customHeight="1">
      <c r="B7515" s="32"/>
      <c r="C7515" s="204" t="s">
        <v>5369</v>
      </c>
      <c r="D7515" s="205" t="s">
        <v>5369</v>
      </c>
      <c r="E7515" s="206" t="s">
        <v>1</v>
      </c>
      <c r="F7515" s="207">
        <v>2</v>
      </c>
      <c r="H7515" s="32"/>
    </row>
    <row r="7516" spans="2:8" s="1" customFormat="1" ht="16.899999999999999" customHeight="1">
      <c r="B7516" s="32"/>
      <c r="C7516" s="208" t="s">
        <v>5369</v>
      </c>
      <c r="D7516" s="208" t="s">
        <v>5370</v>
      </c>
      <c r="E7516" s="17" t="s">
        <v>1</v>
      </c>
      <c r="F7516" s="209">
        <v>2</v>
      </c>
      <c r="H7516" s="32"/>
    </row>
    <row r="7517" spans="2:8" s="1" customFormat="1" ht="16.899999999999999" customHeight="1">
      <c r="B7517" s="32"/>
      <c r="C7517" s="204" t="s">
        <v>5376</v>
      </c>
      <c r="D7517" s="205" t="s">
        <v>5376</v>
      </c>
      <c r="E7517" s="206" t="s">
        <v>1</v>
      </c>
      <c r="F7517" s="207">
        <v>2</v>
      </c>
      <c r="H7517" s="32"/>
    </row>
    <row r="7518" spans="2:8" s="1" customFormat="1" ht="16.899999999999999" customHeight="1">
      <c r="B7518" s="32"/>
      <c r="C7518" s="208" t="s">
        <v>5376</v>
      </c>
      <c r="D7518" s="208" t="s">
        <v>5377</v>
      </c>
      <c r="E7518" s="17" t="s">
        <v>1</v>
      </c>
      <c r="F7518" s="209">
        <v>2</v>
      </c>
      <c r="H7518" s="32"/>
    </row>
    <row r="7519" spans="2:8" s="1" customFormat="1" ht="16.899999999999999" customHeight="1">
      <c r="B7519" s="32"/>
      <c r="C7519" s="204" t="s">
        <v>4554</v>
      </c>
      <c r="D7519" s="205" t="s">
        <v>4554</v>
      </c>
      <c r="E7519" s="206" t="s">
        <v>1</v>
      </c>
      <c r="F7519" s="207">
        <v>1</v>
      </c>
      <c r="H7519" s="32"/>
    </row>
    <row r="7520" spans="2:8" s="1" customFormat="1" ht="22.5">
      <c r="B7520" s="32"/>
      <c r="C7520" s="208" t="s">
        <v>1</v>
      </c>
      <c r="D7520" s="208" t="s">
        <v>5403</v>
      </c>
      <c r="E7520" s="17" t="s">
        <v>1</v>
      </c>
      <c r="F7520" s="209">
        <v>0</v>
      </c>
      <c r="H7520" s="32"/>
    </row>
    <row r="7521" spans="2:8" s="1" customFormat="1" ht="16.899999999999999" customHeight="1">
      <c r="B7521" s="32"/>
      <c r="C7521" s="208" t="s">
        <v>4554</v>
      </c>
      <c r="D7521" s="208" t="s">
        <v>82</v>
      </c>
      <c r="E7521" s="17" t="s">
        <v>1</v>
      </c>
      <c r="F7521" s="209">
        <v>1</v>
      </c>
      <c r="H7521" s="32"/>
    </row>
    <row r="7522" spans="2:8" s="1" customFormat="1" ht="16.899999999999999" customHeight="1">
      <c r="B7522" s="32"/>
      <c r="C7522" s="210" t="s">
        <v>7394</v>
      </c>
      <c r="H7522" s="32"/>
    </row>
    <row r="7523" spans="2:8" s="1" customFormat="1" ht="22.5">
      <c r="B7523" s="32"/>
      <c r="C7523" s="208" t="s">
        <v>5397</v>
      </c>
      <c r="D7523" s="208" t="s">
        <v>5398</v>
      </c>
      <c r="E7523" s="17" t="s">
        <v>363</v>
      </c>
      <c r="F7523" s="209">
        <v>4</v>
      </c>
      <c r="H7523" s="32"/>
    </row>
    <row r="7524" spans="2:8" s="1" customFormat="1" ht="16.899999999999999" customHeight="1">
      <c r="B7524" s="32"/>
      <c r="C7524" s="204" t="s">
        <v>5438</v>
      </c>
      <c r="D7524" s="205" t="s">
        <v>5438</v>
      </c>
      <c r="E7524" s="206" t="s">
        <v>1</v>
      </c>
      <c r="F7524" s="207">
        <v>485</v>
      </c>
      <c r="H7524" s="32"/>
    </row>
    <row r="7525" spans="2:8" s="1" customFormat="1" ht="16.899999999999999" customHeight="1">
      <c r="B7525" s="32"/>
      <c r="C7525" s="208" t="s">
        <v>5438</v>
      </c>
      <c r="D7525" s="208" t="s">
        <v>5439</v>
      </c>
      <c r="E7525" s="17" t="s">
        <v>1</v>
      </c>
      <c r="F7525" s="209">
        <v>485</v>
      </c>
      <c r="H7525" s="32"/>
    </row>
    <row r="7526" spans="2:8" s="1" customFormat="1" ht="16.899999999999999" customHeight="1">
      <c r="B7526" s="32"/>
      <c r="C7526" s="204" t="s">
        <v>4557</v>
      </c>
      <c r="D7526" s="205" t="s">
        <v>4557</v>
      </c>
      <c r="E7526" s="206" t="s">
        <v>1</v>
      </c>
      <c r="F7526" s="207">
        <v>100</v>
      </c>
      <c r="H7526" s="32"/>
    </row>
    <row r="7527" spans="2:8" s="1" customFormat="1" ht="22.5">
      <c r="B7527" s="32"/>
      <c r="C7527" s="208" t="s">
        <v>1</v>
      </c>
      <c r="D7527" s="208" t="s">
        <v>5458</v>
      </c>
      <c r="E7527" s="17" t="s">
        <v>1</v>
      </c>
      <c r="F7527" s="209">
        <v>0</v>
      </c>
      <c r="H7527" s="32"/>
    </row>
    <row r="7528" spans="2:8" s="1" customFormat="1" ht="16.899999999999999" customHeight="1">
      <c r="B7528" s="32"/>
      <c r="C7528" s="208" t="s">
        <v>4557</v>
      </c>
      <c r="D7528" s="208" t="s">
        <v>5455</v>
      </c>
      <c r="E7528" s="17" t="s">
        <v>1</v>
      </c>
      <c r="F7528" s="209">
        <v>100</v>
      </c>
      <c r="H7528" s="32"/>
    </row>
    <row r="7529" spans="2:8" s="1" customFormat="1" ht="16.899999999999999" customHeight="1">
      <c r="B7529" s="32"/>
      <c r="C7529" s="210" t="s">
        <v>7394</v>
      </c>
      <c r="H7529" s="32"/>
    </row>
    <row r="7530" spans="2:8" s="1" customFormat="1" ht="16.899999999999999" customHeight="1">
      <c r="B7530" s="32"/>
      <c r="C7530" s="208" t="s">
        <v>5450</v>
      </c>
      <c r="D7530" s="208" t="s">
        <v>5451</v>
      </c>
      <c r="E7530" s="17" t="s">
        <v>308</v>
      </c>
      <c r="F7530" s="209">
        <v>465</v>
      </c>
      <c r="H7530" s="32"/>
    </row>
    <row r="7531" spans="2:8" s="1" customFormat="1" ht="16.899999999999999" customHeight="1">
      <c r="B7531" s="32"/>
      <c r="C7531" s="204" t="s">
        <v>1674</v>
      </c>
      <c r="D7531" s="205" t="s">
        <v>1674</v>
      </c>
      <c r="E7531" s="206" t="s">
        <v>1</v>
      </c>
      <c r="F7531" s="207">
        <v>14.35</v>
      </c>
      <c r="H7531" s="32"/>
    </row>
    <row r="7532" spans="2:8" s="1" customFormat="1" ht="16.899999999999999" customHeight="1">
      <c r="B7532" s="32"/>
      <c r="C7532" s="208" t="s">
        <v>1</v>
      </c>
      <c r="D7532" s="208" t="s">
        <v>4604</v>
      </c>
      <c r="E7532" s="17" t="s">
        <v>1</v>
      </c>
      <c r="F7532" s="209">
        <v>0</v>
      </c>
      <c r="H7532" s="32"/>
    </row>
    <row r="7533" spans="2:8" s="1" customFormat="1" ht="16.899999999999999" customHeight="1">
      <c r="B7533" s="32"/>
      <c r="C7533" s="208" t="s">
        <v>1</v>
      </c>
      <c r="D7533" s="208" t="s">
        <v>4620</v>
      </c>
      <c r="E7533" s="17" t="s">
        <v>1</v>
      </c>
      <c r="F7533" s="209">
        <v>0</v>
      </c>
      <c r="H7533" s="32"/>
    </row>
    <row r="7534" spans="2:8" s="1" customFormat="1" ht="16.899999999999999" customHeight="1">
      <c r="B7534" s="32"/>
      <c r="C7534" s="208" t="s">
        <v>1674</v>
      </c>
      <c r="D7534" s="208" t="s">
        <v>4621</v>
      </c>
      <c r="E7534" s="17" t="s">
        <v>1</v>
      </c>
      <c r="F7534" s="209">
        <v>14.35</v>
      </c>
      <c r="H7534" s="32"/>
    </row>
    <row r="7535" spans="2:8" s="1" customFormat="1" ht="16.899999999999999" customHeight="1">
      <c r="B7535" s="32"/>
      <c r="C7535" s="210" t="s">
        <v>7394</v>
      </c>
      <c r="H7535" s="32"/>
    </row>
    <row r="7536" spans="2:8" s="1" customFormat="1" ht="22.5">
      <c r="B7536" s="32"/>
      <c r="C7536" s="208" t="s">
        <v>4335</v>
      </c>
      <c r="D7536" s="208" t="s">
        <v>4336</v>
      </c>
      <c r="E7536" s="17" t="s">
        <v>269</v>
      </c>
      <c r="F7536" s="209">
        <v>131.18</v>
      </c>
      <c r="H7536" s="32"/>
    </row>
    <row r="7537" spans="2:8" s="1" customFormat="1" ht="16.899999999999999" customHeight="1">
      <c r="B7537" s="32"/>
      <c r="C7537" s="204" t="s">
        <v>4569</v>
      </c>
      <c r="D7537" s="205" t="s">
        <v>4569</v>
      </c>
      <c r="E7537" s="206" t="s">
        <v>1</v>
      </c>
      <c r="F7537" s="207">
        <v>5.25</v>
      </c>
      <c r="H7537" s="32"/>
    </row>
    <row r="7538" spans="2:8" s="1" customFormat="1" ht="22.5">
      <c r="B7538" s="32"/>
      <c r="C7538" s="208" t="s">
        <v>1</v>
      </c>
      <c r="D7538" s="208" t="s">
        <v>5475</v>
      </c>
      <c r="E7538" s="17" t="s">
        <v>1</v>
      </c>
      <c r="F7538" s="209">
        <v>0</v>
      </c>
      <c r="H7538" s="32"/>
    </row>
    <row r="7539" spans="2:8" s="1" customFormat="1" ht="16.899999999999999" customHeight="1">
      <c r="B7539" s="32"/>
      <c r="C7539" s="208" t="s">
        <v>4569</v>
      </c>
      <c r="D7539" s="208" t="s">
        <v>5476</v>
      </c>
      <c r="E7539" s="17" t="s">
        <v>1</v>
      </c>
      <c r="F7539" s="209">
        <v>5.25</v>
      </c>
      <c r="H7539" s="32"/>
    </row>
    <row r="7540" spans="2:8" s="1" customFormat="1" ht="16.899999999999999" customHeight="1">
      <c r="B7540" s="32"/>
      <c r="C7540" s="210" t="s">
        <v>7394</v>
      </c>
      <c r="H7540" s="32"/>
    </row>
    <row r="7541" spans="2:8" s="1" customFormat="1" ht="16.899999999999999" customHeight="1">
      <c r="B7541" s="32"/>
      <c r="C7541" s="208" t="s">
        <v>5466</v>
      </c>
      <c r="D7541" s="208" t="s">
        <v>5467</v>
      </c>
      <c r="E7541" s="17" t="s">
        <v>308</v>
      </c>
      <c r="F7541" s="209">
        <v>488.25</v>
      </c>
      <c r="H7541" s="32"/>
    </row>
    <row r="7542" spans="2:8" s="1" customFormat="1" ht="16.899999999999999" customHeight="1">
      <c r="B7542" s="32"/>
      <c r="C7542" s="204" t="s">
        <v>4582</v>
      </c>
      <c r="D7542" s="205" t="s">
        <v>4582</v>
      </c>
      <c r="E7542" s="206" t="s">
        <v>1</v>
      </c>
      <c r="F7542" s="207">
        <v>34</v>
      </c>
      <c r="H7542" s="32"/>
    </row>
    <row r="7543" spans="2:8" s="1" customFormat="1" ht="16.899999999999999" customHeight="1">
      <c r="B7543" s="32"/>
      <c r="C7543" s="208" t="s">
        <v>1</v>
      </c>
      <c r="D7543" s="208" t="s">
        <v>4880</v>
      </c>
      <c r="E7543" s="17" t="s">
        <v>1</v>
      </c>
      <c r="F7543" s="209">
        <v>0</v>
      </c>
      <c r="H7543" s="32"/>
    </row>
    <row r="7544" spans="2:8" s="1" customFormat="1" ht="16.899999999999999" customHeight="1">
      <c r="B7544" s="32"/>
      <c r="C7544" s="208" t="s">
        <v>4582</v>
      </c>
      <c r="D7544" s="208" t="s">
        <v>5488</v>
      </c>
      <c r="E7544" s="17" t="s">
        <v>1</v>
      </c>
      <c r="F7544" s="209">
        <v>34</v>
      </c>
      <c r="H7544" s="32"/>
    </row>
    <row r="7545" spans="2:8" s="1" customFormat="1" ht="16.899999999999999" customHeight="1">
      <c r="B7545" s="32"/>
      <c r="C7545" s="210" t="s">
        <v>7394</v>
      </c>
      <c r="H7545" s="32"/>
    </row>
    <row r="7546" spans="2:8" s="1" customFormat="1" ht="16.899999999999999" customHeight="1">
      <c r="B7546" s="32"/>
      <c r="C7546" s="208" t="s">
        <v>5483</v>
      </c>
      <c r="D7546" s="208" t="s">
        <v>5484</v>
      </c>
      <c r="E7546" s="17" t="s">
        <v>363</v>
      </c>
      <c r="F7546" s="209">
        <v>564</v>
      </c>
      <c r="H7546" s="32"/>
    </row>
    <row r="7547" spans="2:8" s="1" customFormat="1" ht="16.899999999999999" customHeight="1">
      <c r="B7547" s="32"/>
      <c r="C7547" s="204" t="s">
        <v>4592</v>
      </c>
      <c r="D7547" s="205" t="s">
        <v>4592</v>
      </c>
      <c r="E7547" s="206" t="s">
        <v>1</v>
      </c>
      <c r="F7547" s="207">
        <v>6</v>
      </c>
      <c r="H7547" s="32"/>
    </row>
    <row r="7548" spans="2:8" s="1" customFormat="1" ht="16.899999999999999" customHeight="1">
      <c r="B7548" s="32"/>
      <c r="C7548" s="208" t="s">
        <v>1</v>
      </c>
      <c r="D7548" s="208" t="s">
        <v>4880</v>
      </c>
      <c r="E7548" s="17" t="s">
        <v>1</v>
      </c>
      <c r="F7548" s="209">
        <v>0</v>
      </c>
      <c r="H7548" s="32"/>
    </row>
    <row r="7549" spans="2:8" s="1" customFormat="1" ht="16.899999999999999" customHeight="1">
      <c r="B7549" s="32"/>
      <c r="C7549" s="208" t="s">
        <v>4592</v>
      </c>
      <c r="D7549" s="208" t="s">
        <v>5537</v>
      </c>
      <c r="E7549" s="17" t="s">
        <v>1</v>
      </c>
      <c r="F7549" s="209">
        <v>6</v>
      </c>
      <c r="H7549" s="32"/>
    </row>
    <row r="7550" spans="2:8" s="1" customFormat="1" ht="16.899999999999999" customHeight="1">
      <c r="B7550" s="32"/>
      <c r="C7550" s="210" t="s">
        <v>7394</v>
      </c>
      <c r="H7550" s="32"/>
    </row>
    <row r="7551" spans="2:8" s="1" customFormat="1" ht="16.899999999999999" customHeight="1">
      <c r="B7551" s="32"/>
      <c r="C7551" s="208" t="s">
        <v>5532</v>
      </c>
      <c r="D7551" s="208" t="s">
        <v>5533</v>
      </c>
      <c r="E7551" s="17" t="s">
        <v>363</v>
      </c>
      <c r="F7551" s="209">
        <v>100</v>
      </c>
      <c r="H7551" s="32"/>
    </row>
    <row r="7552" spans="2:8" s="1" customFormat="1" ht="16.899999999999999" customHeight="1">
      <c r="B7552" s="32"/>
      <c r="C7552" s="204" t="s">
        <v>4607</v>
      </c>
      <c r="D7552" s="205" t="s">
        <v>4607</v>
      </c>
      <c r="E7552" s="206" t="s">
        <v>1</v>
      </c>
      <c r="F7552" s="207">
        <v>1</v>
      </c>
      <c r="H7552" s="32"/>
    </row>
    <row r="7553" spans="2:8" s="1" customFormat="1" ht="16.899999999999999" customHeight="1">
      <c r="B7553" s="32"/>
      <c r="C7553" s="208" t="s">
        <v>1</v>
      </c>
      <c r="D7553" s="208" t="s">
        <v>4890</v>
      </c>
      <c r="E7553" s="17" t="s">
        <v>1</v>
      </c>
      <c r="F7553" s="209">
        <v>0</v>
      </c>
      <c r="H7553" s="32"/>
    </row>
    <row r="7554" spans="2:8" s="1" customFormat="1" ht="16.899999999999999" customHeight="1">
      <c r="B7554" s="32"/>
      <c r="C7554" s="208" t="s">
        <v>4607</v>
      </c>
      <c r="D7554" s="208" t="s">
        <v>82</v>
      </c>
      <c r="E7554" s="17" t="s">
        <v>1</v>
      </c>
      <c r="F7554" s="209">
        <v>1</v>
      </c>
      <c r="H7554" s="32"/>
    </row>
    <row r="7555" spans="2:8" s="1" customFormat="1" ht="16.899999999999999" customHeight="1">
      <c r="B7555" s="32"/>
      <c r="C7555" s="210" t="s">
        <v>7394</v>
      </c>
      <c r="H7555" s="32"/>
    </row>
    <row r="7556" spans="2:8" s="1" customFormat="1" ht="22.5">
      <c r="B7556" s="32"/>
      <c r="C7556" s="208" t="s">
        <v>5582</v>
      </c>
      <c r="D7556" s="208" t="s">
        <v>5573</v>
      </c>
      <c r="E7556" s="17" t="s">
        <v>363</v>
      </c>
      <c r="F7556" s="209">
        <v>6</v>
      </c>
      <c r="H7556" s="32"/>
    </row>
    <row r="7557" spans="2:8" s="1" customFormat="1" ht="16.899999999999999" customHeight="1">
      <c r="B7557" s="32"/>
      <c r="C7557" s="204" t="s">
        <v>4616</v>
      </c>
      <c r="D7557" s="205" t="s">
        <v>4616</v>
      </c>
      <c r="E7557" s="206" t="s">
        <v>1</v>
      </c>
      <c r="F7557" s="207">
        <v>1</v>
      </c>
      <c r="H7557" s="32"/>
    </row>
    <row r="7558" spans="2:8" s="1" customFormat="1" ht="16.899999999999999" customHeight="1">
      <c r="B7558" s="32"/>
      <c r="C7558" s="208" t="s">
        <v>1</v>
      </c>
      <c r="D7558" s="208" t="s">
        <v>4890</v>
      </c>
      <c r="E7558" s="17" t="s">
        <v>1</v>
      </c>
      <c r="F7558" s="209">
        <v>0</v>
      </c>
      <c r="H7558" s="32"/>
    </row>
    <row r="7559" spans="2:8" s="1" customFormat="1" ht="16.899999999999999" customHeight="1">
      <c r="B7559" s="32"/>
      <c r="C7559" s="208" t="s">
        <v>4616</v>
      </c>
      <c r="D7559" s="208" t="s">
        <v>82</v>
      </c>
      <c r="E7559" s="17" t="s">
        <v>1</v>
      </c>
      <c r="F7559" s="209">
        <v>1</v>
      </c>
      <c r="H7559" s="32"/>
    </row>
    <row r="7560" spans="2:8" s="1" customFormat="1" ht="16.899999999999999" customHeight="1">
      <c r="B7560" s="32"/>
      <c r="C7560" s="210" t="s">
        <v>7394</v>
      </c>
      <c r="H7560" s="32"/>
    </row>
    <row r="7561" spans="2:8" s="1" customFormat="1" ht="16.899999999999999" customHeight="1">
      <c r="B7561" s="32"/>
      <c r="C7561" s="208" t="s">
        <v>5586</v>
      </c>
      <c r="D7561" s="208" t="s">
        <v>5587</v>
      </c>
      <c r="E7561" s="17" t="s">
        <v>363</v>
      </c>
      <c r="F7561" s="209">
        <v>6</v>
      </c>
      <c r="H7561" s="32"/>
    </row>
    <row r="7562" spans="2:8" s="1" customFormat="1" ht="16.899999999999999" customHeight="1">
      <c r="B7562" s="32"/>
      <c r="C7562" s="204" t="s">
        <v>4624</v>
      </c>
      <c r="D7562" s="205" t="s">
        <v>4624</v>
      </c>
      <c r="E7562" s="206" t="s">
        <v>1</v>
      </c>
      <c r="F7562" s="207">
        <v>1</v>
      </c>
      <c r="H7562" s="32"/>
    </row>
    <row r="7563" spans="2:8" s="1" customFormat="1" ht="16.899999999999999" customHeight="1">
      <c r="B7563" s="32"/>
      <c r="C7563" s="208" t="s">
        <v>1</v>
      </c>
      <c r="D7563" s="208" t="s">
        <v>4890</v>
      </c>
      <c r="E7563" s="17" t="s">
        <v>1</v>
      </c>
      <c r="F7563" s="209">
        <v>0</v>
      </c>
      <c r="H7563" s="32"/>
    </row>
    <row r="7564" spans="2:8" s="1" customFormat="1" ht="16.899999999999999" customHeight="1">
      <c r="B7564" s="32"/>
      <c r="C7564" s="208" t="s">
        <v>4624</v>
      </c>
      <c r="D7564" s="208" t="s">
        <v>82</v>
      </c>
      <c r="E7564" s="17" t="s">
        <v>1</v>
      </c>
      <c r="F7564" s="209">
        <v>1</v>
      </c>
      <c r="H7564" s="32"/>
    </row>
    <row r="7565" spans="2:8" s="1" customFormat="1" ht="16.899999999999999" customHeight="1">
      <c r="B7565" s="32"/>
      <c r="C7565" s="210" t="s">
        <v>7394</v>
      </c>
      <c r="H7565" s="32"/>
    </row>
    <row r="7566" spans="2:8" s="1" customFormat="1" ht="16.899999999999999" customHeight="1">
      <c r="B7566" s="32"/>
      <c r="C7566" s="208" t="s">
        <v>5592</v>
      </c>
      <c r="D7566" s="208" t="s">
        <v>5593</v>
      </c>
      <c r="E7566" s="17" t="s">
        <v>363</v>
      </c>
      <c r="F7566" s="209">
        <v>6</v>
      </c>
      <c r="H7566" s="32"/>
    </row>
    <row r="7567" spans="2:8" s="1" customFormat="1" ht="16.899999999999999" customHeight="1">
      <c r="B7567" s="32"/>
      <c r="C7567" s="204" t="s">
        <v>4633</v>
      </c>
      <c r="D7567" s="205" t="s">
        <v>4633</v>
      </c>
      <c r="E7567" s="206" t="s">
        <v>1</v>
      </c>
      <c r="F7567" s="207">
        <v>1</v>
      </c>
      <c r="H7567" s="32"/>
    </row>
    <row r="7568" spans="2:8" s="1" customFormat="1" ht="16.899999999999999" customHeight="1">
      <c r="B7568" s="32"/>
      <c r="C7568" s="208" t="s">
        <v>1</v>
      </c>
      <c r="D7568" s="208" t="s">
        <v>4896</v>
      </c>
      <c r="E7568" s="17" t="s">
        <v>1</v>
      </c>
      <c r="F7568" s="209">
        <v>0</v>
      </c>
      <c r="H7568" s="32"/>
    </row>
    <row r="7569" spans="2:8" s="1" customFormat="1" ht="16.899999999999999" customHeight="1">
      <c r="B7569" s="32"/>
      <c r="C7569" s="208" t="s">
        <v>4633</v>
      </c>
      <c r="D7569" s="208" t="s">
        <v>82</v>
      </c>
      <c r="E7569" s="17" t="s">
        <v>1</v>
      </c>
      <c r="F7569" s="209">
        <v>1</v>
      </c>
      <c r="H7569" s="32"/>
    </row>
    <row r="7570" spans="2:8" s="1" customFormat="1" ht="16.899999999999999" customHeight="1">
      <c r="B7570" s="32"/>
      <c r="C7570" s="210" t="s">
        <v>7394</v>
      </c>
      <c r="H7570" s="32"/>
    </row>
    <row r="7571" spans="2:8" s="1" customFormat="1" ht="22.5">
      <c r="B7571" s="32"/>
      <c r="C7571" s="208" t="s">
        <v>5598</v>
      </c>
      <c r="D7571" s="208" t="s">
        <v>5599</v>
      </c>
      <c r="E7571" s="17" t="s">
        <v>363</v>
      </c>
      <c r="F7571" s="209">
        <v>4</v>
      </c>
      <c r="H7571" s="32"/>
    </row>
    <row r="7572" spans="2:8" s="1" customFormat="1" ht="16.899999999999999" customHeight="1">
      <c r="B7572" s="32"/>
      <c r="C7572" s="204" t="s">
        <v>4638</v>
      </c>
      <c r="D7572" s="205" t="s">
        <v>4638</v>
      </c>
      <c r="E7572" s="206" t="s">
        <v>1</v>
      </c>
      <c r="F7572" s="207">
        <v>1</v>
      </c>
      <c r="H7572" s="32"/>
    </row>
    <row r="7573" spans="2:8" s="1" customFormat="1" ht="16.899999999999999" customHeight="1">
      <c r="B7573" s="32"/>
      <c r="C7573" s="208" t="s">
        <v>1</v>
      </c>
      <c r="D7573" s="208" t="s">
        <v>4896</v>
      </c>
      <c r="E7573" s="17" t="s">
        <v>1</v>
      </c>
      <c r="F7573" s="209">
        <v>0</v>
      </c>
      <c r="H7573" s="32"/>
    </row>
    <row r="7574" spans="2:8" s="1" customFormat="1" ht="16.899999999999999" customHeight="1">
      <c r="B7574" s="32"/>
      <c r="C7574" s="208" t="s">
        <v>4638</v>
      </c>
      <c r="D7574" s="208" t="s">
        <v>82</v>
      </c>
      <c r="E7574" s="17" t="s">
        <v>1</v>
      </c>
      <c r="F7574" s="209">
        <v>1</v>
      </c>
      <c r="H7574" s="32"/>
    </row>
    <row r="7575" spans="2:8" s="1" customFormat="1" ht="16.899999999999999" customHeight="1">
      <c r="B7575" s="32"/>
      <c r="C7575" s="210" t="s">
        <v>7394</v>
      </c>
      <c r="H7575" s="32"/>
    </row>
    <row r="7576" spans="2:8" s="1" customFormat="1" ht="22.5">
      <c r="B7576" s="32"/>
      <c r="C7576" s="208" t="s">
        <v>5604</v>
      </c>
      <c r="D7576" s="208" t="s">
        <v>5605</v>
      </c>
      <c r="E7576" s="17" t="s">
        <v>363</v>
      </c>
      <c r="F7576" s="209">
        <v>4</v>
      </c>
      <c r="H7576" s="32"/>
    </row>
    <row r="7577" spans="2:8" s="1" customFormat="1" ht="16.899999999999999" customHeight="1">
      <c r="B7577" s="32"/>
      <c r="C7577" s="204" t="s">
        <v>4644</v>
      </c>
      <c r="D7577" s="205" t="s">
        <v>4644</v>
      </c>
      <c r="E7577" s="206" t="s">
        <v>1</v>
      </c>
      <c r="F7577" s="207">
        <v>1</v>
      </c>
      <c r="H7577" s="32"/>
    </row>
    <row r="7578" spans="2:8" s="1" customFormat="1" ht="16.899999999999999" customHeight="1">
      <c r="B7578" s="32"/>
      <c r="C7578" s="208" t="s">
        <v>1</v>
      </c>
      <c r="D7578" s="208" t="s">
        <v>4880</v>
      </c>
      <c r="E7578" s="17" t="s">
        <v>1</v>
      </c>
      <c r="F7578" s="209">
        <v>0</v>
      </c>
      <c r="H7578" s="32"/>
    </row>
    <row r="7579" spans="2:8" s="1" customFormat="1" ht="16.899999999999999" customHeight="1">
      <c r="B7579" s="32"/>
      <c r="C7579" s="208" t="s">
        <v>4644</v>
      </c>
      <c r="D7579" s="208" t="s">
        <v>82</v>
      </c>
      <c r="E7579" s="17" t="s">
        <v>1</v>
      </c>
      <c r="F7579" s="209">
        <v>1</v>
      </c>
      <c r="H7579" s="32"/>
    </row>
    <row r="7580" spans="2:8" s="1" customFormat="1" ht="16.899999999999999" customHeight="1">
      <c r="B7580" s="32"/>
      <c r="C7580" s="210" t="s">
        <v>7394</v>
      </c>
      <c r="H7580" s="32"/>
    </row>
    <row r="7581" spans="2:8" s="1" customFormat="1" ht="16.899999999999999" customHeight="1">
      <c r="B7581" s="32"/>
      <c r="C7581" s="208" t="s">
        <v>5622</v>
      </c>
      <c r="D7581" s="208" t="s">
        <v>5623</v>
      </c>
      <c r="E7581" s="17" t="s">
        <v>363</v>
      </c>
      <c r="F7581" s="209">
        <v>12</v>
      </c>
      <c r="H7581" s="32"/>
    </row>
    <row r="7582" spans="2:8" s="1" customFormat="1" ht="16.899999999999999" customHeight="1">
      <c r="B7582" s="32"/>
      <c r="C7582" s="204" t="s">
        <v>4660</v>
      </c>
      <c r="D7582" s="205" t="s">
        <v>4660</v>
      </c>
      <c r="E7582" s="206" t="s">
        <v>1</v>
      </c>
      <c r="F7582" s="207">
        <v>1</v>
      </c>
      <c r="H7582" s="32"/>
    </row>
    <row r="7583" spans="2:8" s="1" customFormat="1" ht="16.899999999999999" customHeight="1">
      <c r="B7583" s="32"/>
      <c r="C7583" s="208" t="s">
        <v>1</v>
      </c>
      <c r="D7583" s="208" t="s">
        <v>4880</v>
      </c>
      <c r="E7583" s="17" t="s">
        <v>1</v>
      </c>
      <c r="F7583" s="209">
        <v>0</v>
      </c>
      <c r="H7583" s="32"/>
    </row>
    <row r="7584" spans="2:8" s="1" customFormat="1" ht="16.899999999999999" customHeight="1">
      <c r="B7584" s="32"/>
      <c r="C7584" s="208" t="s">
        <v>4660</v>
      </c>
      <c r="D7584" s="208" t="s">
        <v>82</v>
      </c>
      <c r="E7584" s="17" t="s">
        <v>1</v>
      </c>
      <c r="F7584" s="209">
        <v>1</v>
      </c>
      <c r="H7584" s="32"/>
    </row>
    <row r="7585" spans="2:8" s="1" customFormat="1" ht="16.899999999999999" customHeight="1">
      <c r="B7585" s="32"/>
      <c r="C7585" s="210" t="s">
        <v>7394</v>
      </c>
      <c r="H7585" s="32"/>
    </row>
    <row r="7586" spans="2:8" s="1" customFormat="1" ht="16.899999999999999" customHeight="1">
      <c r="B7586" s="32"/>
      <c r="C7586" s="208" t="s">
        <v>5628</v>
      </c>
      <c r="D7586" s="208" t="s">
        <v>5629</v>
      </c>
      <c r="E7586" s="17" t="s">
        <v>363</v>
      </c>
      <c r="F7586" s="209">
        <v>12</v>
      </c>
      <c r="H7586" s="32"/>
    </row>
    <row r="7587" spans="2:8" s="1" customFormat="1" ht="16.899999999999999" customHeight="1">
      <c r="B7587" s="32"/>
      <c r="C7587" s="204" t="s">
        <v>4678</v>
      </c>
      <c r="D7587" s="205" t="s">
        <v>4678</v>
      </c>
      <c r="E7587" s="206" t="s">
        <v>1</v>
      </c>
      <c r="F7587" s="207">
        <v>1</v>
      </c>
      <c r="H7587" s="32"/>
    </row>
    <row r="7588" spans="2:8" s="1" customFormat="1" ht="16.899999999999999" customHeight="1">
      <c r="B7588" s="32"/>
      <c r="C7588" s="208" t="s">
        <v>1</v>
      </c>
      <c r="D7588" s="208" t="s">
        <v>4886</v>
      </c>
      <c r="E7588" s="17" t="s">
        <v>1</v>
      </c>
      <c r="F7588" s="209">
        <v>0</v>
      </c>
      <c r="H7588" s="32"/>
    </row>
    <row r="7589" spans="2:8" s="1" customFormat="1" ht="16.899999999999999" customHeight="1">
      <c r="B7589" s="32"/>
      <c r="C7589" s="208" t="s">
        <v>4678</v>
      </c>
      <c r="D7589" s="208" t="s">
        <v>82</v>
      </c>
      <c r="E7589" s="17" t="s">
        <v>1</v>
      </c>
      <c r="F7589" s="209">
        <v>1</v>
      </c>
      <c r="H7589" s="32"/>
    </row>
    <row r="7590" spans="2:8" s="1" customFormat="1" ht="16.899999999999999" customHeight="1">
      <c r="B7590" s="32"/>
      <c r="C7590" s="210" t="s">
        <v>7394</v>
      </c>
      <c r="H7590" s="32"/>
    </row>
    <row r="7591" spans="2:8" s="1" customFormat="1" ht="22.5">
      <c r="B7591" s="32"/>
      <c r="C7591" s="208" t="s">
        <v>5634</v>
      </c>
      <c r="D7591" s="208" t="s">
        <v>5635</v>
      </c>
      <c r="E7591" s="17" t="s">
        <v>363</v>
      </c>
      <c r="F7591" s="209">
        <v>8</v>
      </c>
      <c r="H7591" s="32"/>
    </row>
    <row r="7592" spans="2:8" s="1" customFormat="1" ht="16.899999999999999" customHeight="1">
      <c r="B7592" s="32"/>
      <c r="C7592" s="204" t="s">
        <v>4688</v>
      </c>
      <c r="D7592" s="205" t="s">
        <v>4688</v>
      </c>
      <c r="E7592" s="206" t="s">
        <v>1</v>
      </c>
      <c r="F7592" s="207">
        <v>1</v>
      </c>
      <c r="H7592" s="32"/>
    </row>
    <row r="7593" spans="2:8" s="1" customFormat="1" ht="16.899999999999999" customHeight="1">
      <c r="B7593" s="32"/>
      <c r="C7593" s="208" t="s">
        <v>1</v>
      </c>
      <c r="D7593" s="208" t="s">
        <v>4886</v>
      </c>
      <c r="E7593" s="17" t="s">
        <v>1</v>
      </c>
      <c r="F7593" s="209">
        <v>0</v>
      </c>
      <c r="H7593" s="32"/>
    </row>
    <row r="7594" spans="2:8" s="1" customFormat="1" ht="16.899999999999999" customHeight="1">
      <c r="B7594" s="32"/>
      <c r="C7594" s="208" t="s">
        <v>4688</v>
      </c>
      <c r="D7594" s="208" t="s">
        <v>82</v>
      </c>
      <c r="E7594" s="17" t="s">
        <v>1</v>
      </c>
      <c r="F7594" s="209">
        <v>1</v>
      </c>
      <c r="H7594" s="32"/>
    </row>
    <row r="7595" spans="2:8" s="1" customFormat="1" ht="16.899999999999999" customHeight="1">
      <c r="B7595" s="32"/>
      <c r="C7595" s="210" t="s">
        <v>7394</v>
      </c>
      <c r="H7595" s="32"/>
    </row>
    <row r="7596" spans="2:8" s="1" customFormat="1" ht="22.5">
      <c r="B7596" s="32"/>
      <c r="C7596" s="208" t="s">
        <v>5640</v>
      </c>
      <c r="D7596" s="208" t="s">
        <v>5641</v>
      </c>
      <c r="E7596" s="17" t="s">
        <v>363</v>
      </c>
      <c r="F7596" s="209">
        <v>8</v>
      </c>
      <c r="H7596" s="32"/>
    </row>
    <row r="7597" spans="2:8" s="1" customFormat="1" ht="16.899999999999999" customHeight="1">
      <c r="B7597" s="32"/>
      <c r="C7597" s="204" t="s">
        <v>4704</v>
      </c>
      <c r="D7597" s="205" t="s">
        <v>4704</v>
      </c>
      <c r="E7597" s="206" t="s">
        <v>1</v>
      </c>
      <c r="F7597" s="207">
        <v>1</v>
      </c>
      <c r="H7597" s="32"/>
    </row>
    <row r="7598" spans="2:8" s="1" customFormat="1" ht="16.899999999999999" customHeight="1">
      <c r="B7598" s="32"/>
      <c r="C7598" s="208" t="s">
        <v>1</v>
      </c>
      <c r="D7598" s="208" t="s">
        <v>4886</v>
      </c>
      <c r="E7598" s="17" t="s">
        <v>1</v>
      </c>
      <c r="F7598" s="209">
        <v>0</v>
      </c>
      <c r="H7598" s="32"/>
    </row>
    <row r="7599" spans="2:8" s="1" customFormat="1" ht="16.899999999999999" customHeight="1">
      <c r="B7599" s="32"/>
      <c r="C7599" s="208" t="s">
        <v>4704</v>
      </c>
      <c r="D7599" s="208" t="s">
        <v>82</v>
      </c>
      <c r="E7599" s="17" t="s">
        <v>1</v>
      </c>
      <c r="F7599" s="209">
        <v>1</v>
      </c>
      <c r="H7599" s="32"/>
    </row>
    <row r="7600" spans="2:8" s="1" customFormat="1" ht="16.899999999999999" customHeight="1">
      <c r="B7600" s="32"/>
      <c r="C7600" s="210" t="s">
        <v>7394</v>
      </c>
      <c r="H7600" s="32"/>
    </row>
    <row r="7601" spans="2:8" s="1" customFormat="1" ht="22.5">
      <c r="B7601" s="32"/>
      <c r="C7601" s="208" t="s">
        <v>5646</v>
      </c>
      <c r="D7601" s="208" t="s">
        <v>5647</v>
      </c>
      <c r="E7601" s="17" t="s">
        <v>363</v>
      </c>
      <c r="F7601" s="209">
        <v>8</v>
      </c>
      <c r="H7601" s="32"/>
    </row>
    <row r="7602" spans="2:8" s="1" customFormat="1" ht="16.899999999999999" customHeight="1">
      <c r="B7602" s="32"/>
      <c r="C7602" s="204" t="s">
        <v>4716</v>
      </c>
      <c r="D7602" s="205" t="s">
        <v>4716</v>
      </c>
      <c r="E7602" s="206" t="s">
        <v>1</v>
      </c>
      <c r="F7602" s="207">
        <v>1</v>
      </c>
      <c r="H7602" s="32"/>
    </row>
    <row r="7603" spans="2:8" s="1" customFormat="1" ht="16.899999999999999" customHeight="1">
      <c r="B7603" s="32"/>
      <c r="C7603" s="208" t="s">
        <v>1</v>
      </c>
      <c r="D7603" s="208" t="s">
        <v>4886</v>
      </c>
      <c r="E7603" s="17" t="s">
        <v>1</v>
      </c>
      <c r="F7603" s="209">
        <v>0</v>
      </c>
      <c r="H7603" s="32"/>
    </row>
    <row r="7604" spans="2:8" s="1" customFormat="1" ht="16.899999999999999" customHeight="1">
      <c r="B7604" s="32"/>
      <c r="C7604" s="208" t="s">
        <v>4716</v>
      </c>
      <c r="D7604" s="208" t="s">
        <v>82</v>
      </c>
      <c r="E7604" s="17" t="s">
        <v>1</v>
      </c>
      <c r="F7604" s="209">
        <v>1</v>
      </c>
      <c r="H7604" s="32"/>
    </row>
    <row r="7605" spans="2:8" s="1" customFormat="1" ht="16.899999999999999" customHeight="1">
      <c r="B7605" s="32"/>
      <c r="C7605" s="210" t="s">
        <v>7394</v>
      </c>
      <c r="H7605" s="32"/>
    </row>
    <row r="7606" spans="2:8" s="1" customFormat="1" ht="16.899999999999999" customHeight="1">
      <c r="B7606" s="32"/>
      <c r="C7606" s="208" t="s">
        <v>5652</v>
      </c>
      <c r="D7606" s="208" t="s">
        <v>5653</v>
      </c>
      <c r="E7606" s="17" t="s">
        <v>363</v>
      </c>
      <c r="F7606" s="209">
        <v>8</v>
      </c>
      <c r="H7606" s="32"/>
    </row>
    <row r="7607" spans="2:8" s="1" customFormat="1" ht="16.899999999999999" customHeight="1">
      <c r="B7607" s="32"/>
      <c r="C7607" s="204" t="s">
        <v>1441</v>
      </c>
      <c r="D7607" s="205" t="s">
        <v>1441</v>
      </c>
      <c r="E7607" s="206" t="s">
        <v>1</v>
      </c>
      <c r="F7607" s="207">
        <v>1</v>
      </c>
      <c r="H7607" s="32"/>
    </row>
    <row r="7608" spans="2:8" s="1" customFormat="1" ht="16.899999999999999" customHeight="1">
      <c r="B7608" s="32"/>
      <c r="C7608" s="208" t="s">
        <v>1</v>
      </c>
      <c r="D7608" s="208" t="s">
        <v>6294</v>
      </c>
      <c r="E7608" s="17" t="s">
        <v>1</v>
      </c>
      <c r="F7608" s="209">
        <v>0</v>
      </c>
      <c r="H7608" s="32"/>
    </row>
    <row r="7609" spans="2:8" s="1" customFormat="1" ht="16.899999999999999" customHeight="1">
      <c r="B7609" s="32"/>
      <c r="C7609" s="208" t="s">
        <v>1441</v>
      </c>
      <c r="D7609" s="208" t="s">
        <v>82</v>
      </c>
      <c r="E7609" s="17" t="s">
        <v>1</v>
      </c>
      <c r="F7609" s="209">
        <v>1</v>
      </c>
      <c r="H7609" s="32"/>
    </row>
    <row r="7610" spans="2:8" s="1" customFormat="1" ht="16.899999999999999" customHeight="1">
      <c r="B7610" s="32"/>
      <c r="C7610" s="210" t="s">
        <v>7394</v>
      </c>
      <c r="H7610" s="32"/>
    </row>
    <row r="7611" spans="2:8" s="1" customFormat="1" ht="22.5">
      <c r="B7611" s="32"/>
      <c r="C7611" s="208" t="s">
        <v>6288</v>
      </c>
      <c r="D7611" s="208" t="s">
        <v>6289</v>
      </c>
      <c r="E7611" s="17" t="s">
        <v>363</v>
      </c>
      <c r="F7611" s="209">
        <v>56</v>
      </c>
      <c r="H7611" s="32"/>
    </row>
    <row r="7612" spans="2:8" s="1" customFormat="1" ht="16.899999999999999" customHeight="1">
      <c r="B7612" s="32"/>
      <c r="C7612" s="204" t="s">
        <v>4730</v>
      </c>
      <c r="D7612" s="205" t="s">
        <v>4730</v>
      </c>
      <c r="E7612" s="206" t="s">
        <v>1</v>
      </c>
      <c r="F7612" s="207">
        <v>1</v>
      </c>
      <c r="H7612" s="32"/>
    </row>
    <row r="7613" spans="2:8" s="1" customFormat="1" ht="16.899999999999999" customHeight="1">
      <c r="B7613" s="32"/>
      <c r="C7613" s="208" t="s">
        <v>1</v>
      </c>
      <c r="D7613" s="208" t="s">
        <v>4893</v>
      </c>
      <c r="E7613" s="17" t="s">
        <v>1</v>
      </c>
      <c r="F7613" s="209">
        <v>0</v>
      </c>
      <c r="H7613" s="32"/>
    </row>
    <row r="7614" spans="2:8" s="1" customFormat="1" ht="16.899999999999999" customHeight="1">
      <c r="B7614" s="32"/>
      <c r="C7614" s="208" t="s">
        <v>4730</v>
      </c>
      <c r="D7614" s="208" t="s">
        <v>82</v>
      </c>
      <c r="E7614" s="17" t="s">
        <v>1</v>
      </c>
      <c r="F7614" s="209">
        <v>1</v>
      </c>
      <c r="H7614" s="32"/>
    </row>
    <row r="7615" spans="2:8" s="1" customFormat="1" ht="16.899999999999999" customHeight="1">
      <c r="B7615" s="32"/>
      <c r="C7615" s="210" t="s">
        <v>7394</v>
      </c>
      <c r="H7615" s="32"/>
    </row>
    <row r="7616" spans="2:8" s="1" customFormat="1" ht="16.899999999999999" customHeight="1">
      <c r="B7616" s="32"/>
      <c r="C7616" s="208" t="s">
        <v>5658</v>
      </c>
      <c r="D7616" s="208" t="s">
        <v>5659</v>
      </c>
      <c r="E7616" s="17" t="s">
        <v>363</v>
      </c>
      <c r="F7616" s="209">
        <v>6</v>
      </c>
      <c r="H7616" s="32"/>
    </row>
    <row r="7617" spans="2:8" s="1" customFormat="1" ht="16.899999999999999" customHeight="1">
      <c r="B7617" s="32"/>
      <c r="C7617" s="204" t="s">
        <v>4739</v>
      </c>
      <c r="D7617" s="205" t="s">
        <v>4739</v>
      </c>
      <c r="E7617" s="206" t="s">
        <v>1</v>
      </c>
      <c r="F7617" s="207">
        <v>1</v>
      </c>
      <c r="H7617" s="32"/>
    </row>
    <row r="7618" spans="2:8" s="1" customFormat="1" ht="16.899999999999999" customHeight="1">
      <c r="B7618" s="32"/>
      <c r="C7618" s="208" t="s">
        <v>1</v>
      </c>
      <c r="D7618" s="208" t="s">
        <v>4880</v>
      </c>
      <c r="E7618" s="17" t="s">
        <v>1</v>
      </c>
      <c r="F7618" s="209">
        <v>0</v>
      </c>
      <c r="H7618" s="32"/>
    </row>
    <row r="7619" spans="2:8" s="1" customFormat="1" ht="16.899999999999999" customHeight="1">
      <c r="B7619" s="32"/>
      <c r="C7619" s="208" t="s">
        <v>4739</v>
      </c>
      <c r="D7619" s="208" t="s">
        <v>82</v>
      </c>
      <c r="E7619" s="17" t="s">
        <v>1</v>
      </c>
      <c r="F7619" s="209">
        <v>1</v>
      </c>
      <c r="H7619" s="32"/>
    </row>
    <row r="7620" spans="2:8" s="1" customFormat="1" ht="16.899999999999999" customHeight="1">
      <c r="B7620" s="32"/>
      <c r="C7620" s="210" t="s">
        <v>7394</v>
      </c>
      <c r="H7620" s="32"/>
    </row>
    <row r="7621" spans="2:8" s="1" customFormat="1" ht="22.5">
      <c r="B7621" s="32"/>
      <c r="C7621" s="208" t="s">
        <v>5664</v>
      </c>
      <c r="D7621" s="208" t="s">
        <v>5635</v>
      </c>
      <c r="E7621" s="17" t="s">
        <v>363</v>
      </c>
      <c r="F7621" s="209">
        <v>12</v>
      </c>
      <c r="H7621" s="32"/>
    </row>
    <row r="7622" spans="2:8" s="1" customFormat="1" ht="16.899999999999999" customHeight="1">
      <c r="B7622" s="32"/>
      <c r="C7622" s="204" t="s">
        <v>4759</v>
      </c>
      <c r="D7622" s="205" t="s">
        <v>4759</v>
      </c>
      <c r="E7622" s="206" t="s">
        <v>1</v>
      </c>
      <c r="F7622" s="207">
        <v>1</v>
      </c>
      <c r="H7622" s="32"/>
    </row>
    <row r="7623" spans="2:8" s="1" customFormat="1" ht="16.899999999999999" customHeight="1">
      <c r="B7623" s="32"/>
      <c r="C7623" s="208" t="s">
        <v>1</v>
      </c>
      <c r="D7623" s="208" t="s">
        <v>4880</v>
      </c>
      <c r="E7623" s="17" t="s">
        <v>1</v>
      </c>
      <c r="F7623" s="209">
        <v>0</v>
      </c>
      <c r="H7623" s="32"/>
    </row>
    <row r="7624" spans="2:8" s="1" customFormat="1" ht="16.899999999999999" customHeight="1">
      <c r="B7624" s="32"/>
      <c r="C7624" s="208" t="s">
        <v>4759</v>
      </c>
      <c r="D7624" s="208" t="s">
        <v>82</v>
      </c>
      <c r="E7624" s="17" t="s">
        <v>1</v>
      </c>
      <c r="F7624" s="209">
        <v>1</v>
      </c>
      <c r="H7624" s="32"/>
    </row>
    <row r="7625" spans="2:8" s="1" customFormat="1" ht="16.899999999999999" customHeight="1">
      <c r="B7625" s="32"/>
      <c r="C7625" s="210" t="s">
        <v>7394</v>
      </c>
      <c r="H7625" s="32"/>
    </row>
    <row r="7626" spans="2:8" s="1" customFormat="1" ht="22.5">
      <c r="B7626" s="32"/>
      <c r="C7626" s="208" t="s">
        <v>5669</v>
      </c>
      <c r="D7626" s="208" t="s">
        <v>5641</v>
      </c>
      <c r="E7626" s="17" t="s">
        <v>363</v>
      </c>
      <c r="F7626" s="209">
        <v>12</v>
      </c>
      <c r="H7626" s="32"/>
    </row>
    <row r="7627" spans="2:8" s="1" customFormat="1" ht="16.899999999999999" customHeight="1">
      <c r="B7627" s="32"/>
      <c r="C7627" s="204" t="s">
        <v>4781</v>
      </c>
      <c r="D7627" s="205" t="s">
        <v>4781</v>
      </c>
      <c r="E7627" s="206" t="s">
        <v>1</v>
      </c>
      <c r="F7627" s="207">
        <v>1</v>
      </c>
      <c r="H7627" s="32"/>
    </row>
    <row r="7628" spans="2:8" s="1" customFormat="1" ht="16.899999999999999" customHeight="1">
      <c r="B7628" s="32"/>
      <c r="C7628" s="208" t="s">
        <v>1</v>
      </c>
      <c r="D7628" s="208" t="s">
        <v>4880</v>
      </c>
      <c r="E7628" s="17" t="s">
        <v>1</v>
      </c>
      <c r="F7628" s="209">
        <v>0</v>
      </c>
      <c r="H7628" s="32"/>
    </row>
    <row r="7629" spans="2:8" s="1" customFormat="1" ht="16.899999999999999" customHeight="1">
      <c r="B7629" s="32"/>
      <c r="C7629" s="208" t="s">
        <v>4781</v>
      </c>
      <c r="D7629" s="208" t="s">
        <v>82</v>
      </c>
      <c r="E7629" s="17" t="s">
        <v>1</v>
      </c>
      <c r="F7629" s="209">
        <v>1</v>
      </c>
      <c r="H7629" s="32"/>
    </row>
    <row r="7630" spans="2:8" s="1" customFormat="1" ht="16.899999999999999" customHeight="1">
      <c r="B7630" s="32"/>
      <c r="C7630" s="210" t="s">
        <v>7394</v>
      </c>
      <c r="H7630" s="32"/>
    </row>
    <row r="7631" spans="2:8" s="1" customFormat="1" ht="22.5">
      <c r="B7631" s="32"/>
      <c r="C7631" s="208" t="s">
        <v>5674</v>
      </c>
      <c r="D7631" s="208" t="s">
        <v>5675</v>
      </c>
      <c r="E7631" s="17" t="s">
        <v>363</v>
      </c>
      <c r="F7631" s="209">
        <v>12</v>
      </c>
      <c r="H7631" s="32"/>
    </row>
    <row r="7632" spans="2:8" s="1" customFormat="1" ht="16.899999999999999" customHeight="1">
      <c r="B7632" s="32"/>
      <c r="C7632" s="204" t="s">
        <v>4800</v>
      </c>
      <c r="D7632" s="205" t="s">
        <v>4800</v>
      </c>
      <c r="E7632" s="206" t="s">
        <v>1</v>
      </c>
      <c r="F7632" s="207">
        <v>1</v>
      </c>
      <c r="H7632" s="32"/>
    </row>
    <row r="7633" spans="2:8" s="1" customFormat="1" ht="16.899999999999999" customHeight="1">
      <c r="B7633" s="32"/>
      <c r="C7633" s="208" t="s">
        <v>1</v>
      </c>
      <c r="D7633" s="208" t="s">
        <v>4880</v>
      </c>
      <c r="E7633" s="17" t="s">
        <v>1</v>
      </c>
      <c r="F7633" s="209">
        <v>0</v>
      </c>
      <c r="H7633" s="32"/>
    </row>
    <row r="7634" spans="2:8" s="1" customFormat="1" ht="16.899999999999999" customHeight="1">
      <c r="B7634" s="32"/>
      <c r="C7634" s="208" t="s">
        <v>4800</v>
      </c>
      <c r="D7634" s="208" t="s">
        <v>82</v>
      </c>
      <c r="E7634" s="17" t="s">
        <v>1</v>
      </c>
      <c r="F7634" s="209">
        <v>1</v>
      </c>
      <c r="H7634" s="32"/>
    </row>
    <row r="7635" spans="2:8" s="1" customFormat="1" ht="16.899999999999999" customHeight="1">
      <c r="B7635" s="32"/>
      <c r="C7635" s="210" t="s">
        <v>7394</v>
      </c>
      <c r="H7635" s="32"/>
    </row>
    <row r="7636" spans="2:8" s="1" customFormat="1" ht="16.899999999999999" customHeight="1">
      <c r="B7636" s="32"/>
      <c r="C7636" s="208" t="s">
        <v>5680</v>
      </c>
      <c r="D7636" s="208" t="s">
        <v>5681</v>
      </c>
      <c r="E7636" s="17" t="s">
        <v>363</v>
      </c>
      <c r="F7636" s="209">
        <v>12</v>
      </c>
      <c r="H7636" s="32"/>
    </row>
    <row r="7637" spans="2:8" s="1" customFormat="1" ht="16.899999999999999" customHeight="1">
      <c r="B7637" s="32"/>
      <c r="C7637" s="204" t="s">
        <v>4819</v>
      </c>
      <c r="D7637" s="205" t="s">
        <v>4819</v>
      </c>
      <c r="E7637" s="206" t="s">
        <v>1</v>
      </c>
      <c r="F7637" s="207">
        <v>1</v>
      </c>
      <c r="H7637" s="32"/>
    </row>
    <row r="7638" spans="2:8" s="1" customFormat="1" ht="16.899999999999999" customHeight="1">
      <c r="B7638" s="32"/>
      <c r="C7638" s="208" t="s">
        <v>1</v>
      </c>
      <c r="D7638" s="208" t="s">
        <v>4880</v>
      </c>
      <c r="E7638" s="17" t="s">
        <v>1</v>
      </c>
      <c r="F7638" s="209">
        <v>0</v>
      </c>
      <c r="H7638" s="32"/>
    </row>
    <row r="7639" spans="2:8" s="1" customFormat="1" ht="16.899999999999999" customHeight="1">
      <c r="B7639" s="32"/>
      <c r="C7639" s="208" t="s">
        <v>4819</v>
      </c>
      <c r="D7639" s="208" t="s">
        <v>82</v>
      </c>
      <c r="E7639" s="17" t="s">
        <v>1</v>
      </c>
      <c r="F7639" s="209">
        <v>1</v>
      </c>
      <c r="H7639" s="32"/>
    </row>
    <row r="7640" spans="2:8" s="1" customFormat="1" ht="16.899999999999999" customHeight="1">
      <c r="B7640" s="32"/>
      <c r="C7640" s="210" t="s">
        <v>7394</v>
      </c>
      <c r="H7640" s="32"/>
    </row>
    <row r="7641" spans="2:8" s="1" customFormat="1" ht="16.899999999999999" customHeight="1">
      <c r="B7641" s="32"/>
      <c r="C7641" s="208" t="s">
        <v>5686</v>
      </c>
      <c r="D7641" s="208" t="s">
        <v>5653</v>
      </c>
      <c r="E7641" s="17" t="s">
        <v>363</v>
      </c>
      <c r="F7641" s="209">
        <v>12</v>
      </c>
      <c r="H7641" s="32"/>
    </row>
    <row r="7642" spans="2:8" s="1" customFormat="1" ht="16.899999999999999" customHeight="1">
      <c r="B7642" s="32"/>
      <c r="C7642" s="204" t="s">
        <v>4840</v>
      </c>
      <c r="D7642" s="205" t="s">
        <v>4840</v>
      </c>
      <c r="E7642" s="206" t="s">
        <v>1</v>
      </c>
      <c r="F7642" s="207">
        <v>1</v>
      </c>
      <c r="H7642" s="32"/>
    </row>
    <row r="7643" spans="2:8" s="1" customFormat="1" ht="16.899999999999999" customHeight="1">
      <c r="B7643" s="32"/>
      <c r="C7643" s="208" t="s">
        <v>1</v>
      </c>
      <c r="D7643" s="208" t="s">
        <v>4886</v>
      </c>
      <c r="E7643" s="17" t="s">
        <v>1</v>
      </c>
      <c r="F7643" s="209">
        <v>0</v>
      </c>
      <c r="H7643" s="32"/>
    </row>
    <row r="7644" spans="2:8" s="1" customFormat="1" ht="16.899999999999999" customHeight="1">
      <c r="B7644" s="32"/>
      <c r="C7644" s="208" t="s">
        <v>4840</v>
      </c>
      <c r="D7644" s="208" t="s">
        <v>82</v>
      </c>
      <c r="E7644" s="17" t="s">
        <v>1</v>
      </c>
      <c r="F7644" s="209">
        <v>1</v>
      </c>
      <c r="H7644" s="32"/>
    </row>
    <row r="7645" spans="2:8" s="1" customFormat="1" ht="16.899999999999999" customHeight="1">
      <c r="B7645" s="32"/>
      <c r="C7645" s="210" t="s">
        <v>7394</v>
      </c>
      <c r="H7645" s="32"/>
    </row>
    <row r="7646" spans="2:8" s="1" customFormat="1" ht="22.5">
      <c r="B7646" s="32"/>
      <c r="C7646" s="208" t="s">
        <v>5691</v>
      </c>
      <c r="D7646" s="208" t="s">
        <v>5635</v>
      </c>
      <c r="E7646" s="17" t="s">
        <v>363</v>
      </c>
      <c r="F7646" s="209">
        <v>10</v>
      </c>
      <c r="H7646" s="32"/>
    </row>
    <row r="7647" spans="2:8" s="1" customFormat="1" ht="16.899999999999999" customHeight="1">
      <c r="B7647" s="32"/>
      <c r="C7647" s="204" t="s">
        <v>4852</v>
      </c>
      <c r="D7647" s="205" t="s">
        <v>4852</v>
      </c>
      <c r="E7647" s="206" t="s">
        <v>1</v>
      </c>
      <c r="F7647" s="207">
        <v>1</v>
      </c>
      <c r="H7647" s="32"/>
    </row>
    <row r="7648" spans="2:8" s="1" customFormat="1" ht="16.899999999999999" customHeight="1">
      <c r="B7648" s="32"/>
      <c r="C7648" s="208" t="s">
        <v>1</v>
      </c>
      <c r="D7648" s="208" t="s">
        <v>4886</v>
      </c>
      <c r="E7648" s="17" t="s">
        <v>1</v>
      </c>
      <c r="F7648" s="209">
        <v>0</v>
      </c>
      <c r="H7648" s="32"/>
    </row>
    <row r="7649" spans="2:8" s="1" customFormat="1" ht="16.899999999999999" customHeight="1">
      <c r="B7649" s="32"/>
      <c r="C7649" s="208" t="s">
        <v>4852</v>
      </c>
      <c r="D7649" s="208" t="s">
        <v>82</v>
      </c>
      <c r="E7649" s="17" t="s">
        <v>1</v>
      </c>
      <c r="F7649" s="209">
        <v>1</v>
      </c>
      <c r="H7649" s="32"/>
    </row>
    <row r="7650" spans="2:8" s="1" customFormat="1" ht="16.899999999999999" customHeight="1">
      <c r="B7650" s="32"/>
      <c r="C7650" s="210" t="s">
        <v>7394</v>
      </c>
      <c r="H7650" s="32"/>
    </row>
    <row r="7651" spans="2:8" s="1" customFormat="1" ht="22.5">
      <c r="B7651" s="32"/>
      <c r="C7651" s="208" t="s">
        <v>5696</v>
      </c>
      <c r="D7651" s="208" t="s">
        <v>5641</v>
      </c>
      <c r="E7651" s="17" t="s">
        <v>363</v>
      </c>
      <c r="F7651" s="209">
        <v>10</v>
      </c>
      <c r="H7651" s="32"/>
    </row>
    <row r="7652" spans="2:8" s="1" customFormat="1" ht="16.899999999999999" customHeight="1">
      <c r="B7652" s="32"/>
      <c r="C7652" s="204" t="s">
        <v>4865</v>
      </c>
      <c r="D7652" s="205" t="s">
        <v>4865</v>
      </c>
      <c r="E7652" s="206" t="s">
        <v>1</v>
      </c>
      <c r="F7652" s="207">
        <v>1</v>
      </c>
      <c r="H7652" s="32"/>
    </row>
    <row r="7653" spans="2:8" s="1" customFormat="1" ht="16.899999999999999" customHeight="1">
      <c r="B7653" s="32"/>
      <c r="C7653" s="208" t="s">
        <v>1</v>
      </c>
      <c r="D7653" s="208" t="s">
        <v>4886</v>
      </c>
      <c r="E7653" s="17" t="s">
        <v>1</v>
      </c>
      <c r="F7653" s="209">
        <v>0</v>
      </c>
      <c r="H7653" s="32"/>
    </row>
    <row r="7654" spans="2:8" s="1" customFormat="1" ht="16.899999999999999" customHeight="1">
      <c r="B7654" s="32"/>
      <c r="C7654" s="208" t="s">
        <v>4865</v>
      </c>
      <c r="D7654" s="208" t="s">
        <v>82</v>
      </c>
      <c r="E7654" s="17" t="s">
        <v>1</v>
      </c>
      <c r="F7654" s="209">
        <v>1</v>
      </c>
      <c r="H7654" s="32"/>
    </row>
    <row r="7655" spans="2:8" s="1" customFormat="1" ht="16.899999999999999" customHeight="1">
      <c r="B7655" s="32"/>
      <c r="C7655" s="210" t="s">
        <v>7394</v>
      </c>
      <c r="H7655" s="32"/>
    </row>
    <row r="7656" spans="2:8" s="1" customFormat="1" ht="22.5">
      <c r="B7656" s="32"/>
      <c r="C7656" s="208" t="s">
        <v>5702</v>
      </c>
      <c r="D7656" s="208" t="s">
        <v>5703</v>
      </c>
      <c r="E7656" s="17" t="s">
        <v>363</v>
      </c>
      <c r="F7656" s="209">
        <v>10</v>
      </c>
      <c r="H7656" s="32"/>
    </row>
    <row r="7657" spans="2:8" s="1" customFormat="1" ht="16.899999999999999" customHeight="1">
      <c r="B7657" s="32"/>
      <c r="C7657" s="204" t="s">
        <v>1453</v>
      </c>
      <c r="D7657" s="205" t="s">
        <v>1453</v>
      </c>
      <c r="E7657" s="206" t="s">
        <v>1</v>
      </c>
      <c r="F7657" s="207">
        <v>1</v>
      </c>
      <c r="H7657" s="32"/>
    </row>
    <row r="7658" spans="2:8" s="1" customFormat="1" ht="16.899999999999999" customHeight="1">
      <c r="B7658" s="32"/>
      <c r="C7658" s="208" t="s">
        <v>1</v>
      </c>
      <c r="D7658" s="208" t="s">
        <v>6294</v>
      </c>
      <c r="E7658" s="17" t="s">
        <v>1</v>
      </c>
      <c r="F7658" s="209">
        <v>0</v>
      </c>
      <c r="H7658" s="32"/>
    </row>
    <row r="7659" spans="2:8" s="1" customFormat="1" ht="16.899999999999999" customHeight="1">
      <c r="B7659" s="32"/>
      <c r="C7659" s="208" t="s">
        <v>1453</v>
      </c>
      <c r="D7659" s="208" t="s">
        <v>82</v>
      </c>
      <c r="E7659" s="17" t="s">
        <v>1</v>
      </c>
      <c r="F7659" s="209">
        <v>1</v>
      </c>
      <c r="H7659" s="32"/>
    </row>
    <row r="7660" spans="2:8" s="1" customFormat="1" ht="16.899999999999999" customHeight="1">
      <c r="B7660" s="32"/>
      <c r="C7660" s="210" t="s">
        <v>7394</v>
      </c>
      <c r="H7660" s="32"/>
    </row>
    <row r="7661" spans="2:8" s="1" customFormat="1" ht="16.899999999999999" customHeight="1">
      <c r="B7661" s="32"/>
      <c r="C7661" s="208" t="s">
        <v>6303</v>
      </c>
      <c r="D7661" s="208" t="s">
        <v>6304</v>
      </c>
      <c r="E7661" s="17" t="s">
        <v>363</v>
      </c>
      <c r="F7661" s="209">
        <v>56</v>
      </c>
      <c r="H7661" s="32"/>
    </row>
    <row r="7662" spans="2:8" s="1" customFormat="1" ht="16.899999999999999" customHeight="1">
      <c r="B7662" s="32"/>
      <c r="C7662" s="204" t="s">
        <v>4881</v>
      </c>
      <c r="D7662" s="205" t="s">
        <v>4881</v>
      </c>
      <c r="E7662" s="206" t="s">
        <v>1</v>
      </c>
      <c r="F7662" s="207">
        <v>1</v>
      </c>
      <c r="H7662" s="32"/>
    </row>
    <row r="7663" spans="2:8" s="1" customFormat="1" ht="16.899999999999999" customHeight="1">
      <c r="B7663" s="32"/>
      <c r="C7663" s="208" t="s">
        <v>1</v>
      </c>
      <c r="D7663" s="208" t="s">
        <v>4896</v>
      </c>
      <c r="E7663" s="17" t="s">
        <v>1</v>
      </c>
      <c r="F7663" s="209">
        <v>0</v>
      </c>
      <c r="H7663" s="32"/>
    </row>
    <row r="7664" spans="2:8" s="1" customFormat="1" ht="16.899999999999999" customHeight="1">
      <c r="B7664" s="32"/>
      <c r="C7664" s="208" t="s">
        <v>4881</v>
      </c>
      <c r="D7664" s="208" t="s">
        <v>82</v>
      </c>
      <c r="E7664" s="17" t="s">
        <v>1</v>
      </c>
      <c r="F7664" s="209">
        <v>1</v>
      </c>
      <c r="H7664" s="32"/>
    </row>
    <row r="7665" spans="2:8" s="1" customFormat="1" ht="16.899999999999999" customHeight="1">
      <c r="B7665" s="32"/>
      <c r="C7665" s="210" t="s">
        <v>7394</v>
      </c>
      <c r="H7665" s="32"/>
    </row>
    <row r="7666" spans="2:8" s="1" customFormat="1" ht="22.5">
      <c r="B7666" s="32"/>
      <c r="C7666" s="208" t="s">
        <v>5722</v>
      </c>
      <c r="D7666" s="208" t="s">
        <v>5635</v>
      </c>
      <c r="E7666" s="17" t="s">
        <v>363</v>
      </c>
      <c r="F7666" s="209">
        <v>4</v>
      </c>
      <c r="H7666" s="32"/>
    </row>
    <row r="7667" spans="2:8" s="1" customFormat="1" ht="16.899999999999999" customHeight="1">
      <c r="B7667" s="32"/>
      <c r="C7667" s="204" t="s">
        <v>4885</v>
      </c>
      <c r="D7667" s="205" t="s">
        <v>4885</v>
      </c>
      <c r="E7667" s="206" t="s">
        <v>1</v>
      </c>
      <c r="F7667" s="207">
        <v>1</v>
      </c>
      <c r="H7667" s="32"/>
    </row>
    <row r="7668" spans="2:8" s="1" customFormat="1" ht="16.899999999999999" customHeight="1">
      <c r="B7668" s="32"/>
      <c r="C7668" s="208" t="s">
        <v>1</v>
      </c>
      <c r="D7668" s="208" t="s">
        <v>4896</v>
      </c>
      <c r="E7668" s="17" t="s">
        <v>1</v>
      </c>
      <c r="F7668" s="209">
        <v>0</v>
      </c>
      <c r="H7668" s="32"/>
    </row>
    <row r="7669" spans="2:8" s="1" customFormat="1" ht="16.899999999999999" customHeight="1">
      <c r="B7669" s="32"/>
      <c r="C7669" s="208" t="s">
        <v>4885</v>
      </c>
      <c r="D7669" s="208" t="s">
        <v>82</v>
      </c>
      <c r="E7669" s="17" t="s">
        <v>1</v>
      </c>
      <c r="F7669" s="209">
        <v>1</v>
      </c>
      <c r="H7669" s="32"/>
    </row>
    <row r="7670" spans="2:8" s="1" customFormat="1" ht="16.899999999999999" customHeight="1">
      <c r="B7670" s="32"/>
      <c r="C7670" s="210" t="s">
        <v>7394</v>
      </c>
      <c r="H7670" s="32"/>
    </row>
    <row r="7671" spans="2:8" s="1" customFormat="1" ht="22.5">
      <c r="B7671" s="32"/>
      <c r="C7671" s="208" t="s">
        <v>5727</v>
      </c>
      <c r="D7671" s="208" t="s">
        <v>5641</v>
      </c>
      <c r="E7671" s="17" t="s">
        <v>363</v>
      </c>
      <c r="F7671" s="209">
        <v>4</v>
      </c>
      <c r="H7671" s="32"/>
    </row>
    <row r="7672" spans="2:8" s="1" customFormat="1" ht="16.899999999999999" customHeight="1">
      <c r="B7672" s="32"/>
      <c r="C7672" s="204" t="s">
        <v>4889</v>
      </c>
      <c r="D7672" s="205" t="s">
        <v>4889</v>
      </c>
      <c r="E7672" s="206" t="s">
        <v>1</v>
      </c>
      <c r="F7672" s="207">
        <v>1</v>
      </c>
      <c r="H7672" s="32"/>
    </row>
    <row r="7673" spans="2:8" s="1" customFormat="1" ht="16.899999999999999" customHeight="1">
      <c r="B7673" s="32"/>
      <c r="C7673" s="208" t="s">
        <v>1</v>
      </c>
      <c r="D7673" s="208" t="s">
        <v>4896</v>
      </c>
      <c r="E7673" s="17" t="s">
        <v>1</v>
      </c>
      <c r="F7673" s="209">
        <v>0</v>
      </c>
      <c r="H7673" s="32"/>
    </row>
    <row r="7674" spans="2:8" s="1" customFormat="1" ht="16.899999999999999" customHeight="1">
      <c r="B7674" s="32"/>
      <c r="C7674" s="208" t="s">
        <v>4889</v>
      </c>
      <c r="D7674" s="208" t="s">
        <v>82</v>
      </c>
      <c r="E7674" s="17" t="s">
        <v>1</v>
      </c>
      <c r="F7674" s="209">
        <v>1</v>
      </c>
      <c r="H7674" s="32"/>
    </row>
    <row r="7675" spans="2:8" s="1" customFormat="1" ht="16.899999999999999" customHeight="1">
      <c r="B7675" s="32"/>
      <c r="C7675" s="210" t="s">
        <v>7394</v>
      </c>
      <c r="H7675" s="32"/>
    </row>
    <row r="7676" spans="2:8" s="1" customFormat="1" ht="22.5">
      <c r="B7676" s="32"/>
      <c r="C7676" s="208" t="s">
        <v>5733</v>
      </c>
      <c r="D7676" s="208" t="s">
        <v>5734</v>
      </c>
      <c r="E7676" s="17" t="s">
        <v>363</v>
      </c>
      <c r="F7676" s="209">
        <v>4</v>
      </c>
      <c r="H7676" s="32"/>
    </row>
    <row r="7677" spans="2:8" s="1" customFormat="1" ht="16.899999999999999" customHeight="1">
      <c r="B7677" s="32"/>
      <c r="C7677" s="204" t="s">
        <v>4892</v>
      </c>
      <c r="D7677" s="205" t="s">
        <v>4892</v>
      </c>
      <c r="E7677" s="206" t="s">
        <v>1</v>
      </c>
      <c r="F7677" s="207">
        <v>1</v>
      </c>
      <c r="H7677" s="32"/>
    </row>
    <row r="7678" spans="2:8" s="1" customFormat="1" ht="16.899999999999999" customHeight="1">
      <c r="B7678" s="32"/>
      <c r="C7678" s="208" t="s">
        <v>1</v>
      </c>
      <c r="D7678" s="208" t="s">
        <v>4896</v>
      </c>
      <c r="E7678" s="17" t="s">
        <v>1</v>
      </c>
      <c r="F7678" s="209">
        <v>0</v>
      </c>
      <c r="H7678" s="32"/>
    </row>
    <row r="7679" spans="2:8" s="1" customFormat="1" ht="16.899999999999999" customHeight="1">
      <c r="B7679" s="32"/>
      <c r="C7679" s="208" t="s">
        <v>4892</v>
      </c>
      <c r="D7679" s="208" t="s">
        <v>82</v>
      </c>
      <c r="E7679" s="17" t="s">
        <v>1</v>
      </c>
      <c r="F7679" s="209">
        <v>1</v>
      </c>
      <c r="H7679" s="32"/>
    </row>
    <row r="7680" spans="2:8" s="1" customFormat="1" ht="16.899999999999999" customHeight="1">
      <c r="B7680" s="32"/>
      <c r="C7680" s="210" t="s">
        <v>7394</v>
      </c>
      <c r="H7680" s="32"/>
    </row>
    <row r="7681" spans="2:8" s="1" customFormat="1" ht="16.899999999999999" customHeight="1">
      <c r="B7681" s="32"/>
      <c r="C7681" s="208" t="s">
        <v>5740</v>
      </c>
      <c r="D7681" s="208" t="s">
        <v>5741</v>
      </c>
      <c r="E7681" s="17" t="s">
        <v>363</v>
      </c>
      <c r="F7681" s="209">
        <v>4</v>
      </c>
      <c r="H7681" s="32"/>
    </row>
    <row r="7682" spans="2:8" s="1" customFormat="1" ht="16.899999999999999" customHeight="1">
      <c r="B7682" s="32"/>
      <c r="C7682" s="204" t="s">
        <v>4897</v>
      </c>
      <c r="D7682" s="205" t="s">
        <v>4897</v>
      </c>
      <c r="E7682" s="206" t="s">
        <v>1</v>
      </c>
      <c r="F7682" s="207">
        <v>4</v>
      </c>
      <c r="H7682" s="32"/>
    </row>
    <row r="7683" spans="2:8" s="1" customFormat="1" ht="16.899999999999999" customHeight="1">
      <c r="B7683" s="32"/>
      <c r="C7683" s="208" t="s">
        <v>1</v>
      </c>
      <c r="D7683" s="208" t="s">
        <v>4880</v>
      </c>
      <c r="E7683" s="17" t="s">
        <v>1</v>
      </c>
      <c r="F7683" s="209">
        <v>0</v>
      </c>
      <c r="H7683" s="32"/>
    </row>
    <row r="7684" spans="2:8" s="1" customFormat="1" ht="16.899999999999999" customHeight="1">
      <c r="B7684" s="32"/>
      <c r="C7684" s="208" t="s">
        <v>4897</v>
      </c>
      <c r="D7684" s="208" t="s">
        <v>4725</v>
      </c>
      <c r="E7684" s="17" t="s">
        <v>1</v>
      </c>
      <c r="F7684" s="209">
        <v>4</v>
      </c>
      <c r="H7684" s="32"/>
    </row>
    <row r="7685" spans="2:8" s="1" customFormat="1" ht="16.899999999999999" customHeight="1">
      <c r="B7685" s="32"/>
      <c r="C7685" s="210" t="s">
        <v>7394</v>
      </c>
      <c r="H7685" s="32"/>
    </row>
    <row r="7686" spans="2:8" s="1" customFormat="1" ht="16.899999999999999" customHeight="1">
      <c r="B7686" s="32"/>
      <c r="C7686" s="208" t="s">
        <v>5761</v>
      </c>
      <c r="D7686" s="208" t="s">
        <v>5762</v>
      </c>
      <c r="E7686" s="17" t="s">
        <v>363</v>
      </c>
      <c r="F7686" s="209">
        <v>68</v>
      </c>
      <c r="H7686" s="32"/>
    </row>
    <row r="7687" spans="2:8" s="1" customFormat="1" ht="16.899999999999999" customHeight="1">
      <c r="B7687" s="32"/>
      <c r="C7687" s="204" t="s">
        <v>4916</v>
      </c>
      <c r="D7687" s="205" t="s">
        <v>4916</v>
      </c>
      <c r="E7687" s="206" t="s">
        <v>1</v>
      </c>
      <c r="F7687" s="207">
        <v>2</v>
      </c>
      <c r="H7687" s="32"/>
    </row>
    <row r="7688" spans="2:8" s="1" customFormat="1" ht="16.899999999999999" customHeight="1">
      <c r="B7688" s="32"/>
      <c r="C7688" s="208" t="s">
        <v>1</v>
      </c>
      <c r="D7688" s="208" t="s">
        <v>4880</v>
      </c>
      <c r="E7688" s="17" t="s">
        <v>1</v>
      </c>
      <c r="F7688" s="209">
        <v>0</v>
      </c>
      <c r="H7688" s="32"/>
    </row>
    <row r="7689" spans="2:8" s="1" customFormat="1" ht="16.899999999999999" customHeight="1">
      <c r="B7689" s="32"/>
      <c r="C7689" s="208" t="s">
        <v>4916</v>
      </c>
      <c r="D7689" s="208" t="s">
        <v>84</v>
      </c>
      <c r="E7689" s="17" t="s">
        <v>1</v>
      </c>
      <c r="F7689" s="209">
        <v>2</v>
      </c>
      <c r="H7689" s="32"/>
    </row>
    <row r="7690" spans="2:8" s="1" customFormat="1" ht="16.899999999999999" customHeight="1">
      <c r="B7690" s="32"/>
      <c r="C7690" s="210" t="s">
        <v>7394</v>
      </c>
      <c r="H7690" s="32"/>
    </row>
    <row r="7691" spans="2:8" s="1" customFormat="1" ht="16.899999999999999" customHeight="1">
      <c r="B7691" s="32"/>
      <c r="C7691" s="208" t="s">
        <v>5769</v>
      </c>
      <c r="D7691" s="208" t="s">
        <v>5770</v>
      </c>
      <c r="E7691" s="17" t="s">
        <v>5771</v>
      </c>
      <c r="F7691" s="209">
        <v>34</v>
      </c>
      <c r="H7691" s="32"/>
    </row>
    <row r="7692" spans="2:8" s="1" customFormat="1" ht="16.899999999999999" customHeight="1">
      <c r="B7692" s="32"/>
      <c r="C7692" s="204" t="s">
        <v>1505</v>
      </c>
      <c r="D7692" s="205" t="s">
        <v>1505</v>
      </c>
      <c r="E7692" s="206" t="s">
        <v>1</v>
      </c>
      <c r="F7692" s="207">
        <v>1</v>
      </c>
      <c r="H7692" s="32"/>
    </row>
    <row r="7693" spans="2:8" s="1" customFormat="1" ht="16.899999999999999" customHeight="1">
      <c r="B7693" s="32"/>
      <c r="C7693" s="208" t="s">
        <v>1</v>
      </c>
      <c r="D7693" s="208" t="s">
        <v>6294</v>
      </c>
      <c r="E7693" s="17" t="s">
        <v>1</v>
      </c>
      <c r="F7693" s="209">
        <v>0</v>
      </c>
      <c r="H7693" s="32"/>
    </row>
    <row r="7694" spans="2:8" s="1" customFormat="1" ht="16.899999999999999" customHeight="1">
      <c r="B7694" s="32"/>
      <c r="C7694" s="208" t="s">
        <v>1505</v>
      </c>
      <c r="D7694" s="208" t="s">
        <v>82</v>
      </c>
      <c r="E7694" s="17" t="s">
        <v>1</v>
      </c>
      <c r="F7694" s="209">
        <v>1</v>
      </c>
      <c r="H7694" s="32"/>
    </row>
    <row r="7695" spans="2:8" s="1" customFormat="1" ht="16.899999999999999" customHeight="1">
      <c r="B7695" s="32"/>
      <c r="C7695" s="210" t="s">
        <v>7394</v>
      </c>
      <c r="H7695" s="32"/>
    </row>
    <row r="7696" spans="2:8" s="1" customFormat="1" ht="22.5">
      <c r="B7696" s="32"/>
      <c r="C7696" s="208" t="s">
        <v>6308</v>
      </c>
      <c r="D7696" s="208" t="s">
        <v>6309</v>
      </c>
      <c r="E7696" s="17" t="s">
        <v>363</v>
      </c>
      <c r="F7696" s="209">
        <v>20</v>
      </c>
      <c r="H7696" s="32"/>
    </row>
    <row r="7697" spans="2:8" s="1" customFormat="1" ht="16.899999999999999" customHeight="1">
      <c r="B7697" s="32"/>
      <c r="C7697" s="204" t="s">
        <v>4929</v>
      </c>
      <c r="D7697" s="205" t="s">
        <v>4929</v>
      </c>
      <c r="E7697" s="206" t="s">
        <v>1</v>
      </c>
      <c r="F7697" s="207">
        <v>1.256</v>
      </c>
      <c r="H7697" s="32"/>
    </row>
    <row r="7698" spans="2:8" s="1" customFormat="1" ht="16.899999999999999" customHeight="1">
      <c r="B7698" s="32"/>
      <c r="C7698" s="208" t="s">
        <v>1</v>
      </c>
      <c r="D7698" s="208" t="s">
        <v>4880</v>
      </c>
      <c r="E7698" s="17" t="s">
        <v>1</v>
      </c>
      <c r="F7698" s="209">
        <v>0</v>
      </c>
      <c r="H7698" s="32"/>
    </row>
    <row r="7699" spans="2:8" s="1" customFormat="1" ht="16.899999999999999" customHeight="1">
      <c r="B7699" s="32"/>
      <c r="C7699" s="208" t="s">
        <v>4929</v>
      </c>
      <c r="D7699" s="208" t="s">
        <v>5562</v>
      </c>
      <c r="E7699" s="17" t="s">
        <v>1</v>
      </c>
      <c r="F7699" s="209">
        <v>1.256</v>
      </c>
      <c r="H7699" s="32"/>
    </row>
    <row r="7700" spans="2:8" s="1" customFormat="1" ht="16.899999999999999" customHeight="1">
      <c r="B7700" s="32"/>
      <c r="C7700" s="210" t="s">
        <v>7394</v>
      </c>
      <c r="H7700" s="32"/>
    </row>
    <row r="7701" spans="2:8" s="1" customFormat="1" ht="16.899999999999999" customHeight="1">
      <c r="B7701" s="32"/>
      <c r="C7701" s="208" t="s">
        <v>5791</v>
      </c>
      <c r="D7701" s="208" t="s">
        <v>5559</v>
      </c>
      <c r="E7701" s="17" t="s">
        <v>308</v>
      </c>
      <c r="F7701" s="209">
        <v>30.143999999999998</v>
      </c>
      <c r="H7701" s="32"/>
    </row>
    <row r="7702" spans="2:8" s="1" customFormat="1" ht="16.899999999999999" customHeight="1">
      <c r="B7702" s="32"/>
      <c r="C7702" s="204" t="s">
        <v>4949</v>
      </c>
      <c r="D7702" s="205" t="s">
        <v>4949</v>
      </c>
      <c r="E7702" s="206" t="s">
        <v>1</v>
      </c>
      <c r="F7702" s="207">
        <v>0.02</v>
      </c>
      <c r="H7702" s="32"/>
    </row>
    <row r="7703" spans="2:8" s="1" customFormat="1" ht="16.899999999999999" customHeight="1">
      <c r="B7703" s="32"/>
      <c r="C7703" s="208" t="s">
        <v>1</v>
      </c>
      <c r="D7703" s="208" t="s">
        <v>4880</v>
      </c>
      <c r="E7703" s="17" t="s">
        <v>1</v>
      </c>
      <c r="F7703" s="209">
        <v>0</v>
      </c>
      <c r="H7703" s="32"/>
    </row>
    <row r="7704" spans="2:8" s="1" customFormat="1" ht="16.899999999999999" customHeight="1">
      <c r="B7704" s="32"/>
      <c r="C7704" s="208" t="s">
        <v>4949</v>
      </c>
      <c r="D7704" s="208" t="s">
        <v>5569</v>
      </c>
      <c r="E7704" s="17" t="s">
        <v>1</v>
      </c>
      <c r="F7704" s="209">
        <v>0.02</v>
      </c>
      <c r="H7704" s="32"/>
    </row>
    <row r="7705" spans="2:8" s="1" customFormat="1" ht="16.899999999999999" customHeight="1">
      <c r="B7705" s="32"/>
      <c r="C7705" s="210" t="s">
        <v>7394</v>
      </c>
      <c r="H7705" s="32"/>
    </row>
    <row r="7706" spans="2:8" s="1" customFormat="1" ht="16.899999999999999" customHeight="1">
      <c r="B7706" s="32"/>
      <c r="C7706" s="208" t="s">
        <v>5801</v>
      </c>
      <c r="D7706" s="208" t="s">
        <v>5566</v>
      </c>
      <c r="E7706" s="17" t="s">
        <v>5567</v>
      </c>
      <c r="F7706" s="209">
        <v>0.48</v>
      </c>
      <c r="H7706" s="32"/>
    </row>
    <row r="7707" spans="2:8" s="1" customFormat="1" ht="16.899999999999999" customHeight="1">
      <c r="B7707" s="32"/>
      <c r="C7707" s="204" t="s">
        <v>4965</v>
      </c>
      <c r="D7707" s="205" t="s">
        <v>4965</v>
      </c>
      <c r="E7707" s="206" t="s">
        <v>1</v>
      </c>
      <c r="F7707" s="207">
        <v>1</v>
      </c>
      <c r="H7707" s="32"/>
    </row>
    <row r="7708" spans="2:8" s="1" customFormat="1" ht="16.899999999999999" customHeight="1">
      <c r="B7708" s="32"/>
      <c r="C7708" s="208" t="s">
        <v>1</v>
      </c>
      <c r="D7708" s="208" t="s">
        <v>4880</v>
      </c>
      <c r="E7708" s="17" t="s">
        <v>1</v>
      </c>
      <c r="F7708" s="209">
        <v>0</v>
      </c>
      <c r="H7708" s="32"/>
    </row>
    <row r="7709" spans="2:8" s="1" customFormat="1" ht="16.899999999999999" customHeight="1">
      <c r="B7709" s="32"/>
      <c r="C7709" s="208" t="s">
        <v>4965</v>
      </c>
      <c r="D7709" s="208" t="s">
        <v>82</v>
      </c>
      <c r="E7709" s="17" t="s">
        <v>1</v>
      </c>
      <c r="F7709" s="209">
        <v>1</v>
      </c>
      <c r="H7709" s="32"/>
    </row>
    <row r="7710" spans="2:8" s="1" customFormat="1" ht="16.899999999999999" customHeight="1">
      <c r="B7710" s="32"/>
      <c r="C7710" s="210" t="s">
        <v>7394</v>
      </c>
      <c r="H7710" s="32"/>
    </row>
    <row r="7711" spans="2:8" s="1" customFormat="1" ht="16.899999999999999" customHeight="1">
      <c r="B7711" s="32"/>
      <c r="C7711" s="208" t="s">
        <v>5812</v>
      </c>
      <c r="D7711" s="208" t="s">
        <v>5813</v>
      </c>
      <c r="E7711" s="17" t="s">
        <v>363</v>
      </c>
      <c r="F7711" s="209">
        <v>12</v>
      </c>
      <c r="H7711" s="32"/>
    </row>
    <row r="7712" spans="2:8" s="1" customFormat="1" ht="16.899999999999999" customHeight="1">
      <c r="B7712" s="32"/>
      <c r="C7712" s="204" t="s">
        <v>4975</v>
      </c>
      <c r="D7712" s="205" t="s">
        <v>4975</v>
      </c>
      <c r="E7712" s="206" t="s">
        <v>1</v>
      </c>
      <c r="F7712" s="207">
        <v>1</v>
      </c>
      <c r="H7712" s="32"/>
    </row>
    <row r="7713" spans="2:8" s="1" customFormat="1" ht="16.899999999999999" customHeight="1">
      <c r="B7713" s="32"/>
      <c r="C7713" s="208" t="s">
        <v>1</v>
      </c>
      <c r="D7713" s="208" t="s">
        <v>4880</v>
      </c>
      <c r="E7713" s="17" t="s">
        <v>1</v>
      </c>
      <c r="F7713" s="209">
        <v>0</v>
      </c>
      <c r="H7713" s="32"/>
    </row>
    <row r="7714" spans="2:8" s="1" customFormat="1" ht="16.899999999999999" customHeight="1">
      <c r="B7714" s="32"/>
      <c r="C7714" s="208" t="s">
        <v>4975</v>
      </c>
      <c r="D7714" s="208" t="s">
        <v>82</v>
      </c>
      <c r="E7714" s="17" t="s">
        <v>1</v>
      </c>
      <c r="F7714" s="209">
        <v>1</v>
      </c>
      <c r="H7714" s="32"/>
    </row>
    <row r="7715" spans="2:8" s="1" customFormat="1" ht="16.899999999999999" customHeight="1">
      <c r="B7715" s="32"/>
      <c r="C7715" s="210" t="s">
        <v>7394</v>
      </c>
      <c r="H7715" s="32"/>
    </row>
    <row r="7716" spans="2:8" s="1" customFormat="1" ht="16.899999999999999" customHeight="1">
      <c r="B7716" s="32"/>
      <c r="C7716" s="208" t="s">
        <v>5819</v>
      </c>
      <c r="D7716" s="208" t="s">
        <v>5820</v>
      </c>
      <c r="E7716" s="17" t="s">
        <v>363</v>
      </c>
      <c r="F7716" s="209">
        <v>12</v>
      </c>
      <c r="H7716" s="32"/>
    </row>
    <row r="7717" spans="2:8" s="1" customFormat="1" ht="16.899999999999999" customHeight="1">
      <c r="B7717" s="32"/>
      <c r="C7717" s="204" t="s">
        <v>4991</v>
      </c>
      <c r="D7717" s="205" t="s">
        <v>4991</v>
      </c>
      <c r="E7717" s="206" t="s">
        <v>1</v>
      </c>
      <c r="F7717" s="207">
        <v>1</v>
      </c>
      <c r="H7717" s="32"/>
    </row>
    <row r="7718" spans="2:8" s="1" customFormat="1" ht="16.899999999999999" customHeight="1">
      <c r="B7718" s="32"/>
      <c r="C7718" s="208" t="s">
        <v>1</v>
      </c>
      <c r="D7718" s="208" t="s">
        <v>4899</v>
      </c>
      <c r="E7718" s="17" t="s">
        <v>1</v>
      </c>
      <c r="F7718" s="209">
        <v>0</v>
      </c>
      <c r="H7718" s="32"/>
    </row>
    <row r="7719" spans="2:8" s="1" customFormat="1" ht="16.899999999999999" customHeight="1">
      <c r="B7719" s="32"/>
      <c r="C7719" s="208" t="s">
        <v>4991</v>
      </c>
      <c r="D7719" s="208" t="s">
        <v>82</v>
      </c>
      <c r="E7719" s="17" t="s">
        <v>1</v>
      </c>
      <c r="F7719" s="209">
        <v>1</v>
      </c>
      <c r="H7719" s="32"/>
    </row>
    <row r="7720" spans="2:8" s="1" customFormat="1" ht="16.899999999999999" customHeight="1">
      <c r="B7720" s="32"/>
      <c r="C7720" s="210" t="s">
        <v>7394</v>
      </c>
      <c r="H7720" s="32"/>
    </row>
    <row r="7721" spans="2:8" s="1" customFormat="1" ht="22.5">
      <c r="B7721" s="32"/>
      <c r="C7721" s="208" t="s">
        <v>5826</v>
      </c>
      <c r="D7721" s="208" t="s">
        <v>5827</v>
      </c>
      <c r="E7721" s="17" t="s">
        <v>363</v>
      </c>
      <c r="F7721" s="209">
        <v>4</v>
      </c>
      <c r="H7721" s="32"/>
    </row>
    <row r="7722" spans="2:8" s="1" customFormat="1" ht="16.899999999999999" customHeight="1">
      <c r="B7722" s="32"/>
      <c r="C7722" s="204" t="s">
        <v>4993</v>
      </c>
      <c r="D7722" s="205" t="s">
        <v>4993</v>
      </c>
      <c r="E7722" s="206" t="s">
        <v>1</v>
      </c>
      <c r="F7722" s="207">
        <v>1</v>
      </c>
      <c r="H7722" s="32"/>
    </row>
    <row r="7723" spans="2:8" s="1" customFormat="1" ht="16.899999999999999" customHeight="1">
      <c r="B7723" s="32"/>
      <c r="C7723" s="208" t="s">
        <v>1</v>
      </c>
      <c r="D7723" s="208" t="s">
        <v>4899</v>
      </c>
      <c r="E7723" s="17" t="s">
        <v>1</v>
      </c>
      <c r="F7723" s="209">
        <v>0</v>
      </c>
      <c r="H7723" s="32"/>
    </row>
    <row r="7724" spans="2:8" s="1" customFormat="1" ht="16.899999999999999" customHeight="1">
      <c r="B7724" s="32"/>
      <c r="C7724" s="208" t="s">
        <v>4993</v>
      </c>
      <c r="D7724" s="208" t="s">
        <v>82</v>
      </c>
      <c r="E7724" s="17" t="s">
        <v>1</v>
      </c>
      <c r="F7724" s="209">
        <v>1</v>
      </c>
      <c r="H7724" s="32"/>
    </row>
    <row r="7725" spans="2:8" s="1" customFormat="1" ht="16.899999999999999" customHeight="1">
      <c r="B7725" s="32"/>
      <c r="C7725" s="210" t="s">
        <v>7394</v>
      </c>
      <c r="H7725" s="32"/>
    </row>
    <row r="7726" spans="2:8" s="1" customFormat="1" ht="22.5">
      <c r="B7726" s="32"/>
      <c r="C7726" s="208" t="s">
        <v>5833</v>
      </c>
      <c r="D7726" s="208" t="s">
        <v>5834</v>
      </c>
      <c r="E7726" s="17" t="s">
        <v>363</v>
      </c>
      <c r="F7726" s="209">
        <v>4</v>
      </c>
      <c r="H7726" s="32"/>
    </row>
    <row r="7727" spans="2:8" s="1" customFormat="1" ht="16.899999999999999" customHeight="1">
      <c r="B7727" s="32"/>
      <c r="C7727" s="204" t="s">
        <v>1517</v>
      </c>
      <c r="D7727" s="205" t="s">
        <v>1517</v>
      </c>
      <c r="E7727" s="206" t="s">
        <v>1</v>
      </c>
      <c r="F7727" s="207">
        <v>1</v>
      </c>
      <c r="H7727" s="32"/>
    </row>
    <row r="7728" spans="2:8" s="1" customFormat="1" ht="22.5">
      <c r="B7728" s="32"/>
      <c r="C7728" s="208" t="s">
        <v>1</v>
      </c>
      <c r="D7728" s="208" t="s">
        <v>6318</v>
      </c>
      <c r="E7728" s="17" t="s">
        <v>1</v>
      </c>
      <c r="F7728" s="209">
        <v>0</v>
      </c>
      <c r="H7728" s="32"/>
    </row>
    <row r="7729" spans="2:8" s="1" customFormat="1" ht="16.899999999999999" customHeight="1">
      <c r="B7729" s="32"/>
      <c r="C7729" s="208" t="s">
        <v>1517</v>
      </c>
      <c r="D7729" s="208" t="s">
        <v>82</v>
      </c>
      <c r="E7729" s="17" t="s">
        <v>1</v>
      </c>
      <c r="F7729" s="209">
        <v>1</v>
      </c>
      <c r="H7729" s="32"/>
    </row>
    <row r="7730" spans="2:8" s="1" customFormat="1" ht="16.899999999999999" customHeight="1">
      <c r="B7730" s="32"/>
      <c r="C7730" s="210" t="s">
        <v>7394</v>
      </c>
      <c r="H7730" s="32"/>
    </row>
    <row r="7731" spans="2:8" s="1" customFormat="1" ht="16.899999999999999" customHeight="1">
      <c r="B7731" s="32"/>
      <c r="C7731" s="208" t="s">
        <v>6312</v>
      </c>
      <c r="D7731" s="208" t="s">
        <v>6313</v>
      </c>
      <c r="E7731" s="17" t="s">
        <v>363</v>
      </c>
      <c r="F7731" s="209">
        <v>20</v>
      </c>
      <c r="H7731" s="32"/>
    </row>
    <row r="7732" spans="2:8" s="1" customFormat="1" ht="16.899999999999999" customHeight="1">
      <c r="B7732" s="32"/>
      <c r="C7732" s="204" t="s">
        <v>4996</v>
      </c>
      <c r="D7732" s="205" t="s">
        <v>4996</v>
      </c>
      <c r="E7732" s="206" t="s">
        <v>1</v>
      </c>
      <c r="F7732" s="207">
        <v>1</v>
      </c>
      <c r="H7732" s="32"/>
    </row>
    <row r="7733" spans="2:8" s="1" customFormat="1" ht="16.899999999999999" customHeight="1">
      <c r="B7733" s="32"/>
      <c r="C7733" s="208" t="s">
        <v>1</v>
      </c>
      <c r="D7733" s="208" t="s">
        <v>4880</v>
      </c>
      <c r="E7733" s="17" t="s">
        <v>1</v>
      </c>
      <c r="F7733" s="209">
        <v>0</v>
      </c>
      <c r="H7733" s="32"/>
    </row>
    <row r="7734" spans="2:8" s="1" customFormat="1" ht="16.899999999999999" customHeight="1">
      <c r="B7734" s="32"/>
      <c r="C7734" s="208" t="s">
        <v>4996</v>
      </c>
      <c r="D7734" s="208" t="s">
        <v>82</v>
      </c>
      <c r="E7734" s="17" t="s">
        <v>1</v>
      </c>
      <c r="F7734" s="209">
        <v>1</v>
      </c>
      <c r="H7734" s="32"/>
    </row>
    <row r="7735" spans="2:8" s="1" customFormat="1" ht="16.899999999999999" customHeight="1">
      <c r="B7735" s="32"/>
      <c r="C7735" s="210" t="s">
        <v>7394</v>
      </c>
      <c r="H7735" s="32"/>
    </row>
    <row r="7736" spans="2:8" s="1" customFormat="1" ht="22.5">
      <c r="B7736" s="32"/>
      <c r="C7736" s="208" t="s">
        <v>5878</v>
      </c>
      <c r="D7736" s="208" t="s">
        <v>5879</v>
      </c>
      <c r="E7736" s="17" t="s">
        <v>363</v>
      </c>
      <c r="F7736" s="209">
        <v>8</v>
      </c>
      <c r="H7736" s="32"/>
    </row>
    <row r="7737" spans="2:8" s="1" customFormat="1" ht="16.899999999999999" customHeight="1">
      <c r="B7737" s="32"/>
      <c r="C7737" s="204" t="s">
        <v>5002</v>
      </c>
      <c r="D7737" s="205" t="s">
        <v>5002</v>
      </c>
      <c r="E7737" s="206" t="s">
        <v>1</v>
      </c>
      <c r="F7737" s="207">
        <v>1</v>
      </c>
      <c r="H7737" s="32"/>
    </row>
    <row r="7738" spans="2:8" s="1" customFormat="1" ht="16.899999999999999" customHeight="1">
      <c r="B7738" s="32"/>
      <c r="C7738" s="208" t="s">
        <v>1</v>
      </c>
      <c r="D7738" s="208" t="s">
        <v>4880</v>
      </c>
      <c r="E7738" s="17" t="s">
        <v>1</v>
      </c>
      <c r="F7738" s="209">
        <v>0</v>
      </c>
      <c r="H7738" s="32"/>
    </row>
    <row r="7739" spans="2:8" s="1" customFormat="1" ht="16.899999999999999" customHeight="1">
      <c r="B7739" s="32"/>
      <c r="C7739" s="208" t="s">
        <v>5002</v>
      </c>
      <c r="D7739" s="208" t="s">
        <v>82</v>
      </c>
      <c r="E7739" s="17" t="s">
        <v>1</v>
      </c>
      <c r="F7739" s="209">
        <v>1</v>
      </c>
      <c r="H7739" s="32"/>
    </row>
    <row r="7740" spans="2:8" s="1" customFormat="1" ht="16.899999999999999" customHeight="1">
      <c r="B7740" s="32"/>
      <c r="C7740" s="210" t="s">
        <v>7394</v>
      </c>
      <c r="H7740" s="32"/>
    </row>
    <row r="7741" spans="2:8" s="1" customFormat="1" ht="16.899999999999999" customHeight="1">
      <c r="B7741" s="32"/>
      <c r="C7741" s="208" t="s">
        <v>5885</v>
      </c>
      <c r="D7741" s="208" t="s">
        <v>5886</v>
      </c>
      <c r="E7741" s="17" t="s">
        <v>363</v>
      </c>
      <c r="F7741" s="209">
        <v>8</v>
      </c>
      <c r="H7741" s="32"/>
    </row>
    <row r="7742" spans="2:8" s="1" customFormat="1" ht="16.899999999999999" customHeight="1">
      <c r="B7742" s="32"/>
      <c r="C7742" s="204" t="s">
        <v>5015</v>
      </c>
      <c r="D7742" s="205" t="s">
        <v>5015</v>
      </c>
      <c r="E7742" s="206" t="s">
        <v>1</v>
      </c>
      <c r="F7742" s="207">
        <v>1</v>
      </c>
      <c r="H7742" s="32"/>
    </row>
    <row r="7743" spans="2:8" s="1" customFormat="1" ht="16.899999999999999" customHeight="1">
      <c r="B7743" s="32"/>
      <c r="C7743" s="208" t="s">
        <v>1</v>
      </c>
      <c r="D7743" s="208" t="s">
        <v>4896</v>
      </c>
      <c r="E7743" s="17" t="s">
        <v>1</v>
      </c>
      <c r="F7743" s="209">
        <v>0</v>
      </c>
      <c r="H7743" s="32"/>
    </row>
    <row r="7744" spans="2:8" s="1" customFormat="1" ht="16.899999999999999" customHeight="1">
      <c r="B7744" s="32"/>
      <c r="C7744" s="208" t="s">
        <v>5015</v>
      </c>
      <c r="D7744" s="208" t="s">
        <v>82</v>
      </c>
      <c r="E7744" s="17" t="s">
        <v>1</v>
      </c>
      <c r="F7744" s="209">
        <v>1</v>
      </c>
      <c r="H7744" s="32"/>
    </row>
    <row r="7745" spans="2:8" s="1" customFormat="1" ht="16.899999999999999" customHeight="1">
      <c r="B7745" s="32"/>
      <c r="C7745" s="210" t="s">
        <v>7394</v>
      </c>
      <c r="H7745" s="32"/>
    </row>
    <row r="7746" spans="2:8" s="1" customFormat="1" ht="16.899999999999999" customHeight="1">
      <c r="B7746" s="32"/>
      <c r="C7746" s="208" t="s">
        <v>5892</v>
      </c>
      <c r="D7746" s="208" t="s">
        <v>5893</v>
      </c>
      <c r="E7746" s="17" t="s">
        <v>363</v>
      </c>
      <c r="F7746" s="209">
        <v>4</v>
      </c>
      <c r="H7746" s="32"/>
    </row>
    <row r="7747" spans="2:8" s="1" customFormat="1" ht="16.899999999999999" customHeight="1">
      <c r="B7747" s="32"/>
      <c r="C7747" s="204" t="s">
        <v>5021</v>
      </c>
      <c r="D7747" s="205" t="s">
        <v>5021</v>
      </c>
      <c r="E7747" s="206" t="s">
        <v>1</v>
      </c>
      <c r="F7747" s="207">
        <v>1</v>
      </c>
      <c r="H7747" s="32"/>
    </row>
    <row r="7748" spans="2:8" s="1" customFormat="1" ht="16.899999999999999" customHeight="1">
      <c r="B7748" s="32"/>
      <c r="C7748" s="208" t="s">
        <v>1</v>
      </c>
      <c r="D7748" s="208" t="s">
        <v>4896</v>
      </c>
      <c r="E7748" s="17" t="s">
        <v>1</v>
      </c>
      <c r="F7748" s="209">
        <v>0</v>
      </c>
      <c r="H7748" s="32"/>
    </row>
    <row r="7749" spans="2:8" s="1" customFormat="1" ht="16.899999999999999" customHeight="1">
      <c r="B7749" s="32"/>
      <c r="C7749" s="208" t="s">
        <v>5021</v>
      </c>
      <c r="D7749" s="208" t="s">
        <v>82</v>
      </c>
      <c r="E7749" s="17" t="s">
        <v>1</v>
      </c>
      <c r="F7749" s="209">
        <v>1</v>
      </c>
      <c r="H7749" s="32"/>
    </row>
    <row r="7750" spans="2:8" s="1" customFormat="1" ht="16.899999999999999" customHeight="1">
      <c r="B7750" s="32"/>
      <c r="C7750" s="210" t="s">
        <v>7394</v>
      </c>
      <c r="H7750" s="32"/>
    </row>
    <row r="7751" spans="2:8" s="1" customFormat="1" ht="16.899999999999999" customHeight="1">
      <c r="B7751" s="32"/>
      <c r="C7751" s="208" t="s">
        <v>5899</v>
      </c>
      <c r="D7751" s="208" t="s">
        <v>5900</v>
      </c>
      <c r="E7751" s="17" t="s">
        <v>363</v>
      </c>
      <c r="F7751" s="209">
        <v>4</v>
      </c>
      <c r="H7751" s="32"/>
    </row>
    <row r="7752" spans="2:8" s="1" customFormat="1" ht="16.899999999999999" customHeight="1">
      <c r="B7752" s="32"/>
      <c r="C7752" s="204" t="s">
        <v>2060</v>
      </c>
      <c r="D7752" s="205" t="s">
        <v>2060</v>
      </c>
      <c r="E7752" s="206" t="s">
        <v>1</v>
      </c>
      <c r="F7752" s="207">
        <v>2</v>
      </c>
      <c r="H7752" s="32"/>
    </row>
    <row r="7753" spans="2:8" s="1" customFormat="1" ht="22.5">
      <c r="B7753" s="32"/>
      <c r="C7753" s="208" t="s">
        <v>1</v>
      </c>
      <c r="D7753" s="208" t="s">
        <v>6328</v>
      </c>
      <c r="E7753" s="17" t="s">
        <v>1</v>
      </c>
      <c r="F7753" s="209">
        <v>0</v>
      </c>
      <c r="H7753" s="32"/>
    </row>
    <row r="7754" spans="2:8" s="1" customFormat="1" ht="16.899999999999999" customHeight="1">
      <c r="B7754" s="32"/>
      <c r="C7754" s="208" t="s">
        <v>2060</v>
      </c>
      <c r="D7754" s="208" t="s">
        <v>5240</v>
      </c>
      <c r="E7754" s="17" t="s">
        <v>1</v>
      </c>
      <c r="F7754" s="209">
        <v>2</v>
      </c>
      <c r="H7754" s="32"/>
    </row>
    <row r="7755" spans="2:8" s="1" customFormat="1" ht="16.899999999999999" customHeight="1">
      <c r="B7755" s="32"/>
      <c r="C7755" s="210" t="s">
        <v>7394</v>
      </c>
      <c r="H7755" s="32"/>
    </row>
    <row r="7756" spans="2:8" s="1" customFormat="1" ht="16.899999999999999" customHeight="1">
      <c r="B7756" s="32"/>
      <c r="C7756" s="208" t="s">
        <v>6322</v>
      </c>
      <c r="D7756" s="208" t="s">
        <v>6323</v>
      </c>
      <c r="E7756" s="17" t="s">
        <v>363</v>
      </c>
      <c r="F7756" s="209">
        <v>18</v>
      </c>
      <c r="H7756" s="32"/>
    </row>
    <row r="7757" spans="2:8" s="1" customFormat="1" ht="16.899999999999999" customHeight="1">
      <c r="B7757" s="32"/>
      <c r="C7757" s="204" t="s">
        <v>5988</v>
      </c>
      <c r="D7757" s="205" t="s">
        <v>5988</v>
      </c>
      <c r="E7757" s="206" t="s">
        <v>1</v>
      </c>
      <c r="F7757" s="207">
        <v>0.32500000000000001</v>
      </c>
      <c r="H7757" s="32"/>
    </row>
    <row r="7758" spans="2:8" s="1" customFormat="1" ht="16.899999999999999" customHeight="1">
      <c r="B7758" s="32"/>
      <c r="C7758" s="208" t="s">
        <v>5988</v>
      </c>
      <c r="D7758" s="208" t="s">
        <v>5989</v>
      </c>
      <c r="E7758" s="17" t="s">
        <v>1</v>
      </c>
      <c r="F7758" s="209">
        <v>0.32500000000000001</v>
      </c>
      <c r="H7758" s="32"/>
    </row>
    <row r="7759" spans="2:8" s="1" customFormat="1" ht="16.899999999999999" customHeight="1">
      <c r="B7759" s="32"/>
      <c r="C7759" s="204" t="s">
        <v>5993</v>
      </c>
      <c r="D7759" s="205" t="s">
        <v>5993</v>
      </c>
      <c r="E7759" s="206" t="s">
        <v>1</v>
      </c>
      <c r="F7759" s="207">
        <v>0.32500000000000001</v>
      </c>
      <c r="H7759" s="32"/>
    </row>
    <row r="7760" spans="2:8" s="1" customFormat="1" ht="16.899999999999999" customHeight="1">
      <c r="B7760" s="32"/>
      <c r="C7760" s="208" t="s">
        <v>5993</v>
      </c>
      <c r="D7760" s="208" t="s">
        <v>5994</v>
      </c>
      <c r="E7760" s="17" t="s">
        <v>1</v>
      </c>
      <c r="F7760" s="209">
        <v>0.32500000000000001</v>
      </c>
      <c r="H7760" s="32"/>
    </row>
    <row r="7761" spans="2:8" s="1" customFormat="1" ht="16.899999999999999" customHeight="1">
      <c r="B7761" s="32"/>
      <c r="C7761" s="204" t="s">
        <v>5035</v>
      </c>
      <c r="D7761" s="205" t="s">
        <v>5035</v>
      </c>
      <c r="E7761" s="206" t="s">
        <v>1</v>
      </c>
      <c r="F7761" s="207">
        <v>0.48</v>
      </c>
      <c r="H7761" s="32"/>
    </row>
    <row r="7762" spans="2:8" s="1" customFormat="1" ht="16.899999999999999" customHeight="1">
      <c r="B7762" s="32"/>
      <c r="C7762" s="208" t="s">
        <v>1</v>
      </c>
      <c r="D7762" s="208" t="s">
        <v>4604</v>
      </c>
      <c r="E7762" s="17" t="s">
        <v>1</v>
      </c>
      <c r="F7762" s="209">
        <v>0</v>
      </c>
      <c r="H7762" s="32"/>
    </row>
    <row r="7763" spans="2:8" s="1" customFormat="1" ht="16.899999999999999" customHeight="1">
      <c r="B7763" s="32"/>
      <c r="C7763" s="208" t="s">
        <v>1</v>
      </c>
      <c r="D7763" s="208" t="s">
        <v>6001</v>
      </c>
      <c r="E7763" s="17" t="s">
        <v>1</v>
      </c>
      <c r="F7763" s="209">
        <v>0</v>
      </c>
      <c r="H7763" s="32"/>
    </row>
    <row r="7764" spans="2:8" s="1" customFormat="1" ht="16.899999999999999" customHeight="1">
      <c r="B7764" s="32"/>
      <c r="C7764" s="208" t="s">
        <v>5035</v>
      </c>
      <c r="D7764" s="208" t="s">
        <v>4632</v>
      </c>
      <c r="E7764" s="17" t="s">
        <v>1</v>
      </c>
      <c r="F7764" s="209">
        <v>0.48</v>
      </c>
      <c r="H7764" s="32"/>
    </row>
    <row r="7765" spans="2:8" s="1" customFormat="1" ht="16.899999999999999" customHeight="1">
      <c r="B7765" s="32"/>
      <c r="C7765" s="210" t="s">
        <v>7394</v>
      </c>
      <c r="H7765" s="32"/>
    </row>
    <row r="7766" spans="2:8" s="1" customFormat="1" ht="22.5">
      <c r="B7766" s="32"/>
      <c r="C7766" s="208" t="s">
        <v>4421</v>
      </c>
      <c r="D7766" s="208" t="s">
        <v>4422</v>
      </c>
      <c r="E7766" s="17" t="s">
        <v>269</v>
      </c>
      <c r="F7766" s="209">
        <v>80.180000000000007</v>
      </c>
      <c r="H7766" s="32"/>
    </row>
    <row r="7767" spans="2:8" s="1" customFormat="1" ht="16.899999999999999" customHeight="1">
      <c r="B7767" s="32"/>
      <c r="C7767" s="204" t="s">
        <v>6037</v>
      </c>
      <c r="D7767" s="205" t="s">
        <v>6037</v>
      </c>
      <c r="E7767" s="206" t="s">
        <v>1</v>
      </c>
      <c r="F7767" s="207">
        <v>184.96</v>
      </c>
      <c r="H7767" s="32"/>
    </row>
    <row r="7768" spans="2:8" s="1" customFormat="1" ht="16.899999999999999" customHeight="1">
      <c r="B7768" s="32"/>
      <c r="C7768" s="208" t="s">
        <v>6037</v>
      </c>
      <c r="D7768" s="208" t="s">
        <v>6038</v>
      </c>
      <c r="E7768" s="17" t="s">
        <v>1</v>
      </c>
      <c r="F7768" s="209">
        <v>184.96</v>
      </c>
      <c r="H7768" s="32"/>
    </row>
    <row r="7769" spans="2:8" s="1" customFormat="1" ht="16.899999999999999" customHeight="1">
      <c r="B7769" s="32"/>
      <c r="C7769" s="204" t="s">
        <v>6044</v>
      </c>
      <c r="D7769" s="205" t="s">
        <v>6044</v>
      </c>
      <c r="E7769" s="206" t="s">
        <v>1</v>
      </c>
      <c r="F7769" s="207">
        <v>184.96</v>
      </c>
      <c r="H7769" s="32"/>
    </row>
    <row r="7770" spans="2:8" s="1" customFormat="1" ht="16.899999999999999" customHeight="1">
      <c r="B7770" s="32"/>
      <c r="C7770" s="208" t="s">
        <v>6044</v>
      </c>
      <c r="D7770" s="208" t="s">
        <v>6045</v>
      </c>
      <c r="E7770" s="17" t="s">
        <v>1</v>
      </c>
      <c r="F7770" s="209">
        <v>184.96</v>
      </c>
      <c r="H7770" s="32"/>
    </row>
    <row r="7771" spans="2:8" s="1" customFormat="1" ht="16.899999999999999" customHeight="1">
      <c r="B7771" s="32"/>
      <c r="C7771" s="204" t="s">
        <v>6099</v>
      </c>
      <c r="D7771" s="205" t="s">
        <v>6099</v>
      </c>
      <c r="E7771" s="206" t="s">
        <v>1</v>
      </c>
      <c r="F7771" s="207">
        <v>4.68</v>
      </c>
      <c r="H7771" s="32"/>
    </row>
    <row r="7772" spans="2:8" s="1" customFormat="1" ht="16.899999999999999" customHeight="1">
      <c r="B7772" s="32"/>
      <c r="C7772" s="208" t="s">
        <v>6099</v>
      </c>
      <c r="D7772" s="208" t="s">
        <v>6100</v>
      </c>
      <c r="E7772" s="17" t="s">
        <v>1</v>
      </c>
      <c r="F7772" s="209">
        <v>4.68</v>
      </c>
      <c r="H7772" s="32"/>
    </row>
    <row r="7773" spans="2:8" s="1" customFormat="1" ht="16.899999999999999" customHeight="1">
      <c r="B7773" s="32"/>
      <c r="C7773" s="204" t="s">
        <v>6110</v>
      </c>
      <c r="D7773" s="205" t="s">
        <v>6110</v>
      </c>
      <c r="E7773" s="206" t="s">
        <v>1</v>
      </c>
      <c r="F7773" s="207">
        <v>18.568000000000001</v>
      </c>
      <c r="H7773" s="32"/>
    </row>
    <row r="7774" spans="2:8" s="1" customFormat="1" ht="16.899999999999999" customHeight="1">
      <c r="B7774" s="32"/>
      <c r="C7774" s="208" t="s">
        <v>6110</v>
      </c>
      <c r="D7774" s="208" t="s">
        <v>6111</v>
      </c>
      <c r="E7774" s="17" t="s">
        <v>1</v>
      </c>
      <c r="F7774" s="209">
        <v>18.568000000000001</v>
      </c>
      <c r="H7774" s="32"/>
    </row>
    <row r="7775" spans="2:8" s="1" customFormat="1" ht="16.899999999999999" customHeight="1">
      <c r="B7775" s="32"/>
      <c r="C7775" s="204" t="s">
        <v>5070</v>
      </c>
      <c r="D7775" s="205" t="s">
        <v>5070</v>
      </c>
      <c r="E7775" s="206" t="s">
        <v>1</v>
      </c>
      <c r="F7775" s="207">
        <v>0.48</v>
      </c>
      <c r="H7775" s="32"/>
    </row>
    <row r="7776" spans="2:8" s="1" customFormat="1" ht="16.899999999999999" customHeight="1">
      <c r="B7776" s="32"/>
      <c r="C7776" s="208" t="s">
        <v>1</v>
      </c>
      <c r="D7776" s="208" t="s">
        <v>4604</v>
      </c>
      <c r="E7776" s="17" t="s">
        <v>1</v>
      </c>
      <c r="F7776" s="209">
        <v>0</v>
      </c>
      <c r="H7776" s="32"/>
    </row>
    <row r="7777" spans="2:8" s="1" customFormat="1" ht="16.899999999999999" customHeight="1">
      <c r="B7777" s="32"/>
      <c r="C7777" s="208" t="s">
        <v>1</v>
      </c>
      <c r="D7777" s="208" t="s">
        <v>6130</v>
      </c>
      <c r="E7777" s="17" t="s">
        <v>1</v>
      </c>
      <c r="F7777" s="209">
        <v>0</v>
      </c>
      <c r="H7777" s="32"/>
    </row>
    <row r="7778" spans="2:8" s="1" customFormat="1" ht="16.899999999999999" customHeight="1">
      <c r="B7778" s="32"/>
      <c r="C7778" s="208" t="s">
        <v>5070</v>
      </c>
      <c r="D7778" s="208" t="s">
        <v>4632</v>
      </c>
      <c r="E7778" s="17" t="s">
        <v>1</v>
      </c>
      <c r="F7778" s="209">
        <v>0.48</v>
      </c>
      <c r="H7778" s="32"/>
    </row>
    <row r="7779" spans="2:8" s="1" customFormat="1" ht="16.899999999999999" customHeight="1">
      <c r="B7779" s="32"/>
      <c r="C7779" s="210" t="s">
        <v>7394</v>
      </c>
      <c r="H7779" s="32"/>
    </row>
    <row r="7780" spans="2:8" s="1" customFormat="1" ht="16.899999999999999" customHeight="1">
      <c r="B7780" s="32"/>
      <c r="C7780" s="208" t="s">
        <v>6121</v>
      </c>
      <c r="D7780" s="208" t="s">
        <v>6122</v>
      </c>
      <c r="E7780" s="17" t="s">
        <v>298</v>
      </c>
      <c r="F7780" s="209">
        <v>54.12</v>
      </c>
      <c r="H7780" s="32"/>
    </row>
    <row r="7781" spans="2:8" s="1" customFormat="1" ht="16.899999999999999" customHeight="1">
      <c r="B7781" s="32"/>
      <c r="C7781" s="204" t="s">
        <v>1681</v>
      </c>
      <c r="D7781" s="205" t="s">
        <v>1681</v>
      </c>
      <c r="E7781" s="206" t="s">
        <v>1</v>
      </c>
      <c r="F7781" s="207">
        <v>25.83</v>
      </c>
      <c r="H7781" s="32"/>
    </row>
    <row r="7782" spans="2:8" s="1" customFormat="1" ht="16.899999999999999" customHeight="1">
      <c r="B7782" s="32"/>
      <c r="C7782" s="208" t="s">
        <v>1</v>
      </c>
      <c r="D7782" s="208" t="s">
        <v>4604</v>
      </c>
      <c r="E7782" s="17" t="s">
        <v>1</v>
      </c>
      <c r="F7782" s="209">
        <v>0</v>
      </c>
      <c r="H7782" s="32"/>
    </row>
    <row r="7783" spans="2:8" s="1" customFormat="1" ht="16.899999999999999" customHeight="1">
      <c r="B7783" s="32"/>
      <c r="C7783" s="208" t="s">
        <v>1</v>
      </c>
      <c r="D7783" s="208" t="s">
        <v>4661</v>
      </c>
      <c r="E7783" s="17" t="s">
        <v>1</v>
      </c>
      <c r="F7783" s="209">
        <v>0</v>
      </c>
      <c r="H7783" s="32"/>
    </row>
    <row r="7784" spans="2:8" s="1" customFormat="1" ht="16.899999999999999" customHeight="1">
      <c r="B7784" s="32"/>
      <c r="C7784" s="208" t="s">
        <v>1681</v>
      </c>
      <c r="D7784" s="208" t="s">
        <v>4663</v>
      </c>
      <c r="E7784" s="17" t="s">
        <v>1</v>
      </c>
      <c r="F7784" s="209">
        <v>25.83</v>
      </c>
      <c r="H7784" s="32"/>
    </row>
    <row r="7785" spans="2:8" s="1" customFormat="1" ht="16.899999999999999" customHeight="1">
      <c r="B7785" s="32"/>
      <c r="C7785" s="210" t="s">
        <v>7394</v>
      </c>
      <c r="H7785" s="32"/>
    </row>
    <row r="7786" spans="2:8" s="1" customFormat="1" ht="22.5">
      <c r="B7786" s="32"/>
      <c r="C7786" s="208" t="s">
        <v>4344</v>
      </c>
      <c r="D7786" s="208" t="s">
        <v>4345</v>
      </c>
      <c r="E7786" s="17" t="s">
        <v>251</v>
      </c>
      <c r="F7786" s="209">
        <v>236.124</v>
      </c>
      <c r="H7786" s="32"/>
    </row>
    <row r="7787" spans="2:8" s="1" customFormat="1" ht="16.899999999999999" customHeight="1">
      <c r="B7787" s="32"/>
      <c r="C7787" s="204" t="s">
        <v>5080</v>
      </c>
      <c r="D7787" s="205" t="s">
        <v>5080</v>
      </c>
      <c r="E7787" s="206" t="s">
        <v>1</v>
      </c>
      <c r="F7787" s="207">
        <v>0.48</v>
      </c>
      <c r="H7787" s="32"/>
    </row>
    <row r="7788" spans="2:8" s="1" customFormat="1" ht="16.899999999999999" customHeight="1">
      <c r="B7788" s="32"/>
      <c r="C7788" s="208" t="s">
        <v>1</v>
      </c>
      <c r="D7788" s="208" t="s">
        <v>4604</v>
      </c>
      <c r="E7788" s="17" t="s">
        <v>1</v>
      </c>
      <c r="F7788" s="209">
        <v>0</v>
      </c>
      <c r="H7788" s="32"/>
    </row>
    <row r="7789" spans="2:8" s="1" customFormat="1" ht="16.899999999999999" customHeight="1">
      <c r="B7789" s="32"/>
      <c r="C7789" s="208" t="s">
        <v>1</v>
      </c>
      <c r="D7789" s="208" t="s">
        <v>6130</v>
      </c>
      <c r="E7789" s="17" t="s">
        <v>1</v>
      </c>
      <c r="F7789" s="209">
        <v>0</v>
      </c>
      <c r="H7789" s="32"/>
    </row>
    <row r="7790" spans="2:8" s="1" customFormat="1" ht="16.899999999999999" customHeight="1">
      <c r="B7790" s="32"/>
      <c r="C7790" s="208" t="s">
        <v>5080</v>
      </c>
      <c r="D7790" s="208" t="s">
        <v>4632</v>
      </c>
      <c r="E7790" s="17" t="s">
        <v>1</v>
      </c>
      <c r="F7790" s="209">
        <v>0.48</v>
      </c>
      <c r="H7790" s="32"/>
    </row>
    <row r="7791" spans="2:8" s="1" customFormat="1" ht="16.899999999999999" customHeight="1">
      <c r="B7791" s="32"/>
      <c r="C7791" s="210" t="s">
        <v>7394</v>
      </c>
      <c r="H7791" s="32"/>
    </row>
    <row r="7792" spans="2:8" s="1" customFormat="1" ht="16.899999999999999" customHeight="1">
      <c r="B7792" s="32"/>
      <c r="C7792" s="208" t="s">
        <v>6136</v>
      </c>
      <c r="D7792" s="208" t="s">
        <v>6137</v>
      </c>
      <c r="E7792" s="17" t="s">
        <v>298</v>
      </c>
      <c r="F7792" s="209">
        <v>54.12</v>
      </c>
      <c r="H7792" s="32"/>
    </row>
    <row r="7793" spans="2:8" s="1" customFormat="1" ht="16.899999999999999" customHeight="1">
      <c r="B7793" s="32"/>
      <c r="C7793" s="204" t="s">
        <v>5089</v>
      </c>
      <c r="D7793" s="205" t="s">
        <v>5089</v>
      </c>
      <c r="E7793" s="206" t="s">
        <v>1</v>
      </c>
      <c r="F7793" s="207">
        <v>1.5</v>
      </c>
      <c r="H7793" s="32"/>
    </row>
    <row r="7794" spans="2:8" s="1" customFormat="1" ht="16.899999999999999" customHeight="1">
      <c r="B7794" s="32"/>
      <c r="C7794" s="208" t="s">
        <v>1</v>
      </c>
      <c r="D7794" s="208" t="s">
        <v>4888</v>
      </c>
      <c r="E7794" s="17" t="s">
        <v>1</v>
      </c>
      <c r="F7794" s="209">
        <v>0</v>
      </c>
      <c r="H7794" s="32"/>
    </row>
    <row r="7795" spans="2:8" s="1" customFormat="1" ht="16.899999999999999" customHeight="1">
      <c r="B7795" s="32"/>
      <c r="C7795" s="208" t="s">
        <v>5089</v>
      </c>
      <c r="D7795" s="208" t="s">
        <v>6146</v>
      </c>
      <c r="E7795" s="17" t="s">
        <v>1</v>
      </c>
      <c r="F7795" s="209">
        <v>1.5</v>
      </c>
      <c r="H7795" s="32"/>
    </row>
    <row r="7796" spans="2:8" s="1" customFormat="1" ht="16.899999999999999" customHeight="1">
      <c r="B7796" s="32"/>
      <c r="C7796" s="210" t="s">
        <v>7394</v>
      </c>
      <c r="H7796" s="32"/>
    </row>
    <row r="7797" spans="2:8" s="1" customFormat="1" ht="22.5">
      <c r="B7797" s="32"/>
      <c r="C7797" s="208" t="s">
        <v>6142</v>
      </c>
      <c r="D7797" s="208" t="s">
        <v>6143</v>
      </c>
      <c r="E7797" s="17" t="s">
        <v>308</v>
      </c>
      <c r="F7797" s="209">
        <v>9</v>
      </c>
      <c r="H7797" s="32"/>
    </row>
    <row r="7798" spans="2:8" s="1" customFormat="1" ht="16.899999999999999" customHeight="1">
      <c r="B7798" s="32"/>
      <c r="C7798" s="204" t="s">
        <v>5099</v>
      </c>
      <c r="D7798" s="205" t="s">
        <v>5099</v>
      </c>
      <c r="E7798" s="206" t="s">
        <v>1</v>
      </c>
      <c r="F7798" s="207">
        <v>1.5</v>
      </c>
      <c r="H7798" s="32"/>
    </row>
    <row r="7799" spans="2:8" s="1" customFormat="1" ht="16.899999999999999" customHeight="1">
      <c r="B7799" s="32"/>
      <c r="C7799" s="208" t="s">
        <v>1</v>
      </c>
      <c r="D7799" s="208" t="s">
        <v>4888</v>
      </c>
      <c r="E7799" s="17" t="s">
        <v>1</v>
      </c>
      <c r="F7799" s="209">
        <v>0</v>
      </c>
      <c r="H7799" s="32"/>
    </row>
    <row r="7800" spans="2:8" s="1" customFormat="1" ht="16.899999999999999" customHeight="1">
      <c r="B7800" s="32"/>
      <c r="C7800" s="208" t="s">
        <v>5099</v>
      </c>
      <c r="D7800" s="208" t="s">
        <v>6146</v>
      </c>
      <c r="E7800" s="17" t="s">
        <v>1</v>
      </c>
      <c r="F7800" s="209">
        <v>1.5</v>
      </c>
      <c r="H7800" s="32"/>
    </row>
    <row r="7801" spans="2:8" s="1" customFormat="1" ht="16.899999999999999" customHeight="1">
      <c r="B7801" s="32"/>
      <c r="C7801" s="210" t="s">
        <v>7394</v>
      </c>
      <c r="H7801" s="32"/>
    </row>
    <row r="7802" spans="2:8" s="1" customFormat="1" ht="16.899999999999999" customHeight="1">
      <c r="B7802" s="32"/>
      <c r="C7802" s="208" t="s">
        <v>6150</v>
      </c>
      <c r="D7802" s="208" t="s">
        <v>6151</v>
      </c>
      <c r="E7802" s="17" t="s">
        <v>308</v>
      </c>
      <c r="F7802" s="209">
        <v>9</v>
      </c>
      <c r="H7802" s="32"/>
    </row>
    <row r="7803" spans="2:8" s="1" customFormat="1" ht="16.899999999999999" customHeight="1">
      <c r="B7803" s="32"/>
      <c r="C7803" s="204" t="s">
        <v>5108</v>
      </c>
      <c r="D7803" s="205" t="s">
        <v>5108</v>
      </c>
      <c r="E7803" s="206" t="s">
        <v>1</v>
      </c>
      <c r="F7803" s="207">
        <v>5</v>
      </c>
      <c r="H7803" s="32"/>
    </row>
    <row r="7804" spans="2:8" s="1" customFormat="1" ht="16.899999999999999" customHeight="1">
      <c r="B7804" s="32"/>
      <c r="C7804" s="208" t="s">
        <v>1</v>
      </c>
      <c r="D7804" s="208" t="s">
        <v>6231</v>
      </c>
      <c r="E7804" s="17" t="s">
        <v>1</v>
      </c>
      <c r="F7804" s="209">
        <v>0</v>
      </c>
      <c r="H7804" s="32"/>
    </row>
    <row r="7805" spans="2:8" s="1" customFormat="1" ht="16.899999999999999" customHeight="1">
      <c r="B7805" s="32"/>
      <c r="C7805" s="208" t="s">
        <v>5108</v>
      </c>
      <c r="D7805" s="208" t="s">
        <v>6232</v>
      </c>
      <c r="E7805" s="17" t="s">
        <v>1</v>
      </c>
      <c r="F7805" s="209">
        <v>5</v>
      </c>
      <c r="H7805" s="32"/>
    </row>
    <row r="7806" spans="2:8" s="1" customFormat="1" ht="16.899999999999999" customHeight="1">
      <c r="B7806" s="32"/>
      <c r="C7806" s="210" t="s">
        <v>7394</v>
      </c>
      <c r="H7806" s="32"/>
    </row>
    <row r="7807" spans="2:8" s="1" customFormat="1" ht="16.899999999999999" customHeight="1">
      <c r="B7807" s="32"/>
      <c r="C7807" s="208" t="s">
        <v>6222</v>
      </c>
      <c r="D7807" s="208" t="s">
        <v>6223</v>
      </c>
      <c r="E7807" s="17" t="s">
        <v>363</v>
      </c>
      <c r="F7807" s="209">
        <v>25</v>
      </c>
      <c r="H7807" s="32"/>
    </row>
    <row r="7808" spans="2:8" s="1" customFormat="1" ht="16.899999999999999" customHeight="1">
      <c r="B7808" s="32"/>
      <c r="C7808" s="204" t="s">
        <v>5182</v>
      </c>
      <c r="D7808" s="205" t="s">
        <v>5182</v>
      </c>
      <c r="E7808" s="206" t="s">
        <v>1</v>
      </c>
      <c r="F7808" s="207">
        <v>1</v>
      </c>
      <c r="H7808" s="32"/>
    </row>
    <row r="7809" spans="2:8" s="1" customFormat="1" ht="16.899999999999999" customHeight="1">
      <c r="B7809" s="32"/>
      <c r="C7809" s="208" t="s">
        <v>1</v>
      </c>
      <c r="D7809" s="208" t="s">
        <v>6393</v>
      </c>
      <c r="E7809" s="17" t="s">
        <v>1</v>
      </c>
      <c r="F7809" s="209">
        <v>0</v>
      </c>
      <c r="H7809" s="32"/>
    </row>
    <row r="7810" spans="2:8" s="1" customFormat="1" ht="16.899999999999999" customHeight="1">
      <c r="B7810" s="32"/>
      <c r="C7810" s="208" t="s">
        <v>5182</v>
      </c>
      <c r="D7810" s="208" t="s">
        <v>82</v>
      </c>
      <c r="E7810" s="17" t="s">
        <v>1</v>
      </c>
      <c r="F7810" s="209">
        <v>1</v>
      </c>
      <c r="H7810" s="32"/>
    </row>
    <row r="7811" spans="2:8" s="1" customFormat="1" ht="16.899999999999999" customHeight="1">
      <c r="B7811" s="32"/>
      <c r="C7811" s="210" t="s">
        <v>7394</v>
      </c>
      <c r="H7811" s="32"/>
    </row>
    <row r="7812" spans="2:8" s="1" customFormat="1" ht="16.899999999999999" customHeight="1">
      <c r="B7812" s="32"/>
      <c r="C7812" s="208" t="s">
        <v>6385</v>
      </c>
      <c r="D7812" s="208" t="s">
        <v>6386</v>
      </c>
      <c r="E7812" s="17" t="s">
        <v>363</v>
      </c>
      <c r="F7812" s="209">
        <v>6</v>
      </c>
      <c r="H7812" s="32"/>
    </row>
    <row r="7813" spans="2:8" s="1" customFormat="1" ht="16.899999999999999" customHeight="1">
      <c r="B7813" s="32"/>
      <c r="C7813" s="204" t="s">
        <v>5192</v>
      </c>
      <c r="D7813" s="205" t="s">
        <v>5192</v>
      </c>
      <c r="E7813" s="206" t="s">
        <v>1</v>
      </c>
      <c r="F7813" s="207">
        <v>1</v>
      </c>
      <c r="H7813" s="32"/>
    </row>
    <row r="7814" spans="2:8" s="1" customFormat="1" ht="16.899999999999999" customHeight="1">
      <c r="B7814" s="32"/>
      <c r="C7814" s="208" t="s">
        <v>1</v>
      </c>
      <c r="D7814" s="208" t="s">
        <v>6393</v>
      </c>
      <c r="E7814" s="17" t="s">
        <v>1</v>
      </c>
      <c r="F7814" s="209">
        <v>0</v>
      </c>
      <c r="H7814" s="32"/>
    </row>
    <row r="7815" spans="2:8" s="1" customFormat="1" ht="16.899999999999999" customHeight="1">
      <c r="B7815" s="32"/>
      <c r="C7815" s="208" t="s">
        <v>5192</v>
      </c>
      <c r="D7815" s="208" t="s">
        <v>82</v>
      </c>
      <c r="E7815" s="17" t="s">
        <v>1</v>
      </c>
      <c r="F7815" s="209">
        <v>1</v>
      </c>
      <c r="H7815" s="32"/>
    </row>
    <row r="7816" spans="2:8" s="1" customFormat="1" ht="16.899999999999999" customHeight="1">
      <c r="B7816" s="32"/>
      <c r="C7816" s="210" t="s">
        <v>7394</v>
      </c>
      <c r="H7816" s="32"/>
    </row>
    <row r="7817" spans="2:8" s="1" customFormat="1" ht="22.5">
      <c r="B7817" s="32"/>
      <c r="C7817" s="208" t="s">
        <v>6398</v>
      </c>
      <c r="D7817" s="208" t="s">
        <v>6399</v>
      </c>
      <c r="E7817" s="17" t="s">
        <v>363</v>
      </c>
      <c r="F7817" s="209">
        <v>6</v>
      </c>
      <c r="H7817" s="32"/>
    </row>
    <row r="7818" spans="2:8" s="1" customFormat="1" ht="16.899999999999999" customHeight="1">
      <c r="B7818" s="32"/>
      <c r="C7818" s="204" t="s">
        <v>5203</v>
      </c>
      <c r="D7818" s="205" t="s">
        <v>5203</v>
      </c>
      <c r="E7818" s="206" t="s">
        <v>1</v>
      </c>
      <c r="F7818" s="207">
        <v>1</v>
      </c>
      <c r="H7818" s="32"/>
    </row>
    <row r="7819" spans="2:8" s="1" customFormat="1" ht="16.899999999999999" customHeight="1">
      <c r="B7819" s="32"/>
      <c r="C7819" s="208" t="s">
        <v>1</v>
      </c>
      <c r="D7819" s="208" t="s">
        <v>6393</v>
      </c>
      <c r="E7819" s="17" t="s">
        <v>1</v>
      </c>
      <c r="F7819" s="209">
        <v>0</v>
      </c>
      <c r="H7819" s="32"/>
    </row>
    <row r="7820" spans="2:8" s="1" customFormat="1" ht="16.899999999999999" customHeight="1">
      <c r="B7820" s="32"/>
      <c r="C7820" s="208" t="s">
        <v>5203</v>
      </c>
      <c r="D7820" s="208" t="s">
        <v>82</v>
      </c>
      <c r="E7820" s="17" t="s">
        <v>1</v>
      </c>
      <c r="F7820" s="209">
        <v>1</v>
      </c>
      <c r="H7820" s="32"/>
    </row>
    <row r="7821" spans="2:8" s="1" customFormat="1" ht="16.899999999999999" customHeight="1">
      <c r="B7821" s="32"/>
      <c r="C7821" s="210" t="s">
        <v>7394</v>
      </c>
      <c r="H7821" s="32"/>
    </row>
    <row r="7822" spans="2:8" s="1" customFormat="1" ht="22.5">
      <c r="B7822" s="32"/>
      <c r="C7822" s="208" t="s">
        <v>6405</v>
      </c>
      <c r="D7822" s="208" t="s">
        <v>6406</v>
      </c>
      <c r="E7822" s="17" t="s">
        <v>363</v>
      </c>
      <c r="F7822" s="209">
        <v>6</v>
      </c>
      <c r="H7822" s="32"/>
    </row>
    <row r="7823" spans="2:8" s="1" customFormat="1" ht="16.899999999999999" customHeight="1">
      <c r="B7823" s="32"/>
      <c r="C7823" s="204" t="s">
        <v>5213</v>
      </c>
      <c r="D7823" s="205" t="s">
        <v>5213</v>
      </c>
      <c r="E7823" s="206" t="s">
        <v>1</v>
      </c>
      <c r="F7823" s="207">
        <v>1</v>
      </c>
      <c r="H7823" s="32"/>
    </row>
    <row r="7824" spans="2:8" s="1" customFormat="1" ht="16.899999999999999" customHeight="1">
      <c r="B7824" s="32"/>
      <c r="C7824" s="208" t="s">
        <v>1</v>
      </c>
      <c r="D7824" s="208" t="s">
        <v>6393</v>
      </c>
      <c r="E7824" s="17" t="s">
        <v>1</v>
      </c>
      <c r="F7824" s="209">
        <v>0</v>
      </c>
      <c r="H7824" s="32"/>
    </row>
    <row r="7825" spans="2:8" s="1" customFormat="1" ht="16.899999999999999" customHeight="1">
      <c r="B7825" s="32"/>
      <c r="C7825" s="208" t="s">
        <v>5213</v>
      </c>
      <c r="D7825" s="208" t="s">
        <v>82</v>
      </c>
      <c r="E7825" s="17" t="s">
        <v>1</v>
      </c>
      <c r="F7825" s="209">
        <v>1</v>
      </c>
      <c r="H7825" s="32"/>
    </row>
    <row r="7826" spans="2:8" s="1" customFormat="1" ht="16.899999999999999" customHeight="1">
      <c r="B7826" s="32"/>
      <c r="C7826" s="210" t="s">
        <v>7394</v>
      </c>
      <c r="H7826" s="32"/>
    </row>
    <row r="7827" spans="2:8" s="1" customFormat="1" ht="16.899999999999999" customHeight="1">
      <c r="B7827" s="32"/>
      <c r="C7827" s="208" t="s">
        <v>6412</v>
      </c>
      <c r="D7827" s="208" t="s">
        <v>6413</v>
      </c>
      <c r="E7827" s="17" t="s">
        <v>363</v>
      </c>
      <c r="F7827" s="209">
        <v>6</v>
      </c>
      <c r="H7827" s="32"/>
    </row>
    <row r="7828" spans="2:8" s="1" customFormat="1" ht="16.899999999999999" customHeight="1">
      <c r="B7828" s="32"/>
      <c r="C7828" s="204" t="s">
        <v>5224</v>
      </c>
      <c r="D7828" s="205" t="s">
        <v>5224</v>
      </c>
      <c r="E7828" s="206" t="s">
        <v>1</v>
      </c>
      <c r="F7828" s="207">
        <v>1</v>
      </c>
      <c r="H7828" s="32"/>
    </row>
    <row r="7829" spans="2:8" s="1" customFormat="1" ht="16.899999999999999" customHeight="1">
      <c r="B7829" s="32"/>
      <c r="C7829" s="208" t="s">
        <v>1</v>
      </c>
      <c r="D7829" s="208" t="s">
        <v>6393</v>
      </c>
      <c r="E7829" s="17" t="s">
        <v>1</v>
      </c>
      <c r="F7829" s="209">
        <v>0</v>
      </c>
      <c r="H7829" s="32"/>
    </row>
    <row r="7830" spans="2:8" s="1" customFormat="1" ht="16.899999999999999" customHeight="1">
      <c r="B7830" s="32"/>
      <c r="C7830" s="208" t="s">
        <v>5224</v>
      </c>
      <c r="D7830" s="208" t="s">
        <v>82</v>
      </c>
      <c r="E7830" s="17" t="s">
        <v>1</v>
      </c>
      <c r="F7830" s="209">
        <v>1</v>
      </c>
      <c r="H7830" s="32"/>
    </row>
    <row r="7831" spans="2:8" s="1" customFormat="1" ht="16.899999999999999" customHeight="1">
      <c r="B7831" s="32"/>
      <c r="C7831" s="210" t="s">
        <v>7394</v>
      </c>
      <c r="H7831" s="32"/>
    </row>
    <row r="7832" spans="2:8" s="1" customFormat="1" ht="22.5">
      <c r="B7832" s="32"/>
      <c r="C7832" s="208" t="s">
        <v>6419</v>
      </c>
      <c r="D7832" s="208" t="s">
        <v>6420</v>
      </c>
      <c r="E7832" s="17" t="s">
        <v>363</v>
      </c>
      <c r="F7832" s="209">
        <v>6</v>
      </c>
      <c r="H7832" s="32"/>
    </row>
    <row r="7833" spans="2:8" s="1" customFormat="1" ht="16.899999999999999" customHeight="1">
      <c r="B7833" s="32"/>
      <c r="C7833" s="204" t="s">
        <v>5235</v>
      </c>
      <c r="D7833" s="205" t="s">
        <v>5235</v>
      </c>
      <c r="E7833" s="206" t="s">
        <v>1</v>
      </c>
      <c r="F7833" s="207">
        <v>1</v>
      </c>
      <c r="H7833" s="32"/>
    </row>
    <row r="7834" spans="2:8" s="1" customFormat="1" ht="16.899999999999999" customHeight="1">
      <c r="B7834" s="32"/>
      <c r="C7834" s="208" t="s">
        <v>1</v>
      </c>
      <c r="D7834" s="208" t="s">
        <v>6394</v>
      </c>
      <c r="E7834" s="17" t="s">
        <v>1</v>
      </c>
      <c r="F7834" s="209">
        <v>0</v>
      </c>
      <c r="H7834" s="32"/>
    </row>
    <row r="7835" spans="2:8" s="1" customFormat="1" ht="16.899999999999999" customHeight="1">
      <c r="B7835" s="32"/>
      <c r="C7835" s="208" t="s">
        <v>5235</v>
      </c>
      <c r="D7835" s="208" t="s">
        <v>82</v>
      </c>
      <c r="E7835" s="17" t="s">
        <v>1</v>
      </c>
      <c r="F7835" s="209">
        <v>1</v>
      </c>
      <c r="H7835" s="32"/>
    </row>
    <row r="7836" spans="2:8" s="1" customFormat="1" ht="16.899999999999999" customHeight="1">
      <c r="B7836" s="32"/>
      <c r="C7836" s="210" t="s">
        <v>7394</v>
      </c>
      <c r="H7836" s="32"/>
    </row>
    <row r="7837" spans="2:8" s="1" customFormat="1" ht="22.5">
      <c r="B7837" s="32"/>
      <c r="C7837" s="208" t="s">
        <v>6434</v>
      </c>
      <c r="D7837" s="208" t="s">
        <v>6435</v>
      </c>
      <c r="E7837" s="17" t="s">
        <v>363</v>
      </c>
      <c r="F7837" s="209">
        <v>4</v>
      </c>
      <c r="H7837" s="32"/>
    </row>
    <row r="7838" spans="2:8" s="1" customFormat="1" ht="16.899999999999999" customHeight="1">
      <c r="B7838" s="32"/>
      <c r="C7838" s="204" t="s">
        <v>5241</v>
      </c>
      <c r="D7838" s="205" t="s">
        <v>5241</v>
      </c>
      <c r="E7838" s="206" t="s">
        <v>1</v>
      </c>
      <c r="F7838" s="207">
        <v>1</v>
      </c>
      <c r="H7838" s="32"/>
    </row>
    <row r="7839" spans="2:8" s="1" customFormat="1" ht="16.899999999999999" customHeight="1">
      <c r="B7839" s="32"/>
      <c r="C7839" s="208" t="s">
        <v>1</v>
      </c>
      <c r="D7839" s="208" t="s">
        <v>6393</v>
      </c>
      <c r="E7839" s="17" t="s">
        <v>1</v>
      </c>
      <c r="F7839" s="209">
        <v>0</v>
      </c>
      <c r="H7839" s="32"/>
    </row>
    <row r="7840" spans="2:8" s="1" customFormat="1" ht="16.899999999999999" customHeight="1">
      <c r="B7840" s="32"/>
      <c r="C7840" s="208" t="s">
        <v>5241</v>
      </c>
      <c r="D7840" s="208" t="s">
        <v>82</v>
      </c>
      <c r="E7840" s="17" t="s">
        <v>1</v>
      </c>
      <c r="F7840" s="209">
        <v>1</v>
      </c>
      <c r="H7840" s="32"/>
    </row>
    <row r="7841" spans="2:8" s="1" customFormat="1" ht="16.899999999999999" customHeight="1">
      <c r="B7841" s="32"/>
      <c r="C7841" s="210" t="s">
        <v>7394</v>
      </c>
      <c r="H7841" s="32"/>
    </row>
    <row r="7842" spans="2:8" s="1" customFormat="1" ht="16.899999999999999" customHeight="1">
      <c r="B7842" s="32"/>
      <c r="C7842" s="208" t="s">
        <v>6442</v>
      </c>
      <c r="D7842" s="208" t="s">
        <v>6443</v>
      </c>
      <c r="E7842" s="17" t="s">
        <v>363</v>
      </c>
      <c r="F7842" s="209">
        <v>6</v>
      </c>
      <c r="H7842" s="32"/>
    </row>
    <row r="7843" spans="2:8" s="1" customFormat="1" ht="16.899999999999999" customHeight="1">
      <c r="B7843" s="32"/>
      <c r="C7843" s="204" t="s">
        <v>5251</v>
      </c>
      <c r="D7843" s="205" t="s">
        <v>5251</v>
      </c>
      <c r="E7843" s="206" t="s">
        <v>1</v>
      </c>
      <c r="F7843" s="207">
        <v>1</v>
      </c>
      <c r="H7843" s="32"/>
    </row>
    <row r="7844" spans="2:8" s="1" customFormat="1" ht="16.899999999999999" customHeight="1">
      <c r="B7844" s="32"/>
      <c r="C7844" s="208" t="s">
        <v>1</v>
      </c>
      <c r="D7844" s="208" t="s">
        <v>6393</v>
      </c>
      <c r="E7844" s="17" t="s">
        <v>1</v>
      </c>
      <c r="F7844" s="209">
        <v>0</v>
      </c>
      <c r="H7844" s="32"/>
    </row>
    <row r="7845" spans="2:8" s="1" customFormat="1" ht="16.899999999999999" customHeight="1">
      <c r="B7845" s="32"/>
      <c r="C7845" s="208" t="s">
        <v>1</v>
      </c>
      <c r="D7845" s="208" t="s">
        <v>6393</v>
      </c>
      <c r="E7845" s="17" t="s">
        <v>1</v>
      </c>
      <c r="F7845" s="209">
        <v>0</v>
      </c>
      <c r="H7845" s="32"/>
    </row>
    <row r="7846" spans="2:8" s="1" customFormat="1" ht="16.899999999999999" customHeight="1">
      <c r="B7846" s="32"/>
      <c r="C7846" s="208" t="s">
        <v>5291</v>
      </c>
      <c r="D7846" s="208" t="s">
        <v>82</v>
      </c>
      <c r="E7846" s="17" t="s">
        <v>1</v>
      </c>
      <c r="F7846" s="209">
        <v>1</v>
      </c>
      <c r="H7846" s="32"/>
    </row>
    <row r="7847" spans="2:8" s="1" customFormat="1" ht="16.899999999999999" customHeight="1">
      <c r="B7847" s="32"/>
      <c r="C7847" s="210" t="s">
        <v>7394</v>
      </c>
      <c r="H7847" s="32"/>
    </row>
    <row r="7848" spans="2:8" s="1" customFormat="1" ht="22.5">
      <c r="B7848" s="32"/>
      <c r="C7848" s="208" t="s">
        <v>6476</v>
      </c>
      <c r="D7848" s="208" t="s">
        <v>6477</v>
      </c>
      <c r="E7848" s="17" t="s">
        <v>363</v>
      </c>
      <c r="F7848" s="209">
        <v>6</v>
      </c>
      <c r="H7848" s="32"/>
    </row>
    <row r="7849" spans="2:8" s="1" customFormat="1" ht="16.899999999999999" customHeight="1">
      <c r="B7849" s="32"/>
      <c r="C7849" s="204" t="s">
        <v>5304</v>
      </c>
      <c r="D7849" s="205" t="s">
        <v>5304</v>
      </c>
      <c r="E7849" s="206" t="s">
        <v>1</v>
      </c>
      <c r="F7849" s="207">
        <v>1</v>
      </c>
      <c r="H7849" s="32"/>
    </row>
    <row r="7850" spans="2:8" s="1" customFormat="1" ht="16.899999999999999" customHeight="1">
      <c r="B7850" s="32"/>
      <c r="C7850" s="208" t="s">
        <v>1</v>
      </c>
      <c r="D7850" s="208" t="s">
        <v>6394</v>
      </c>
      <c r="E7850" s="17" t="s">
        <v>1</v>
      </c>
      <c r="F7850" s="209">
        <v>0</v>
      </c>
      <c r="H7850" s="32"/>
    </row>
    <row r="7851" spans="2:8" s="1" customFormat="1" ht="16.899999999999999" customHeight="1">
      <c r="B7851" s="32"/>
      <c r="C7851" s="208" t="s">
        <v>5304</v>
      </c>
      <c r="D7851" s="208" t="s">
        <v>82</v>
      </c>
      <c r="E7851" s="17" t="s">
        <v>1</v>
      </c>
      <c r="F7851" s="209">
        <v>1</v>
      </c>
      <c r="H7851" s="32"/>
    </row>
    <row r="7852" spans="2:8" s="1" customFormat="1" ht="16.899999999999999" customHeight="1">
      <c r="B7852" s="32"/>
      <c r="C7852" s="210" t="s">
        <v>7394</v>
      </c>
      <c r="H7852" s="32"/>
    </row>
    <row r="7853" spans="2:8" s="1" customFormat="1" ht="16.899999999999999" customHeight="1">
      <c r="B7853" s="32"/>
      <c r="C7853" s="208" t="s">
        <v>6498</v>
      </c>
      <c r="D7853" s="208" t="s">
        <v>6499</v>
      </c>
      <c r="E7853" s="17" t="s">
        <v>363</v>
      </c>
      <c r="F7853" s="209">
        <v>4</v>
      </c>
      <c r="H7853" s="32"/>
    </row>
    <row r="7854" spans="2:8" s="1" customFormat="1" ht="16.899999999999999" customHeight="1">
      <c r="B7854" s="32"/>
      <c r="C7854" s="204" t="s">
        <v>3313</v>
      </c>
      <c r="D7854" s="205" t="s">
        <v>3313</v>
      </c>
      <c r="E7854" s="206" t="s">
        <v>1</v>
      </c>
      <c r="F7854" s="207">
        <v>10</v>
      </c>
      <c r="H7854" s="32"/>
    </row>
    <row r="7855" spans="2:8" s="1" customFormat="1" ht="16.899999999999999" customHeight="1">
      <c r="B7855" s="32"/>
      <c r="C7855" s="208" t="s">
        <v>1</v>
      </c>
      <c r="D7855" s="208" t="s">
        <v>4880</v>
      </c>
      <c r="E7855" s="17" t="s">
        <v>1</v>
      </c>
      <c r="F7855" s="209">
        <v>0</v>
      </c>
      <c r="H7855" s="32"/>
    </row>
    <row r="7856" spans="2:8" s="1" customFormat="1" ht="16.899999999999999" customHeight="1">
      <c r="B7856" s="32"/>
      <c r="C7856" s="208" t="s">
        <v>3313</v>
      </c>
      <c r="D7856" s="208" t="s">
        <v>4876</v>
      </c>
      <c r="E7856" s="17" t="s">
        <v>1</v>
      </c>
      <c r="F7856" s="209">
        <v>10</v>
      </c>
      <c r="H7856" s="32"/>
    </row>
    <row r="7857" spans="2:8" s="1" customFormat="1" ht="16.899999999999999" customHeight="1">
      <c r="B7857" s="32"/>
      <c r="C7857" s="210" t="s">
        <v>7394</v>
      </c>
      <c r="H7857" s="32"/>
    </row>
    <row r="7858" spans="2:8" s="1" customFormat="1" ht="22.5">
      <c r="B7858" s="32"/>
      <c r="C7858" s="208" t="s">
        <v>4866</v>
      </c>
      <c r="D7858" s="208" t="s">
        <v>4867</v>
      </c>
      <c r="E7858" s="17" t="s">
        <v>308</v>
      </c>
      <c r="F7858" s="209">
        <v>210</v>
      </c>
      <c r="H7858" s="32"/>
    </row>
    <row r="7859" spans="2:8" s="1" customFormat="1" ht="16.899999999999999" customHeight="1">
      <c r="B7859" s="32"/>
      <c r="C7859" s="204" t="s">
        <v>4513</v>
      </c>
      <c r="D7859" s="205" t="s">
        <v>4513</v>
      </c>
      <c r="E7859" s="206" t="s">
        <v>1</v>
      </c>
      <c r="F7859" s="207">
        <v>10.5</v>
      </c>
      <c r="H7859" s="32"/>
    </row>
    <row r="7860" spans="2:8" s="1" customFormat="1" ht="16.899999999999999" customHeight="1">
      <c r="B7860" s="32"/>
      <c r="C7860" s="208" t="s">
        <v>1</v>
      </c>
      <c r="D7860" s="208" t="s">
        <v>4880</v>
      </c>
      <c r="E7860" s="17" t="s">
        <v>1</v>
      </c>
      <c r="F7860" s="209">
        <v>0</v>
      </c>
      <c r="H7860" s="32"/>
    </row>
    <row r="7861" spans="2:8" s="1" customFormat="1" ht="16.899999999999999" customHeight="1">
      <c r="B7861" s="32"/>
      <c r="C7861" s="208" t="s">
        <v>4513</v>
      </c>
      <c r="D7861" s="208" t="s">
        <v>4915</v>
      </c>
      <c r="E7861" s="17" t="s">
        <v>1</v>
      </c>
      <c r="F7861" s="209">
        <v>10.5</v>
      </c>
      <c r="H7861" s="32"/>
    </row>
    <row r="7862" spans="2:8" s="1" customFormat="1" ht="16.899999999999999" customHeight="1">
      <c r="B7862" s="32"/>
      <c r="C7862" s="210" t="s">
        <v>7394</v>
      </c>
      <c r="H7862" s="32"/>
    </row>
    <row r="7863" spans="2:8" s="1" customFormat="1" ht="16.899999999999999" customHeight="1">
      <c r="B7863" s="32"/>
      <c r="C7863" s="208" t="s">
        <v>4905</v>
      </c>
      <c r="D7863" s="208" t="s">
        <v>4906</v>
      </c>
      <c r="E7863" s="17" t="s">
        <v>308</v>
      </c>
      <c r="F7863" s="209">
        <v>220.5</v>
      </c>
      <c r="H7863" s="32"/>
    </row>
    <row r="7864" spans="2:8" s="1" customFormat="1" ht="16.899999999999999" customHeight="1">
      <c r="B7864" s="32"/>
      <c r="C7864" s="208" t="s">
        <v>5133</v>
      </c>
      <c r="D7864" s="208" t="s">
        <v>5134</v>
      </c>
      <c r="E7864" s="17" t="s">
        <v>363</v>
      </c>
      <c r="F7864" s="209">
        <v>43</v>
      </c>
      <c r="H7864" s="32"/>
    </row>
    <row r="7865" spans="2:8" s="1" customFormat="1" ht="16.899999999999999" customHeight="1">
      <c r="B7865" s="32"/>
      <c r="C7865" s="204" t="s">
        <v>767</v>
      </c>
      <c r="D7865" s="205" t="s">
        <v>767</v>
      </c>
      <c r="E7865" s="206" t="s">
        <v>1</v>
      </c>
      <c r="F7865" s="207">
        <v>129.15</v>
      </c>
      <c r="H7865" s="32"/>
    </row>
    <row r="7866" spans="2:8" s="1" customFormat="1" ht="16.899999999999999" customHeight="1">
      <c r="B7866" s="32"/>
      <c r="C7866" s="208" t="s">
        <v>1</v>
      </c>
      <c r="D7866" s="208" t="s">
        <v>4604</v>
      </c>
      <c r="E7866" s="17" t="s">
        <v>1</v>
      </c>
      <c r="F7866" s="209">
        <v>0</v>
      </c>
      <c r="H7866" s="32"/>
    </row>
    <row r="7867" spans="2:8" s="1" customFormat="1" ht="16.899999999999999" customHeight="1">
      <c r="B7867" s="32"/>
      <c r="C7867" s="208" t="s">
        <v>1</v>
      </c>
      <c r="D7867" s="208" t="s">
        <v>6351</v>
      </c>
      <c r="E7867" s="17" t="s">
        <v>1</v>
      </c>
      <c r="F7867" s="209">
        <v>0</v>
      </c>
      <c r="H7867" s="32"/>
    </row>
    <row r="7868" spans="2:8" s="1" customFormat="1" ht="16.899999999999999" customHeight="1">
      <c r="B7868" s="32"/>
      <c r="C7868" s="208" t="s">
        <v>767</v>
      </c>
      <c r="D7868" s="208" t="s">
        <v>6367</v>
      </c>
      <c r="E7868" s="17" t="s">
        <v>1</v>
      </c>
      <c r="F7868" s="209">
        <v>129.15</v>
      </c>
      <c r="H7868" s="32"/>
    </row>
    <row r="7869" spans="2:8" s="1" customFormat="1" ht="16.899999999999999" customHeight="1">
      <c r="B7869" s="32"/>
      <c r="C7869" s="210" t="s">
        <v>7394</v>
      </c>
      <c r="H7869" s="32"/>
    </row>
    <row r="7870" spans="2:8" s="1" customFormat="1" ht="22.5">
      <c r="B7870" s="32"/>
      <c r="C7870" s="208" t="s">
        <v>4474</v>
      </c>
      <c r="D7870" s="208" t="s">
        <v>4475</v>
      </c>
      <c r="E7870" s="17" t="s">
        <v>251</v>
      </c>
      <c r="F7870" s="209">
        <v>1180.6199999999999</v>
      </c>
      <c r="H7870" s="32"/>
    </row>
    <row r="7871" spans="2:8" s="1" customFormat="1" ht="16.899999999999999" customHeight="1">
      <c r="B7871" s="32"/>
      <c r="C7871" s="204" t="s">
        <v>4548</v>
      </c>
      <c r="D7871" s="205" t="s">
        <v>4548</v>
      </c>
      <c r="E7871" s="206" t="s">
        <v>1</v>
      </c>
      <c r="F7871" s="207">
        <v>0.45500000000000002</v>
      </c>
      <c r="H7871" s="32"/>
    </row>
    <row r="7872" spans="2:8" s="1" customFormat="1" ht="16.899999999999999" customHeight="1">
      <c r="B7872" s="32"/>
      <c r="C7872" s="208" t="s">
        <v>1</v>
      </c>
      <c r="D7872" s="208" t="s">
        <v>5162</v>
      </c>
      <c r="E7872" s="17" t="s">
        <v>1</v>
      </c>
      <c r="F7872" s="209">
        <v>0</v>
      </c>
      <c r="H7872" s="32"/>
    </row>
    <row r="7873" spans="2:8" s="1" customFormat="1" ht="16.899999999999999" customHeight="1">
      <c r="B7873" s="32"/>
      <c r="C7873" s="208" t="s">
        <v>4548</v>
      </c>
      <c r="D7873" s="208" t="s">
        <v>5164</v>
      </c>
      <c r="E7873" s="17" t="s">
        <v>1</v>
      </c>
      <c r="F7873" s="209">
        <v>0.45500000000000002</v>
      </c>
      <c r="H7873" s="32"/>
    </row>
    <row r="7874" spans="2:8" s="1" customFormat="1" ht="16.899999999999999" customHeight="1">
      <c r="B7874" s="32"/>
      <c r="C7874" s="210" t="s">
        <v>7394</v>
      </c>
      <c r="H7874" s="32"/>
    </row>
    <row r="7875" spans="2:8" s="1" customFormat="1" ht="16.899999999999999" customHeight="1">
      <c r="B7875" s="32"/>
      <c r="C7875" s="208" t="s">
        <v>5145</v>
      </c>
      <c r="D7875" s="208" t="s">
        <v>5146</v>
      </c>
      <c r="E7875" s="17" t="s">
        <v>4412</v>
      </c>
      <c r="F7875" s="209">
        <v>5.5149999999999997</v>
      </c>
      <c r="H7875" s="32"/>
    </row>
    <row r="7876" spans="2:8" s="1" customFormat="1" ht="16.899999999999999" customHeight="1">
      <c r="B7876" s="32"/>
      <c r="C7876" s="204" t="s">
        <v>4551</v>
      </c>
      <c r="D7876" s="205" t="s">
        <v>4551</v>
      </c>
      <c r="E7876" s="206" t="s">
        <v>1</v>
      </c>
      <c r="F7876" s="207">
        <v>115</v>
      </c>
      <c r="H7876" s="32"/>
    </row>
    <row r="7877" spans="2:8" s="1" customFormat="1" ht="22.5">
      <c r="B7877" s="32"/>
      <c r="C7877" s="208" t="s">
        <v>1</v>
      </c>
      <c r="D7877" s="208" t="s">
        <v>5315</v>
      </c>
      <c r="E7877" s="17" t="s">
        <v>1</v>
      </c>
      <c r="F7877" s="209">
        <v>0</v>
      </c>
      <c r="H7877" s="32"/>
    </row>
    <row r="7878" spans="2:8" s="1" customFormat="1" ht="16.899999999999999" customHeight="1">
      <c r="B7878" s="32"/>
      <c r="C7878" s="208" t="s">
        <v>4551</v>
      </c>
      <c r="D7878" s="208" t="s">
        <v>4300</v>
      </c>
      <c r="E7878" s="17" t="s">
        <v>1</v>
      </c>
      <c r="F7878" s="209">
        <v>115</v>
      </c>
      <c r="H7878" s="32"/>
    </row>
    <row r="7879" spans="2:8" s="1" customFormat="1" ht="16.899999999999999" customHeight="1">
      <c r="B7879" s="32"/>
      <c r="C7879" s="210" t="s">
        <v>7394</v>
      </c>
      <c r="H7879" s="32"/>
    </row>
    <row r="7880" spans="2:8" s="1" customFormat="1" ht="16.899999999999999" customHeight="1">
      <c r="B7880" s="32"/>
      <c r="C7880" s="208" t="s">
        <v>5309</v>
      </c>
      <c r="D7880" s="208" t="s">
        <v>5310</v>
      </c>
      <c r="E7880" s="17" t="s">
        <v>308</v>
      </c>
      <c r="F7880" s="209">
        <v>495</v>
      </c>
      <c r="H7880" s="32"/>
    </row>
    <row r="7881" spans="2:8" s="1" customFormat="1" ht="16.899999999999999" customHeight="1">
      <c r="B7881" s="32"/>
      <c r="C7881" s="204" t="s">
        <v>2243</v>
      </c>
      <c r="D7881" s="205" t="s">
        <v>2243</v>
      </c>
      <c r="E7881" s="206" t="s">
        <v>1</v>
      </c>
      <c r="F7881" s="207">
        <v>115</v>
      </c>
      <c r="H7881" s="32"/>
    </row>
    <row r="7882" spans="2:8" s="1" customFormat="1" ht="22.5">
      <c r="B7882" s="32"/>
      <c r="C7882" s="208" t="s">
        <v>1</v>
      </c>
      <c r="D7882" s="208" t="s">
        <v>5325</v>
      </c>
      <c r="E7882" s="17" t="s">
        <v>1</v>
      </c>
      <c r="F7882" s="209">
        <v>0</v>
      </c>
      <c r="H7882" s="32"/>
    </row>
    <row r="7883" spans="2:8" s="1" customFormat="1" ht="16.899999999999999" customHeight="1">
      <c r="B7883" s="32"/>
      <c r="C7883" s="208" t="s">
        <v>2243</v>
      </c>
      <c r="D7883" s="208" t="s">
        <v>4300</v>
      </c>
      <c r="E7883" s="17" t="s">
        <v>1</v>
      </c>
      <c r="F7883" s="209">
        <v>115</v>
      </c>
      <c r="H7883" s="32"/>
    </row>
    <row r="7884" spans="2:8" s="1" customFormat="1" ht="16.899999999999999" customHeight="1">
      <c r="B7884" s="32"/>
      <c r="C7884" s="210" t="s">
        <v>7394</v>
      </c>
      <c r="H7884" s="32"/>
    </row>
    <row r="7885" spans="2:8" s="1" customFormat="1" ht="16.899999999999999" customHeight="1">
      <c r="B7885" s="32"/>
      <c r="C7885" s="208" t="s">
        <v>5319</v>
      </c>
      <c r="D7885" s="208" t="s">
        <v>5320</v>
      </c>
      <c r="E7885" s="17" t="s">
        <v>308</v>
      </c>
      <c r="F7885" s="209">
        <v>310</v>
      </c>
      <c r="H7885" s="32"/>
    </row>
    <row r="7886" spans="2:8" s="1" customFormat="1" ht="16.899999999999999" customHeight="1">
      <c r="B7886" s="32"/>
      <c r="C7886" s="204" t="s">
        <v>4571</v>
      </c>
      <c r="D7886" s="205" t="s">
        <v>4571</v>
      </c>
      <c r="E7886" s="206" t="s">
        <v>1</v>
      </c>
      <c r="F7886" s="207">
        <v>10.5</v>
      </c>
      <c r="H7886" s="32"/>
    </row>
    <row r="7887" spans="2:8" s="1" customFormat="1" ht="22.5">
      <c r="B7887" s="32"/>
      <c r="C7887" s="208" t="s">
        <v>1</v>
      </c>
      <c r="D7887" s="208" t="s">
        <v>5477</v>
      </c>
      <c r="E7887" s="17" t="s">
        <v>1</v>
      </c>
      <c r="F7887" s="209">
        <v>0</v>
      </c>
      <c r="H7887" s="32"/>
    </row>
    <row r="7888" spans="2:8" s="1" customFormat="1" ht="16.899999999999999" customHeight="1">
      <c r="B7888" s="32"/>
      <c r="C7888" s="208" t="s">
        <v>4571</v>
      </c>
      <c r="D7888" s="208" t="s">
        <v>4915</v>
      </c>
      <c r="E7888" s="17" t="s">
        <v>1</v>
      </c>
      <c r="F7888" s="209">
        <v>10.5</v>
      </c>
      <c r="H7888" s="32"/>
    </row>
    <row r="7889" spans="2:8" s="1" customFormat="1" ht="16.899999999999999" customHeight="1">
      <c r="B7889" s="32"/>
      <c r="C7889" s="210" t="s">
        <v>7394</v>
      </c>
      <c r="H7889" s="32"/>
    </row>
    <row r="7890" spans="2:8" s="1" customFormat="1" ht="16.899999999999999" customHeight="1">
      <c r="B7890" s="32"/>
      <c r="C7890" s="208" t="s">
        <v>5466</v>
      </c>
      <c r="D7890" s="208" t="s">
        <v>5467</v>
      </c>
      <c r="E7890" s="17" t="s">
        <v>308</v>
      </c>
      <c r="F7890" s="209">
        <v>488.25</v>
      </c>
      <c r="H7890" s="32"/>
    </row>
    <row r="7891" spans="2:8" s="1" customFormat="1" ht="16.899999999999999" customHeight="1">
      <c r="B7891" s="32"/>
      <c r="C7891" s="204" t="s">
        <v>4583</v>
      </c>
      <c r="D7891" s="205" t="s">
        <v>4583</v>
      </c>
      <c r="E7891" s="206" t="s">
        <v>1</v>
      </c>
      <c r="F7891" s="207">
        <v>62</v>
      </c>
      <c r="H7891" s="32"/>
    </row>
    <row r="7892" spans="2:8" s="1" customFormat="1" ht="16.899999999999999" customHeight="1">
      <c r="B7892" s="32"/>
      <c r="C7892" s="208" t="s">
        <v>1</v>
      </c>
      <c r="D7892" s="208" t="s">
        <v>4882</v>
      </c>
      <c r="E7892" s="17" t="s">
        <v>1</v>
      </c>
      <c r="F7892" s="209">
        <v>0</v>
      </c>
      <c r="H7892" s="32"/>
    </row>
    <row r="7893" spans="2:8" s="1" customFormat="1" ht="16.899999999999999" customHeight="1">
      <c r="B7893" s="32"/>
      <c r="C7893" s="208" t="s">
        <v>4583</v>
      </c>
      <c r="D7893" s="208" t="s">
        <v>5490</v>
      </c>
      <c r="E7893" s="17" t="s">
        <v>1</v>
      </c>
      <c r="F7893" s="209">
        <v>62</v>
      </c>
      <c r="H7893" s="32"/>
    </row>
    <row r="7894" spans="2:8" s="1" customFormat="1" ht="16.899999999999999" customHeight="1">
      <c r="B7894" s="32"/>
      <c r="C7894" s="210" t="s">
        <v>7394</v>
      </c>
      <c r="H7894" s="32"/>
    </row>
    <row r="7895" spans="2:8" s="1" customFormat="1" ht="16.899999999999999" customHeight="1">
      <c r="B7895" s="32"/>
      <c r="C7895" s="208" t="s">
        <v>5483</v>
      </c>
      <c r="D7895" s="208" t="s">
        <v>5484</v>
      </c>
      <c r="E7895" s="17" t="s">
        <v>363</v>
      </c>
      <c r="F7895" s="209">
        <v>564</v>
      </c>
      <c r="H7895" s="32"/>
    </row>
    <row r="7896" spans="2:8" s="1" customFormat="1" ht="16.899999999999999" customHeight="1">
      <c r="B7896" s="32"/>
      <c r="C7896" s="204" t="s">
        <v>4593</v>
      </c>
      <c r="D7896" s="205" t="s">
        <v>4593</v>
      </c>
      <c r="E7896" s="206" t="s">
        <v>1</v>
      </c>
      <c r="F7896" s="207">
        <v>10</v>
      </c>
      <c r="H7896" s="32"/>
    </row>
    <row r="7897" spans="2:8" s="1" customFormat="1" ht="16.899999999999999" customHeight="1">
      <c r="B7897" s="32"/>
      <c r="C7897" s="208" t="s">
        <v>1</v>
      </c>
      <c r="D7897" s="208" t="s">
        <v>4882</v>
      </c>
      <c r="E7897" s="17" t="s">
        <v>1</v>
      </c>
      <c r="F7897" s="209">
        <v>0</v>
      </c>
      <c r="H7897" s="32"/>
    </row>
    <row r="7898" spans="2:8" s="1" customFormat="1" ht="16.899999999999999" customHeight="1">
      <c r="B7898" s="32"/>
      <c r="C7898" s="208" t="s">
        <v>4593</v>
      </c>
      <c r="D7898" s="208" t="s">
        <v>5539</v>
      </c>
      <c r="E7898" s="17" t="s">
        <v>1</v>
      </c>
      <c r="F7898" s="209">
        <v>10</v>
      </c>
      <c r="H7898" s="32"/>
    </row>
    <row r="7899" spans="2:8" s="1" customFormat="1" ht="16.899999999999999" customHeight="1">
      <c r="B7899" s="32"/>
      <c r="C7899" s="210" t="s">
        <v>7394</v>
      </c>
      <c r="H7899" s="32"/>
    </row>
    <row r="7900" spans="2:8" s="1" customFormat="1" ht="16.899999999999999" customHeight="1">
      <c r="B7900" s="32"/>
      <c r="C7900" s="208" t="s">
        <v>5532</v>
      </c>
      <c r="D7900" s="208" t="s">
        <v>5533</v>
      </c>
      <c r="E7900" s="17" t="s">
        <v>363</v>
      </c>
      <c r="F7900" s="209">
        <v>100</v>
      </c>
      <c r="H7900" s="32"/>
    </row>
    <row r="7901" spans="2:8" s="1" customFormat="1" ht="16.899999999999999" customHeight="1">
      <c r="B7901" s="32"/>
      <c r="C7901" s="204" t="s">
        <v>4609</v>
      </c>
      <c r="D7901" s="205" t="s">
        <v>4609</v>
      </c>
      <c r="E7901" s="206" t="s">
        <v>1</v>
      </c>
      <c r="F7901" s="207">
        <v>1</v>
      </c>
      <c r="H7901" s="32"/>
    </row>
    <row r="7902" spans="2:8" s="1" customFormat="1" ht="16.899999999999999" customHeight="1">
      <c r="B7902" s="32"/>
      <c r="C7902" s="208" t="s">
        <v>1</v>
      </c>
      <c r="D7902" s="208" t="s">
        <v>4894</v>
      </c>
      <c r="E7902" s="17" t="s">
        <v>1</v>
      </c>
      <c r="F7902" s="209">
        <v>0</v>
      </c>
      <c r="H7902" s="32"/>
    </row>
    <row r="7903" spans="2:8" s="1" customFormat="1" ht="16.899999999999999" customHeight="1">
      <c r="B7903" s="32"/>
      <c r="C7903" s="208" t="s">
        <v>4609</v>
      </c>
      <c r="D7903" s="208" t="s">
        <v>82</v>
      </c>
      <c r="E7903" s="17" t="s">
        <v>1</v>
      </c>
      <c r="F7903" s="209">
        <v>1</v>
      </c>
      <c r="H7903" s="32"/>
    </row>
    <row r="7904" spans="2:8" s="1" customFormat="1" ht="16.899999999999999" customHeight="1">
      <c r="B7904" s="32"/>
      <c r="C7904" s="210" t="s">
        <v>7394</v>
      </c>
      <c r="H7904" s="32"/>
    </row>
    <row r="7905" spans="2:8" s="1" customFormat="1" ht="22.5">
      <c r="B7905" s="32"/>
      <c r="C7905" s="208" t="s">
        <v>5582</v>
      </c>
      <c r="D7905" s="208" t="s">
        <v>5573</v>
      </c>
      <c r="E7905" s="17" t="s">
        <v>363</v>
      </c>
      <c r="F7905" s="209">
        <v>6</v>
      </c>
      <c r="H7905" s="32"/>
    </row>
    <row r="7906" spans="2:8" s="1" customFormat="1" ht="16.899999999999999" customHeight="1">
      <c r="B7906" s="32"/>
      <c r="C7906" s="204" t="s">
        <v>4662</v>
      </c>
      <c r="D7906" s="205" t="s">
        <v>4662</v>
      </c>
      <c r="E7906" s="206" t="s">
        <v>1</v>
      </c>
      <c r="F7906" s="207">
        <v>1</v>
      </c>
      <c r="H7906" s="32"/>
    </row>
    <row r="7907" spans="2:8" s="1" customFormat="1" ht="16.899999999999999" customHeight="1">
      <c r="B7907" s="32"/>
      <c r="C7907" s="208" t="s">
        <v>1</v>
      </c>
      <c r="D7907" s="208" t="s">
        <v>4882</v>
      </c>
      <c r="E7907" s="17" t="s">
        <v>1</v>
      </c>
      <c r="F7907" s="209">
        <v>0</v>
      </c>
      <c r="H7907" s="32"/>
    </row>
    <row r="7908" spans="2:8" s="1" customFormat="1" ht="16.899999999999999" customHeight="1">
      <c r="B7908" s="32"/>
      <c r="C7908" s="208" t="s">
        <v>4662</v>
      </c>
      <c r="D7908" s="208" t="s">
        <v>82</v>
      </c>
      <c r="E7908" s="17" t="s">
        <v>1</v>
      </c>
      <c r="F7908" s="209">
        <v>1</v>
      </c>
      <c r="H7908" s="32"/>
    </row>
    <row r="7909" spans="2:8" s="1" customFormat="1" ht="16.899999999999999" customHeight="1">
      <c r="B7909" s="32"/>
      <c r="C7909" s="210" t="s">
        <v>7394</v>
      </c>
      <c r="H7909" s="32"/>
    </row>
    <row r="7910" spans="2:8" s="1" customFormat="1" ht="16.899999999999999" customHeight="1">
      <c r="B7910" s="32"/>
      <c r="C7910" s="208" t="s">
        <v>5628</v>
      </c>
      <c r="D7910" s="208" t="s">
        <v>5629</v>
      </c>
      <c r="E7910" s="17" t="s">
        <v>363</v>
      </c>
      <c r="F7910" s="209">
        <v>12</v>
      </c>
      <c r="H7910" s="32"/>
    </row>
    <row r="7911" spans="2:8" s="1" customFormat="1" ht="16.899999999999999" customHeight="1">
      <c r="B7911" s="32"/>
      <c r="C7911" s="204" t="s">
        <v>4679</v>
      </c>
      <c r="D7911" s="205" t="s">
        <v>4679</v>
      </c>
      <c r="E7911" s="206" t="s">
        <v>1</v>
      </c>
      <c r="F7911" s="207">
        <v>1</v>
      </c>
      <c r="H7911" s="32"/>
    </row>
    <row r="7912" spans="2:8" s="1" customFormat="1" ht="16.899999999999999" customHeight="1">
      <c r="B7912" s="32"/>
      <c r="C7912" s="208" t="s">
        <v>1</v>
      </c>
      <c r="D7912" s="208" t="s">
        <v>4888</v>
      </c>
      <c r="E7912" s="17" t="s">
        <v>1</v>
      </c>
      <c r="F7912" s="209">
        <v>0</v>
      </c>
      <c r="H7912" s="32"/>
    </row>
    <row r="7913" spans="2:8" s="1" customFormat="1" ht="16.899999999999999" customHeight="1">
      <c r="B7913" s="32"/>
      <c r="C7913" s="208" t="s">
        <v>4679</v>
      </c>
      <c r="D7913" s="208" t="s">
        <v>82</v>
      </c>
      <c r="E7913" s="17" t="s">
        <v>1</v>
      </c>
      <c r="F7913" s="209">
        <v>1</v>
      </c>
      <c r="H7913" s="32"/>
    </row>
    <row r="7914" spans="2:8" s="1" customFormat="1" ht="16.899999999999999" customHeight="1">
      <c r="B7914" s="32"/>
      <c r="C7914" s="210" t="s">
        <v>7394</v>
      </c>
      <c r="H7914" s="32"/>
    </row>
    <row r="7915" spans="2:8" s="1" customFormat="1" ht="22.5">
      <c r="B7915" s="32"/>
      <c r="C7915" s="208" t="s">
        <v>5634</v>
      </c>
      <c r="D7915" s="208" t="s">
        <v>5635</v>
      </c>
      <c r="E7915" s="17" t="s">
        <v>363</v>
      </c>
      <c r="F7915" s="209">
        <v>8</v>
      </c>
      <c r="H7915" s="32"/>
    </row>
    <row r="7916" spans="2:8" s="1" customFormat="1" ht="16.899999999999999" customHeight="1">
      <c r="B7916" s="32"/>
      <c r="C7916" s="204" t="s">
        <v>4691</v>
      </c>
      <c r="D7916" s="205" t="s">
        <v>4691</v>
      </c>
      <c r="E7916" s="206" t="s">
        <v>1</v>
      </c>
      <c r="F7916" s="207">
        <v>1</v>
      </c>
      <c r="H7916" s="32"/>
    </row>
    <row r="7917" spans="2:8" s="1" customFormat="1" ht="16.899999999999999" customHeight="1">
      <c r="B7917" s="32"/>
      <c r="C7917" s="208" t="s">
        <v>1</v>
      </c>
      <c r="D7917" s="208" t="s">
        <v>4888</v>
      </c>
      <c r="E7917" s="17" t="s">
        <v>1</v>
      </c>
      <c r="F7917" s="209">
        <v>0</v>
      </c>
      <c r="H7917" s="32"/>
    </row>
    <row r="7918" spans="2:8" s="1" customFormat="1" ht="16.899999999999999" customHeight="1">
      <c r="B7918" s="32"/>
      <c r="C7918" s="208" t="s">
        <v>4691</v>
      </c>
      <c r="D7918" s="208" t="s">
        <v>82</v>
      </c>
      <c r="E7918" s="17" t="s">
        <v>1</v>
      </c>
      <c r="F7918" s="209">
        <v>1</v>
      </c>
      <c r="H7918" s="32"/>
    </row>
    <row r="7919" spans="2:8" s="1" customFormat="1" ht="16.899999999999999" customHeight="1">
      <c r="B7919" s="32"/>
      <c r="C7919" s="210" t="s">
        <v>7394</v>
      </c>
      <c r="H7919" s="32"/>
    </row>
    <row r="7920" spans="2:8" s="1" customFormat="1" ht="22.5">
      <c r="B7920" s="32"/>
      <c r="C7920" s="208" t="s">
        <v>5640</v>
      </c>
      <c r="D7920" s="208" t="s">
        <v>5641</v>
      </c>
      <c r="E7920" s="17" t="s">
        <v>363</v>
      </c>
      <c r="F7920" s="209">
        <v>8</v>
      </c>
      <c r="H7920" s="32"/>
    </row>
    <row r="7921" spans="2:8" s="1" customFormat="1" ht="16.899999999999999" customHeight="1">
      <c r="B7921" s="32"/>
      <c r="C7921" s="204" t="s">
        <v>4705</v>
      </c>
      <c r="D7921" s="205" t="s">
        <v>4705</v>
      </c>
      <c r="E7921" s="206" t="s">
        <v>1</v>
      </c>
      <c r="F7921" s="207">
        <v>1</v>
      </c>
      <c r="H7921" s="32"/>
    </row>
    <row r="7922" spans="2:8" s="1" customFormat="1" ht="16.899999999999999" customHeight="1">
      <c r="B7922" s="32"/>
      <c r="C7922" s="208" t="s">
        <v>1</v>
      </c>
      <c r="D7922" s="208" t="s">
        <v>4888</v>
      </c>
      <c r="E7922" s="17" t="s">
        <v>1</v>
      </c>
      <c r="F7922" s="209">
        <v>0</v>
      </c>
      <c r="H7922" s="32"/>
    </row>
    <row r="7923" spans="2:8" s="1" customFormat="1" ht="16.899999999999999" customHeight="1">
      <c r="B7923" s="32"/>
      <c r="C7923" s="208" t="s">
        <v>4705</v>
      </c>
      <c r="D7923" s="208" t="s">
        <v>82</v>
      </c>
      <c r="E7923" s="17" t="s">
        <v>1</v>
      </c>
      <c r="F7923" s="209">
        <v>1</v>
      </c>
      <c r="H7923" s="32"/>
    </row>
    <row r="7924" spans="2:8" s="1" customFormat="1" ht="16.899999999999999" customHeight="1">
      <c r="B7924" s="32"/>
      <c r="C7924" s="210" t="s">
        <v>7394</v>
      </c>
      <c r="H7924" s="32"/>
    </row>
    <row r="7925" spans="2:8" s="1" customFormat="1" ht="22.5">
      <c r="B7925" s="32"/>
      <c r="C7925" s="208" t="s">
        <v>5664</v>
      </c>
      <c r="D7925" s="208" t="s">
        <v>5635</v>
      </c>
      <c r="E7925" s="17" t="s">
        <v>363</v>
      </c>
      <c r="F7925" s="209">
        <v>12</v>
      </c>
      <c r="H7925" s="32"/>
    </row>
    <row r="7926" spans="2:8" s="1" customFormat="1" ht="16.899999999999999" customHeight="1">
      <c r="B7926" s="32"/>
      <c r="C7926" s="204" t="s">
        <v>4761</v>
      </c>
      <c r="D7926" s="205" t="s">
        <v>4761</v>
      </c>
      <c r="E7926" s="206" t="s">
        <v>1</v>
      </c>
      <c r="F7926" s="207">
        <v>1</v>
      </c>
      <c r="H7926" s="32"/>
    </row>
    <row r="7927" spans="2:8" s="1" customFormat="1" ht="16.899999999999999" customHeight="1">
      <c r="B7927" s="32"/>
      <c r="C7927" s="208" t="s">
        <v>1</v>
      </c>
      <c r="D7927" s="208" t="s">
        <v>4882</v>
      </c>
      <c r="E7927" s="17" t="s">
        <v>1</v>
      </c>
      <c r="F7927" s="209">
        <v>0</v>
      </c>
      <c r="H7927" s="32"/>
    </row>
    <row r="7928" spans="2:8" s="1" customFormat="1" ht="16.899999999999999" customHeight="1">
      <c r="B7928" s="32"/>
      <c r="C7928" s="208" t="s">
        <v>4761</v>
      </c>
      <c r="D7928" s="208" t="s">
        <v>82</v>
      </c>
      <c r="E7928" s="17" t="s">
        <v>1</v>
      </c>
      <c r="F7928" s="209">
        <v>1</v>
      </c>
      <c r="H7928" s="32"/>
    </row>
    <row r="7929" spans="2:8" s="1" customFormat="1" ht="16.899999999999999" customHeight="1">
      <c r="B7929" s="32"/>
      <c r="C7929" s="210" t="s">
        <v>7394</v>
      </c>
      <c r="H7929" s="32"/>
    </row>
    <row r="7930" spans="2:8" s="1" customFormat="1" ht="22.5">
      <c r="B7930" s="32"/>
      <c r="C7930" s="208" t="s">
        <v>5669</v>
      </c>
      <c r="D7930" s="208" t="s">
        <v>5641</v>
      </c>
      <c r="E7930" s="17" t="s">
        <v>363</v>
      </c>
      <c r="F7930" s="209">
        <v>12</v>
      </c>
      <c r="H7930" s="32"/>
    </row>
    <row r="7931" spans="2:8" s="1" customFormat="1" ht="16.899999999999999" customHeight="1">
      <c r="B7931" s="32"/>
      <c r="C7931" s="204" t="s">
        <v>4782</v>
      </c>
      <c r="D7931" s="205" t="s">
        <v>4782</v>
      </c>
      <c r="E7931" s="206" t="s">
        <v>1</v>
      </c>
      <c r="F7931" s="207">
        <v>1</v>
      </c>
      <c r="H7931" s="32"/>
    </row>
    <row r="7932" spans="2:8" s="1" customFormat="1" ht="16.899999999999999" customHeight="1">
      <c r="B7932" s="32"/>
      <c r="C7932" s="208" t="s">
        <v>1</v>
      </c>
      <c r="D7932" s="208" t="s">
        <v>4882</v>
      </c>
      <c r="E7932" s="17" t="s">
        <v>1</v>
      </c>
      <c r="F7932" s="209">
        <v>0</v>
      </c>
      <c r="H7932" s="32"/>
    </row>
    <row r="7933" spans="2:8" s="1" customFormat="1" ht="16.899999999999999" customHeight="1">
      <c r="B7933" s="32"/>
      <c r="C7933" s="208" t="s">
        <v>4782</v>
      </c>
      <c r="D7933" s="208" t="s">
        <v>82</v>
      </c>
      <c r="E7933" s="17" t="s">
        <v>1</v>
      </c>
      <c r="F7933" s="209">
        <v>1</v>
      </c>
      <c r="H7933" s="32"/>
    </row>
    <row r="7934" spans="2:8" s="1" customFormat="1" ht="16.899999999999999" customHeight="1">
      <c r="B7934" s="32"/>
      <c r="C7934" s="210" t="s">
        <v>7394</v>
      </c>
      <c r="H7934" s="32"/>
    </row>
    <row r="7935" spans="2:8" s="1" customFormat="1" ht="22.5">
      <c r="B7935" s="32"/>
      <c r="C7935" s="208" t="s">
        <v>5674</v>
      </c>
      <c r="D7935" s="208" t="s">
        <v>5675</v>
      </c>
      <c r="E7935" s="17" t="s">
        <v>363</v>
      </c>
      <c r="F7935" s="209">
        <v>12</v>
      </c>
      <c r="H7935" s="32"/>
    </row>
    <row r="7936" spans="2:8" s="1" customFormat="1" ht="16.899999999999999" customHeight="1">
      <c r="B7936" s="32"/>
      <c r="C7936" s="204" t="s">
        <v>4801</v>
      </c>
      <c r="D7936" s="205" t="s">
        <v>4801</v>
      </c>
      <c r="E7936" s="206" t="s">
        <v>1</v>
      </c>
      <c r="F7936" s="207">
        <v>1</v>
      </c>
      <c r="H7936" s="32"/>
    </row>
    <row r="7937" spans="2:8" s="1" customFormat="1" ht="16.899999999999999" customHeight="1">
      <c r="B7937" s="32"/>
      <c r="C7937" s="208" t="s">
        <v>1</v>
      </c>
      <c r="D7937" s="208" t="s">
        <v>4882</v>
      </c>
      <c r="E7937" s="17" t="s">
        <v>1</v>
      </c>
      <c r="F7937" s="209">
        <v>0</v>
      </c>
      <c r="H7937" s="32"/>
    </row>
    <row r="7938" spans="2:8" s="1" customFormat="1" ht="16.899999999999999" customHeight="1">
      <c r="B7938" s="32"/>
      <c r="C7938" s="208" t="s">
        <v>4801</v>
      </c>
      <c r="D7938" s="208" t="s">
        <v>82</v>
      </c>
      <c r="E7938" s="17" t="s">
        <v>1</v>
      </c>
      <c r="F7938" s="209">
        <v>1</v>
      </c>
      <c r="H7938" s="32"/>
    </row>
    <row r="7939" spans="2:8" s="1" customFormat="1" ht="16.899999999999999" customHeight="1">
      <c r="B7939" s="32"/>
      <c r="C7939" s="210" t="s">
        <v>7394</v>
      </c>
      <c r="H7939" s="32"/>
    </row>
    <row r="7940" spans="2:8" s="1" customFormat="1" ht="16.899999999999999" customHeight="1">
      <c r="B7940" s="32"/>
      <c r="C7940" s="208" t="s">
        <v>5680</v>
      </c>
      <c r="D7940" s="208" t="s">
        <v>5681</v>
      </c>
      <c r="E7940" s="17" t="s">
        <v>363</v>
      </c>
      <c r="F7940" s="209">
        <v>12</v>
      </c>
      <c r="H7940" s="32"/>
    </row>
    <row r="7941" spans="2:8" s="1" customFormat="1" ht="16.899999999999999" customHeight="1">
      <c r="B7941" s="32"/>
      <c r="C7941" s="204" t="s">
        <v>4821</v>
      </c>
      <c r="D7941" s="205" t="s">
        <v>4821</v>
      </c>
      <c r="E7941" s="206" t="s">
        <v>1</v>
      </c>
      <c r="F7941" s="207">
        <v>1</v>
      </c>
      <c r="H7941" s="32"/>
    </row>
    <row r="7942" spans="2:8" s="1" customFormat="1" ht="16.899999999999999" customHeight="1">
      <c r="B7942" s="32"/>
      <c r="C7942" s="208" t="s">
        <v>1</v>
      </c>
      <c r="D7942" s="208" t="s">
        <v>4882</v>
      </c>
      <c r="E7942" s="17" t="s">
        <v>1</v>
      </c>
      <c r="F7942" s="209">
        <v>0</v>
      </c>
      <c r="H7942" s="32"/>
    </row>
    <row r="7943" spans="2:8" s="1" customFormat="1" ht="16.899999999999999" customHeight="1">
      <c r="B7943" s="32"/>
      <c r="C7943" s="208" t="s">
        <v>4821</v>
      </c>
      <c r="D7943" s="208" t="s">
        <v>82</v>
      </c>
      <c r="E7943" s="17" t="s">
        <v>1</v>
      </c>
      <c r="F7943" s="209">
        <v>1</v>
      </c>
      <c r="H7943" s="32"/>
    </row>
    <row r="7944" spans="2:8" s="1" customFormat="1" ht="16.899999999999999" customHeight="1">
      <c r="B7944" s="32"/>
      <c r="C7944" s="210" t="s">
        <v>7394</v>
      </c>
      <c r="H7944" s="32"/>
    </row>
    <row r="7945" spans="2:8" s="1" customFormat="1" ht="16.899999999999999" customHeight="1">
      <c r="B7945" s="32"/>
      <c r="C7945" s="208" t="s">
        <v>5686</v>
      </c>
      <c r="D7945" s="208" t="s">
        <v>5653</v>
      </c>
      <c r="E7945" s="17" t="s">
        <v>363</v>
      </c>
      <c r="F7945" s="209">
        <v>12</v>
      </c>
      <c r="H7945" s="32"/>
    </row>
    <row r="7946" spans="2:8" s="1" customFormat="1" ht="16.899999999999999" customHeight="1">
      <c r="B7946" s="32"/>
      <c r="C7946" s="204" t="s">
        <v>4842</v>
      </c>
      <c r="D7946" s="205" t="s">
        <v>4842</v>
      </c>
      <c r="E7946" s="206" t="s">
        <v>1</v>
      </c>
      <c r="F7946" s="207">
        <v>2</v>
      </c>
      <c r="H7946" s="32"/>
    </row>
    <row r="7947" spans="2:8" s="1" customFormat="1" ht="16.899999999999999" customHeight="1">
      <c r="B7947" s="32"/>
      <c r="C7947" s="208" t="s">
        <v>1</v>
      </c>
      <c r="D7947" s="208" t="s">
        <v>4888</v>
      </c>
      <c r="E7947" s="17" t="s">
        <v>1</v>
      </c>
      <c r="F7947" s="209">
        <v>0</v>
      </c>
      <c r="H7947" s="32"/>
    </row>
    <row r="7948" spans="2:8" s="1" customFormat="1" ht="16.899999999999999" customHeight="1">
      <c r="B7948" s="32"/>
      <c r="C7948" s="208" t="s">
        <v>4842</v>
      </c>
      <c r="D7948" s="208" t="s">
        <v>84</v>
      </c>
      <c r="E7948" s="17" t="s">
        <v>1</v>
      </c>
      <c r="F7948" s="209">
        <v>2</v>
      </c>
      <c r="H7948" s="32"/>
    </row>
    <row r="7949" spans="2:8" s="1" customFormat="1" ht="16.899999999999999" customHeight="1">
      <c r="B7949" s="32"/>
      <c r="C7949" s="210" t="s">
        <v>7394</v>
      </c>
      <c r="H7949" s="32"/>
    </row>
    <row r="7950" spans="2:8" s="1" customFormat="1" ht="22.5">
      <c r="B7950" s="32"/>
      <c r="C7950" s="208" t="s">
        <v>5691</v>
      </c>
      <c r="D7950" s="208" t="s">
        <v>5635</v>
      </c>
      <c r="E7950" s="17" t="s">
        <v>363</v>
      </c>
      <c r="F7950" s="209">
        <v>10</v>
      </c>
      <c r="H7950" s="32"/>
    </row>
    <row r="7951" spans="2:8" s="1" customFormat="1" ht="16.899999999999999" customHeight="1">
      <c r="B7951" s="32"/>
      <c r="C7951" s="204" t="s">
        <v>4854</v>
      </c>
      <c r="D7951" s="205" t="s">
        <v>4854</v>
      </c>
      <c r="E7951" s="206" t="s">
        <v>1</v>
      </c>
      <c r="F7951" s="207">
        <v>2</v>
      </c>
      <c r="H7951" s="32"/>
    </row>
    <row r="7952" spans="2:8" s="1" customFormat="1" ht="16.899999999999999" customHeight="1">
      <c r="B7952" s="32"/>
      <c r="C7952" s="208" t="s">
        <v>1</v>
      </c>
      <c r="D7952" s="208" t="s">
        <v>4888</v>
      </c>
      <c r="E7952" s="17" t="s">
        <v>1</v>
      </c>
      <c r="F7952" s="209">
        <v>0</v>
      </c>
      <c r="H7952" s="32"/>
    </row>
    <row r="7953" spans="2:8" s="1" customFormat="1" ht="16.899999999999999" customHeight="1">
      <c r="B7953" s="32"/>
      <c r="C7953" s="208" t="s">
        <v>4854</v>
      </c>
      <c r="D7953" s="208" t="s">
        <v>84</v>
      </c>
      <c r="E7953" s="17" t="s">
        <v>1</v>
      </c>
      <c r="F7953" s="209">
        <v>2</v>
      </c>
      <c r="H7953" s="32"/>
    </row>
    <row r="7954" spans="2:8" s="1" customFormat="1" ht="16.899999999999999" customHeight="1">
      <c r="B7954" s="32"/>
      <c r="C7954" s="210" t="s">
        <v>7394</v>
      </c>
      <c r="H7954" s="32"/>
    </row>
    <row r="7955" spans="2:8" s="1" customFormat="1" ht="22.5">
      <c r="B7955" s="32"/>
      <c r="C7955" s="208" t="s">
        <v>5696</v>
      </c>
      <c r="D7955" s="208" t="s">
        <v>5641</v>
      </c>
      <c r="E7955" s="17" t="s">
        <v>363</v>
      </c>
      <c r="F7955" s="209">
        <v>10</v>
      </c>
      <c r="H7955" s="32"/>
    </row>
    <row r="7956" spans="2:8" s="1" customFormat="1" ht="16.899999999999999" customHeight="1">
      <c r="B7956" s="32"/>
      <c r="C7956" s="204" t="s">
        <v>4868</v>
      </c>
      <c r="D7956" s="205" t="s">
        <v>4868</v>
      </c>
      <c r="E7956" s="206" t="s">
        <v>1</v>
      </c>
      <c r="F7956" s="207">
        <v>2</v>
      </c>
      <c r="H7956" s="32"/>
    </row>
    <row r="7957" spans="2:8" s="1" customFormat="1" ht="16.899999999999999" customHeight="1">
      <c r="B7957" s="32"/>
      <c r="C7957" s="208" t="s">
        <v>1</v>
      </c>
      <c r="D7957" s="208" t="s">
        <v>4888</v>
      </c>
      <c r="E7957" s="17" t="s">
        <v>1</v>
      </c>
      <c r="F7957" s="209">
        <v>0</v>
      </c>
      <c r="H7957" s="32"/>
    </row>
    <row r="7958" spans="2:8" s="1" customFormat="1" ht="16.899999999999999" customHeight="1">
      <c r="B7958" s="32"/>
      <c r="C7958" s="208" t="s">
        <v>4868</v>
      </c>
      <c r="D7958" s="208" t="s">
        <v>84</v>
      </c>
      <c r="E7958" s="17" t="s">
        <v>1</v>
      </c>
      <c r="F7958" s="209">
        <v>2</v>
      </c>
      <c r="H7958" s="32"/>
    </row>
    <row r="7959" spans="2:8" s="1" customFormat="1" ht="16.899999999999999" customHeight="1">
      <c r="B7959" s="32"/>
      <c r="C7959" s="210" t="s">
        <v>7394</v>
      </c>
      <c r="H7959" s="32"/>
    </row>
    <row r="7960" spans="2:8" s="1" customFormat="1" ht="22.5">
      <c r="B7960" s="32"/>
      <c r="C7960" s="208" t="s">
        <v>5702</v>
      </c>
      <c r="D7960" s="208" t="s">
        <v>5703</v>
      </c>
      <c r="E7960" s="17" t="s">
        <v>363</v>
      </c>
      <c r="F7960" s="209">
        <v>10</v>
      </c>
      <c r="H7960" s="32"/>
    </row>
    <row r="7961" spans="2:8" s="1" customFormat="1" ht="16.899999999999999" customHeight="1">
      <c r="B7961" s="32"/>
      <c r="C7961" s="204" t="s">
        <v>1454</v>
      </c>
      <c r="D7961" s="205" t="s">
        <v>1454</v>
      </c>
      <c r="E7961" s="206" t="s">
        <v>1</v>
      </c>
      <c r="F7961" s="207">
        <v>16</v>
      </c>
      <c r="H7961" s="32"/>
    </row>
    <row r="7962" spans="2:8" s="1" customFormat="1" ht="16.899999999999999" customHeight="1">
      <c r="B7962" s="32"/>
      <c r="C7962" s="208" t="s">
        <v>1</v>
      </c>
      <c r="D7962" s="208" t="s">
        <v>6295</v>
      </c>
      <c r="E7962" s="17" t="s">
        <v>1</v>
      </c>
      <c r="F7962" s="209">
        <v>0</v>
      </c>
      <c r="H7962" s="32"/>
    </row>
    <row r="7963" spans="2:8" s="1" customFormat="1" ht="16.899999999999999" customHeight="1">
      <c r="B7963" s="32"/>
      <c r="C7963" s="208" t="s">
        <v>1454</v>
      </c>
      <c r="D7963" s="208" t="s">
        <v>6296</v>
      </c>
      <c r="E7963" s="17" t="s">
        <v>1</v>
      </c>
      <c r="F7963" s="209">
        <v>16</v>
      </c>
      <c r="H7963" s="32"/>
    </row>
    <row r="7964" spans="2:8" s="1" customFormat="1" ht="16.899999999999999" customHeight="1">
      <c r="B7964" s="32"/>
      <c r="C7964" s="210" t="s">
        <v>7394</v>
      </c>
      <c r="H7964" s="32"/>
    </row>
    <row r="7965" spans="2:8" s="1" customFormat="1" ht="16.899999999999999" customHeight="1">
      <c r="B7965" s="32"/>
      <c r="C7965" s="208" t="s">
        <v>6303</v>
      </c>
      <c r="D7965" s="208" t="s">
        <v>6304</v>
      </c>
      <c r="E7965" s="17" t="s">
        <v>363</v>
      </c>
      <c r="F7965" s="209">
        <v>56</v>
      </c>
      <c r="H7965" s="32"/>
    </row>
    <row r="7966" spans="2:8" s="1" customFormat="1" ht="16.899999999999999" customHeight="1">
      <c r="B7966" s="32"/>
      <c r="C7966" s="204" t="s">
        <v>5725</v>
      </c>
      <c r="D7966" s="205" t="s">
        <v>5725</v>
      </c>
      <c r="E7966" s="206" t="s">
        <v>1</v>
      </c>
      <c r="F7966" s="207">
        <v>4</v>
      </c>
      <c r="H7966" s="32"/>
    </row>
    <row r="7967" spans="2:8" s="1" customFormat="1" ht="16.899999999999999" customHeight="1">
      <c r="B7967" s="32"/>
      <c r="C7967" s="208" t="s">
        <v>5725</v>
      </c>
      <c r="D7967" s="208" t="s">
        <v>5726</v>
      </c>
      <c r="E7967" s="17" t="s">
        <v>1</v>
      </c>
      <c r="F7967" s="209">
        <v>4</v>
      </c>
      <c r="H7967" s="32"/>
    </row>
    <row r="7968" spans="2:8" s="1" customFormat="1" ht="16.899999999999999" customHeight="1">
      <c r="B7968" s="32"/>
      <c r="C7968" s="204" t="s">
        <v>5730</v>
      </c>
      <c r="D7968" s="205" t="s">
        <v>5730</v>
      </c>
      <c r="E7968" s="206" t="s">
        <v>1</v>
      </c>
      <c r="F7968" s="207">
        <v>4</v>
      </c>
      <c r="H7968" s="32"/>
    </row>
    <row r="7969" spans="2:8" s="1" customFormat="1" ht="16.899999999999999" customHeight="1">
      <c r="B7969" s="32"/>
      <c r="C7969" s="208" t="s">
        <v>5730</v>
      </c>
      <c r="D7969" s="208" t="s">
        <v>5731</v>
      </c>
      <c r="E7969" s="17" t="s">
        <v>1</v>
      </c>
      <c r="F7969" s="209">
        <v>4</v>
      </c>
      <c r="H7969" s="32"/>
    </row>
    <row r="7970" spans="2:8" s="1" customFormat="1" ht="16.899999999999999" customHeight="1">
      <c r="B7970" s="32"/>
      <c r="C7970" s="204" t="s">
        <v>5737</v>
      </c>
      <c r="D7970" s="205" t="s">
        <v>5737</v>
      </c>
      <c r="E7970" s="206" t="s">
        <v>1</v>
      </c>
      <c r="F7970" s="207">
        <v>4</v>
      </c>
      <c r="H7970" s="32"/>
    </row>
    <row r="7971" spans="2:8" s="1" customFormat="1" ht="16.899999999999999" customHeight="1">
      <c r="B7971" s="32"/>
      <c r="C7971" s="208" t="s">
        <v>5737</v>
      </c>
      <c r="D7971" s="208" t="s">
        <v>5738</v>
      </c>
      <c r="E7971" s="17" t="s">
        <v>1</v>
      </c>
      <c r="F7971" s="209">
        <v>4</v>
      </c>
      <c r="H7971" s="32"/>
    </row>
    <row r="7972" spans="2:8" s="1" customFormat="1" ht="16.899999999999999" customHeight="1">
      <c r="B7972" s="32"/>
      <c r="C7972" s="204" t="s">
        <v>5744</v>
      </c>
      <c r="D7972" s="205" t="s">
        <v>5744</v>
      </c>
      <c r="E7972" s="206" t="s">
        <v>1</v>
      </c>
      <c r="F7972" s="207">
        <v>4</v>
      </c>
      <c r="H7972" s="32"/>
    </row>
    <row r="7973" spans="2:8" s="1" customFormat="1" ht="16.899999999999999" customHeight="1">
      <c r="B7973" s="32"/>
      <c r="C7973" s="208" t="s">
        <v>5744</v>
      </c>
      <c r="D7973" s="208" t="s">
        <v>5745</v>
      </c>
      <c r="E7973" s="17" t="s">
        <v>1</v>
      </c>
      <c r="F7973" s="209">
        <v>4</v>
      </c>
      <c r="H7973" s="32"/>
    </row>
    <row r="7974" spans="2:8" s="1" customFormat="1" ht="16.899999999999999" customHeight="1">
      <c r="B7974" s="32"/>
      <c r="C7974" s="204" t="s">
        <v>4898</v>
      </c>
      <c r="D7974" s="205" t="s">
        <v>4898</v>
      </c>
      <c r="E7974" s="206" t="s">
        <v>1</v>
      </c>
      <c r="F7974" s="207">
        <v>6</v>
      </c>
      <c r="H7974" s="32"/>
    </row>
    <row r="7975" spans="2:8" s="1" customFormat="1" ht="16.899999999999999" customHeight="1">
      <c r="B7975" s="32"/>
      <c r="C7975" s="208" t="s">
        <v>1</v>
      </c>
      <c r="D7975" s="208" t="s">
        <v>4882</v>
      </c>
      <c r="E7975" s="17" t="s">
        <v>1</v>
      </c>
      <c r="F7975" s="209">
        <v>0</v>
      </c>
      <c r="H7975" s="32"/>
    </row>
    <row r="7976" spans="2:8" s="1" customFormat="1" ht="16.899999999999999" customHeight="1">
      <c r="B7976" s="32"/>
      <c r="C7976" s="208" t="s">
        <v>4898</v>
      </c>
      <c r="D7976" s="208" t="s">
        <v>4699</v>
      </c>
      <c r="E7976" s="17" t="s">
        <v>1</v>
      </c>
      <c r="F7976" s="209">
        <v>6</v>
      </c>
      <c r="H7976" s="32"/>
    </row>
    <row r="7977" spans="2:8" s="1" customFormat="1" ht="16.899999999999999" customHeight="1">
      <c r="B7977" s="32"/>
      <c r="C7977" s="210" t="s">
        <v>7394</v>
      </c>
      <c r="H7977" s="32"/>
    </row>
    <row r="7978" spans="2:8" s="1" customFormat="1" ht="16.899999999999999" customHeight="1">
      <c r="B7978" s="32"/>
      <c r="C7978" s="208" t="s">
        <v>5761</v>
      </c>
      <c r="D7978" s="208" t="s">
        <v>5762</v>
      </c>
      <c r="E7978" s="17" t="s">
        <v>363</v>
      </c>
      <c r="F7978" s="209">
        <v>68</v>
      </c>
      <c r="H7978" s="32"/>
    </row>
    <row r="7979" spans="2:8" s="1" customFormat="1" ht="16.899999999999999" customHeight="1">
      <c r="B7979" s="32"/>
      <c r="C7979" s="204" t="s">
        <v>4917</v>
      </c>
      <c r="D7979" s="205" t="s">
        <v>4917</v>
      </c>
      <c r="E7979" s="206" t="s">
        <v>1</v>
      </c>
      <c r="F7979" s="207">
        <v>3</v>
      </c>
      <c r="H7979" s="32"/>
    </row>
    <row r="7980" spans="2:8" s="1" customFormat="1" ht="16.899999999999999" customHeight="1">
      <c r="B7980" s="32"/>
      <c r="C7980" s="208" t="s">
        <v>1</v>
      </c>
      <c r="D7980" s="208" t="s">
        <v>4882</v>
      </c>
      <c r="E7980" s="17" t="s">
        <v>1</v>
      </c>
      <c r="F7980" s="209">
        <v>0</v>
      </c>
      <c r="H7980" s="32"/>
    </row>
    <row r="7981" spans="2:8" s="1" customFormat="1" ht="16.899999999999999" customHeight="1">
      <c r="B7981" s="32"/>
      <c r="C7981" s="208" t="s">
        <v>4917</v>
      </c>
      <c r="D7981" s="208" t="s">
        <v>91</v>
      </c>
      <c r="E7981" s="17" t="s">
        <v>1</v>
      </c>
      <c r="F7981" s="209">
        <v>3</v>
      </c>
      <c r="H7981" s="32"/>
    </row>
    <row r="7982" spans="2:8" s="1" customFormat="1" ht="16.899999999999999" customHeight="1">
      <c r="B7982" s="32"/>
      <c r="C7982" s="210" t="s">
        <v>7394</v>
      </c>
      <c r="H7982" s="32"/>
    </row>
    <row r="7983" spans="2:8" s="1" customFormat="1" ht="16.899999999999999" customHeight="1">
      <c r="B7983" s="32"/>
      <c r="C7983" s="208" t="s">
        <v>5769</v>
      </c>
      <c r="D7983" s="208" t="s">
        <v>5770</v>
      </c>
      <c r="E7983" s="17" t="s">
        <v>5771</v>
      </c>
      <c r="F7983" s="209">
        <v>34</v>
      </c>
      <c r="H7983" s="32"/>
    </row>
    <row r="7984" spans="2:8" s="1" customFormat="1" ht="16.899999999999999" customHeight="1">
      <c r="B7984" s="32"/>
      <c r="C7984" s="204" t="s">
        <v>1507</v>
      </c>
      <c r="D7984" s="205" t="s">
        <v>1507</v>
      </c>
      <c r="E7984" s="206" t="s">
        <v>1</v>
      </c>
      <c r="F7984" s="207">
        <v>16</v>
      </c>
      <c r="H7984" s="32"/>
    </row>
    <row r="7985" spans="2:8" s="1" customFormat="1" ht="16.899999999999999" customHeight="1">
      <c r="B7985" s="32"/>
      <c r="C7985" s="208" t="s">
        <v>1</v>
      </c>
      <c r="D7985" s="208" t="s">
        <v>6295</v>
      </c>
      <c r="E7985" s="17" t="s">
        <v>1</v>
      </c>
      <c r="F7985" s="209">
        <v>0</v>
      </c>
      <c r="H7985" s="32"/>
    </row>
    <row r="7986" spans="2:8" s="1" customFormat="1" ht="16.899999999999999" customHeight="1">
      <c r="B7986" s="32"/>
      <c r="C7986" s="208" t="s">
        <v>1507</v>
      </c>
      <c r="D7986" s="208" t="s">
        <v>6296</v>
      </c>
      <c r="E7986" s="17" t="s">
        <v>1</v>
      </c>
      <c r="F7986" s="209">
        <v>16</v>
      </c>
      <c r="H7986" s="32"/>
    </row>
    <row r="7987" spans="2:8" s="1" customFormat="1" ht="16.899999999999999" customHeight="1">
      <c r="B7987" s="32"/>
      <c r="C7987" s="210" t="s">
        <v>7394</v>
      </c>
      <c r="H7987" s="32"/>
    </row>
    <row r="7988" spans="2:8" s="1" customFormat="1" ht="22.5">
      <c r="B7988" s="32"/>
      <c r="C7988" s="208" t="s">
        <v>6308</v>
      </c>
      <c r="D7988" s="208" t="s">
        <v>6309</v>
      </c>
      <c r="E7988" s="17" t="s">
        <v>363</v>
      </c>
      <c r="F7988" s="209">
        <v>20</v>
      </c>
      <c r="H7988" s="32"/>
    </row>
    <row r="7989" spans="2:8" s="1" customFormat="1" ht="16.899999999999999" customHeight="1">
      <c r="B7989" s="32"/>
      <c r="C7989" s="204" t="s">
        <v>4930</v>
      </c>
      <c r="D7989" s="205" t="s">
        <v>4930</v>
      </c>
      <c r="E7989" s="206" t="s">
        <v>1</v>
      </c>
      <c r="F7989" s="207">
        <v>4.3959999999999999</v>
      </c>
      <c r="H7989" s="32"/>
    </row>
    <row r="7990" spans="2:8" s="1" customFormat="1" ht="16.899999999999999" customHeight="1">
      <c r="B7990" s="32"/>
      <c r="C7990" s="208" t="s">
        <v>1</v>
      </c>
      <c r="D7990" s="208" t="s">
        <v>4882</v>
      </c>
      <c r="E7990" s="17" t="s">
        <v>1</v>
      </c>
      <c r="F7990" s="209">
        <v>0</v>
      </c>
      <c r="H7990" s="32"/>
    </row>
    <row r="7991" spans="2:8" s="1" customFormat="1" ht="16.899999999999999" customHeight="1">
      <c r="B7991" s="32"/>
      <c r="C7991" s="208" t="s">
        <v>4930</v>
      </c>
      <c r="D7991" s="208" t="s">
        <v>5796</v>
      </c>
      <c r="E7991" s="17" t="s">
        <v>1</v>
      </c>
      <c r="F7991" s="209">
        <v>4.3959999999999999</v>
      </c>
      <c r="H7991" s="32"/>
    </row>
    <row r="7992" spans="2:8" s="1" customFormat="1" ht="16.899999999999999" customHeight="1">
      <c r="B7992" s="32"/>
      <c r="C7992" s="210" t="s">
        <v>7394</v>
      </c>
      <c r="H7992" s="32"/>
    </row>
    <row r="7993" spans="2:8" s="1" customFormat="1" ht="16.899999999999999" customHeight="1">
      <c r="B7993" s="32"/>
      <c r="C7993" s="208" t="s">
        <v>5791</v>
      </c>
      <c r="D7993" s="208" t="s">
        <v>5559</v>
      </c>
      <c r="E7993" s="17" t="s">
        <v>308</v>
      </c>
      <c r="F7993" s="209">
        <v>30.143999999999998</v>
      </c>
      <c r="H7993" s="32"/>
    </row>
    <row r="7994" spans="2:8" s="1" customFormat="1" ht="16.899999999999999" customHeight="1">
      <c r="B7994" s="32"/>
      <c r="C7994" s="204" t="s">
        <v>4951</v>
      </c>
      <c r="D7994" s="205" t="s">
        <v>4951</v>
      </c>
      <c r="E7994" s="206" t="s">
        <v>1</v>
      </c>
      <c r="F7994" s="207">
        <v>7.0000000000000007E-2</v>
      </c>
      <c r="H7994" s="32"/>
    </row>
    <row r="7995" spans="2:8" s="1" customFormat="1" ht="16.899999999999999" customHeight="1">
      <c r="B7995" s="32"/>
      <c r="C7995" s="208" t="s">
        <v>1</v>
      </c>
      <c r="D7995" s="208" t="s">
        <v>4882</v>
      </c>
      <c r="E7995" s="17" t="s">
        <v>1</v>
      </c>
      <c r="F7995" s="209">
        <v>0</v>
      </c>
      <c r="H7995" s="32"/>
    </row>
    <row r="7996" spans="2:8" s="1" customFormat="1" ht="16.899999999999999" customHeight="1">
      <c r="B7996" s="32"/>
      <c r="C7996" s="208" t="s">
        <v>4951</v>
      </c>
      <c r="D7996" s="208" t="s">
        <v>5806</v>
      </c>
      <c r="E7996" s="17" t="s">
        <v>1</v>
      </c>
      <c r="F7996" s="209">
        <v>7.0000000000000007E-2</v>
      </c>
      <c r="H7996" s="32"/>
    </row>
    <row r="7997" spans="2:8" s="1" customFormat="1" ht="16.899999999999999" customHeight="1">
      <c r="B7997" s="32"/>
      <c r="C7997" s="210" t="s">
        <v>7394</v>
      </c>
      <c r="H7997" s="32"/>
    </row>
    <row r="7998" spans="2:8" s="1" customFormat="1" ht="16.899999999999999" customHeight="1">
      <c r="B7998" s="32"/>
      <c r="C7998" s="208" t="s">
        <v>5801</v>
      </c>
      <c r="D7998" s="208" t="s">
        <v>5566</v>
      </c>
      <c r="E7998" s="17" t="s">
        <v>5567</v>
      </c>
      <c r="F7998" s="209">
        <v>0.48</v>
      </c>
      <c r="H7998" s="32"/>
    </row>
    <row r="7999" spans="2:8" s="1" customFormat="1" ht="16.899999999999999" customHeight="1">
      <c r="B7999" s="32"/>
      <c r="C7999" s="204" t="s">
        <v>4966</v>
      </c>
      <c r="D7999" s="205" t="s">
        <v>4966</v>
      </c>
      <c r="E7999" s="206" t="s">
        <v>1</v>
      </c>
      <c r="F7999" s="207">
        <v>1</v>
      </c>
      <c r="H7999" s="32"/>
    </row>
    <row r="8000" spans="2:8" s="1" customFormat="1" ht="16.899999999999999" customHeight="1">
      <c r="B8000" s="32"/>
      <c r="C8000" s="208" t="s">
        <v>1</v>
      </c>
      <c r="D8000" s="208" t="s">
        <v>4882</v>
      </c>
      <c r="E8000" s="17" t="s">
        <v>1</v>
      </c>
      <c r="F8000" s="209">
        <v>0</v>
      </c>
      <c r="H8000" s="32"/>
    </row>
    <row r="8001" spans="2:8" s="1" customFormat="1" ht="16.899999999999999" customHeight="1">
      <c r="B8001" s="32"/>
      <c r="C8001" s="208" t="s">
        <v>4966</v>
      </c>
      <c r="D8001" s="208" t="s">
        <v>82</v>
      </c>
      <c r="E8001" s="17" t="s">
        <v>1</v>
      </c>
      <c r="F8001" s="209">
        <v>1</v>
      </c>
      <c r="H8001" s="32"/>
    </row>
    <row r="8002" spans="2:8" s="1" customFormat="1" ht="16.899999999999999" customHeight="1">
      <c r="B8002" s="32"/>
      <c r="C8002" s="210" t="s">
        <v>7394</v>
      </c>
      <c r="H8002" s="32"/>
    </row>
    <row r="8003" spans="2:8" s="1" customFormat="1" ht="16.899999999999999" customHeight="1">
      <c r="B8003" s="32"/>
      <c r="C8003" s="208" t="s">
        <v>5812</v>
      </c>
      <c r="D8003" s="208" t="s">
        <v>5813</v>
      </c>
      <c r="E8003" s="17" t="s">
        <v>363</v>
      </c>
      <c r="F8003" s="209">
        <v>12</v>
      </c>
      <c r="H8003" s="32"/>
    </row>
    <row r="8004" spans="2:8" s="1" customFormat="1" ht="16.899999999999999" customHeight="1">
      <c r="B8004" s="32"/>
      <c r="C8004" s="204" t="s">
        <v>4976</v>
      </c>
      <c r="D8004" s="205" t="s">
        <v>4976</v>
      </c>
      <c r="E8004" s="206" t="s">
        <v>1</v>
      </c>
      <c r="F8004" s="207">
        <v>1</v>
      </c>
      <c r="H8004" s="32"/>
    </row>
    <row r="8005" spans="2:8" s="1" customFormat="1" ht="16.899999999999999" customHeight="1">
      <c r="B8005" s="32"/>
      <c r="C8005" s="208" t="s">
        <v>1</v>
      </c>
      <c r="D8005" s="208" t="s">
        <v>4882</v>
      </c>
      <c r="E8005" s="17" t="s">
        <v>1</v>
      </c>
      <c r="F8005" s="209">
        <v>0</v>
      </c>
      <c r="H8005" s="32"/>
    </row>
    <row r="8006" spans="2:8" s="1" customFormat="1" ht="16.899999999999999" customHeight="1">
      <c r="B8006" s="32"/>
      <c r="C8006" s="208" t="s">
        <v>4976</v>
      </c>
      <c r="D8006" s="208" t="s">
        <v>82</v>
      </c>
      <c r="E8006" s="17" t="s">
        <v>1</v>
      </c>
      <c r="F8006" s="209">
        <v>1</v>
      </c>
      <c r="H8006" s="32"/>
    </row>
    <row r="8007" spans="2:8" s="1" customFormat="1" ht="16.899999999999999" customHeight="1">
      <c r="B8007" s="32"/>
      <c r="C8007" s="210" t="s">
        <v>7394</v>
      </c>
      <c r="H8007" s="32"/>
    </row>
    <row r="8008" spans="2:8" s="1" customFormat="1" ht="16.899999999999999" customHeight="1">
      <c r="B8008" s="32"/>
      <c r="C8008" s="208" t="s">
        <v>5819</v>
      </c>
      <c r="D8008" s="208" t="s">
        <v>5820</v>
      </c>
      <c r="E8008" s="17" t="s">
        <v>363</v>
      </c>
      <c r="F8008" s="209">
        <v>12</v>
      </c>
      <c r="H8008" s="32"/>
    </row>
    <row r="8009" spans="2:8" s="1" customFormat="1" ht="16.899999999999999" customHeight="1">
      <c r="B8009" s="32"/>
      <c r="C8009" s="204" t="s">
        <v>5830</v>
      </c>
      <c r="D8009" s="205" t="s">
        <v>5830</v>
      </c>
      <c r="E8009" s="206" t="s">
        <v>1</v>
      </c>
      <c r="F8009" s="207">
        <v>4</v>
      </c>
      <c r="H8009" s="32"/>
    </row>
    <row r="8010" spans="2:8" s="1" customFormat="1" ht="16.899999999999999" customHeight="1">
      <c r="B8010" s="32"/>
      <c r="C8010" s="208" t="s">
        <v>5830</v>
      </c>
      <c r="D8010" s="208" t="s">
        <v>5831</v>
      </c>
      <c r="E8010" s="17" t="s">
        <v>1</v>
      </c>
      <c r="F8010" s="209">
        <v>4</v>
      </c>
      <c r="H8010" s="32"/>
    </row>
    <row r="8011" spans="2:8" s="1" customFormat="1" ht="16.899999999999999" customHeight="1">
      <c r="B8011" s="32"/>
      <c r="C8011" s="204" t="s">
        <v>5837</v>
      </c>
      <c r="D8011" s="205" t="s">
        <v>5837</v>
      </c>
      <c r="E8011" s="206" t="s">
        <v>1</v>
      </c>
      <c r="F8011" s="207">
        <v>4</v>
      </c>
      <c r="H8011" s="32"/>
    </row>
    <row r="8012" spans="2:8" s="1" customFormat="1" ht="16.899999999999999" customHeight="1">
      <c r="B8012" s="32"/>
      <c r="C8012" s="208" t="s">
        <v>5837</v>
      </c>
      <c r="D8012" s="208" t="s">
        <v>5838</v>
      </c>
      <c r="E8012" s="17" t="s">
        <v>1</v>
      </c>
      <c r="F8012" s="209">
        <v>4</v>
      </c>
      <c r="H8012" s="32"/>
    </row>
    <row r="8013" spans="2:8" s="1" customFormat="1" ht="16.899999999999999" customHeight="1">
      <c r="B8013" s="32"/>
      <c r="C8013" s="204" t="s">
        <v>1518</v>
      </c>
      <c r="D8013" s="205" t="s">
        <v>1518</v>
      </c>
      <c r="E8013" s="206" t="s">
        <v>1</v>
      </c>
      <c r="F8013" s="207">
        <v>16</v>
      </c>
      <c r="H8013" s="32"/>
    </row>
    <row r="8014" spans="2:8" s="1" customFormat="1" ht="22.5">
      <c r="B8014" s="32"/>
      <c r="C8014" s="208" t="s">
        <v>1</v>
      </c>
      <c r="D8014" s="208" t="s">
        <v>6319</v>
      </c>
      <c r="E8014" s="17" t="s">
        <v>1</v>
      </c>
      <c r="F8014" s="209">
        <v>0</v>
      </c>
      <c r="H8014" s="32"/>
    </row>
    <row r="8015" spans="2:8" s="1" customFormat="1" ht="16.899999999999999" customHeight="1">
      <c r="B8015" s="32"/>
      <c r="C8015" s="208" t="s">
        <v>1518</v>
      </c>
      <c r="D8015" s="208" t="s">
        <v>6296</v>
      </c>
      <c r="E8015" s="17" t="s">
        <v>1</v>
      </c>
      <c r="F8015" s="209">
        <v>16</v>
      </c>
      <c r="H8015" s="32"/>
    </row>
    <row r="8016" spans="2:8" s="1" customFormat="1" ht="16.899999999999999" customHeight="1">
      <c r="B8016" s="32"/>
      <c r="C8016" s="210" t="s">
        <v>7394</v>
      </c>
      <c r="H8016" s="32"/>
    </row>
    <row r="8017" spans="2:8" s="1" customFormat="1" ht="16.899999999999999" customHeight="1">
      <c r="B8017" s="32"/>
      <c r="C8017" s="208" t="s">
        <v>6312</v>
      </c>
      <c r="D8017" s="208" t="s">
        <v>6313</v>
      </c>
      <c r="E8017" s="17" t="s">
        <v>363</v>
      </c>
      <c r="F8017" s="209">
        <v>20</v>
      </c>
      <c r="H8017" s="32"/>
    </row>
    <row r="8018" spans="2:8" s="1" customFormat="1" ht="16.899999999999999" customHeight="1">
      <c r="B8018" s="32"/>
      <c r="C8018" s="204" t="s">
        <v>4997</v>
      </c>
      <c r="D8018" s="205" t="s">
        <v>4997</v>
      </c>
      <c r="E8018" s="206" t="s">
        <v>1</v>
      </c>
      <c r="F8018" s="207">
        <v>1</v>
      </c>
      <c r="H8018" s="32"/>
    </row>
    <row r="8019" spans="2:8" s="1" customFormat="1" ht="16.899999999999999" customHeight="1">
      <c r="B8019" s="32"/>
      <c r="C8019" s="208" t="s">
        <v>1</v>
      </c>
      <c r="D8019" s="208" t="s">
        <v>4888</v>
      </c>
      <c r="E8019" s="17" t="s">
        <v>1</v>
      </c>
      <c r="F8019" s="209">
        <v>0</v>
      </c>
      <c r="H8019" s="32"/>
    </row>
    <row r="8020" spans="2:8" s="1" customFormat="1" ht="16.899999999999999" customHeight="1">
      <c r="B8020" s="32"/>
      <c r="C8020" s="208" t="s">
        <v>4997</v>
      </c>
      <c r="D8020" s="208" t="s">
        <v>82</v>
      </c>
      <c r="E8020" s="17" t="s">
        <v>1</v>
      </c>
      <c r="F8020" s="209">
        <v>1</v>
      </c>
      <c r="H8020" s="32"/>
    </row>
    <row r="8021" spans="2:8" s="1" customFormat="1" ht="16.899999999999999" customHeight="1">
      <c r="B8021" s="32"/>
      <c r="C8021" s="210" t="s">
        <v>7394</v>
      </c>
      <c r="H8021" s="32"/>
    </row>
    <row r="8022" spans="2:8" s="1" customFormat="1" ht="22.5">
      <c r="B8022" s="32"/>
      <c r="C8022" s="208" t="s">
        <v>5878</v>
      </c>
      <c r="D8022" s="208" t="s">
        <v>5879</v>
      </c>
      <c r="E8022" s="17" t="s">
        <v>363</v>
      </c>
      <c r="F8022" s="209">
        <v>8</v>
      </c>
      <c r="H8022" s="32"/>
    </row>
    <row r="8023" spans="2:8" s="1" customFormat="1" ht="16.899999999999999" customHeight="1">
      <c r="B8023" s="32"/>
      <c r="C8023" s="204" t="s">
        <v>5003</v>
      </c>
      <c r="D8023" s="205" t="s">
        <v>5003</v>
      </c>
      <c r="E8023" s="206" t="s">
        <v>1</v>
      </c>
      <c r="F8023" s="207">
        <v>1</v>
      </c>
      <c r="H8023" s="32"/>
    </row>
    <row r="8024" spans="2:8" s="1" customFormat="1" ht="16.899999999999999" customHeight="1">
      <c r="B8024" s="32"/>
      <c r="C8024" s="208" t="s">
        <v>1</v>
      </c>
      <c r="D8024" s="208" t="s">
        <v>4888</v>
      </c>
      <c r="E8024" s="17" t="s">
        <v>1</v>
      </c>
      <c r="F8024" s="209">
        <v>0</v>
      </c>
      <c r="H8024" s="32"/>
    </row>
    <row r="8025" spans="2:8" s="1" customFormat="1" ht="16.899999999999999" customHeight="1">
      <c r="B8025" s="32"/>
      <c r="C8025" s="208" t="s">
        <v>5003</v>
      </c>
      <c r="D8025" s="208" t="s">
        <v>82</v>
      </c>
      <c r="E8025" s="17" t="s">
        <v>1</v>
      </c>
      <c r="F8025" s="209">
        <v>1</v>
      </c>
      <c r="H8025" s="32"/>
    </row>
    <row r="8026" spans="2:8" s="1" customFormat="1" ht="16.899999999999999" customHeight="1">
      <c r="B8026" s="32"/>
      <c r="C8026" s="210" t="s">
        <v>7394</v>
      </c>
      <c r="H8026" s="32"/>
    </row>
    <row r="8027" spans="2:8" s="1" customFormat="1" ht="16.899999999999999" customHeight="1">
      <c r="B8027" s="32"/>
      <c r="C8027" s="208" t="s">
        <v>5885</v>
      </c>
      <c r="D8027" s="208" t="s">
        <v>5886</v>
      </c>
      <c r="E8027" s="17" t="s">
        <v>363</v>
      </c>
      <c r="F8027" s="209">
        <v>8</v>
      </c>
      <c r="H8027" s="32"/>
    </row>
    <row r="8028" spans="2:8" s="1" customFormat="1" ht="16.899999999999999" customHeight="1">
      <c r="B8028" s="32"/>
      <c r="C8028" s="204" t="s">
        <v>5896</v>
      </c>
      <c r="D8028" s="205" t="s">
        <v>5896</v>
      </c>
      <c r="E8028" s="206" t="s">
        <v>1</v>
      </c>
      <c r="F8028" s="207">
        <v>4</v>
      </c>
      <c r="H8028" s="32"/>
    </row>
    <row r="8029" spans="2:8" s="1" customFormat="1" ht="16.899999999999999" customHeight="1">
      <c r="B8029" s="32"/>
      <c r="C8029" s="208" t="s">
        <v>5896</v>
      </c>
      <c r="D8029" s="208" t="s">
        <v>5897</v>
      </c>
      <c r="E8029" s="17" t="s">
        <v>1</v>
      </c>
      <c r="F8029" s="209">
        <v>4</v>
      </c>
      <c r="H8029" s="32"/>
    </row>
    <row r="8030" spans="2:8" s="1" customFormat="1" ht="16.899999999999999" customHeight="1">
      <c r="B8030" s="32"/>
      <c r="C8030" s="204" t="s">
        <v>5903</v>
      </c>
      <c r="D8030" s="205" t="s">
        <v>5903</v>
      </c>
      <c r="E8030" s="206" t="s">
        <v>1</v>
      </c>
      <c r="F8030" s="207">
        <v>4</v>
      </c>
      <c r="H8030" s="32"/>
    </row>
    <row r="8031" spans="2:8" s="1" customFormat="1" ht="16.899999999999999" customHeight="1">
      <c r="B8031" s="32"/>
      <c r="C8031" s="208" t="s">
        <v>5903</v>
      </c>
      <c r="D8031" s="208" t="s">
        <v>5904</v>
      </c>
      <c r="E8031" s="17" t="s">
        <v>1</v>
      </c>
      <c r="F8031" s="209">
        <v>4</v>
      </c>
      <c r="H8031" s="32"/>
    </row>
    <row r="8032" spans="2:8" s="1" customFormat="1" ht="16.899999999999999" customHeight="1">
      <c r="B8032" s="32"/>
      <c r="C8032" s="204" t="s">
        <v>2062</v>
      </c>
      <c r="D8032" s="205" t="s">
        <v>2062</v>
      </c>
      <c r="E8032" s="206" t="s">
        <v>1</v>
      </c>
      <c r="F8032" s="207">
        <v>4</v>
      </c>
      <c r="H8032" s="32"/>
    </row>
    <row r="8033" spans="2:8" s="1" customFormat="1" ht="16.899999999999999" customHeight="1">
      <c r="B8033" s="32"/>
      <c r="C8033" s="208" t="s">
        <v>1</v>
      </c>
      <c r="D8033" s="208" t="s">
        <v>6329</v>
      </c>
      <c r="E8033" s="17" t="s">
        <v>1</v>
      </c>
      <c r="F8033" s="209">
        <v>0</v>
      </c>
      <c r="H8033" s="32"/>
    </row>
    <row r="8034" spans="2:8" s="1" customFormat="1" ht="16.899999999999999" customHeight="1">
      <c r="B8034" s="32"/>
      <c r="C8034" s="208" t="s">
        <v>2062</v>
      </c>
      <c r="D8034" s="208" t="s">
        <v>4725</v>
      </c>
      <c r="E8034" s="17" t="s">
        <v>1</v>
      </c>
      <c r="F8034" s="209">
        <v>4</v>
      </c>
      <c r="H8034" s="32"/>
    </row>
    <row r="8035" spans="2:8" s="1" customFormat="1" ht="16.899999999999999" customHeight="1">
      <c r="B8035" s="32"/>
      <c r="C8035" s="210" t="s">
        <v>7394</v>
      </c>
      <c r="H8035" s="32"/>
    </row>
    <row r="8036" spans="2:8" s="1" customFormat="1" ht="16.899999999999999" customHeight="1">
      <c r="B8036" s="32"/>
      <c r="C8036" s="208" t="s">
        <v>6322</v>
      </c>
      <c r="D8036" s="208" t="s">
        <v>6323</v>
      </c>
      <c r="E8036" s="17" t="s">
        <v>363</v>
      </c>
      <c r="F8036" s="209">
        <v>18</v>
      </c>
      <c r="H8036" s="32"/>
    </row>
    <row r="8037" spans="2:8" s="1" customFormat="1" ht="16.899999999999999" customHeight="1">
      <c r="B8037" s="32"/>
      <c r="C8037" s="204" t="s">
        <v>5037</v>
      </c>
      <c r="D8037" s="205" t="s">
        <v>5037</v>
      </c>
      <c r="E8037" s="206" t="s">
        <v>1</v>
      </c>
      <c r="F8037" s="207">
        <v>2.1</v>
      </c>
      <c r="H8037" s="32"/>
    </row>
    <row r="8038" spans="2:8" s="1" customFormat="1" ht="16.899999999999999" customHeight="1">
      <c r="B8038" s="32"/>
      <c r="C8038" s="208" t="s">
        <v>1</v>
      </c>
      <c r="D8038" s="208" t="s">
        <v>6002</v>
      </c>
      <c r="E8038" s="17" t="s">
        <v>1</v>
      </c>
      <c r="F8038" s="209">
        <v>0</v>
      </c>
      <c r="H8038" s="32"/>
    </row>
    <row r="8039" spans="2:8" s="1" customFormat="1" ht="16.899999999999999" customHeight="1">
      <c r="B8039" s="32"/>
      <c r="C8039" s="208" t="s">
        <v>5037</v>
      </c>
      <c r="D8039" s="208" t="s">
        <v>4635</v>
      </c>
      <c r="E8039" s="17" t="s">
        <v>1</v>
      </c>
      <c r="F8039" s="209">
        <v>2.1</v>
      </c>
      <c r="H8039" s="32"/>
    </row>
    <row r="8040" spans="2:8" s="1" customFormat="1" ht="16.899999999999999" customHeight="1">
      <c r="B8040" s="32"/>
      <c r="C8040" s="210" t="s">
        <v>7394</v>
      </c>
      <c r="H8040" s="32"/>
    </row>
    <row r="8041" spans="2:8" s="1" customFormat="1" ht="22.5">
      <c r="B8041" s="32"/>
      <c r="C8041" s="208" t="s">
        <v>4421</v>
      </c>
      <c r="D8041" s="208" t="s">
        <v>4422</v>
      </c>
      <c r="E8041" s="17" t="s">
        <v>269</v>
      </c>
      <c r="F8041" s="209">
        <v>80.180000000000007</v>
      </c>
      <c r="H8041" s="32"/>
    </row>
    <row r="8042" spans="2:8" s="1" customFormat="1" ht="16.899999999999999" customHeight="1">
      <c r="B8042" s="32"/>
      <c r="C8042" s="204" t="s">
        <v>5072</v>
      </c>
      <c r="D8042" s="205" t="s">
        <v>5072</v>
      </c>
      <c r="E8042" s="206" t="s">
        <v>1</v>
      </c>
      <c r="F8042" s="207">
        <v>2.1</v>
      </c>
      <c r="H8042" s="32"/>
    </row>
    <row r="8043" spans="2:8" s="1" customFormat="1" ht="16.899999999999999" customHeight="1">
      <c r="B8043" s="32"/>
      <c r="C8043" s="208" t="s">
        <v>1</v>
      </c>
      <c r="D8043" s="208" t="s">
        <v>6131</v>
      </c>
      <c r="E8043" s="17" t="s">
        <v>1</v>
      </c>
      <c r="F8043" s="209">
        <v>0</v>
      </c>
      <c r="H8043" s="32"/>
    </row>
    <row r="8044" spans="2:8" s="1" customFormat="1" ht="16.899999999999999" customHeight="1">
      <c r="B8044" s="32"/>
      <c r="C8044" s="208" t="s">
        <v>5072</v>
      </c>
      <c r="D8044" s="208" t="s">
        <v>4635</v>
      </c>
      <c r="E8044" s="17" t="s">
        <v>1</v>
      </c>
      <c r="F8044" s="209">
        <v>2.1</v>
      </c>
      <c r="H8044" s="32"/>
    </row>
    <row r="8045" spans="2:8" s="1" customFormat="1" ht="16.899999999999999" customHeight="1">
      <c r="B8045" s="32"/>
      <c r="C8045" s="210" t="s">
        <v>7394</v>
      </c>
      <c r="H8045" s="32"/>
    </row>
    <row r="8046" spans="2:8" s="1" customFormat="1" ht="16.899999999999999" customHeight="1">
      <c r="B8046" s="32"/>
      <c r="C8046" s="208" t="s">
        <v>6121</v>
      </c>
      <c r="D8046" s="208" t="s">
        <v>6122</v>
      </c>
      <c r="E8046" s="17" t="s">
        <v>298</v>
      </c>
      <c r="F8046" s="209">
        <v>54.12</v>
      </c>
      <c r="H8046" s="32"/>
    </row>
    <row r="8047" spans="2:8" s="1" customFormat="1" ht="16.899999999999999" customHeight="1">
      <c r="B8047" s="32"/>
      <c r="C8047" s="204" t="s">
        <v>1811</v>
      </c>
      <c r="D8047" s="205" t="s">
        <v>1811</v>
      </c>
      <c r="E8047" s="206" t="s">
        <v>1</v>
      </c>
      <c r="F8047" s="207">
        <v>6.3</v>
      </c>
      <c r="H8047" s="32"/>
    </row>
    <row r="8048" spans="2:8" s="1" customFormat="1" ht="16.899999999999999" customHeight="1">
      <c r="B8048" s="32"/>
      <c r="C8048" s="208" t="s">
        <v>1</v>
      </c>
      <c r="D8048" s="208" t="s">
        <v>4665</v>
      </c>
      <c r="E8048" s="17" t="s">
        <v>1</v>
      </c>
      <c r="F8048" s="209">
        <v>0</v>
      </c>
      <c r="H8048" s="32"/>
    </row>
    <row r="8049" spans="2:8" s="1" customFormat="1" ht="16.899999999999999" customHeight="1">
      <c r="B8049" s="32"/>
      <c r="C8049" s="208" t="s">
        <v>1811</v>
      </c>
      <c r="D8049" s="208" t="s">
        <v>4667</v>
      </c>
      <c r="E8049" s="17" t="s">
        <v>1</v>
      </c>
      <c r="F8049" s="209">
        <v>6.3</v>
      </c>
      <c r="H8049" s="32"/>
    </row>
    <row r="8050" spans="2:8" s="1" customFormat="1" ht="16.899999999999999" customHeight="1">
      <c r="B8050" s="32"/>
      <c r="C8050" s="210" t="s">
        <v>7394</v>
      </c>
      <c r="H8050" s="32"/>
    </row>
    <row r="8051" spans="2:8" s="1" customFormat="1" ht="22.5">
      <c r="B8051" s="32"/>
      <c r="C8051" s="208" t="s">
        <v>4344</v>
      </c>
      <c r="D8051" s="208" t="s">
        <v>4345</v>
      </c>
      <c r="E8051" s="17" t="s">
        <v>251</v>
      </c>
      <c r="F8051" s="209">
        <v>236.124</v>
      </c>
      <c r="H8051" s="32"/>
    </row>
    <row r="8052" spans="2:8" s="1" customFormat="1" ht="16.899999999999999" customHeight="1">
      <c r="B8052" s="32"/>
      <c r="C8052" s="204" t="s">
        <v>5082</v>
      </c>
      <c r="D8052" s="205" t="s">
        <v>5082</v>
      </c>
      <c r="E8052" s="206" t="s">
        <v>1</v>
      </c>
      <c r="F8052" s="207">
        <v>2.1</v>
      </c>
      <c r="H8052" s="32"/>
    </row>
    <row r="8053" spans="2:8" s="1" customFormat="1" ht="16.899999999999999" customHeight="1">
      <c r="B8053" s="32"/>
      <c r="C8053" s="208" t="s">
        <v>1</v>
      </c>
      <c r="D8053" s="208" t="s">
        <v>6131</v>
      </c>
      <c r="E8053" s="17" t="s">
        <v>1</v>
      </c>
      <c r="F8053" s="209">
        <v>0</v>
      </c>
      <c r="H8053" s="32"/>
    </row>
    <row r="8054" spans="2:8" s="1" customFormat="1" ht="16.899999999999999" customHeight="1">
      <c r="B8054" s="32"/>
      <c r="C8054" s="208" t="s">
        <v>5082</v>
      </c>
      <c r="D8054" s="208" t="s">
        <v>4635</v>
      </c>
      <c r="E8054" s="17" t="s">
        <v>1</v>
      </c>
      <c r="F8054" s="209">
        <v>2.1</v>
      </c>
      <c r="H8054" s="32"/>
    </row>
    <row r="8055" spans="2:8" s="1" customFormat="1" ht="16.899999999999999" customHeight="1">
      <c r="B8055" s="32"/>
      <c r="C8055" s="210" t="s">
        <v>7394</v>
      </c>
      <c r="H8055" s="32"/>
    </row>
    <row r="8056" spans="2:8" s="1" customFormat="1" ht="16.899999999999999" customHeight="1">
      <c r="B8056" s="32"/>
      <c r="C8056" s="208" t="s">
        <v>6136</v>
      </c>
      <c r="D8056" s="208" t="s">
        <v>6137</v>
      </c>
      <c r="E8056" s="17" t="s">
        <v>298</v>
      </c>
      <c r="F8056" s="209">
        <v>54.12</v>
      </c>
      <c r="H8056" s="32"/>
    </row>
    <row r="8057" spans="2:8" s="1" customFormat="1" ht="16.899999999999999" customHeight="1">
      <c r="B8057" s="32"/>
      <c r="C8057" s="204" t="s">
        <v>5091</v>
      </c>
      <c r="D8057" s="205" t="s">
        <v>5091</v>
      </c>
      <c r="E8057" s="206" t="s">
        <v>1</v>
      </c>
      <c r="F8057" s="207">
        <v>1.5</v>
      </c>
      <c r="H8057" s="32"/>
    </row>
    <row r="8058" spans="2:8" s="1" customFormat="1" ht="16.899999999999999" customHeight="1">
      <c r="B8058" s="32"/>
      <c r="C8058" s="208" t="s">
        <v>1</v>
      </c>
      <c r="D8058" s="208" t="s">
        <v>4893</v>
      </c>
      <c r="E8058" s="17" t="s">
        <v>1</v>
      </c>
      <c r="F8058" s="209">
        <v>0</v>
      </c>
      <c r="H8058" s="32"/>
    </row>
    <row r="8059" spans="2:8" s="1" customFormat="1" ht="16.899999999999999" customHeight="1">
      <c r="B8059" s="32"/>
      <c r="C8059" s="208" t="s">
        <v>5091</v>
      </c>
      <c r="D8059" s="208" t="s">
        <v>6146</v>
      </c>
      <c r="E8059" s="17" t="s">
        <v>1</v>
      </c>
      <c r="F8059" s="209">
        <v>1.5</v>
      </c>
      <c r="H8059" s="32"/>
    </row>
    <row r="8060" spans="2:8" s="1" customFormat="1" ht="16.899999999999999" customHeight="1">
      <c r="B8060" s="32"/>
      <c r="C8060" s="210" t="s">
        <v>7394</v>
      </c>
      <c r="H8060" s="32"/>
    </row>
    <row r="8061" spans="2:8" s="1" customFormat="1" ht="22.5">
      <c r="B8061" s="32"/>
      <c r="C8061" s="208" t="s">
        <v>6142</v>
      </c>
      <c r="D8061" s="208" t="s">
        <v>6143</v>
      </c>
      <c r="E8061" s="17" t="s">
        <v>308</v>
      </c>
      <c r="F8061" s="209">
        <v>9</v>
      </c>
      <c r="H8061" s="32"/>
    </row>
    <row r="8062" spans="2:8" s="1" customFormat="1" ht="16.899999999999999" customHeight="1">
      <c r="B8062" s="32"/>
      <c r="C8062" s="204" t="s">
        <v>5102</v>
      </c>
      <c r="D8062" s="205" t="s">
        <v>5102</v>
      </c>
      <c r="E8062" s="206" t="s">
        <v>1</v>
      </c>
      <c r="F8062" s="207">
        <v>1.5</v>
      </c>
      <c r="H8062" s="32"/>
    </row>
    <row r="8063" spans="2:8" s="1" customFormat="1" ht="16.899999999999999" customHeight="1">
      <c r="B8063" s="32"/>
      <c r="C8063" s="208" t="s">
        <v>1</v>
      </c>
      <c r="D8063" s="208" t="s">
        <v>4893</v>
      </c>
      <c r="E8063" s="17" t="s">
        <v>1</v>
      </c>
      <c r="F8063" s="209">
        <v>0</v>
      </c>
      <c r="H8063" s="32"/>
    </row>
    <row r="8064" spans="2:8" s="1" customFormat="1" ht="16.899999999999999" customHeight="1">
      <c r="B8064" s="32"/>
      <c r="C8064" s="208" t="s">
        <v>5102</v>
      </c>
      <c r="D8064" s="208" t="s">
        <v>6146</v>
      </c>
      <c r="E8064" s="17" t="s">
        <v>1</v>
      </c>
      <c r="F8064" s="209">
        <v>1.5</v>
      </c>
      <c r="H8064" s="32"/>
    </row>
    <row r="8065" spans="2:8" s="1" customFormat="1" ht="16.899999999999999" customHeight="1">
      <c r="B8065" s="32"/>
      <c r="C8065" s="210" t="s">
        <v>7394</v>
      </c>
      <c r="H8065" s="32"/>
    </row>
    <row r="8066" spans="2:8" s="1" customFormat="1" ht="16.899999999999999" customHeight="1">
      <c r="B8066" s="32"/>
      <c r="C8066" s="208" t="s">
        <v>6150</v>
      </c>
      <c r="D8066" s="208" t="s">
        <v>6151</v>
      </c>
      <c r="E8066" s="17" t="s">
        <v>308</v>
      </c>
      <c r="F8066" s="209">
        <v>9</v>
      </c>
      <c r="H8066" s="32"/>
    </row>
    <row r="8067" spans="2:8" s="1" customFormat="1" ht="16.899999999999999" customHeight="1">
      <c r="B8067" s="32"/>
      <c r="C8067" s="204" t="s">
        <v>5109</v>
      </c>
      <c r="D8067" s="205" t="s">
        <v>5109</v>
      </c>
      <c r="E8067" s="206" t="s">
        <v>1</v>
      </c>
      <c r="F8067" s="207">
        <v>1</v>
      </c>
      <c r="H8067" s="32"/>
    </row>
    <row r="8068" spans="2:8" s="1" customFormat="1" ht="16.899999999999999" customHeight="1">
      <c r="B8068" s="32"/>
      <c r="C8068" s="208" t="s">
        <v>1</v>
      </c>
      <c r="D8068" s="208" t="s">
        <v>6233</v>
      </c>
      <c r="E8068" s="17" t="s">
        <v>1</v>
      </c>
      <c r="F8068" s="209">
        <v>0</v>
      </c>
      <c r="H8068" s="32"/>
    </row>
    <row r="8069" spans="2:8" s="1" customFormat="1" ht="16.899999999999999" customHeight="1">
      <c r="B8069" s="32"/>
      <c r="C8069" s="208" t="s">
        <v>5109</v>
      </c>
      <c r="D8069" s="208" t="s">
        <v>82</v>
      </c>
      <c r="E8069" s="17" t="s">
        <v>1</v>
      </c>
      <c r="F8069" s="209">
        <v>1</v>
      </c>
      <c r="H8069" s="32"/>
    </row>
    <row r="8070" spans="2:8" s="1" customFormat="1" ht="16.899999999999999" customHeight="1">
      <c r="B8070" s="32"/>
      <c r="C8070" s="210" t="s">
        <v>7394</v>
      </c>
      <c r="H8070" s="32"/>
    </row>
    <row r="8071" spans="2:8" s="1" customFormat="1" ht="16.899999999999999" customHeight="1">
      <c r="B8071" s="32"/>
      <c r="C8071" s="208" t="s">
        <v>6222</v>
      </c>
      <c r="D8071" s="208" t="s">
        <v>6223</v>
      </c>
      <c r="E8071" s="17" t="s">
        <v>363</v>
      </c>
      <c r="F8071" s="209">
        <v>25</v>
      </c>
      <c r="H8071" s="32"/>
    </row>
    <row r="8072" spans="2:8" s="1" customFormat="1" ht="16.899999999999999" customHeight="1">
      <c r="B8072" s="32"/>
      <c r="C8072" s="204" t="s">
        <v>5184</v>
      </c>
      <c r="D8072" s="205" t="s">
        <v>5184</v>
      </c>
      <c r="E8072" s="206" t="s">
        <v>1</v>
      </c>
      <c r="F8072" s="207">
        <v>1</v>
      </c>
      <c r="H8072" s="32"/>
    </row>
    <row r="8073" spans="2:8" s="1" customFormat="1" ht="16.899999999999999" customHeight="1">
      <c r="B8073" s="32"/>
      <c r="C8073" s="208" t="s">
        <v>1</v>
      </c>
      <c r="D8073" s="208" t="s">
        <v>6391</v>
      </c>
      <c r="E8073" s="17" t="s">
        <v>1</v>
      </c>
      <c r="F8073" s="209">
        <v>0</v>
      </c>
      <c r="H8073" s="32"/>
    </row>
    <row r="8074" spans="2:8" s="1" customFormat="1" ht="16.899999999999999" customHeight="1">
      <c r="B8074" s="32"/>
      <c r="C8074" s="208" t="s">
        <v>5184</v>
      </c>
      <c r="D8074" s="208" t="s">
        <v>82</v>
      </c>
      <c r="E8074" s="17" t="s">
        <v>1</v>
      </c>
      <c r="F8074" s="209">
        <v>1</v>
      </c>
      <c r="H8074" s="32"/>
    </row>
    <row r="8075" spans="2:8" s="1" customFormat="1" ht="16.899999999999999" customHeight="1">
      <c r="B8075" s="32"/>
      <c r="C8075" s="210" t="s">
        <v>7394</v>
      </c>
      <c r="H8075" s="32"/>
    </row>
    <row r="8076" spans="2:8" s="1" customFormat="1" ht="16.899999999999999" customHeight="1">
      <c r="B8076" s="32"/>
      <c r="C8076" s="208" t="s">
        <v>6385</v>
      </c>
      <c r="D8076" s="208" t="s">
        <v>6386</v>
      </c>
      <c r="E8076" s="17" t="s">
        <v>363</v>
      </c>
      <c r="F8076" s="209">
        <v>6</v>
      </c>
      <c r="H8076" s="32"/>
    </row>
    <row r="8077" spans="2:8" s="1" customFormat="1" ht="16.899999999999999" customHeight="1">
      <c r="B8077" s="32"/>
      <c r="C8077" s="204" t="s">
        <v>5194</v>
      </c>
      <c r="D8077" s="205" t="s">
        <v>5194</v>
      </c>
      <c r="E8077" s="206" t="s">
        <v>1</v>
      </c>
      <c r="F8077" s="207">
        <v>1</v>
      </c>
      <c r="H8077" s="32"/>
    </row>
    <row r="8078" spans="2:8" s="1" customFormat="1" ht="16.899999999999999" customHeight="1">
      <c r="B8078" s="32"/>
      <c r="C8078" s="208" t="s">
        <v>1</v>
      </c>
      <c r="D8078" s="208" t="s">
        <v>6391</v>
      </c>
      <c r="E8078" s="17" t="s">
        <v>1</v>
      </c>
      <c r="F8078" s="209">
        <v>0</v>
      </c>
      <c r="H8078" s="32"/>
    </row>
    <row r="8079" spans="2:8" s="1" customFormat="1" ht="16.899999999999999" customHeight="1">
      <c r="B8079" s="32"/>
      <c r="C8079" s="208" t="s">
        <v>5194</v>
      </c>
      <c r="D8079" s="208" t="s">
        <v>82</v>
      </c>
      <c r="E8079" s="17" t="s">
        <v>1</v>
      </c>
      <c r="F8079" s="209">
        <v>1</v>
      </c>
      <c r="H8079" s="32"/>
    </row>
    <row r="8080" spans="2:8" s="1" customFormat="1" ht="16.899999999999999" customHeight="1">
      <c r="B8080" s="32"/>
      <c r="C8080" s="210" t="s">
        <v>7394</v>
      </c>
      <c r="H8080" s="32"/>
    </row>
    <row r="8081" spans="2:8" s="1" customFormat="1" ht="22.5">
      <c r="B8081" s="32"/>
      <c r="C8081" s="208" t="s">
        <v>6398</v>
      </c>
      <c r="D8081" s="208" t="s">
        <v>6399</v>
      </c>
      <c r="E8081" s="17" t="s">
        <v>363</v>
      </c>
      <c r="F8081" s="209">
        <v>6</v>
      </c>
      <c r="H8081" s="32"/>
    </row>
    <row r="8082" spans="2:8" s="1" customFormat="1" ht="16.899999999999999" customHeight="1">
      <c r="B8082" s="32"/>
      <c r="C8082" s="204" t="s">
        <v>5205</v>
      </c>
      <c r="D8082" s="205" t="s">
        <v>5205</v>
      </c>
      <c r="E8082" s="206" t="s">
        <v>1</v>
      </c>
      <c r="F8082" s="207">
        <v>1</v>
      </c>
      <c r="H8082" s="32"/>
    </row>
    <row r="8083" spans="2:8" s="1" customFormat="1" ht="16.899999999999999" customHeight="1">
      <c r="B8083" s="32"/>
      <c r="C8083" s="208" t="s">
        <v>1</v>
      </c>
      <c r="D8083" s="208" t="s">
        <v>6391</v>
      </c>
      <c r="E8083" s="17" t="s">
        <v>1</v>
      </c>
      <c r="F8083" s="209">
        <v>0</v>
      </c>
      <c r="H8083" s="32"/>
    </row>
    <row r="8084" spans="2:8" s="1" customFormat="1" ht="16.899999999999999" customHeight="1">
      <c r="B8084" s="32"/>
      <c r="C8084" s="208" t="s">
        <v>5205</v>
      </c>
      <c r="D8084" s="208" t="s">
        <v>82</v>
      </c>
      <c r="E8084" s="17" t="s">
        <v>1</v>
      </c>
      <c r="F8084" s="209">
        <v>1</v>
      </c>
      <c r="H8084" s="32"/>
    </row>
    <row r="8085" spans="2:8" s="1" customFormat="1" ht="16.899999999999999" customHeight="1">
      <c r="B8085" s="32"/>
      <c r="C8085" s="210" t="s">
        <v>7394</v>
      </c>
      <c r="H8085" s="32"/>
    </row>
    <row r="8086" spans="2:8" s="1" customFormat="1" ht="22.5">
      <c r="B8086" s="32"/>
      <c r="C8086" s="208" t="s">
        <v>6405</v>
      </c>
      <c r="D8086" s="208" t="s">
        <v>6406</v>
      </c>
      <c r="E8086" s="17" t="s">
        <v>363</v>
      </c>
      <c r="F8086" s="209">
        <v>6</v>
      </c>
      <c r="H8086" s="32"/>
    </row>
    <row r="8087" spans="2:8" s="1" customFormat="1" ht="16.899999999999999" customHeight="1">
      <c r="B8087" s="32"/>
      <c r="C8087" s="204" t="s">
        <v>5216</v>
      </c>
      <c r="D8087" s="205" t="s">
        <v>5216</v>
      </c>
      <c r="E8087" s="206" t="s">
        <v>1</v>
      </c>
      <c r="F8087" s="207">
        <v>1</v>
      </c>
      <c r="H8087" s="32"/>
    </row>
    <row r="8088" spans="2:8" s="1" customFormat="1" ht="16.899999999999999" customHeight="1">
      <c r="B8088" s="32"/>
      <c r="C8088" s="208" t="s">
        <v>1</v>
      </c>
      <c r="D8088" s="208" t="s">
        <v>6391</v>
      </c>
      <c r="E8088" s="17" t="s">
        <v>1</v>
      </c>
      <c r="F8088" s="209">
        <v>0</v>
      </c>
      <c r="H8088" s="32"/>
    </row>
    <row r="8089" spans="2:8" s="1" customFormat="1" ht="16.899999999999999" customHeight="1">
      <c r="B8089" s="32"/>
      <c r="C8089" s="208" t="s">
        <v>5216</v>
      </c>
      <c r="D8089" s="208" t="s">
        <v>82</v>
      </c>
      <c r="E8089" s="17" t="s">
        <v>1</v>
      </c>
      <c r="F8089" s="209">
        <v>1</v>
      </c>
      <c r="H8089" s="32"/>
    </row>
    <row r="8090" spans="2:8" s="1" customFormat="1" ht="16.899999999999999" customHeight="1">
      <c r="B8090" s="32"/>
      <c r="C8090" s="210" t="s">
        <v>7394</v>
      </c>
      <c r="H8090" s="32"/>
    </row>
    <row r="8091" spans="2:8" s="1" customFormat="1" ht="16.899999999999999" customHeight="1">
      <c r="B8091" s="32"/>
      <c r="C8091" s="208" t="s">
        <v>6412</v>
      </c>
      <c r="D8091" s="208" t="s">
        <v>6413</v>
      </c>
      <c r="E8091" s="17" t="s">
        <v>363</v>
      </c>
      <c r="F8091" s="209">
        <v>6</v>
      </c>
      <c r="H8091" s="32"/>
    </row>
    <row r="8092" spans="2:8" s="1" customFormat="1" ht="16.899999999999999" customHeight="1">
      <c r="B8092" s="32"/>
      <c r="C8092" s="204" t="s">
        <v>5226</v>
      </c>
      <c r="D8092" s="205" t="s">
        <v>5226</v>
      </c>
      <c r="E8092" s="206" t="s">
        <v>1</v>
      </c>
      <c r="F8092" s="207">
        <v>1</v>
      </c>
      <c r="H8092" s="32"/>
    </row>
    <row r="8093" spans="2:8" s="1" customFormat="1" ht="16.899999999999999" customHeight="1">
      <c r="B8093" s="32"/>
      <c r="C8093" s="208" t="s">
        <v>1</v>
      </c>
      <c r="D8093" s="208" t="s">
        <v>6391</v>
      </c>
      <c r="E8093" s="17" t="s">
        <v>1</v>
      </c>
      <c r="F8093" s="209">
        <v>0</v>
      </c>
      <c r="H8093" s="32"/>
    </row>
    <row r="8094" spans="2:8" s="1" customFormat="1" ht="16.899999999999999" customHeight="1">
      <c r="B8094" s="32"/>
      <c r="C8094" s="204" t="s">
        <v>4618</v>
      </c>
      <c r="D8094" s="205" t="s">
        <v>4618</v>
      </c>
      <c r="E8094" s="206" t="s">
        <v>1</v>
      </c>
      <c r="F8094" s="207">
        <v>1</v>
      </c>
      <c r="H8094" s="32"/>
    </row>
    <row r="8095" spans="2:8" s="1" customFormat="1" ht="16.899999999999999" customHeight="1">
      <c r="B8095" s="32"/>
      <c r="C8095" s="208" t="s">
        <v>1</v>
      </c>
      <c r="D8095" s="208" t="s">
        <v>4894</v>
      </c>
      <c r="E8095" s="17" t="s">
        <v>1</v>
      </c>
      <c r="F8095" s="209">
        <v>0</v>
      </c>
      <c r="H8095" s="32"/>
    </row>
    <row r="8096" spans="2:8" s="1" customFormat="1" ht="16.899999999999999" customHeight="1">
      <c r="B8096" s="32"/>
      <c r="C8096" s="208" t="s">
        <v>4618</v>
      </c>
      <c r="D8096" s="208" t="s">
        <v>82</v>
      </c>
      <c r="E8096" s="17" t="s">
        <v>1</v>
      </c>
      <c r="F8096" s="209">
        <v>1</v>
      </c>
      <c r="H8096" s="32"/>
    </row>
    <row r="8097" spans="2:8" s="1" customFormat="1" ht="16.899999999999999" customHeight="1">
      <c r="B8097" s="32"/>
      <c r="C8097" s="210" t="s">
        <v>7394</v>
      </c>
      <c r="H8097" s="32"/>
    </row>
    <row r="8098" spans="2:8" s="1" customFormat="1" ht="16.899999999999999" customHeight="1">
      <c r="B8098" s="32"/>
      <c r="C8098" s="208" t="s">
        <v>5586</v>
      </c>
      <c r="D8098" s="208" t="s">
        <v>5587</v>
      </c>
      <c r="E8098" s="17" t="s">
        <v>363</v>
      </c>
      <c r="F8098" s="209">
        <v>6</v>
      </c>
      <c r="H8098" s="32"/>
    </row>
    <row r="8099" spans="2:8" s="1" customFormat="1" ht="16.899999999999999" customHeight="1">
      <c r="B8099" s="32"/>
      <c r="C8099" s="204" t="s">
        <v>4626</v>
      </c>
      <c r="D8099" s="205" t="s">
        <v>4626</v>
      </c>
      <c r="E8099" s="206" t="s">
        <v>1</v>
      </c>
      <c r="F8099" s="207">
        <v>1</v>
      </c>
      <c r="H8099" s="32"/>
    </row>
    <row r="8100" spans="2:8" s="1" customFormat="1" ht="16.899999999999999" customHeight="1">
      <c r="B8100" s="32"/>
      <c r="C8100" s="208" t="s">
        <v>1</v>
      </c>
      <c r="D8100" s="208" t="s">
        <v>4894</v>
      </c>
      <c r="E8100" s="17" t="s">
        <v>1</v>
      </c>
      <c r="F8100" s="209">
        <v>0</v>
      </c>
      <c r="H8100" s="32"/>
    </row>
    <row r="8101" spans="2:8" s="1" customFormat="1" ht="16.899999999999999" customHeight="1">
      <c r="B8101" s="32"/>
      <c r="C8101" s="208" t="s">
        <v>4626</v>
      </c>
      <c r="D8101" s="208" t="s">
        <v>82</v>
      </c>
      <c r="E8101" s="17" t="s">
        <v>1</v>
      </c>
      <c r="F8101" s="209">
        <v>1</v>
      </c>
      <c r="H8101" s="32"/>
    </row>
    <row r="8102" spans="2:8" s="1" customFormat="1" ht="16.899999999999999" customHeight="1">
      <c r="B8102" s="32"/>
      <c r="C8102" s="210" t="s">
        <v>7394</v>
      </c>
      <c r="H8102" s="32"/>
    </row>
    <row r="8103" spans="2:8" s="1" customFormat="1" ht="16.899999999999999" customHeight="1">
      <c r="B8103" s="32"/>
      <c r="C8103" s="208" t="s">
        <v>5592</v>
      </c>
      <c r="D8103" s="208" t="s">
        <v>5593</v>
      </c>
      <c r="E8103" s="17" t="s">
        <v>363</v>
      </c>
      <c r="F8103" s="209">
        <v>6</v>
      </c>
      <c r="H8103" s="32"/>
    </row>
    <row r="8104" spans="2:8" s="1" customFormat="1" ht="16.899999999999999" customHeight="1">
      <c r="B8104" s="32"/>
      <c r="C8104" s="204" t="s">
        <v>5602</v>
      </c>
      <c r="D8104" s="205" t="s">
        <v>5602</v>
      </c>
      <c r="E8104" s="206" t="s">
        <v>1</v>
      </c>
      <c r="F8104" s="207">
        <v>4</v>
      </c>
      <c r="H8104" s="32"/>
    </row>
    <row r="8105" spans="2:8" s="1" customFormat="1" ht="16.899999999999999" customHeight="1">
      <c r="B8105" s="32"/>
      <c r="C8105" s="208" t="s">
        <v>5602</v>
      </c>
      <c r="D8105" s="208" t="s">
        <v>5603</v>
      </c>
      <c r="E8105" s="17" t="s">
        <v>1</v>
      </c>
      <c r="F8105" s="209">
        <v>4</v>
      </c>
      <c r="H8105" s="32"/>
    </row>
    <row r="8106" spans="2:8" s="1" customFormat="1" ht="16.899999999999999" customHeight="1">
      <c r="B8106" s="32"/>
      <c r="C8106" s="204" t="s">
        <v>5608</v>
      </c>
      <c r="D8106" s="205" t="s">
        <v>5608</v>
      </c>
      <c r="E8106" s="206" t="s">
        <v>1</v>
      </c>
      <c r="F8106" s="207">
        <v>4</v>
      </c>
      <c r="H8106" s="32"/>
    </row>
    <row r="8107" spans="2:8" s="1" customFormat="1" ht="16.899999999999999" customHeight="1">
      <c r="B8107" s="32"/>
      <c r="C8107" s="208" t="s">
        <v>5608</v>
      </c>
      <c r="D8107" s="208" t="s">
        <v>5609</v>
      </c>
      <c r="E8107" s="17" t="s">
        <v>1</v>
      </c>
      <c r="F8107" s="209">
        <v>4</v>
      </c>
      <c r="H8107" s="32"/>
    </row>
    <row r="8108" spans="2:8" s="1" customFormat="1" ht="16.899999999999999" customHeight="1">
      <c r="B8108" s="32"/>
      <c r="C8108" s="204" t="s">
        <v>4647</v>
      </c>
      <c r="D8108" s="205" t="s">
        <v>4647</v>
      </c>
      <c r="E8108" s="206" t="s">
        <v>1</v>
      </c>
      <c r="F8108" s="207">
        <v>1</v>
      </c>
      <c r="H8108" s="32"/>
    </row>
    <row r="8109" spans="2:8" s="1" customFormat="1" ht="16.899999999999999" customHeight="1">
      <c r="B8109" s="32"/>
      <c r="C8109" s="208" t="s">
        <v>1</v>
      </c>
      <c r="D8109" s="208" t="s">
        <v>4882</v>
      </c>
      <c r="E8109" s="17" t="s">
        <v>1</v>
      </c>
      <c r="F8109" s="209">
        <v>0</v>
      </c>
      <c r="H8109" s="32"/>
    </row>
    <row r="8110" spans="2:8" s="1" customFormat="1" ht="16.899999999999999" customHeight="1">
      <c r="B8110" s="32"/>
      <c r="C8110" s="208" t="s">
        <v>4647</v>
      </c>
      <c r="D8110" s="208" t="s">
        <v>82</v>
      </c>
      <c r="E8110" s="17" t="s">
        <v>1</v>
      </c>
      <c r="F8110" s="209">
        <v>1</v>
      </c>
      <c r="H8110" s="32"/>
    </row>
    <row r="8111" spans="2:8" s="1" customFormat="1" ht="16.899999999999999" customHeight="1">
      <c r="B8111" s="32"/>
      <c r="C8111" s="210" t="s">
        <v>7394</v>
      </c>
      <c r="H8111" s="32"/>
    </row>
    <row r="8112" spans="2:8" s="1" customFormat="1" ht="16.899999999999999" customHeight="1">
      <c r="B8112" s="32"/>
      <c r="C8112" s="208" t="s">
        <v>5622</v>
      </c>
      <c r="D8112" s="208" t="s">
        <v>5623</v>
      </c>
      <c r="E8112" s="17" t="s">
        <v>363</v>
      </c>
      <c r="F8112" s="209">
        <v>12</v>
      </c>
      <c r="H8112" s="32"/>
    </row>
    <row r="8113" spans="2:8" s="1" customFormat="1" ht="16.899999999999999" customHeight="1">
      <c r="B8113" s="32"/>
      <c r="C8113" s="210" t="s">
        <v>7394</v>
      </c>
      <c r="H8113" s="32"/>
    </row>
    <row r="8114" spans="2:8" s="1" customFormat="1" ht="22.5">
      <c r="B8114" s="32"/>
      <c r="C8114" s="208" t="s">
        <v>5646</v>
      </c>
      <c r="D8114" s="208" t="s">
        <v>5647</v>
      </c>
      <c r="E8114" s="17" t="s">
        <v>363</v>
      </c>
      <c r="F8114" s="209">
        <v>8</v>
      </c>
      <c r="H8114" s="32"/>
    </row>
    <row r="8115" spans="2:8" s="1" customFormat="1" ht="16.899999999999999" customHeight="1">
      <c r="B8115" s="32"/>
      <c r="C8115" s="204" t="s">
        <v>4717</v>
      </c>
      <c r="D8115" s="205" t="s">
        <v>4717</v>
      </c>
      <c r="E8115" s="206" t="s">
        <v>1</v>
      </c>
      <c r="F8115" s="207">
        <v>1</v>
      </c>
      <c r="H8115" s="32"/>
    </row>
    <row r="8116" spans="2:8" s="1" customFormat="1" ht="16.899999999999999" customHeight="1">
      <c r="B8116" s="32"/>
      <c r="C8116" s="208" t="s">
        <v>1</v>
      </c>
      <c r="D8116" s="208" t="s">
        <v>4888</v>
      </c>
      <c r="E8116" s="17" t="s">
        <v>1</v>
      </c>
      <c r="F8116" s="209">
        <v>0</v>
      </c>
      <c r="H8116" s="32"/>
    </row>
    <row r="8117" spans="2:8" s="1" customFormat="1" ht="16.899999999999999" customHeight="1">
      <c r="B8117" s="32"/>
      <c r="C8117" s="208" t="s">
        <v>4717</v>
      </c>
      <c r="D8117" s="208" t="s">
        <v>82</v>
      </c>
      <c r="E8117" s="17" t="s">
        <v>1</v>
      </c>
      <c r="F8117" s="209">
        <v>1</v>
      </c>
      <c r="H8117" s="32"/>
    </row>
    <row r="8118" spans="2:8" s="1" customFormat="1" ht="16.899999999999999" customHeight="1">
      <c r="B8118" s="32"/>
      <c r="C8118" s="210" t="s">
        <v>7394</v>
      </c>
      <c r="H8118" s="32"/>
    </row>
    <row r="8119" spans="2:8" s="1" customFormat="1" ht="16.899999999999999" customHeight="1">
      <c r="B8119" s="32"/>
      <c r="C8119" s="208" t="s">
        <v>5652</v>
      </c>
      <c r="D8119" s="208" t="s">
        <v>5653</v>
      </c>
      <c r="E8119" s="17" t="s">
        <v>363</v>
      </c>
      <c r="F8119" s="209">
        <v>8</v>
      </c>
      <c r="H8119" s="32"/>
    </row>
    <row r="8120" spans="2:8" s="1" customFormat="1" ht="16.899999999999999" customHeight="1">
      <c r="B8120" s="32"/>
      <c r="C8120" s="204" t="s">
        <v>1443</v>
      </c>
      <c r="D8120" s="205" t="s">
        <v>1443</v>
      </c>
      <c r="E8120" s="206" t="s">
        <v>1</v>
      </c>
      <c r="F8120" s="207">
        <v>16</v>
      </c>
      <c r="H8120" s="32"/>
    </row>
    <row r="8121" spans="2:8" s="1" customFormat="1" ht="16.899999999999999" customHeight="1">
      <c r="B8121" s="32"/>
      <c r="C8121" s="208" t="s">
        <v>1</v>
      </c>
      <c r="D8121" s="208" t="s">
        <v>6295</v>
      </c>
      <c r="E8121" s="17" t="s">
        <v>1</v>
      </c>
      <c r="F8121" s="209">
        <v>0</v>
      </c>
      <c r="H8121" s="32"/>
    </row>
    <row r="8122" spans="2:8" s="1" customFormat="1" ht="16.899999999999999" customHeight="1">
      <c r="B8122" s="32"/>
      <c r="C8122" s="208" t="s">
        <v>1443</v>
      </c>
      <c r="D8122" s="208" t="s">
        <v>6296</v>
      </c>
      <c r="E8122" s="17" t="s">
        <v>1</v>
      </c>
      <c r="F8122" s="209">
        <v>16</v>
      </c>
      <c r="H8122" s="32"/>
    </row>
    <row r="8123" spans="2:8" s="1" customFormat="1" ht="16.899999999999999" customHeight="1">
      <c r="B8123" s="32"/>
      <c r="C8123" s="210" t="s">
        <v>7394</v>
      </c>
      <c r="H8123" s="32"/>
    </row>
    <row r="8124" spans="2:8" s="1" customFormat="1" ht="22.5">
      <c r="B8124" s="32"/>
      <c r="C8124" s="208" t="s">
        <v>6288</v>
      </c>
      <c r="D8124" s="208" t="s">
        <v>6289</v>
      </c>
      <c r="E8124" s="17" t="s">
        <v>363</v>
      </c>
      <c r="F8124" s="209">
        <v>56</v>
      </c>
      <c r="H8124" s="32"/>
    </row>
    <row r="8125" spans="2:8" s="1" customFormat="1" ht="16.899999999999999" customHeight="1">
      <c r="B8125" s="32"/>
      <c r="C8125" s="204" t="s">
        <v>4732</v>
      </c>
      <c r="D8125" s="205" t="s">
        <v>4732</v>
      </c>
      <c r="E8125" s="206" t="s">
        <v>1</v>
      </c>
      <c r="F8125" s="207">
        <v>1</v>
      </c>
      <c r="H8125" s="32"/>
    </row>
    <row r="8126" spans="2:8" s="1" customFormat="1" ht="16.899999999999999" customHeight="1">
      <c r="B8126" s="32"/>
      <c r="C8126" s="208" t="s">
        <v>1</v>
      </c>
      <c r="D8126" s="208" t="s">
        <v>4894</v>
      </c>
      <c r="E8126" s="17" t="s">
        <v>1</v>
      </c>
      <c r="F8126" s="209">
        <v>0</v>
      </c>
      <c r="H8126" s="32"/>
    </row>
    <row r="8127" spans="2:8" s="1" customFormat="1" ht="16.899999999999999" customHeight="1">
      <c r="B8127" s="32"/>
      <c r="C8127" s="208" t="s">
        <v>4732</v>
      </c>
      <c r="D8127" s="208" t="s">
        <v>82</v>
      </c>
      <c r="E8127" s="17" t="s">
        <v>1</v>
      </c>
      <c r="F8127" s="209">
        <v>1</v>
      </c>
      <c r="H8127" s="32"/>
    </row>
    <row r="8128" spans="2:8" s="1" customFormat="1" ht="16.899999999999999" customHeight="1">
      <c r="B8128" s="32"/>
      <c r="C8128" s="210" t="s">
        <v>7394</v>
      </c>
      <c r="H8128" s="32"/>
    </row>
    <row r="8129" spans="2:8" s="1" customFormat="1" ht="16.899999999999999" customHeight="1">
      <c r="B8129" s="32"/>
      <c r="C8129" s="208" t="s">
        <v>5658</v>
      </c>
      <c r="D8129" s="208" t="s">
        <v>5659</v>
      </c>
      <c r="E8129" s="17" t="s">
        <v>363</v>
      </c>
      <c r="F8129" s="209">
        <v>6</v>
      </c>
      <c r="H8129" s="32"/>
    </row>
    <row r="8130" spans="2:8" s="1" customFormat="1" ht="16.899999999999999" customHeight="1">
      <c r="B8130" s="32"/>
      <c r="C8130" s="204" t="s">
        <v>4741</v>
      </c>
      <c r="D8130" s="205" t="s">
        <v>4741</v>
      </c>
      <c r="E8130" s="206" t="s">
        <v>1</v>
      </c>
      <c r="F8130" s="207">
        <v>1</v>
      </c>
      <c r="H8130" s="32"/>
    </row>
    <row r="8131" spans="2:8" s="1" customFormat="1" ht="16.899999999999999" customHeight="1">
      <c r="B8131" s="32"/>
      <c r="C8131" s="208" t="s">
        <v>1</v>
      </c>
      <c r="D8131" s="208" t="s">
        <v>4882</v>
      </c>
      <c r="E8131" s="17" t="s">
        <v>1</v>
      </c>
      <c r="F8131" s="209">
        <v>0</v>
      </c>
      <c r="H8131" s="32"/>
    </row>
    <row r="8132" spans="2:8" s="1" customFormat="1" ht="16.899999999999999" customHeight="1">
      <c r="B8132" s="32"/>
      <c r="C8132" s="208" t="s">
        <v>4741</v>
      </c>
      <c r="D8132" s="208" t="s">
        <v>82</v>
      </c>
      <c r="E8132" s="17" t="s">
        <v>1</v>
      </c>
      <c r="F8132" s="209">
        <v>1</v>
      </c>
      <c r="H8132" s="32"/>
    </row>
    <row r="8133" spans="2:8" s="1" customFormat="1" ht="22.5">
      <c r="B8133" s="32"/>
      <c r="C8133" s="208" t="s">
        <v>5582</v>
      </c>
      <c r="D8133" s="208" t="s">
        <v>5573</v>
      </c>
      <c r="E8133" s="17" t="s">
        <v>363</v>
      </c>
      <c r="F8133" s="209">
        <v>6</v>
      </c>
      <c r="H8133" s="32"/>
    </row>
    <row r="8134" spans="2:8" s="1" customFormat="1" ht="16.899999999999999" customHeight="1">
      <c r="B8134" s="32"/>
      <c r="C8134" s="204" t="s">
        <v>4619</v>
      </c>
      <c r="D8134" s="205" t="s">
        <v>4619</v>
      </c>
      <c r="E8134" s="206" t="s">
        <v>1</v>
      </c>
      <c r="F8134" s="207">
        <v>1</v>
      </c>
      <c r="H8134" s="32"/>
    </row>
    <row r="8135" spans="2:8" s="1" customFormat="1" ht="16.899999999999999" customHeight="1">
      <c r="B8135" s="32"/>
      <c r="C8135" s="208" t="s">
        <v>1</v>
      </c>
      <c r="D8135" s="208" t="s">
        <v>4899</v>
      </c>
      <c r="E8135" s="17" t="s">
        <v>1</v>
      </c>
      <c r="F8135" s="209">
        <v>0</v>
      </c>
      <c r="H8135" s="32"/>
    </row>
    <row r="8136" spans="2:8" s="1" customFormat="1" ht="16.899999999999999" customHeight="1">
      <c r="B8136" s="32"/>
      <c r="C8136" s="208" t="s">
        <v>4619</v>
      </c>
      <c r="D8136" s="208" t="s">
        <v>82</v>
      </c>
      <c r="E8136" s="17" t="s">
        <v>1</v>
      </c>
      <c r="F8136" s="209">
        <v>1</v>
      </c>
      <c r="H8136" s="32"/>
    </row>
    <row r="8137" spans="2:8" s="1" customFormat="1" ht="16.899999999999999" customHeight="1">
      <c r="B8137" s="32"/>
      <c r="C8137" s="210" t="s">
        <v>7394</v>
      </c>
      <c r="H8137" s="32"/>
    </row>
    <row r="8138" spans="2:8" s="1" customFormat="1" ht="16.899999999999999" customHeight="1">
      <c r="B8138" s="32"/>
      <c r="C8138" s="208" t="s">
        <v>5586</v>
      </c>
      <c r="D8138" s="208" t="s">
        <v>5587</v>
      </c>
      <c r="E8138" s="17" t="s">
        <v>363</v>
      </c>
      <c r="F8138" s="209">
        <v>6</v>
      </c>
      <c r="H8138" s="32"/>
    </row>
    <row r="8139" spans="2:8" s="1" customFormat="1" ht="16.899999999999999" customHeight="1">
      <c r="B8139" s="32"/>
      <c r="C8139" s="204" t="s">
        <v>4628</v>
      </c>
      <c r="D8139" s="205" t="s">
        <v>4628</v>
      </c>
      <c r="E8139" s="206" t="s">
        <v>1</v>
      </c>
      <c r="F8139" s="207">
        <v>1</v>
      </c>
      <c r="H8139" s="32"/>
    </row>
    <row r="8140" spans="2:8" s="1" customFormat="1" ht="16.899999999999999" customHeight="1">
      <c r="B8140" s="32"/>
      <c r="C8140" s="208" t="s">
        <v>1</v>
      </c>
      <c r="D8140" s="208" t="s">
        <v>4899</v>
      </c>
      <c r="E8140" s="17" t="s">
        <v>1</v>
      </c>
      <c r="F8140" s="209">
        <v>0</v>
      </c>
      <c r="H8140" s="32"/>
    </row>
    <row r="8141" spans="2:8" s="1" customFormat="1" ht="16.899999999999999" customHeight="1">
      <c r="B8141" s="32"/>
      <c r="C8141" s="208" t="s">
        <v>4628</v>
      </c>
      <c r="D8141" s="208" t="s">
        <v>82</v>
      </c>
      <c r="E8141" s="17" t="s">
        <v>1</v>
      </c>
      <c r="F8141" s="209">
        <v>1</v>
      </c>
      <c r="H8141" s="32"/>
    </row>
    <row r="8142" spans="2:8" s="1" customFormat="1" ht="16.899999999999999" customHeight="1">
      <c r="B8142" s="32"/>
      <c r="C8142" s="210" t="s">
        <v>7394</v>
      </c>
      <c r="H8142" s="32"/>
    </row>
    <row r="8143" spans="2:8" s="1" customFormat="1" ht="16.899999999999999" customHeight="1">
      <c r="B8143" s="32"/>
      <c r="C8143" s="208" t="s">
        <v>5592</v>
      </c>
      <c r="D8143" s="208" t="s">
        <v>5593</v>
      </c>
      <c r="E8143" s="17" t="s">
        <v>363</v>
      </c>
      <c r="F8143" s="209">
        <v>6</v>
      </c>
      <c r="H8143" s="32"/>
    </row>
    <row r="8144" spans="2:8" s="1" customFormat="1" ht="16.899999999999999" customHeight="1">
      <c r="B8144" s="32"/>
      <c r="C8144" s="204" t="s">
        <v>4648</v>
      </c>
      <c r="D8144" s="205" t="s">
        <v>4648</v>
      </c>
      <c r="E8144" s="206" t="s">
        <v>1</v>
      </c>
      <c r="F8144" s="207">
        <v>1</v>
      </c>
      <c r="H8144" s="32"/>
    </row>
    <row r="8145" spans="2:8" s="1" customFormat="1" ht="16.899999999999999" customHeight="1">
      <c r="B8145" s="32"/>
      <c r="C8145" s="208" t="s">
        <v>1</v>
      </c>
      <c r="D8145" s="208" t="s">
        <v>4886</v>
      </c>
      <c r="E8145" s="17" t="s">
        <v>1</v>
      </c>
      <c r="F8145" s="209">
        <v>0</v>
      </c>
      <c r="H8145" s="32"/>
    </row>
    <row r="8146" spans="2:8" s="1" customFormat="1" ht="16.899999999999999" customHeight="1">
      <c r="B8146" s="32"/>
      <c r="C8146" s="208" t="s">
        <v>4648</v>
      </c>
      <c r="D8146" s="208" t="s">
        <v>82</v>
      </c>
      <c r="E8146" s="17" t="s">
        <v>1</v>
      </c>
      <c r="F8146" s="209">
        <v>1</v>
      </c>
      <c r="H8146" s="32"/>
    </row>
    <row r="8147" spans="2:8" s="1" customFormat="1" ht="16.899999999999999" customHeight="1">
      <c r="B8147" s="32"/>
      <c r="C8147" s="210" t="s">
        <v>7394</v>
      </c>
      <c r="H8147" s="32"/>
    </row>
    <row r="8148" spans="2:8" s="1" customFormat="1" ht="16.899999999999999" customHeight="1">
      <c r="B8148" s="32"/>
      <c r="C8148" s="208" t="s">
        <v>5622</v>
      </c>
      <c r="D8148" s="208" t="s">
        <v>5623</v>
      </c>
      <c r="E8148" s="17" t="s">
        <v>363</v>
      </c>
      <c r="F8148" s="209">
        <v>12</v>
      </c>
      <c r="H8148" s="32"/>
    </row>
    <row r="8149" spans="2:8" s="1" customFormat="1" ht="16.899999999999999" customHeight="1">
      <c r="B8149" s="32"/>
      <c r="C8149" s="204" t="s">
        <v>4664</v>
      </c>
      <c r="D8149" s="205" t="s">
        <v>4664</v>
      </c>
      <c r="E8149" s="206" t="s">
        <v>1</v>
      </c>
      <c r="F8149" s="207">
        <v>1</v>
      </c>
      <c r="H8149" s="32"/>
    </row>
    <row r="8150" spans="2:8" s="1" customFormat="1" ht="16.899999999999999" customHeight="1">
      <c r="B8150" s="32"/>
      <c r="C8150" s="208" t="s">
        <v>1</v>
      </c>
      <c r="D8150" s="208" t="s">
        <v>4886</v>
      </c>
      <c r="E8150" s="17" t="s">
        <v>1</v>
      </c>
      <c r="F8150" s="209">
        <v>0</v>
      </c>
      <c r="H8150" s="32"/>
    </row>
    <row r="8151" spans="2:8" s="1" customFormat="1" ht="16.899999999999999" customHeight="1">
      <c r="B8151" s="32"/>
      <c r="C8151" s="208" t="s">
        <v>4664</v>
      </c>
      <c r="D8151" s="208" t="s">
        <v>82</v>
      </c>
      <c r="E8151" s="17" t="s">
        <v>1</v>
      </c>
      <c r="F8151" s="209">
        <v>1</v>
      </c>
      <c r="H8151" s="32"/>
    </row>
    <row r="8152" spans="2:8" s="1" customFormat="1" ht="16.899999999999999" customHeight="1">
      <c r="B8152" s="32"/>
      <c r="C8152" s="210" t="s">
        <v>7394</v>
      </c>
      <c r="H8152" s="32"/>
    </row>
    <row r="8153" spans="2:8" s="1" customFormat="1" ht="16.899999999999999" customHeight="1">
      <c r="B8153" s="32"/>
      <c r="C8153" s="208" t="s">
        <v>5628</v>
      </c>
      <c r="D8153" s="208" t="s">
        <v>5629</v>
      </c>
      <c r="E8153" s="17" t="s">
        <v>363</v>
      </c>
      <c r="F8153" s="209">
        <v>12</v>
      </c>
      <c r="H8153" s="32"/>
    </row>
    <row r="8154" spans="2:8" s="1" customFormat="1" ht="16.899999999999999" customHeight="1">
      <c r="B8154" s="32"/>
      <c r="C8154" s="208" t="s">
        <v>5652</v>
      </c>
      <c r="D8154" s="208" t="s">
        <v>5653</v>
      </c>
      <c r="E8154" s="17" t="s">
        <v>363</v>
      </c>
      <c r="F8154" s="209">
        <v>8</v>
      </c>
      <c r="H8154" s="32"/>
    </row>
    <row r="8155" spans="2:8" s="1" customFormat="1" ht="16.899999999999999" customHeight="1">
      <c r="B8155" s="32"/>
      <c r="C8155" s="204" t="s">
        <v>1444</v>
      </c>
      <c r="D8155" s="205" t="s">
        <v>1444</v>
      </c>
      <c r="E8155" s="206" t="s">
        <v>1</v>
      </c>
      <c r="F8155" s="207">
        <v>12</v>
      </c>
      <c r="H8155" s="32"/>
    </row>
    <row r="8156" spans="2:8" s="1" customFormat="1" ht="16.899999999999999" customHeight="1">
      <c r="B8156" s="32"/>
      <c r="C8156" s="208" t="s">
        <v>1</v>
      </c>
      <c r="D8156" s="208" t="s">
        <v>6297</v>
      </c>
      <c r="E8156" s="17" t="s">
        <v>1</v>
      </c>
      <c r="F8156" s="209">
        <v>0</v>
      </c>
      <c r="H8156" s="32"/>
    </row>
    <row r="8157" spans="2:8" s="1" customFormat="1" ht="16.899999999999999" customHeight="1">
      <c r="B8157" s="32"/>
      <c r="C8157" s="208" t="s">
        <v>1444</v>
      </c>
      <c r="D8157" s="208" t="s">
        <v>6298</v>
      </c>
      <c r="E8157" s="17" t="s">
        <v>1</v>
      </c>
      <c r="F8157" s="209">
        <v>12</v>
      </c>
      <c r="H8157" s="32"/>
    </row>
    <row r="8158" spans="2:8" s="1" customFormat="1" ht="16.899999999999999" customHeight="1">
      <c r="B8158" s="32"/>
      <c r="C8158" s="210" t="s">
        <v>7394</v>
      </c>
      <c r="H8158" s="32"/>
    </row>
    <row r="8159" spans="2:8" s="1" customFormat="1" ht="22.5">
      <c r="B8159" s="32"/>
      <c r="C8159" s="208" t="s">
        <v>6288</v>
      </c>
      <c r="D8159" s="208" t="s">
        <v>6289</v>
      </c>
      <c r="E8159" s="17" t="s">
        <v>363</v>
      </c>
      <c r="F8159" s="209">
        <v>56</v>
      </c>
      <c r="H8159" s="32"/>
    </row>
    <row r="8160" spans="2:8" s="1" customFormat="1" ht="16.899999999999999" customHeight="1">
      <c r="B8160" s="32"/>
      <c r="C8160" s="204" t="s">
        <v>4733</v>
      </c>
      <c r="D8160" s="205" t="s">
        <v>4733</v>
      </c>
      <c r="E8160" s="206" t="s">
        <v>1</v>
      </c>
      <c r="F8160" s="207">
        <v>1</v>
      </c>
      <c r="H8160" s="32"/>
    </row>
    <row r="8161" spans="2:8" s="1" customFormat="1" ht="16.899999999999999" customHeight="1">
      <c r="B8161" s="32"/>
      <c r="C8161" s="208" t="s">
        <v>1</v>
      </c>
      <c r="D8161" s="208" t="s">
        <v>4899</v>
      </c>
      <c r="E8161" s="17" t="s">
        <v>1</v>
      </c>
      <c r="F8161" s="209">
        <v>0</v>
      </c>
      <c r="H8161" s="32"/>
    </row>
    <row r="8162" spans="2:8" s="1" customFormat="1" ht="16.899999999999999" customHeight="1">
      <c r="B8162" s="32"/>
      <c r="C8162" s="208" t="s">
        <v>4733</v>
      </c>
      <c r="D8162" s="208" t="s">
        <v>82</v>
      </c>
      <c r="E8162" s="17" t="s">
        <v>1</v>
      </c>
      <c r="F8162" s="209">
        <v>1</v>
      </c>
      <c r="H8162" s="32"/>
    </row>
    <row r="8163" spans="2:8" s="1" customFormat="1" ht="16.899999999999999" customHeight="1">
      <c r="B8163" s="32"/>
      <c r="C8163" s="210" t="s">
        <v>7394</v>
      </c>
      <c r="H8163" s="32"/>
    </row>
    <row r="8164" spans="2:8" s="1" customFormat="1" ht="16.899999999999999" customHeight="1">
      <c r="B8164" s="32"/>
      <c r="C8164" s="208" t="s">
        <v>5658</v>
      </c>
      <c r="D8164" s="208" t="s">
        <v>5659</v>
      </c>
      <c r="E8164" s="17" t="s">
        <v>363</v>
      </c>
      <c r="F8164" s="209">
        <v>6</v>
      </c>
      <c r="H8164" s="32"/>
    </row>
    <row r="8165" spans="2:8" s="1" customFormat="1" ht="16.899999999999999" customHeight="1">
      <c r="B8165" s="32"/>
      <c r="C8165" s="204" t="s">
        <v>4742</v>
      </c>
      <c r="D8165" s="205" t="s">
        <v>4742</v>
      </c>
      <c r="E8165" s="206" t="s">
        <v>1</v>
      </c>
      <c r="F8165" s="207">
        <v>1</v>
      </c>
      <c r="H8165" s="32"/>
    </row>
    <row r="8166" spans="2:8" s="1" customFormat="1" ht="16.899999999999999" customHeight="1">
      <c r="B8166" s="32"/>
      <c r="C8166" s="208" t="s">
        <v>1</v>
      </c>
      <c r="D8166" s="208" t="s">
        <v>4886</v>
      </c>
      <c r="E8166" s="17" t="s">
        <v>1</v>
      </c>
      <c r="F8166" s="209">
        <v>0</v>
      </c>
      <c r="H8166" s="32"/>
    </row>
    <row r="8167" spans="2:8" s="1" customFormat="1" ht="16.899999999999999" customHeight="1">
      <c r="B8167" s="32"/>
      <c r="C8167" s="208" t="s">
        <v>4742</v>
      </c>
      <c r="D8167" s="208" t="s">
        <v>82</v>
      </c>
      <c r="E8167" s="17" t="s">
        <v>1</v>
      </c>
      <c r="F8167" s="209">
        <v>1</v>
      </c>
      <c r="H8167" s="32"/>
    </row>
    <row r="8168" spans="2:8" s="1" customFormat="1" ht="16.899999999999999" customHeight="1">
      <c r="B8168" s="32"/>
      <c r="C8168" s="210" t="s">
        <v>7394</v>
      </c>
      <c r="H8168" s="32"/>
    </row>
    <row r="8169" spans="2:8" s="1" customFormat="1" ht="22.5">
      <c r="B8169" s="32"/>
      <c r="C8169" s="208" t="s">
        <v>5664</v>
      </c>
      <c r="D8169" s="208" t="s">
        <v>5635</v>
      </c>
      <c r="E8169" s="17" t="s">
        <v>363</v>
      </c>
      <c r="F8169" s="209">
        <v>12</v>
      </c>
      <c r="H8169" s="32"/>
    </row>
    <row r="8170" spans="2:8" s="1" customFormat="1" ht="16.899999999999999" customHeight="1">
      <c r="B8170" s="32"/>
      <c r="C8170" s="204" t="s">
        <v>4764</v>
      </c>
      <c r="D8170" s="205" t="s">
        <v>4764</v>
      </c>
      <c r="E8170" s="206" t="s">
        <v>1</v>
      </c>
      <c r="F8170" s="207">
        <v>1</v>
      </c>
      <c r="H8170" s="32"/>
    </row>
    <row r="8171" spans="2:8" s="1" customFormat="1" ht="16.899999999999999" customHeight="1">
      <c r="B8171" s="32"/>
      <c r="C8171" s="208" t="s">
        <v>1</v>
      </c>
      <c r="D8171" s="208" t="s">
        <v>4886</v>
      </c>
      <c r="E8171" s="17" t="s">
        <v>1</v>
      </c>
      <c r="F8171" s="209">
        <v>0</v>
      </c>
      <c r="H8171" s="32"/>
    </row>
    <row r="8172" spans="2:8" s="1" customFormat="1" ht="16.899999999999999" customHeight="1">
      <c r="B8172" s="32"/>
      <c r="C8172" s="208" t="s">
        <v>4764</v>
      </c>
      <c r="D8172" s="208" t="s">
        <v>82</v>
      </c>
      <c r="E8172" s="17" t="s">
        <v>1</v>
      </c>
      <c r="F8172" s="209">
        <v>1</v>
      </c>
      <c r="H8172" s="32"/>
    </row>
    <row r="8173" spans="2:8" s="1" customFormat="1" ht="16.899999999999999" customHeight="1">
      <c r="B8173" s="32"/>
      <c r="C8173" s="210" t="s">
        <v>7394</v>
      </c>
      <c r="H8173" s="32"/>
    </row>
    <row r="8174" spans="2:8" s="1" customFormat="1" ht="22.5">
      <c r="B8174" s="32"/>
      <c r="C8174" s="208" t="s">
        <v>5691</v>
      </c>
      <c r="D8174" s="208" t="s">
        <v>5635</v>
      </c>
      <c r="E8174" s="17" t="s">
        <v>363</v>
      </c>
      <c r="F8174" s="209">
        <v>10</v>
      </c>
      <c r="H8174" s="32"/>
    </row>
    <row r="8175" spans="2:8" s="1" customFormat="1" ht="16.899999999999999" customHeight="1">
      <c r="B8175" s="32"/>
      <c r="C8175" s="204" t="s">
        <v>4856</v>
      </c>
      <c r="D8175" s="205" t="s">
        <v>4856</v>
      </c>
      <c r="E8175" s="206" t="s">
        <v>1</v>
      </c>
      <c r="F8175" s="207">
        <v>1</v>
      </c>
      <c r="H8175" s="32"/>
    </row>
    <row r="8176" spans="2:8" s="1" customFormat="1" ht="16.899999999999999" customHeight="1">
      <c r="B8176" s="32"/>
      <c r="C8176" s="208" t="s">
        <v>1</v>
      </c>
      <c r="D8176" s="208" t="s">
        <v>4890</v>
      </c>
      <c r="E8176" s="17" t="s">
        <v>1</v>
      </c>
      <c r="F8176" s="209">
        <v>0</v>
      </c>
      <c r="H8176" s="32"/>
    </row>
    <row r="8177" spans="2:8" s="1" customFormat="1" ht="16.899999999999999" customHeight="1">
      <c r="B8177" s="32"/>
      <c r="C8177" s="208" t="s">
        <v>4856</v>
      </c>
      <c r="D8177" s="208" t="s">
        <v>82</v>
      </c>
      <c r="E8177" s="17" t="s">
        <v>1</v>
      </c>
      <c r="F8177" s="209">
        <v>1</v>
      </c>
      <c r="H8177" s="32"/>
    </row>
    <row r="8178" spans="2:8" s="1" customFormat="1" ht="16.899999999999999" customHeight="1">
      <c r="B8178" s="32"/>
      <c r="C8178" s="210" t="s">
        <v>7394</v>
      </c>
      <c r="H8178" s="32"/>
    </row>
    <row r="8179" spans="2:8" s="1" customFormat="1" ht="22.5">
      <c r="B8179" s="32"/>
      <c r="C8179" s="208" t="s">
        <v>5696</v>
      </c>
      <c r="D8179" s="208" t="s">
        <v>5641</v>
      </c>
      <c r="E8179" s="17" t="s">
        <v>363</v>
      </c>
      <c r="F8179" s="209">
        <v>10</v>
      </c>
      <c r="H8179" s="32"/>
    </row>
    <row r="8180" spans="2:8" s="1" customFormat="1" ht="16.899999999999999" customHeight="1">
      <c r="B8180" s="32"/>
      <c r="C8180" s="204" t="s">
        <v>4870</v>
      </c>
      <c r="D8180" s="205" t="s">
        <v>4870</v>
      </c>
      <c r="E8180" s="206" t="s">
        <v>1</v>
      </c>
      <c r="F8180" s="207">
        <v>1</v>
      </c>
      <c r="H8180" s="32"/>
    </row>
    <row r="8181" spans="2:8" s="1" customFormat="1" ht="16.899999999999999" customHeight="1">
      <c r="B8181" s="32"/>
      <c r="C8181" s="208" t="s">
        <v>1</v>
      </c>
      <c r="D8181" s="208" t="s">
        <v>4890</v>
      </c>
      <c r="E8181" s="17" t="s">
        <v>1</v>
      </c>
      <c r="F8181" s="209">
        <v>0</v>
      </c>
      <c r="H8181" s="32"/>
    </row>
    <row r="8182" spans="2:8" s="1" customFormat="1" ht="16.899999999999999" customHeight="1">
      <c r="B8182" s="32"/>
      <c r="C8182" s="208" t="s">
        <v>4870</v>
      </c>
      <c r="D8182" s="208" t="s">
        <v>82</v>
      </c>
      <c r="E8182" s="17" t="s">
        <v>1</v>
      </c>
      <c r="F8182" s="209">
        <v>1</v>
      </c>
      <c r="H8182" s="32"/>
    </row>
    <row r="8183" spans="2:8" s="1" customFormat="1" ht="16.899999999999999" customHeight="1">
      <c r="B8183" s="32"/>
      <c r="C8183" s="210" t="s">
        <v>7394</v>
      </c>
      <c r="H8183" s="32"/>
    </row>
    <row r="8184" spans="2:8" s="1" customFormat="1" ht="22.5">
      <c r="B8184" s="32"/>
      <c r="C8184" s="208" t="s">
        <v>5702</v>
      </c>
      <c r="D8184" s="208" t="s">
        <v>5703</v>
      </c>
      <c r="E8184" s="17" t="s">
        <v>363</v>
      </c>
      <c r="F8184" s="209">
        <v>10</v>
      </c>
      <c r="H8184" s="32"/>
    </row>
    <row r="8185" spans="2:8" s="1" customFormat="1" ht="16.899999999999999" customHeight="1">
      <c r="B8185" s="32"/>
      <c r="C8185" s="204" t="s">
        <v>1455</v>
      </c>
      <c r="D8185" s="205" t="s">
        <v>1455</v>
      </c>
      <c r="E8185" s="206" t="s">
        <v>1</v>
      </c>
      <c r="F8185" s="207">
        <v>12</v>
      </c>
      <c r="H8185" s="32"/>
    </row>
    <row r="8186" spans="2:8" s="1" customFormat="1" ht="16.899999999999999" customHeight="1">
      <c r="B8186" s="32"/>
      <c r="C8186" s="208" t="s">
        <v>1</v>
      </c>
      <c r="D8186" s="208" t="s">
        <v>6297</v>
      </c>
      <c r="E8186" s="17" t="s">
        <v>1</v>
      </c>
      <c r="F8186" s="209">
        <v>0</v>
      </c>
      <c r="H8186" s="32"/>
    </row>
    <row r="8187" spans="2:8" s="1" customFormat="1" ht="16.899999999999999" customHeight="1">
      <c r="B8187" s="32"/>
      <c r="C8187" s="208" t="s">
        <v>1455</v>
      </c>
      <c r="D8187" s="208" t="s">
        <v>6298</v>
      </c>
      <c r="E8187" s="17" t="s">
        <v>1</v>
      </c>
      <c r="F8187" s="209">
        <v>12</v>
      </c>
      <c r="H8187" s="32"/>
    </row>
    <row r="8188" spans="2:8" s="1" customFormat="1" ht="16.899999999999999" customHeight="1">
      <c r="B8188" s="32"/>
      <c r="C8188" s="210" t="s">
        <v>7394</v>
      </c>
      <c r="H8188" s="32"/>
    </row>
    <row r="8189" spans="2:8" s="1" customFormat="1" ht="16.899999999999999" customHeight="1">
      <c r="B8189" s="32"/>
      <c r="C8189" s="208" t="s">
        <v>6303</v>
      </c>
      <c r="D8189" s="208" t="s">
        <v>6304</v>
      </c>
      <c r="E8189" s="17" t="s">
        <v>363</v>
      </c>
      <c r="F8189" s="209">
        <v>56</v>
      </c>
      <c r="H8189" s="32"/>
    </row>
    <row r="8190" spans="2:8" s="1" customFormat="1" ht="16.899999999999999" customHeight="1">
      <c r="B8190" s="32"/>
      <c r="C8190" s="204" t="s">
        <v>4900</v>
      </c>
      <c r="D8190" s="205" t="s">
        <v>4900</v>
      </c>
      <c r="E8190" s="206" t="s">
        <v>1</v>
      </c>
      <c r="F8190" s="207">
        <v>6</v>
      </c>
      <c r="H8190" s="32"/>
    </row>
    <row r="8191" spans="2:8" s="1" customFormat="1" ht="16.899999999999999" customHeight="1">
      <c r="B8191" s="32"/>
      <c r="C8191" s="208" t="s">
        <v>1</v>
      </c>
      <c r="D8191" s="208" t="s">
        <v>4886</v>
      </c>
      <c r="E8191" s="17" t="s">
        <v>1</v>
      </c>
      <c r="F8191" s="209">
        <v>0</v>
      </c>
      <c r="H8191" s="32"/>
    </row>
    <row r="8192" spans="2:8" s="1" customFormat="1" ht="16.899999999999999" customHeight="1">
      <c r="B8192" s="32"/>
      <c r="C8192" s="208" t="s">
        <v>4900</v>
      </c>
      <c r="D8192" s="208" t="s">
        <v>4699</v>
      </c>
      <c r="E8192" s="17" t="s">
        <v>1</v>
      </c>
      <c r="F8192" s="209">
        <v>6</v>
      </c>
      <c r="H8192" s="32"/>
    </row>
    <row r="8193" spans="2:8" s="1" customFormat="1" ht="16.899999999999999" customHeight="1">
      <c r="B8193" s="32"/>
      <c r="C8193" s="204" t="s">
        <v>4683</v>
      </c>
      <c r="D8193" s="205" t="s">
        <v>4683</v>
      </c>
      <c r="E8193" s="206" t="s">
        <v>1</v>
      </c>
      <c r="F8193" s="207">
        <v>1</v>
      </c>
      <c r="H8193" s="32"/>
    </row>
    <row r="8194" spans="2:8" s="1" customFormat="1" ht="16.899999999999999" customHeight="1">
      <c r="B8194" s="32"/>
      <c r="C8194" s="208" t="s">
        <v>1</v>
      </c>
      <c r="D8194" s="208" t="s">
        <v>4899</v>
      </c>
      <c r="E8194" s="17" t="s">
        <v>1</v>
      </c>
      <c r="F8194" s="209">
        <v>0</v>
      </c>
      <c r="H8194" s="32"/>
    </row>
    <row r="8195" spans="2:8" s="1" customFormat="1" ht="16.899999999999999" customHeight="1">
      <c r="B8195" s="32"/>
      <c r="C8195" s="208" t="s">
        <v>4683</v>
      </c>
      <c r="D8195" s="208" t="s">
        <v>82</v>
      </c>
      <c r="E8195" s="17" t="s">
        <v>1</v>
      </c>
      <c r="F8195" s="209">
        <v>1</v>
      </c>
      <c r="H8195" s="32"/>
    </row>
    <row r="8196" spans="2:8" s="1" customFormat="1" ht="16.899999999999999" customHeight="1">
      <c r="B8196" s="32"/>
      <c r="C8196" s="210" t="s">
        <v>7394</v>
      </c>
      <c r="H8196" s="32"/>
    </row>
    <row r="8197" spans="2:8" s="1" customFormat="1" ht="22.5">
      <c r="B8197" s="32"/>
      <c r="C8197" s="208" t="s">
        <v>5634</v>
      </c>
      <c r="D8197" s="208" t="s">
        <v>5635</v>
      </c>
      <c r="E8197" s="17" t="s">
        <v>363</v>
      </c>
      <c r="F8197" s="209">
        <v>8</v>
      </c>
      <c r="H8197" s="32"/>
    </row>
    <row r="8198" spans="2:8" s="1" customFormat="1" ht="16.899999999999999" customHeight="1">
      <c r="B8198" s="32"/>
      <c r="C8198" s="204" t="s">
        <v>4698</v>
      </c>
      <c r="D8198" s="205" t="s">
        <v>4698</v>
      </c>
      <c r="E8198" s="206" t="s">
        <v>1</v>
      </c>
      <c r="F8198" s="207">
        <v>1</v>
      </c>
      <c r="H8198" s="32"/>
    </row>
    <row r="8199" spans="2:8" s="1" customFormat="1" ht="16.899999999999999" customHeight="1">
      <c r="B8199" s="32"/>
      <c r="C8199" s="208" t="s">
        <v>1</v>
      </c>
      <c r="D8199" s="208" t="s">
        <v>4899</v>
      </c>
      <c r="E8199" s="17" t="s">
        <v>1</v>
      </c>
      <c r="F8199" s="209">
        <v>0</v>
      </c>
      <c r="H8199" s="32"/>
    </row>
    <row r="8200" spans="2:8" s="1" customFormat="1" ht="16.899999999999999" customHeight="1">
      <c r="B8200" s="32"/>
      <c r="C8200" s="208" t="s">
        <v>4698</v>
      </c>
      <c r="D8200" s="208" t="s">
        <v>82</v>
      </c>
      <c r="E8200" s="17" t="s">
        <v>1</v>
      </c>
      <c r="F8200" s="209">
        <v>1</v>
      </c>
      <c r="H8200" s="32"/>
    </row>
    <row r="8201" spans="2:8" s="1" customFormat="1" ht="16.899999999999999" customHeight="1">
      <c r="B8201" s="32"/>
      <c r="C8201" s="210" t="s">
        <v>7394</v>
      </c>
      <c r="H8201" s="32"/>
    </row>
    <row r="8202" spans="2:8" s="1" customFormat="1" ht="22.5">
      <c r="B8202" s="32"/>
      <c r="C8202" s="208" t="s">
        <v>5640</v>
      </c>
      <c r="D8202" s="208" t="s">
        <v>5641</v>
      </c>
      <c r="E8202" s="17" t="s">
        <v>363</v>
      </c>
      <c r="F8202" s="209">
        <v>8</v>
      </c>
      <c r="H8202" s="32"/>
    </row>
    <row r="8203" spans="2:8" s="1" customFormat="1" ht="16.899999999999999" customHeight="1">
      <c r="B8203" s="32"/>
      <c r="C8203" s="204" t="s">
        <v>4712</v>
      </c>
      <c r="D8203" s="205" t="s">
        <v>4712</v>
      </c>
      <c r="E8203" s="206" t="s">
        <v>1</v>
      </c>
      <c r="F8203" s="207">
        <v>1</v>
      </c>
      <c r="H8203" s="32"/>
    </row>
    <row r="8204" spans="2:8" s="1" customFormat="1" ht="16.899999999999999" customHeight="1">
      <c r="B8204" s="32"/>
      <c r="C8204" s="208" t="s">
        <v>1</v>
      </c>
      <c r="D8204" s="208" t="s">
        <v>4899</v>
      </c>
      <c r="E8204" s="17" t="s">
        <v>1</v>
      </c>
      <c r="F8204" s="209">
        <v>0</v>
      </c>
      <c r="H8204" s="32"/>
    </row>
    <row r="8205" spans="2:8" s="1" customFormat="1" ht="16.899999999999999" customHeight="1">
      <c r="B8205" s="32"/>
      <c r="C8205" s="208" t="s">
        <v>4712</v>
      </c>
      <c r="D8205" s="208" t="s">
        <v>82</v>
      </c>
      <c r="E8205" s="17" t="s">
        <v>1</v>
      </c>
      <c r="F8205" s="209">
        <v>1</v>
      </c>
      <c r="H8205" s="32"/>
    </row>
    <row r="8206" spans="2:8" s="1" customFormat="1" ht="16.899999999999999" customHeight="1">
      <c r="B8206" s="32"/>
      <c r="C8206" s="210" t="s">
        <v>7394</v>
      </c>
      <c r="H8206" s="32"/>
    </row>
    <row r="8207" spans="2:8" s="1" customFormat="1" ht="22.5">
      <c r="B8207" s="32"/>
      <c r="C8207" s="208" t="s">
        <v>5646</v>
      </c>
      <c r="D8207" s="208" t="s">
        <v>5647</v>
      </c>
      <c r="E8207" s="17" t="s">
        <v>363</v>
      </c>
      <c r="F8207" s="209">
        <v>8</v>
      </c>
      <c r="H8207" s="32"/>
    </row>
    <row r="8208" spans="2:8" s="1" customFormat="1" ht="16.899999999999999" customHeight="1">
      <c r="B8208" s="32"/>
      <c r="C8208" s="204" t="s">
        <v>4723</v>
      </c>
      <c r="D8208" s="205" t="s">
        <v>4723</v>
      </c>
      <c r="E8208" s="206" t="s">
        <v>1</v>
      </c>
      <c r="F8208" s="207">
        <v>1</v>
      </c>
      <c r="H8208" s="32"/>
    </row>
    <row r="8209" spans="2:8" s="1" customFormat="1" ht="16.899999999999999" customHeight="1">
      <c r="B8209" s="32"/>
      <c r="C8209" s="208" t="s">
        <v>1</v>
      </c>
      <c r="D8209" s="208" t="s">
        <v>4899</v>
      </c>
      <c r="E8209" s="17" t="s">
        <v>1</v>
      </c>
      <c r="F8209" s="209">
        <v>0</v>
      </c>
      <c r="H8209" s="32"/>
    </row>
    <row r="8210" spans="2:8" s="1" customFormat="1" ht="16.899999999999999" customHeight="1">
      <c r="B8210" s="32"/>
      <c r="C8210" s="208" t="s">
        <v>4723</v>
      </c>
      <c r="D8210" s="208" t="s">
        <v>82</v>
      </c>
      <c r="E8210" s="17" t="s">
        <v>1</v>
      </c>
      <c r="F8210" s="209">
        <v>1</v>
      </c>
      <c r="H8210" s="32"/>
    </row>
    <row r="8211" spans="2:8" s="1" customFormat="1" ht="16.899999999999999" customHeight="1">
      <c r="B8211" s="32"/>
      <c r="C8211" s="210" t="s">
        <v>7394</v>
      </c>
      <c r="H8211" s="32"/>
    </row>
    <row r="8212" spans="2:8" s="1" customFormat="1" ht="22.5">
      <c r="B8212" s="32"/>
      <c r="C8212" s="208" t="s">
        <v>5674</v>
      </c>
      <c r="D8212" s="208" t="s">
        <v>5675</v>
      </c>
      <c r="E8212" s="17" t="s">
        <v>363</v>
      </c>
      <c r="F8212" s="209">
        <v>12</v>
      </c>
      <c r="H8212" s="32"/>
    </row>
    <row r="8213" spans="2:8" s="1" customFormat="1" ht="16.899999999999999" customHeight="1">
      <c r="B8213" s="32"/>
      <c r="C8213" s="204" t="s">
        <v>4807</v>
      </c>
      <c r="D8213" s="205" t="s">
        <v>4807</v>
      </c>
      <c r="E8213" s="206" t="s">
        <v>1</v>
      </c>
      <c r="F8213" s="207">
        <v>1</v>
      </c>
      <c r="H8213" s="32"/>
    </row>
    <row r="8214" spans="2:8" s="1" customFormat="1" ht="16.899999999999999" customHeight="1">
      <c r="B8214" s="32"/>
      <c r="C8214" s="208" t="s">
        <v>1</v>
      </c>
      <c r="D8214" s="208" t="s">
        <v>4890</v>
      </c>
      <c r="E8214" s="17" t="s">
        <v>1</v>
      </c>
      <c r="F8214" s="209">
        <v>0</v>
      </c>
      <c r="H8214" s="32"/>
    </row>
    <row r="8215" spans="2:8" s="1" customFormat="1" ht="16.899999999999999" customHeight="1">
      <c r="B8215" s="32"/>
      <c r="C8215" s="208" t="s">
        <v>4807</v>
      </c>
      <c r="D8215" s="208" t="s">
        <v>82</v>
      </c>
      <c r="E8215" s="17" t="s">
        <v>1</v>
      </c>
      <c r="F8215" s="209">
        <v>1</v>
      </c>
      <c r="H8215" s="32"/>
    </row>
    <row r="8216" spans="2:8" s="1" customFormat="1" ht="16.899999999999999" customHeight="1">
      <c r="B8216" s="32"/>
      <c r="C8216" s="210" t="s">
        <v>7394</v>
      </c>
      <c r="H8216" s="32"/>
    </row>
    <row r="8217" spans="2:8" s="1" customFormat="1" ht="16.899999999999999" customHeight="1">
      <c r="B8217" s="32"/>
      <c r="C8217" s="208" t="s">
        <v>5680</v>
      </c>
      <c r="D8217" s="208" t="s">
        <v>5681</v>
      </c>
      <c r="E8217" s="17" t="s">
        <v>363</v>
      </c>
      <c r="F8217" s="209">
        <v>12</v>
      </c>
      <c r="H8217" s="32"/>
    </row>
    <row r="8218" spans="2:8" s="1" customFormat="1" ht="16.899999999999999" customHeight="1">
      <c r="B8218" s="32"/>
      <c r="C8218" s="204" t="s">
        <v>4826</v>
      </c>
      <c r="D8218" s="205" t="s">
        <v>4826</v>
      </c>
      <c r="E8218" s="206" t="s">
        <v>1</v>
      </c>
      <c r="F8218" s="207">
        <v>1</v>
      </c>
      <c r="H8218" s="32"/>
    </row>
    <row r="8219" spans="2:8" s="1" customFormat="1" ht="16.899999999999999" customHeight="1">
      <c r="B8219" s="32"/>
      <c r="C8219" s="208" t="s">
        <v>1</v>
      </c>
      <c r="D8219" s="208" t="s">
        <v>4890</v>
      </c>
      <c r="E8219" s="17" t="s">
        <v>1</v>
      </c>
      <c r="F8219" s="209">
        <v>0</v>
      </c>
      <c r="H8219" s="32"/>
    </row>
    <row r="8220" spans="2:8" s="1" customFormat="1" ht="16.899999999999999" customHeight="1">
      <c r="B8220" s="32"/>
      <c r="C8220" s="208" t="s">
        <v>4826</v>
      </c>
      <c r="D8220" s="208" t="s">
        <v>82</v>
      </c>
      <c r="E8220" s="17" t="s">
        <v>1</v>
      </c>
      <c r="F8220" s="209">
        <v>1</v>
      </c>
      <c r="H8220" s="32"/>
    </row>
    <row r="8221" spans="2:8" s="1" customFormat="1" ht="16.899999999999999" customHeight="1">
      <c r="B8221" s="32"/>
      <c r="C8221" s="210" t="s">
        <v>7394</v>
      </c>
      <c r="H8221" s="32"/>
    </row>
    <row r="8222" spans="2:8" s="1" customFormat="1" ht="16.899999999999999" customHeight="1">
      <c r="B8222" s="32"/>
      <c r="C8222" s="208" t="s">
        <v>5686</v>
      </c>
      <c r="D8222" s="208" t="s">
        <v>5653</v>
      </c>
      <c r="E8222" s="17" t="s">
        <v>363</v>
      </c>
      <c r="F8222" s="209">
        <v>12</v>
      </c>
      <c r="H8222" s="32"/>
    </row>
    <row r="8223" spans="2:8" s="1" customFormat="1" ht="16.899999999999999" customHeight="1">
      <c r="B8223" s="32"/>
      <c r="C8223" s="204" t="s">
        <v>4847</v>
      </c>
      <c r="D8223" s="205" t="s">
        <v>4847</v>
      </c>
      <c r="E8223" s="206" t="s">
        <v>1</v>
      </c>
      <c r="F8223" s="207">
        <v>1</v>
      </c>
      <c r="H8223" s="32"/>
    </row>
    <row r="8224" spans="2:8" s="1" customFormat="1" ht="16.899999999999999" customHeight="1">
      <c r="B8224" s="32"/>
      <c r="C8224" s="208" t="s">
        <v>1</v>
      </c>
      <c r="D8224" s="208" t="s">
        <v>4899</v>
      </c>
      <c r="E8224" s="17" t="s">
        <v>1</v>
      </c>
      <c r="F8224" s="209">
        <v>0</v>
      </c>
      <c r="H8224" s="32"/>
    </row>
    <row r="8225" spans="2:8" s="1" customFormat="1" ht="16.899999999999999" customHeight="1">
      <c r="B8225" s="32"/>
      <c r="C8225" s="208" t="s">
        <v>4847</v>
      </c>
      <c r="D8225" s="208" t="s">
        <v>82</v>
      </c>
      <c r="E8225" s="17" t="s">
        <v>1</v>
      </c>
      <c r="F8225" s="209">
        <v>1</v>
      </c>
      <c r="H8225" s="32"/>
    </row>
    <row r="8226" spans="2:8" s="1" customFormat="1" ht="16.899999999999999" customHeight="1">
      <c r="B8226" s="32"/>
      <c r="C8226" s="210" t="s">
        <v>7394</v>
      </c>
      <c r="H8226" s="32"/>
    </row>
    <row r="8227" spans="2:8" s="1" customFormat="1" ht="22.5">
      <c r="B8227" s="32"/>
      <c r="C8227" s="208" t="s">
        <v>5691</v>
      </c>
      <c r="D8227" s="208" t="s">
        <v>5635</v>
      </c>
      <c r="E8227" s="17" t="s">
        <v>363</v>
      </c>
      <c r="F8227" s="209">
        <v>10</v>
      </c>
      <c r="H8227" s="32"/>
    </row>
    <row r="8228" spans="2:8" s="1" customFormat="1" ht="16.899999999999999" customHeight="1">
      <c r="B8228" s="32"/>
      <c r="C8228" s="204" t="s">
        <v>4861</v>
      </c>
      <c r="D8228" s="205" t="s">
        <v>4861</v>
      </c>
      <c r="E8228" s="206" t="s">
        <v>1</v>
      </c>
      <c r="F8228" s="207">
        <v>1</v>
      </c>
      <c r="H8228" s="32"/>
    </row>
    <row r="8229" spans="2:8" s="1" customFormat="1" ht="16.899999999999999" customHeight="1">
      <c r="B8229" s="32"/>
      <c r="C8229" s="208" t="s">
        <v>1</v>
      </c>
      <c r="D8229" s="208" t="s">
        <v>4899</v>
      </c>
      <c r="E8229" s="17" t="s">
        <v>1</v>
      </c>
      <c r="F8229" s="209">
        <v>0</v>
      </c>
      <c r="H8229" s="32"/>
    </row>
    <row r="8230" spans="2:8" s="1" customFormat="1" ht="16.899999999999999" customHeight="1">
      <c r="B8230" s="32"/>
      <c r="C8230" s="208" t="s">
        <v>4861</v>
      </c>
      <c r="D8230" s="208" t="s">
        <v>82</v>
      </c>
      <c r="E8230" s="17" t="s">
        <v>1</v>
      </c>
      <c r="F8230" s="209">
        <v>1</v>
      </c>
      <c r="H8230" s="32"/>
    </row>
    <row r="8231" spans="2:8" s="1" customFormat="1" ht="16.899999999999999" customHeight="1">
      <c r="B8231" s="32"/>
      <c r="C8231" s="208" t="s">
        <v>5226</v>
      </c>
      <c r="D8231" s="208" t="s">
        <v>82</v>
      </c>
      <c r="E8231" s="17" t="s">
        <v>1</v>
      </c>
      <c r="F8231" s="209">
        <v>1</v>
      </c>
      <c r="H8231" s="32"/>
    </row>
    <row r="8232" spans="2:8" s="1" customFormat="1" ht="16.899999999999999" customHeight="1">
      <c r="B8232" s="32"/>
      <c r="C8232" s="210" t="s">
        <v>7394</v>
      </c>
      <c r="H8232" s="32"/>
    </row>
    <row r="8233" spans="2:8" s="1" customFormat="1" ht="22.5">
      <c r="B8233" s="32"/>
      <c r="C8233" s="208" t="s">
        <v>6419</v>
      </c>
      <c r="D8233" s="208" t="s">
        <v>6420</v>
      </c>
      <c r="E8233" s="17" t="s">
        <v>363</v>
      </c>
      <c r="F8233" s="209">
        <v>6</v>
      </c>
      <c r="H8233" s="32"/>
    </row>
    <row r="8234" spans="2:8" s="1" customFormat="1" ht="16.899999999999999" customHeight="1">
      <c r="B8234" s="32"/>
      <c r="C8234" s="204" t="s">
        <v>6439</v>
      </c>
      <c r="D8234" s="205" t="s">
        <v>6439</v>
      </c>
      <c r="E8234" s="206" t="s">
        <v>1</v>
      </c>
      <c r="F8234" s="207">
        <v>4</v>
      </c>
      <c r="H8234" s="32"/>
    </row>
    <row r="8235" spans="2:8" s="1" customFormat="1" ht="16.899999999999999" customHeight="1">
      <c r="B8235" s="32"/>
      <c r="C8235" s="208" t="s">
        <v>6439</v>
      </c>
      <c r="D8235" s="208" t="s">
        <v>6440</v>
      </c>
      <c r="E8235" s="17" t="s">
        <v>1</v>
      </c>
      <c r="F8235" s="209">
        <v>4</v>
      </c>
      <c r="H8235" s="32"/>
    </row>
    <row r="8236" spans="2:8" s="1" customFormat="1" ht="16.899999999999999" customHeight="1">
      <c r="B8236" s="32"/>
      <c r="C8236" s="204" t="s">
        <v>5243</v>
      </c>
      <c r="D8236" s="205" t="s">
        <v>5243</v>
      </c>
      <c r="E8236" s="206" t="s">
        <v>1</v>
      </c>
      <c r="F8236" s="207">
        <v>1</v>
      </c>
      <c r="H8236" s="32"/>
    </row>
    <row r="8237" spans="2:8" s="1" customFormat="1" ht="16.899999999999999" customHeight="1">
      <c r="B8237" s="32"/>
      <c r="C8237" s="208" t="s">
        <v>1</v>
      </c>
      <c r="D8237" s="208" t="s">
        <v>6391</v>
      </c>
      <c r="E8237" s="17" t="s">
        <v>1</v>
      </c>
      <c r="F8237" s="209">
        <v>0</v>
      </c>
      <c r="H8237" s="32"/>
    </row>
    <row r="8238" spans="2:8" s="1" customFormat="1" ht="16.899999999999999" customHeight="1">
      <c r="B8238" s="32"/>
      <c r="C8238" s="208" t="s">
        <v>5243</v>
      </c>
      <c r="D8238" s="208" t="s">
        <v>82</v>
      </c>
      <c r="E8238" s="17" t="s">
        <v>1</v>
      </c>
      <c r="F8238" s="209">
        <v>1</v>
      </c>
      <c r="H8238" s="32"/>
    </row>
    <row r="8239" spans="2:8" s="1" customFormat="1" ht="16.899999999999999" customHeight="1">
      <c r="B8239" s="32"/>
      <c r="C8239" s="210" t="s">
        <v>7394</v>
      </c>
      <c r="H8239" s="32"/>
    </row>
    <row r="8240" spans="2:8" s="1" customFormat="1" ht="16.899999999999999" customHeight="1">
      <c r="B8240" s="32"/>
      <c r="C8240" s="208" t="s">
        <v>6442</v>
      </c>
      <c r="D8240" s="208" t="s">
        <v>6443</v>
      </c>
      <c r="E8240" s="17" t="s">
        <v>363</v>
      </c>
      <c r="F8240" s="209">
        <v>6</v>
      </c>
      <c r="H8240" s="32"/>
    </row>
    <row r="8241" spans="2:8" s="1" customFormat="1" ht="16.899999999999999" customHeight="1">
      <c r="B8241" s="32"/>
      <c r="C8241" s="204" t="s">
        <v>5254</v>
      </c>
      <c r="D8241" s="205" t="s">
        <v>5254</v>
      </c>
      <c r="E8241" s="206" t="s">
        <v>1</v>
      </c>
      <c r="F8241" s="207">
        <v>1</v>
      </c>
      <c r="H8241" s="32"/>
    </row>
    <row r="8242" spans="2:8" s="1" customFormat="1" ht="16.899999999999999" customHeight="1">
      <c r="B8242" s="32"/>
      <c r="C8242" s="208" t="s">
        <v>1</v>
      </c>
      <c r="D8242" s="208" t="s">
        <v>6391</v>
      </c>
      <c r="E8242" s="17" t="s">
        <v>1</v>
      </c>
      <c r="F8242" s="209">
        <v>0</v>
      </c>
      <c r="H8242" s="32"/>
    </row>
    <row r="8243" spans="2:8" s="1" customFormat="1" ht="16.899999999999999" customHeight="1">
      <c r="B8243" s="32"/>
      <c r="C8243" s="208" t="s">
        <v>5254</v>
      </c>
      <c r="D8243" s="208" t="s">
        <v>82</v>
      </c>
      <c r="E8243" s="17" t="s">
        <v>1</v>
      </c>
      <c r="F8243" s="209">
        <v>1</v>
      </c>
      <c r="H8243" s="32"/>
    </row>
    <row r="8244" spans="2:8" s="1" customFormat="1" ht="16.899999999999999" customHeight="1">
      <c r="B8244" s="32"/>
      <c r="C8244" s="210" t="s">
        <v>7394</v>
      </c>
      <c r="H8244" s="32"/>
    </row>
    <row r="8245" spans="2:8" s="1" customFormat="1" ht="16.899999999999999" customHeight="1">
      <c r="B8245" s="32"/>
      <c r="C8245" s="208" t="s">
        <v>6449</v>
      </c>
      <c r="D8245" s="208" t="s">
        <v>6450</v>
      </c>
      <c r="E8245" s="17" t="s">
        <v>363</v>
      </c>
      <c r="F8245" s="209">
        <v>6</v>
      </c>
      <c r="H8245" s="32"/>
    </row>
    <row r="8246" spans="2:8" s="1" customFormat="1" ht="16.899999999999999" customHeight="1">
      <c r="B8246" s="32"/>
      <c r="C8246" s="204" t="s">
        <v>5263</v>
      </c>
      <c r="D8246" s="205" t="s">
        <v>5263</v>
      </c>
      <c r="E8246" s="206" t="s">
        <v>1</v>
      </c>
      <c r="F8246" s="207">
        <v>1</v>
      </c>
      <c r="H8246" s="32"/>
    </row>
    <row r="8247" spans="2:8" s="1" customFormat="1" ht="16.899999999999999" customHeight="1">
      <c r="B8247" s="32"/>
      <c r="C8247" s="208" t="s">
        <v>1</v>
      </c>
      <c r="D8247" s="208" t="s">
        <v>6391</v>
      </c>
      <c r="E8247" s="17" t="s">
        <v>1</v>
      </c>
      <c r="F8247" s="209">
        <v>0</v>
      </c>
      <c r="H8247" s="32"/>
    </row>
    <row r="8248" spans="2:8" s="1" customFormat="1" ht="16.899999999999999" customHeight="1">
      <c r="B8248" s="32"/>
      <c r="C8248" s="208" t="s">
        <v>5263</v>
      </c>
      <c r="D8248" s="208" t="s">
        <v>82</v>
      </c>
      <c r="E8248" s="17" t="s">
        <v>1</v>
      </c>
      <c r="F8248" s="209">
        <v>1</v>
      </c>
      <c r="H8248" s="32"/>
    </row>
    <row r="8249" spans="2:8" s="1" customFormat="1" ht="16.899999999999999" customHeight="1">
      <c r="B8249" s="32"/>
      <c r="C8249" s="210" t="s">
        <v>7394</v>
      </c>
      <c r="H8249" s="32"/>
    </row>
    <row r="8250" spans="2:8" s="1" customFormat="1" ht="22.5">
      <c r="B8250" s="32"/>
      <c r="C8250" s="208" t="s">
        <v>6456</v>
      </c>
      <c r="D8250" s="208" t="s">
        <v>6457</v>
      </c>
      <c r="E8250" s="17" t="s">
        <v>363</v>
      </c>
      <c r="F8250" s="209">
        <v>6</v>
      </c>
      <c r="H8250" s="32"/>
    </row>
    <row r="8251" spans="2:8" s="1" customFormat="1" ht="16.899999999999999" customHeight="1">
      <c r="B8251" s="32"/>
      <c r="C8251" s="204" t="s">
        <v>5273</v>
      </c>
      <c r="D8251" s="205" t="s">
        <v>5273</v>
      </c>
      <c r="E8251" s="206" t="s">
        <v>1</v>
      </c>
      <c r="F8251" s="207">
        <v>1</v>
      </c>
      <c r="H8251" s="32"/>
    </row>
    <row r="8252" spans="2:8" s="1" customFormat="1" ht="16.899999999999999" customHeight="1">
      <c r="B8252" s="32"/>
      <c r="C8252" s="208" t="s">
        <v>1</v>
      </c>
      <c r="D8252" s="208" t="s">
        <v>6391</v>
      </c>
      <c r="E8252" s="17" t="s">
        <v>1</v>
      </c>
      <c r="F8252" s="209">
        <v>0</v>
      </c>
      <c r="H8252" s="32"/>
    </row>
    <row r="8253" spans="2:8" s="1" customFormat="1" ht="16.899999999999999" customHeight="1">
      <c r="B8253" s="32"/>
      <c r="C8253" s="208" t="s">
        <v>5273</v>
      </c>
      <c r="D8253" s="208" t="s">
        <v>82</v>
      </c>
      <c r="E8253" s="17" t="s">
        <v>1</v>
      </c>
      <c r="F8253" s="209">
        <v>1</v>
      </c>
      <c r="H8253" s="32"/>
    </row>
    <row r="8254" spans="2:8" s="1" customFormat="1" ht="16.899999999999999" customHeight="1">
      <c r="B8254" s="32"/>
      <c r="C8254" s="210" t="s">
        <v>7394</v>
      </c>
      <c r="H8254" s="32"/>
    </row>
    <row r="8255" spans="2:8" s="1" customFormat="1" ht="22.5">
      <c r="B8255" s="32"/>
      <c r="C8255" s="208" t="s">
        <v>6463</v>
      </c>
      <c r="D8255" s="208" t="s">
        <v>6464</v>
      </c>
      <c r="E8255" s="17" t="s">
        <v>363</v>
      </c>
      <c r="F8255" s="209">
        <v>6</v>
      </c>
      <c r="H8255" s="32"/>
    </row>
    <row r="8256" spans="2:8" s="1" customFormat="1" ht="16.899999999999999" customHeight="1">
      <c r="B8256" s="32"/>
      <c r="C8256" s="204" t="s">
        <v>5284</v>
      </c>
      <c r="D8256" s="205" t="s">
        <v>5284</v>
      </c>
      <c r="E8256" s="206" t="s">
        <v>1</v>
      </c>
      <c r="F8256" s="207">
        <v>1</v>
      </c>
      <c r="H8256" s="32"/>
    </row>
    <row r="8257" spans="2:8" s="1" customFormat="1" ht="16.899999999999999" customHeight="1">
      <c r="B8257" s="32"/>
      <c r="C8257" s="208" t="s">
        <v>1</v>
      </c>
      <c r="D8257" s="208" t="s">
        <v>6391</v>
      </c>
      <c r="E8257" s="17" t="s">
        <v>1</v>
      </c>
      <c r="F8257" s="209">
        <v>0</v>
      </c>
      <c r="H8257" s="32"/>
    </row>
    <row r="8258" spans="2:8" s="1" customFormat="1" ht="16.899999999999999" customHeight="1">
      <c r="B8258" s="32"/>
      <c r="C8258" s="208" t="s">
        <v>5284</v>
      </c>
      <c r="D8258" s="208" t="s">
        <v>82</v>
      </c>
      <c r="E8258" s="17" t="s">
        <v>1</v>
      </c>
      <c r="F8258" s="209">
        <v>1</v>
      </c>
      <c r="H8258" s="32"/>
    </row>
    <row r="8259" spans="2:8" s="1" customFormat="1" ht="16.899999999999999" customHeight="1">
      <c r="B8259" s="32"/>
      <c r="C8259" s="210" t="s">
        <v>7394</v>
      </c>
      <c r="H8259" s="32"/>
    </row>
    <row r="8260" spans="2:8" s="1" customFormat="1" ht="16.899999999999999" customHeight="1">
      <c r="B8260" s="32"/>
      <c r="C8260" s="208" t="s">
        <v>6470</v>
      </c>
      <c r="D8260" s="208" t="s">
        <v>6471</v>
      </c>
      <c r="E8260" s="17" t="s">
        <v>363</v>
      </c>
      <c r="F8260" s="209">
        <v>6</v>
      </c>
      <c r="H8260" s="32"/>
    </row>
    <row r="8261" spans="2:8" s="1" customFormat="1" ht="16.899999999999999" customHeight="1">
      <c r="B8261" s="32"/>
      <c r="C8261" s="204" t="s">
        <v>5293</v>
      </c>
      <c r="D8261" s="205" t="s">
        <v>5293</v>
      </c>
      <c r="E8261" s="206" t="s">
        <v>1</v>
      </c>
      <c r="F8261" s="207">
        <v>1</v>
      </c>
      <c r="H8261" s="32"/>
    </row>
    <row r="8262" spans="2:8" s="1" customFormat="1" ht="16.899999999999999" customHeight="1">
      <c r="B8262" s="32"/>
      <c r="C8262" s="208" t="s">
        <v>1</v>
      </c>
      <c r="D8262" s="208" t="s">
        <v>6391</v>
      </c>
      <c r="E8262" s="17" t="s">
        <v>1</v>
      </c>
      <c r="F8262" s="209">
        <v>0</v>
      </c>
      <c r="H8262" s="32"/>
    </row>
    <row r="8263" spans="2:8" s="1" customFormat="1" ht="16.899999999999999" customHeight="1">
      <c r="B8263" s="32"/>
      <c r="C8263" s="208" t="s">
        <v>5293</v>
      </c>
      <c r="D8263" s="208" t="s">
        <v>82</v>
      </c>
      <c r="E8263" s="17" t="s">
        <v>1</v>
      </c>
      <c r="F8263" s="209">
        <v>1</v>
      </c>
      <c r="H8263" s="32"/>
    </row>
    <row r="8264" spans="2:8" s="1" customFormat="1" ht="16.899999999999999" customHeight="1">
      <c r="B8264" s="32"/>
      <c r="C8264" s="210" t="s">
        <v>7394</v>
      </c>
      <c r="H8264" s="32"/>
    </row>
    <row r="8265" spans="2:8" s="1" customFormat="1" ht="22.5">
      <c r="B8265" s="32"/>
      <c r="C8265" s="208" t="s">
        <v>6476</v>
      </c>
      <c r="D8265" s="208" t="s">
        <v>6477</v>
      </c>
      <c r="E8265" s="17" t="s">
        <v>363</v>
      </c>
      <c r="F8265" s="209">
        <v>6</v>
      </c>
      <c r="H8265" s="32"/>
    </row>
    <row r="8266" spans="2:8" s="1" customFormat="1" ht="16.899999999999999" customHeight="1">
      <c r="B8266" s="32"/>
      <c r="C8266" s="204" t="s">
        <v>6502</v>
      </c>
      <c r="D8266" s="205" t="s">
        <v>6502</v>
      </c>
      <c r="E8266" s="206" t="s">
        <v>1</v>
      </c>
      <c r="F8266" s="207">
        <v>4</v>
      </c>
      <c r="H8266" s="32"/>
    </row>
    <row r="8267" spans="2:8" s="1" customFormat="1" ht="16.899999999999999" customHeight="1">
      <c r="B8267" s="32"/>
      <c r="C8267" s="208" t="s">
        <v>6502</v>
      </c>
      <c r="D8267" s="208" t="s">
        <v>6503</v>
      </c>
      <c r="E8267" s="17" t="s">
        <v>1</v>
      </c>
      <c r="F8267" s="209">
        <v>4</v>
      </c>
      <c r="H8267" s="32"/>
    </row>
    <row r="8268" spans="2:8" s="1" customFormat="1" ht="16.899999999999999" customHeight="1">
      <c r="B8268" s="32"/>
      <c r="C8268" s="204" t="s">
        <v>3315</v>
      </c>
      <c r="D8268" s="205" t="s">
        <v>3315</v>
      </c>
      <c r="E8268" s="206" t="s">
        <v>1</v>
      </c>
      <c r="F8268" s="207">
        <v>20</v>
      </c>
      <c r="H8268" s="32"/>
    </row>
    <row r="8269" spans="2:8" s="1" customFormat="1" ht="16.899999999999999" customHeight="1">
      <c r="B8269" s="32"/>
      <c r="C8269" s="208" t="s">
        <v>1</v>
      </c>
      <c r="D8269" s="208" t="s">
        <v>4882</v>
      </c>
      <c r="E8269" s="17" t="s">
        <v>1</v>
      </c>
      <c r="F8269" s="209">
        <v>0</v>
      </c>
      <c r="H8269" s="32"/>
    </row>
    <row r="8270" spans="2:8" s="1" customFormat="1" ht="16.899999999999999" customHeight="1">
      <c r="B8270" s="32"/>
      <c r="C8270" s="208" t="s">
        <v>3315</v>
      </c>
      <c r="D8270" s="208" t="s">
        <v>4884</v>
      </c>
      <c r="E8270" s="17" t="s">
        <v>1</v>
      </c>
      <c r="F8270" s="209">
        <v>20</v>
      </c>
      <c r="H8270" s="32"/>
    </row>
    <row r="8271" spans="2:8" s="1" customFormat="1" ht="16.899999999999999" customHeight="1">
      <c r="B8271" s="32"/>
      <c r="C8271" s="210" t="s">
        <v>7394</v>
      </c>
      <c r="H8271" s="32"/>
    </row>
    <row r="8272" spans="2:8" s="1" customFormat="1" ht="22.5">
      <c r="B8272" s="32"/>
      <c r="C8272" s="208" t="s">
        <v>4866</v>
      </c>
      <c r="D8272" s="208" t="s">
        <v>4867</v>
      </c>
      <c r="E8272" s="17" t="s">
        <v>308</v>
      </c>
      <c r="F8272" s="209">
        <v>210</v>
      </c>
      <c r="H8272" s="32"/>
    </row>
    <row r="8273" spans="2:8" s="1" customFormat="1" ht="16.899999999999999" customHeight="1">
      <c r="B8273" s="32"/>
      <c r="C8273" s="204" t="s">
        <v>4514</v>
      </c>
      <c r="D8273" s="205" t="s">
        <v>4514</v>
      </c>
      <c r="E8273" s="206" t="s">
        <v>1</v>
      </c>
      <c r="F8273" s="207">
        <v>21</v>
      </c>
      <c r="H8273" s="32"/>
    </row>
    <row r="8274" spans="2:8" s="1" customFormat="1" ht="16.899999999999999" customHeight="1">
      <c r="B8274" s="32"/>
      <c r="C8274" s="208" t="s">
        <v>1</v>
      </c>
      <c r="D8274" s="208" t="s">
        <v>4882</v>
      </c>
      <c r="E8274" s="17" t="s">
        <v>1</v>
      </c>
      <c r="F8274" s="209">
        <v>0</v>
      </c>
      <c r="H8274" s="32"/>
    </row>
    <row r="8275" spans="2:8" s="1" customFormat="1" ht="16.899999999999999" customHeight="1">
      <c r="B8275" s="32"/>
      <c r="C8275" s="208" t="s">
        <v>4514</v>
      </c>
      <c r="D8275" s="208" t="s">
        <v>4923</v>
      </c>
      <c r="E8275" s="17" t="s">
        <v>1</v>
      </c>
      <c r="F8275" s="209">
        <v>21</v>
      </c>
      <c r="H8275" s="32"/>
    </row>
    <row r="8276" spans="2:8" s="1" customFormat="1" ht="16.899999999999999" customHeight="1">
      <c r="B8276" s="32"/>
      <c r="C8276" s="210" t="s">
        <v>7394</v>
      </c>
      <c r="H8276" s="32"/>
    </row>
    <row r="8277" spans="2:8" s="1" customFormat="1" ht="16.899999999999999" customHeight="1">
      <c r="B8277" s="32"/>
      <c r="C8277" s="208" t="s">
        <v>4905</v>
      </c>
      <c r="D8277" s="208" t="s">
        <v>4906</v>
      </c>
      <c r="E8277" s="17" t="s">
        <v>308</v>
      </c>
      <c r="F8277" s="209">
        <v>220.5</v>
      </c>
      <c r="H8277" s="32"/>
    </row>
    <row r="8278" spans="2:8" s="1" customFormat="1" ht="16.899999999999999" customHeight="1">
      <c r="B8278" s="32"/>
      <c r="C8278" s="204" t="s">
        <v>4524</v>
      </c>
      <c r="D8278" s="205" t="s">
        <v>4524</v>
      </c>
      <c r="E8278" s="206" t="s">
        <v>1</v>
      </c>
      <c r="F8278" s="207">
        <v>35</v>
      </c>
      <c r="H8278" s="32"/>
    </row>
    <row r="8279" spans="2:8" s="1" customFormat="1" ht="16.899999999999999" customHeight="1">
      <c r="B8279" s="32"/>
      <c r="C8279" s="208" t="s">
        <v>1</v>
      </c>
      <c r="D8279" s="208" t="s">
        <v>4882</v>
      </c>
      <c r="E8279" s="17" t="s">
        <v>1</v>
      </c>
      <c r="F8279" s="209">
        <v>0</v>
      </c>
      <c r="H8279" s="32"/>
    </row>
    <row r="8280" spans="2:8" s="1" customFormat="1" ht="16.899999999999999" customHeight="1">
      <c r="B8280" s="32"/>
      <c r="C8280" s="208" t="s">
        <v>4524</v>
      </c>
      <c r="D8280" s="208" t="s">
        <v>4963</v>
      </c>
      <c r="E8280" s="17" t="s">
        <v>1</v>
      </c>
      <c r="F8280" s="209">
        <v>35</v>
      </c>
      <c r="H8280" s="32"/>
    </row>
    <row r="8281" spans="2:8" s="1" customFormat="1" ht="16.899999999999999" customHeight="1">
      <c r="B8281" s="32"/>
      <c r="C8281" s="210" t="s">
        <v>7394</v>
      </c>
      <c r="H8281" s="32"/>
    </row>
    <row r="8282" spans="2:8" s="1" customFormat="1" ht="22.5">
      <c r="B8282" s="32"/>
      <c r="C8282" s="208" t="s">
        <v>4944</v>
      </c>
      <c r="D8282" s="208" t="s">
        <v>4945</v>
      </c>
      <c r="E8282" s="17" t="s">
        <v>308</v>
      </c>
      <c r="F8282" s="209">
        <v>120</v>
      </c>
      <c r="H8282" s="32"/>
    </row>
    <row r="8283" spans="2:8" s="1" customFormat="1" ht="16.899999999999999" customHeight="1">
      <c r="B8283" s="32"/>
      <c r="C8283" s="204" t="s">
        <v>4534</v>
      </c>
      <c r="D8283" s="205" t="s">
        <v>4534</v>
      </c>
      <c r="E8283" s="206" t="s">
        <v>1</v>
      </c>
      <c r="F8283" s="207">
        <v>36.75</v>
      </c>
      <c r="H8283" s="32"/>
    </row>
    <row r="8284" spans="2:8" s="1" customFormat="1" ht="16.899999999999999" customHeight="1">
      <c r="B8284" s="32"/>
      <c r="C8284" s="208" t="s">
        <v>1</v>
      </c>
      <c r="D8284" s="208" t="s">
        <v>4882</v>
      </c>
      <c r="E8284" s="17" t="s">
        <v>1</v>
      </c>
      <c r="F8284" s="209">
        <v>0</v>
      </c>
      <c r="H8284" s="32"/>
    </row>
    <row r="8285" spans="2:8" s="1" customFormat="1" ht="16.899999999999999" customHeight="1">
      <c r="B8285" s="32"/>
      <c r="C8285" s="208" t="s">
        <v>4534</v>
      </c>
      <c r="D8285" s="208" t="s">
        <v>4994</v>
      </c>
      <c r="E8285" s="17" t="s">
        <v>1</v>
      </c>
      <c r="F8285" s="209">
        <v>36.75</v>
      </c>
      <c r="H8285" s="32"/>
    </row>
    <row r="8286" spans="2:8" s="1" customFormat="1" ht="16.899999999999999" customHeight="1">
      <c r="B8286" s="32"/>
      <c r="C8286" s="210" t="s">
        <v>7394</v>
      </c>
      <c r="H8286" s="32"/>
    </row>
    <row r="8287" spans="2:8" s="1" customFormat="1" ht="16.899999999999999" customHeight="1">
      <c r="B8287" s="32"/>
      <c r="C8287" s="208" t="s">
        <v>4980</v>
      </c>
      <c r="D8287" s="208" t="s">
        <v>4981</v>
      </c>
      <c r="E8287" s="17" t="s">
        <v>308</v>
      </c>
      <c r="F8287" s="209">
        <v>126</v>
      </c>
      <c r="H8287" s="32"/>
    </row>
    <row r="8288" spans="2:8" s="1" customFormat="1" ht="16.899999999999999" customHeight="1">
      <c r="B8288" s="32"/>
      <c r="C8288" s="204" t="s">
        <v>537</v>
      </c>
      <c r="D8288" s="205" t="s">
        <v>537</v>
      </c>
      <c r="E8288" s="206" t="s">
        <v>1</v>
      </c>
      <c r="F8288" s="207">
        <v>6.3</v>
      </c>
      <c r="H8288" s="32"/>
    </row>
    <row r="8289" spans="2:8" s="1" customFormat="1" ht="16.899999999999999" customHeight="1">
      <c r="B8289" s="32"/>
      <c r="C8289" s="208" t="s">
        <v>1</v>
      </c>
      <c r="D8289" s="208" t="s">
        <v>6352</v>
      </c>
      <c r="E8289" s="17" t="s">
        <v>1</v>
      </c>
      <c r="F8289" s="209">
        <v>0</v>
      </c>
      <c r="H8289" s="32"/>
    </row>
    <row r="8290" spans="2:8" s="1" customFormat="1" ht="16.899999999999999" customHeight="1">
      <c r="B8290" s="32"/>
      <c r="C8290" s="208" t="s">
        <v>537</v>
      </c>
      <c r="D8290" s="208" t="s">
        <v>4667</v>
      </c>
      <c r="E8290" s="17" t="s">
        <v>1</v>
      </c>
      <c r="F8290" s="209">
        <v>6.3</v>
      </c>
      <c r="H8290" s="32"/>
    </row>
    <row r="8291" spans="2:8" s="1" customFormat="1" ht="16.899999999999999" customHeight="1">
      <c r="B8291" s="32"/>
      <c r="C8291" s="210" t="s">
        <v>7394</v>
      </c>
      <c r="H8291" s="32"/>
    </row>
    <row r="8292" spans="2:8" s="1" customFormat="1" ht="22.5">
      <c r="B8292" s="32"/>
      <c r="C8292" s="208" t="s">
        <v>4469</v>
      </c>
      <c r="D8292" s="208" t="s">
        <v>4470</v>
      </c>
      <c r="E8292" s="17" t="s">
        <v>251</v>
      </c>
      <c r="F8292" s="209">
        <v>236.124</v>
      </c>
      <c r="H8292" s="32"/>
    </row>
    <row r="8293" spans="2:8" s="1" customFormat="1" ht="16.899999999999999" customHeight="1">
      <c r="B8293" s="32"/>
      <c r="C8293" s="204" t="s">
        <v>4544</v>
      </c>
      <c r="D8293" s="205" t="s">
        <v>4544</v>
      </c>
      <c r="E8293" s="206" t="s">
        <v>1</v>
      </c>
      <c r="F8293" s="207">
        <v>4</v>
      </c>
      <c r="H8293" s="32"/>
    </row>
    <row r="8294" spans="2:8" s="1" customFormat="1" ht="16.899999999999999" customHeight="1">
      <c r="B8294" s="32"/>
      <c r="C8294" s="208" t="s">
        <v>1</v>
      </c>
      <c r="D8294" s="208" t="s">
        <v>5142</v>
      </c>
      <c r="E8294" s="17" t="s">
        <v>1</v>
      </c>
      <c r="F8294" s="209">
        <v>0</v>
      </c>
      <c r="H8294" s="32"/>
    </row>
    <row r="8295" spans="2:8" s="1" customFormat="1" ht="16.899999999999999" customHeight="1">
      <c r="B8295" s="32"/>
      <c r="C8295" s="208" t="s">
        <v>4544</v>
      </c>
      <c r="D8295" s="208" t="s">
        <v>96</v>
      </c>
      <c r="E8295" s="17" t="s">
        <v>1</v>
      </c>
      <c r="F8295" s="209">
        <v>4</v>
      </c>
      <c r="H8295" s="32"/>
    </row>
    <row r="8296" spans="2:8" s="1" customFormat="1" ht="16.899999999999999" customHeight="1">
      <c r="B8296" s="32"/>
      <c r="C8296" s="210" t="s">
        <v>7394</v>
      </c>
      <c r="H8296" s="32"/>
    </row>
    <row r="8297" spans="2:8" s="1" customFormat="1" ht="16.899999999999999" customHeight="1">
      <c r="B8297" s="32"/>
      <c r="C8297" s="208" t="s">
        <v>5133</v>
      </c>
      <c r="D8297" s="208" t="s">
        <v>5134</v>
      </c>
      <c r="E8297" s="17" t="s">
        <v>363</v>
      </c>
      <c r="F8297" s="209">
        <v>43</v>
      </c>
      <c r="H8297" s="32"/>
    </row>
    <row r="8298" spans="2:8" s="1" customFormat="1" ht="16.899999999999999" customHeight="1">
      <c r="B8298" s="32"/>
      <c r="C8298" s="204" t="s">
        <v>769</v>
      </c>
      <c r="D8298" s="205" t="s">
        <v>769</v>
      </c>
      <c r="E8298" s="206" t="s">
        <v>1</v>
      </c>
      <c r="F8298" s="207">
        <v>31.5</v>
      </c>
      <c r="H8298" s="32"/>
    </row>
    <row r="8299" spans="2:8" s="1" customFormat="1" ht="16.899999999999999" customHeight="1">
      <c r="B8299" s="32"/>
      <c r="C8299" s="208" t="s">
        <v>1</v>
      </c>
      <c r="D8299" s="208" t="s">
        <v>6352</v>
      </c>
      <c r="E8299" s="17" t="s">
        <v>1</v>
      </c>
      <c r="F8299" s="209">
        <v>0</v>
      </c>
      <c r="H8299" s="32"/>
    </row>
    <row r="8300" spans="2:8" s="1" customFormat="1" ht="16.899999999999999" customHeight="1">
      <c r="B8300" s="32"/>
      <c r="C8300" s="208" t="s">
        <v>769</v>
      </c>
      <c r="D8300" s="208" t="s">
        <v>6368</v>
      </c>
      <c r="E8300" s="17" t="s">
        <v>1</v>
      </c>
      <c r="F8300" s="209">
        <v>31.5</v>
      </c>
      <c r="H8300" s="32"/>
    </row>
    <row r="8301" spans="2:8" s="1" customFormat="1" ht="16.899999999999999" customHeight="1">
      <c r="B8301" s="32"/>
      <c r="C8301" s="210" t="s">
        <v>7394</v>
      </c>
      <c r="H8301" s="32"/>
    </row>
    <row r="8302" spans="2:8" s="1" customFormat="1" ht="22.5">
      <c r="B8302" s="32"/>
      <c r="C8302" s="208" t="s">
        <v>4474</v>
      </c>
      <c r="D8302" s="208" t="s">
        <v>4475</v>
      </c>
      <c r="E8302" s="17" t="s">
        <v>251</v>
      </c>
      <c r="F8302" s="209">
        <v>1180.6199999999999</v>
      </c>
      <c r="H8302" s="32"/>
    </row>
    <row r="8303" spans="2:8" s="1" customFormat="1" ht="16.899999999999999" customHeight="1">
      <c r="B8303" s="32"/>
      <c r="C8303" s="204" t="s">
        <v>5166</v>
      </c>
      <c r="D8303" s="205" t="s">
        <v>5166</v>
      </c>
      <c r="E8303" s="206" t="s">
        <v>1</v>
      </c>
      <c r="F8303" s="207">
        <v>5.5149999999999997</v>
      </c>
      <c r="H8303" s="32"/>
    </row>
    <row r="8304" spans="2:8" s="1" customFormat="1" ht="16.899999999999999" customHeight="1">
      <c r="B8304" s="32"/>
      <c r="C8304" s="208" t="s">
        <v>5166</v>
      </c>
      <c r="D8304" s="208" t="s">
        <v>5167</v>
      </c>
      <c r="E8304" s="17" t="s">
        <v>1</v>
      </c>
      <c r="F8304" s="209">
        <v>5.5149999999999997</v>
      </c>
      <c r="H8304" s="32"/>
    </row>
    <row r="8305" spans="2:8" s="1" customFormat="1" ht="16.899999999999999" customHeight="1">
      <c r="B8305" s="32"/>
      <c r="C8305" s="204" t="s">
        <v>4552</v>
      </c>
      <c r="D8305" s="205" t="s">
        <v>4552</v>
      </c>
      <c r="E8305" s="206" t="s">
        <v>1</v>
      </c>
      <c r="F8305" s="207">
        <v>185</v>
      </c>
      <c r="H8305" s="32"/>
    </row>
    <row r="8306" spans="2:8" s="1" customFormat="1" ht="22.5">
      <c r="B8306" s="32"/>
      <c r="C8306" s="208" t="s">
        <v>1</v>
      </c>
      <c r="D8306" s="208" t="s">
        <v>5316</v>
      </c>
      <c r="E8306" s="17" t="s">
        <v>1</v>
      </c>
      <c r="F8306" s="209">
        <v>0</v>
      </c>
      <c r="H8306" s="32"/>
    </row>
    <row r="8307" spans="2:8" s="1" customFormat="1" ht="16.899999999999999" customHeight="1">
      <c r="B8307" s="32"/>
      <c r="C8307" s="208" t="s">
        <v>4552</v>
      </c>
      <c r="D8307" s="208" t="s">
        <v>4553</v>
      </c>
      <c r="E8307" s="17" t="s">
        <v>1</v>
      </c>
      <c r="F8307" s="209">
        <v>185</v>
      </c>
      <c r="H8307" s="32"/>
    </row>
    <row r="8308" spans="2:8" s="1" customFormat="1" ht="16.899999999999999" customHeight="1">
      <c r="B8308" s="32"/>
      <c r="C8308" s="210" t="s">
        <v>7394</v>
      </c>
      <c r="H8308" s="32"/>
    </row>
    <row r="8309" spans="2:8" s="1" customFormat="1" ht="16.899999999999999" customHeight="1">
      <c r="B8309" s="32"/>
      <c r="C8309" s="208" t="s">
        <v>5309</v>
      </c>
      <c r="D8309" s="208" t="s">
        <v>5310</v>
      </c>
      <c r="E8309" s="17" t="s">
        <v>308</v>
      </c>
      <c r="F8309" s="209">
        <v>495</v>
      </c>
      <c r="H8309" s="32"/>
    </row>
    <row r="8310" spans="2:8" s="1" customFormat="1" ht="16.899999999999999" customHeight="1">
      <c r="B8310" s="32"/>
      <c r="C8310" s="204" t="s">
        <v>2247</v>
      </c>
      <c r="D8310" s="205" t="s">
        <v>2247</v>
      </c>
      <c r="E8310" s="206" t="s">
        <v>1</v>
      </c>
      <c r="F8310" s="207">
        <v>310</v>
      </c>
      <c r="H8310" s="32"/>
    </row>
    <row r="8311" spans="2:8" s="1" customFormat="1" ht="16.899999999999999" customHeight="1">
      <c r="B8311" s="32"/>
      <c r="C8311" s="208" t="s">
        <v>2247</v>
      </c>
      <c r="D8311" s="208" t="s">
        <v>5326</v>
      </c>
      <c r="E8311" s="17" t="s">
        <v>1</v>
      </c>
      <c r="F8311" s="209">
        <v>310</v>
      </c>
      <c r="H8311" s="32"/>
    </row>
    <row r="8312" spans="2:8" s="1" customFormat="1" ht="16.899999999999999" customHeight="1">
      <c r="B8312" s="32"/>
      <c r="C8312" s="204" t="s">
        <v>2519</v>
      </c>
      <c r="D8312" s="205" t="s">
        <v>2519</v>
      </c>
      <c r="E8312" s="206" t="s">
        <v>1</v>
      </c>
      <c r="F8312" s="207">
        <v>90</v>
      </c>
      <c r="H8312" s="32"/>
    </row>
    <row r="8313" spans="2:8" s="1" customFormat="1" ht="16.899999999999999" customHeight="1">
      <c r="B8313" s="32"/>
      <c r="C8313" s="208" t="s">
        <v>2519</v>
      </c>
      <c r="D8313" s="208" t="s">
        <v>5347</v>
      </c>
      <c r="E8313" s="17" t="s">
        <v>1</v>
      </c>
      <c r="F8313" s="209">
        <v>90</v>
      </c>
      <c r="H8313" s="32"/>
    </row>
    <row r="8314" spans="2:8" s="1" customFormat="1" ht="16.899999999999999" customHeight="1">
      <c r="B8314" s="32"/>
      <c r="C8314" s="204" t="s">
        <v>5405</v>
      </c>
      <c r="D8314" s="205" t="s">
        <v>5405</v>
      </c>
      <c r="E8314" s="206" t="s">
        <v>1</v>
      </c>
      <c r="F8314" s="207">
        <v>4</v>
      </c>
      <c r="H8314" s="32"/>
    </row>
    <row r="8315" spans="2:8" s="1" customFormat="1" ht="16.899999999999999" customHeight="1">
      <c r="B8315" s="32"/>
      <c r="C8315" s="208" t="s">
        <v>5405</v>
      </c>
      <c r="D8315" s="208" t="s">
        <v>5406</v>
      </c>
      <c r="E8315" s="17" t="s">
        <v>1</v>
      </c>
      <c r="F8315" s="209">
        <v>4</v>
      </c>
      <c r="H8315" s="32"/>
    </row>
    <row r="8316" spans="2:8" s="1" customFormat="1" ht="16.899999999999999" customHeight="1">
      <c r="B8316" s="32"/>
      <c r="C8316" s="204" t="s">
        <v>4559</v>
      </c>
      <c r="D8316" s="205" t="s">
        <v>4559</v>
      </c>
      <c r="E8316" s="206" t="s">
        <v>1</v>
      </c>
      <c r="F8316" s="207">
        <v>10</v>
      </c>
      <c r="H8316" s="32"/>
    </row>
    <row r="8317" spans="2:8" s="1" customFormat="1" ht="22.5">
      <c r="B8317" s="32"/>
      <c r="C8317" s="208" t="s">
        <v>1</v>
      </c>
      <c r="D8317" s="208" t="s">
        <v>5460</v>
      </c>
      <c r="E8317" s="17" t="s">
        <v>1</v>
      </c>
      <c r="F8317" s="209">
        <v>0</v>
      </c>
      <c r="H8317" s="32"/>
    </row>
    <row r="8318" spans="2:8" s="1" customFormat="1" ht="16.899999999999999" customHeight="1">
      <c r="B8318" s="32"/>
      <c r="C8318" s="208" t="s">
        <v>4559</v>
      </c>
      <c r="D8318" s="208" t="s">
        <v>4876</v>
      </c>
      <c r="E8318" s="17" t="s">
        <v>1</v>
      </c>
      <c r="F8318" s="209">
        <v>10</v>
      </c>
      <c r="H8318" s="32"/>
    </row>
    <row r="8319" spans="2:8" s="1" customFormat="1" ht="16.899999999999999" customHeight="1">
      <c r="B8319" s="32"/>
      <c r="C8319" s="210" t="s">
        <v>7394</v>
      </c>
      <c r="H8319" s="32"/>
    </row>
    <row r="8320" spans="2:8" s="1" customFormat="1" ht="16.899999999999999" customHeight="1">
      <c r="B8320" s="32"/>
      <c r="C8320" s="208" t="s">
        <v>5450</v>
      </c>
      <c r="D8320" s="208" t="s">
        <v>5451</v>
      </c>
      <c r="E8320" s="17" t="s">
        <v>308</v>
      </c>
      <c r="F8320" s="209">
        <v>465</v>
      </c>
      <c r="H8320" s="32"/>
    </row>
    <row r="8321" spans="2:8" s="1" customFormat="1" ht="16.899999999999999" customHeight="1">
      <c r="B8321" s="32"/>
      <c r="C8321" s="204" t="s">
        <v>3638</v>
      </c>
      <c r="D8321" s="205" t="s">
        <v>3638</v>
      </c>
      <c r="E8321" s="206" t="s">
        <v>1</v>
      </c>
      <c r="F8321" s="207">
        <v>33.15</v>
      </c>
      <c r="H8321" s="32"/>
    </row>
    <row r="8322" spans="2:8" s="1" customFormat="1" ht="16.899999999999999" customHeight="1">
      <c r="B8322" s="32"/>
      <c r="C8322" s="208" t="s">
        <v>1</v>
      </c>
      <c r="D8322" s="208" t="s">
        <v>4627</v>
      </c>
      <c r="E8322" s="17" t="s">
        <v>1</v>
      </c>
      <c r="F8322" s="209">
        <v>0</v>
      </c>
      <c r="H8322" s="32"/>
    </row>
    <row r="8323" spans="2:8" s="1" customFormat="1" ht="16.899999999999999" customHeight="1">
      <c r="B8323" s="32"/>
      <c r="C8323" s="208" t="s">
        <v>3638</v>
      </c>
      <c r="D8323" s="208" t="s">
        <v>4629</v>
      </c>
      <c r="E8323" s="17" t="s">
        <v>1</v>
      </c>
      <c r="F8323" s="209">
        <v>33.15</v>
      </c>
      <c r="H8323" s="32"/>
    </row>
    <row r="8324" spans="2:8" s="1" customFormat="1" ht="16.899999999999999" customHeight="1">
      <c r="B8324" s="32"/>
      <c r="C8324" s="210" t="s">
        <v>7394</v>
      </c>
      <c r="H8324" s="32"/>
    </row>
    <row r="8325" spans="2:8" s="1" customFormat="1" ht="22.5">
      <c r="B8325" s="32"/>
      <c r="C8325" s="208" t="s">
        <v>4335</v>
      </c>
      <c r="D8325" s="208" t="s">
        <v>4336</v>
      </c>
      <c r="E8325" s="17" t="s">
        <v>269</v>
      </c>
      <c r="F8325" s="209">
        <v>131.18</v>
      </c>
      <c r="H8325" s="32"/>
    </row>
    <row r="8326" spans="2:8" s="1" customFormat="1" ht="16.899999999999999" customHeight="1">
      <c r="B8326" s="32"/>
      <c r="C8326" s="204" t="s">
        <v>4573</v>
      </c>
      <c r="D8326" s="205" t="s">
        <v>4573</v>
      </c>
      <c r="E8326" s="206" t="s">
        <v>1</v>
      </c>
      <c r="F8326" s="207">
        <v>5.25</v>
      </c>
      <c r="H8326" s="32"/>
    </row>
    <row r="8327" spans="2:8" s="1" customFormat="1" ht="22.5">
      <c r="B8327" s="32"/>
      <c r="C8327" s="208" t="s">
        <v>1</v>
      </c>
      <c r="D8327" s="208" t="s">
        <v>5478</v>
      </c>
      <c r="E8327" s="17" t="s">
        <v>1</v>
      </c>
      <c r="F8327" s="209">
        <v>0</v>
      </c>
      <c r="H8327" s="32"/>
    </row>
    <row r="8328" spans="2:8" s="1" customFormat="1" ht="16.899999999999999" customHeight="1">
      <c r="B8328" s="32"/>
      <c r="C8328" s="208" t="s">
        <v>4573</v>
      </c>
      <c r="D8328" s="208" t="s">
        <v>5476</v>
      </c>
      <c r="E8328" s="17" t="s">
        <v>1</v>
      </c>
      <c r="F8328" s="209">
        <v>5.25</v>
      </c>
      <c r="H8328" s="32"/>
    </row>
    <row r="8329" spans="2:8" s="1" customFormat="1" ht="16.899999999999999" customHeight="1">
      <c r="B8329" s="32"/>
      <c r="C8329" s="210" t="s">
        <v>7394</v>
      </c>
      <c r="H8329" s="32"/>
    </row>
    <row r="8330" spans="2:8" s="1" customFormat="1" ht="16.899999999999999" customHeight="1">
      <c r="B8330" s="32"/>
      <c r="C8330" s="208" t="s">
        <v>5466</v>
      </c>
      <c r="D8330" s="208" t="s">
        <v>5467</v>
      </c>
      <c r="E8330" s="17" t="s">
        <v>308</v>
      </c>
      <c r="F8330" s="209">
        <v>488.25</v>
      </c>
      <c r="H8330" s="32"/>
    </row>
    <row r="8331" spans="2:8" s="1" customFormat="1" ht="16.899999999999999" customHeight="1">
      <c r="B8331" s="32"/>
      <c r="C8331" s="204" t="s">
        <v>4584</v>
      </c>
      <c r="D8331" s="205" t="s">
        <v>4584</v>
      </c>
      <c r="E8331" s="206" t="s">
        <v>1</v>
      </c>
      <c r="F8331" s="207">
        <v>44</v>
      </c>
      <c r="H8331" s="32"/>
    </row>
    <row r="8332" spans="2:8" s="1" customFormat="1" ht="16.899999999999999" customHeight="1">
      <c r="B8332" s="32"/>
      <c r="C8332" s="208" t="s">
        <v>1</v>
      </c>
      <c r="D8332" s="208" t="s">
        <v>4886</v>
      </c>
      <c r="E8332" s="17" t="s">
        <v>1</v>
      </c>
      <c r="F8332" s="209">
        <v>0</v>
      </c>
      <c r="H8332" s="32"/>
    </row>
    <row r="8333" spans="2:8" s="1" customFormat="1" ht="16.899999999999999" customHeight="1">
      <c r="B8333" s="32"/>
      <c r="C8333" s="208" t="s">
        <v>4584</v>
      </c>
      <c r="D8333" s="208" t="s">
        <v>5489</v>
      </c>
      <c r="E8333" s="17" t="s">
        <v>1</v>
      </c>
      <c r="F8333" s="209">
        <v>44</v>
      </c>
      <c r="H8333" s="32"/>
    </row>
    <row r="8334" spans="2:8" s="1" customFormat="1" ht="16.899999999999999" customHeight="1">
      <c r="B8334" s="32"/>
      <c r="C8334" s="210" t="s">
        <v>7394</v>
      </c>
      <c r="H8334" s="32"/>
    </row>
    <row r="8335" spans="2:8" s="1" customFormat="1" ht="16.899999999999999" customHeight="1">
      <c r="B8335" s="32"/>
      <c r="C8335" s="208" t="s">
        <v>5483</v>
      </c>
      <c r="D8335" s="208" t="s">
        <v>5484</v>
      </c>
      <c r="E8335" s="17" t="s">
        <v>363</v>
      </c>
      <c r="F8335" s="209">
        <v>564</v>
      </c>
      <c r="H8335" s="32"/>
    </row>
    <row r="8336" spans="2:8" s="1" customFormat="1" ht="16.899999999999999" customHeight="1">
      <c r="B8336" s="32"/>
      <c r="C8336" s="204" t="s">
        <v>4594</v>
      </c>
      <c r="D8336" s="205" t="s">
        <v>4594</v>
      </c>
      <c r="E8336" s="206" t="s">
        <v>1</v>
      </c>
      <c r="F8336" s="207">
        <v>8</v>
      </c>
      <c r="H8336" s="32"/>
    </row>
    <row r="8337" spans="2:8" s="1" customFormat="1" ht="16.899999999999999" customHeight="1">
      <c r="B8337" s="32"/>
      <c r="C8337" s="208" t="s">
        <v>1</v>
      </c>
      <c r="D8337" s="208" t="s">
        <v>4886</v>
      </c>
      <c r="E8337" s="17" t="s">
        <v>1</v>
      </c>
      <c r="F8337" s="209">
        <v>0</v>
      </c>
      <c r="H8337" s="32"/>
    </row>
    <row r="8338" spans="2:8" s="1" customFormat="1" ht="16.899999999999999" customHeight="1">
      <c r="B8338" s="32"/>
      <c r="C8338" s="208" t="s">
        <v>4594</v>
      </c>
      <c r="D8338" s="208" t="s">
        <v>5538</v>
      </c>
      <c r="E8338" s="17" t="s">
        <v>1</v>
      </c>
      <c r="F8338" s="209">
        <v>8</v>
      </c>
      <c r="H8338" s="32"/>
    </row>
    <row r="8339" spans="2:8" s="1" customFormat="1" ht="16.899999999999999" customHeight="1">
      <c r="B8339" s="32"/>
      <c r="C8339" s="210" t="s">
        <v>7394</v>
      </c>
      <c r="H8339" s="32"/>
    </row>
    <row r="8340" spans="2:8" s="1" customFormat="1" ht="16.899999999999999" customHeight="1">
      <c r="B8340" s="32"/>
      <c r="C8340" s="208" t="s">
        <v>5532</v>
      </c>
      <c r="D8340" s="208" t="s">
        <v>5533</v>
      </c>
      <c r="E8340" s="17" t="s">
        <v>363</v>
      </c>
      <c r="F8340" s="209">
        <v>100</v>
      </c>
      <c r="H8340" s="32"/>
    </row>
    <row r="8341" spans="2:8" s="1" customFormat="1" ht="16.899999999999999" customHeight="1">
      <c r="B8341" s="32"/>
      <c r="C8341" s="204" t="s">
        <v>4611</v>
      </c>
      <c r="D8341" s="205" t="s">
        <v>4611</v>
      </c>
      <c r="E8341" s="206" t="s">
        <v>1</v>
      </c>
      <c r="F8341" s="207">
        <v>1</v>
      </c>
      <c r="H8341" s="32"/>
    </row>
    <row r="8342" spans="2:8" s="1" customFormat="1" ht="16.899999999999999" customHeight="1">
      <c r="B8342" s="32"/>
      <c r="C8342" s="208" t="s">
        <v>1</v>
      </c>
      <c r="D8342" s="208" t="s">
        <v>4899</v>
      </c>
      <c r="E8342" s="17" t="s">
        <v>1</v>
      </c>
      <c r="F8342" s="209">
        <v>0</v>
      </c>
      <c r="H8342" s="32"/>
    </row>
    <row r="8343" spans="2:8" s="1" customFormat="1" ht="16.899999999999999" customHeight="1">
      <c r="B8343" s="32"/>
      <c r="C8343" s="208" t="s">
        <v>4611</v>
      </c>
      <c r="D8343" s="208" t="s">
        <v>82</v>
      </c>
      <c r="E8343" s="17" t="s">
        <v>1</v>
      </c>
      <c r="F8343" s="209">
        <v>1</v>
      </c>
      <c r="H8343" s="32"/>
    </row>
    <row r="8344" spans="2:8" s="1" customFormat="1" ht="16.899999999999999" customHeight="1">
      <c r="B8344" s="32"/>
      <c r="C8344" s="210" t="s">
        <v>7394</v>
      </c>
      <c r="H8344" s="32"/>
    </row>
    <row r="8345" spans="2:8" s="1" customFormat="1" ht="16.899999999999999" customHeight="1">
      <c r="B8345" s="32"/>
      <c r="C8345" s="204" t="s">
        <v>4680</v>
      </c>
      <c r="D8345" s="205" t="s">
        <v>4680</v>
      </c>
      <c r="E8345" s="206" t="s">
        <v>1</v>
      </c>
      <c r="F8345" s="207">
        <v>1</v>
      </c>
      <c r="H8345" s="32"/>
    </row>
    <row r="8346" spans="2:8" s="1" customFormat="1" ht="16.899999999999999" customHeight="1">
      <c r="B8346" s="32"/>
      <c r="C8346" s="208" t="s">
        <v>1</v>
      </c>
      <c r="D8346" s="208" t="s">
        <v>4893</v>
      </c>
      <c r="E8346" s="17" t="s">
        <v>1</v>
      </c>
      <c r="F8346" s="209">
        <v>0</v>
      </c>
      <c r="H8346" s="32"/>
    </row>
    <row r="8347" spans="2:8" s="1" customFormat="1" ht="16.899999999999999" customHeight="1">
      <c r="B8347" s="32"/>
      <c r="C8347" s="208" t="s">
        <v>4680</v>
      </c>
      <c r="D8347" s="208" t="s">
        <v>82</v>
      </c>
      <c r="E8347" s="17" t="s">
        <v>1</v>
      </c>
      <c r="F8347" s="209">
        <v>1</v>
      </c>
      <c r="H8347" s="32"/>
    </row>
    <row r="8348" spans="2:8" s="1" customFormat="1" ht="16.899999999999999" customHeight="1">
      <c r="B8348" s="32"/>
      <c r="C8348" s="210" t="s">
        <v>7394</v>
      </c>
      <c r="H8348" s="32"/>
    </row>
    <row r="8349" spans="2:8" s="1" customFormat="1" ht="22.5">
      <c r="B8349" s="32"/>
      <c r="C8349" s="208" t="s">
        <v>5634</v>
      </c>
      <c r="D8349" s="208" t="s">
        <v>5635</v>
      </c>
      <c r="E8349" s="17" t="s">
        <v>363</v>
      </c>
      <c r="F8349" s="209">
        <v>8</v>
      </c>
      <c r="H8349" s="32"/>
    </row>
    <row r="8350" spans="2:8" s="1" customFormat="1" ht="16.899999999999999" customHeight="1">
      <c r="B8350" s="32"/>
      <c r="C8350" s="204" t="s">
        <v>4694</v>
      </c>
      <c r="D8350" s="205" t="s">
        <v>4694</v>
      </c>
      <c r="E8350" s="206" t="s">
        <v>1</v>
      </c>
      <c r="F8350" s="207">
        <v>1</v>
      </c>
      <c r="H8350" s="32"/>
    </row>
    <row r="8351" spans="2:8" s="1" customFormat="1" ht="16.899999999999999" customHeight="1">
      <c r="B8351" s="32"/>
      <c r="C8351" s="208" t="s">
        <v>1</v>
      </c>
      <c r="D8351" s="208" t="s">
        <v>4893</v>
      </c>
      <c r="E8351" s="17" t="s">
        <v>1</v>
      </c>
      <c r="F8351" s="209">
        <v>0</v>
      </c>
      <c r="H8351" s="32"/>
    </row>
    <row r="8352" spans="2:8" s="1" customFormat="1" ht="16.899999999999999" customHeight="1">
      <c r="B8352" s="32"/>
      <c r="C8352" s="208" t="s">
        <v>4694</v>
      </c>
      <c r="D8352" s="208" t="s">
        <v>82</v>
      </c>
      <c r="E8352" s="17" t="s">
        <v>1</v>
      </c>
      <c r="F8352" s="209">
        <v>1</v>
      </c>
      <c r="H8352" s="32"/>
    </row>
    <row r="8353" spans="2:8" s="1" customFormat="1" ht="16.899999999999999" customHeight="1">
      <c r="B8353" s="32"/>
      <c r="C8353" s="210" t="s">
        <v>7394</v>
      </c>
      <c r="H8353" s="32"/>
    </row>
    <row r="8354" spans="2:8" s="1" customFormat="1" ht="22.5">
      <c r="B8354" s="32"/>
      <c r="C8354" s="208" t="s">
        <v>5640</v>
      </c>
      <c r="D8354" s="208" t="s">
        <v>5641</v>
      </c>
      <c r="E8354" s="17" t="s">
        <v>363</v>
      </c>
      <c r="F8354" s="209">
        <v>8</v>
      </c>
      <c r="H8354" s="32"/>
    </row>
    <row r="8355" spans="2:8" s="1" customFormat="1" ht="16.899999999999999" customHeight="1">
      <c r="B8355" s="32"/>
      <c r="C8355" s="204" t="s">
        <v>4707</v>
      </c>
      <c r="D8355" s="205" t="s">
        <v>4707</v>
      </c>
      <c r="E8355" s="206" t="s">
        <v>1</v>
      </c>
      <c r="F8355" s="207">
        <v>1</v>
      </c>
      <c r="H8355" s="32"/>
    </row>
    <row r="8356" spans="2:8" s="1" customFormat="1" ht="16.899999999999999" customHeight="1">
      <c r="B8356" s="32"/>
      <c r="C8356" s="208" t="s">
        <v>1</v>
      </c>
      <c r="D8356" s="208" t="s">
        <v>4893</v>
      </c>
      <c r="E8356" s="17" t="s">
        <v>1</v>
      </c>
      <c r="F8356" s="209">
        <v>0</v>
      </c>
      <c r="H8356" s="32"/>
    </row>
    <row r="8357" spans="2:8" s="1" customFormat="1" ht="16.899999999999999" customHeight="1">
      <c r="B8357" s="32"/>
      <c r="C8357" s="208" t="s">
        <v>4707</v>
      </c>
      <c r="D8357" s="208" t="s">
        <v>82</v>
      </c>
      <c r="E8357" s="17" t="s">
        <v>1</v>
      </c>
      <c r="F8357" s="209">
        <v>1</v>
      </c>
      <c r="H8357" s="32"/>
    </row>
    <row r="8358" spans="2:8" s="1" customFormat="1" ht="16.899999999999999" customHeight="1">
      <c r="B8358" s="32"/>
      <c r="C8358" s="210" t="s">
        <v>7394</v>
      </c>
      <c r="H8358" s="32"/>
    </row>
    <row r="8359" spans="2:8" s="1" customFormat="1" ht="22.5">
      <c r="B8359" s="32"/>
      <c r="C8359" s="208" t="s">
        <v>5646</v>
      </c>
      <c r="D8359" s="208" t="s">
        <v>5647</v>
      </c>
      <c r="E8359" s="17" t="s">
        <v>363</v>
      </c>
      <c r="F8359" s="209">
        <v>8</v>
      </c>
      <c r="H8359" s="32"/>
    </row>
    <row r="8360" spans="2:8" s="1" customFormat="1" ht="16.899999999999999" customHeight="1">
      <c r="B8360" s="32"/>
      <c r="C8360" s="204" t="s">
        <v>4720</v>
      </c>
      <c r="D8360" s="205" t="s">
        <v>4720</v>
      </c>
      <c r="E8360" s="206" t="s">
        <v>1</v>
      </c>
      <c r="F8360" s="207">
        <v>1</v>
      </c>
      <c r="H8360" s="32"/>
    </row>
    <row r="8361" spans="2:8" s="1" customFormat="1" ht="16.899999999999999" customHeight="1">
      <c r="B8361" s="32"/>
      <c r="C8361" s="208" t="s">
        <v>1</v>
      </c>
      <c r="D8361" s="208" t="s">
        <v>4893</v>
      </c>
      <c r="E8361" s="17" t="s">
        <v>1</v>
      </c>
      <c r="F8361" s="209">
        <v>0</v>
      </c>
      <c r="H8361" s="32"/>
    </row>
    <row r="8362" spans="2:8" s="1" customFormat="1" ht="16.899999999999999" customHeight="1">
      <c r="B8362" s="32"/>
      <c r="C8362" s="208" t="s">
        <v>4720</v>
      </c>
      <c r="D8362" s="208" t="s">
        <v>82</v>
      </c>
      <c r="E8362" s="17" t="s">
        <v>1</v>
      </c>
      <c r="F8362" s="209">
        <v>1</v>
      </c>
      <c r="H8362" s="32"/>
    </row>
    <row r="8363" spans="2:8" s="1" customFormat="1" ht="16.899999999999999" customHeight="1">
      <c r="B8363" s="32"/>
      <c r="C8363" s="210" t="s">
        <v>7394</v>
      </c>
      <c r="H8363" s="32"/>
    </row>
    <row r="8364" spans="2:8" s="1" customFormat="1" ht="16.899999999999999" customHeight="1">
      <c r="B8364" s="32"/>
      <c r="C8364" s="210" t="s">
        <v>7394</v>
      </c>
      <c r="H8364" s="32"/>
    </row>
    <row r="8365" spans="2:8" s="1" customFormat="1" ht="22.5">
      <c r="B8365" s="32"/>
      <c r="C8365" s="208" t="s">
        <v>5669</v>
      </c>
      <c r="D8365" s="208" t="s">
        <v>5641</v>
      </c>
      <c r="E8365" s="17" t="s">
        <v>363</v>
      </c>
      <c r="F8365" s="209">
        <v>12</v>
      </c>
      <c r="H8365" s="32"/>
    </row>
    <row r="8366" spans="2:8" s="1" customFormat="1" ht="16.899999999999999" customHeight="1">
      <c r="B8366" s="32"/>
      <c r="C8366" s="204" t="s">
        <v>4783</v>
      </c>
      <c r="D8366" s="205" t="s">
        <v>4783</v>
      </c>
      <c r="E8366" s="206" t="s">
        <v>1</v>
      </c>
      <c r="F8366" s="207">
        <v>1</v>
      </c>
      <c r="H8366" s="32"/>
    </row>
    <row r="8367" spans="2:8" s="1" customFormat="1" ht="16.899999999999999" customHeight="1">
      <c r="B8367" s="32"/>
      <c r="C8367" s="208" t="s">
        <v>1</v>
      </c>
      <c r="D8367" s="208" t="s">
        <v>4886</v>
      </c>
      <c r="E8367" s="17" t="s">
        <v>1</v>
      </c>
      <c r="F8367" s="209">
        <v>0</v>
      </c>
      <c r="H8367" s="32"/>
    </row>
    <row r="8368" spans="2:8" s="1" customFormat="1" ht="16.899999999999999" customHeight="1">
      <c r="B8368" s="32"/>
      <c r="C8368" s="208" t="s">
        <v>4783</v>
      </c>
      <c r="D8368" s="208" t="s">
        <v>82</v>
      </c>
      <c r="E8368" s="17" t="s">
        <v>1</v>
      </c>
      <c r="F8368" s="209">
        <v>1</v>
      </c>
      <c r="H8368" s="32"/>
    </row>
    <row r="8369" spans="2:8" s="1" customFormat="1" ht="16.899999999999999" customHeight="1">
      <c r="B8369" s="32"/>
      <c r="C8369" s="210" t="s">
        <v>7394</v>
      </c>
      <c r="H8369" s="32"/>
    </row>
    <row r="8370" spans="2:8" s="1" customFormat="1" ht="22.5">
      <c r="B8370" s="32"/>
      <c r="C8370" s="208" t="s">
        <v>5674</v>
      </c>
      <c r="D8370" s="208" t="s">
        <v>5675</v>
      </c>
      <c r="E8370" s="17" t="s">
        <v>363</v>
      </c>
      <c r="F8370" s="209">
        <v>12</v>
      </c>
      <c r="H8370" s="32"/>
    </row>
    <row r="8371" spans="2:8" s="1" customFormat="1" ht="16.899999999999999" customHeight="1">
      <c r="B8371" s="32"/>
      <c r="C8371" s="204" t="s">
        <v>4803</v>
      </c>
      <c r="D8371" s="205" t="s">
        <v>4803</v>
      </c>
      <c r="E8371" s="206" t="s">
        <v>1</v>
      </c>
      <c r="F8371" s="207">
        <v>1</v>
      </c>
      <c r="H8371" s="32"/>
    </row>
    <row r="8372" spans="2:8" s="1" customFormat="1" ht="16.899999999999999" customHeight="1">
      <c r="B8372" s="32"/>
      <c r="C8372" s="208" t="s">
        <v>1</v>
      </c>
      <c r="D8372" s="208" t="s">
        <v>4886</v>
      </c>
      <c r="E8372" s="17" t="s">
        <v>1</v>
      </c>
      <c r="F8372" s="209">
        <v>0</v>
      </c>
      <c r="H8372" s="32"/>
    </row>
    <row r="8373" spans="2:8" s="1" customFormat="1" ht="16.899999999999999" customHeight="1">
      <c r="B8373" s="32"/>
      <c r="C8373" s="208" t="s">
        <v>4803</v>
      </c>
      <c r="D8373" s="208" t="s">
        <v>82</v>
      </c>
      <c r="E8373" s="17" t="s">
        <v>1</v>
      </c>
      <c r="F8373" s="209">
        <v>1</v>
      </c>
      <c r="H8373" s="32"/>
    </row>
    <row r="8374" spans="2:8" s="1" customFormat="1" ht="16.899999999999999" customHeight="1">
      <c r="B8374" s="32"/>
      <c r="C8374" s="210" t="s">
        <v>7394</v>
      </c>
      <c r="H8374" s="32"/>
    </row>
    <row r="8375" spans="2:8" s="1" customFormat="1" ht="16.899999999999999" customHeight="1">
      <c r="B8375" s="32"/>
      <c r="C8375" s="208" t="s">
        <v>5680</v>
      </c>
      <c r="D8375" s="208" t="s">
        <v>5681</v>
      </c>
      <c r="E8375" s="17" t="s">
        <v>363</v>
      </c>
      <c r="F8375" s="209">
        <v>12</v>
      </c>
      <c r="H8375" s="32"/>
    </row>
    <row r="8376" spans="2:8" s="1" customFormat="1" ht="16.899999999999999" customHeight="1">
      <c r="B8376" s="32"/>
      <c r="C8376" s="204" t="s">
        <v>4822</v>
      </c>
      <c r="D8376" s="205" t="s">
        <v>4822</v>
      </c>
      <c r="E8376" s="206" t="s">
        <v>1</v>
      </c>
      <c r="F8376" s="207">
        <v>1</v>
      </c>
      <c r="H8376" s="32"/>
    </row>
    <row r="8377" spans="2:8" s="1" customFormat="1" ht="16.899999999999999" customHeight="1">
      <c r="B8377" s="32"/>
      <c r="C8377" s="208" t="s">
        <v>1</v>
      </c>
      <c r="D8377" s="208" t="s">
        <v>4886</v>
      </c>
      <c r="E8377" s="17" t="s">
        <v>1</v>
      </c>
      <c r="F8377" s="209">
        <v>0</v>
      </c>
      <c r="H8377" s="32"/>
    </row>
    <row r="8378" spans="2:8" s="1" customFormat="1" ht="16.899999999999999" customHeight="1">
      <c r="B8378" s="32"/>
      <c r="C8378" s="208" t="s">
        <v>4822</v>
      </c>
      <c r="D8378" s="208" t="s">
        <v>82</v>
      </c>
      <c r="E8378" s="17" t="s">
        <v>1</v>
      </c>
      <c r="F8378" s="209">
        <v>1</v>
      </c>
      <c r="H8378" s="32"/>
    </row>
    <row r="8379" spans="2:8" s="1" customFormat="1" ht="16.899999999999999" customHeight="1">
      <c r="B8379" s="32"/>
      <c r="C8379" s="210" t="s">
        <v>7394</v>
      </c>
      <c r="H8379" s="32"/>
    </row>
    <row r="8380" spans="2:8" s="1" customFormat="1" ht="16.899999999999999" customHeight="1">
      <c r="B8380" s="32"/>
      <c r="C8380" s="208" t="s">
        <v>5686</v>
      </c>
      <c r="D8380" s="208" t="s">
        <v>5653</v>
      </c>
      <c r="E8380" s="17" t="s">
        <v>363</v>
      </c>
      <c r="F8380" s="209">
        <v>12</v>
      </c>
      <c r="H8380" s="32"/>
    </row>
    <row r="8381" spans="2:8" s="1" customFormat="1" ht="16.899999999999999" customHeight="1">
      <c r="B8381" s="32"/>
      <c r="C8381" s="204" t="s">
        <v>4843</v>
      </c>
      <c r="D8381" s="205" t="s">
        <v>4843</v>
      </c>
      <c r="E8381" s="206" t="s">
        <v>1</v>
      </c>
      <c r="F8381" s="207">
        <v>1</v>
      </c>
      <c r="H8381" s="32"/>
    </row>
    <row r="8382" spans="2:8" s="1" customFormat="1" ht="16.899999999999999" customHeight="1">
      <c r="B8382" s="32"/>
      <c r="C8382" s="208" t="s">
        <v>1</v>
      </c>
      <c r="D8382" s="208" t="s">
        <v>4890</v>
      </c>
      <c r="E8382" s="17" t="s">
        <v>1</v>
      </c>
      <c r="F8382" s="209">
        <v>0</v>
      </c>
      <c r="H8382" s="32"/>
    </row>
    <row r="8383" spans="2:8" s="1" customFormat="1" ht="16.899999999999999" customHeight="1">
      <c r="B8383" s="32"/>
      <c r="C8383" s="208" t="s">
        <v>4843</v>
      </c>
      <c r="D8383" s="208" t="s">
        <v>82</v>
      </c>
      <c r="E8383" s="17" t="s">
        <v>1</v>
      </c>
      <c r="F8383" s="209">
        <v>1</v>
      </c>
      <c r="H8383" s="32"/>
    </row>
    <row r="8384" spans="2:8" s="1" customFormat="1" ht="16.899999999999999" customHeight="1">
      <c r="B8384" s="32"/>
      <c r="C8384" s="210" t="s">
        <v>7394</v>
      </c>
      <c r="H8384" s="32"/>
    </row>
    <row r="8385" spans="2:8" s="1" customFormat="1" ht="16.899999999999999" customHeight="1">
      <c r="B8385" s="32"/>
      <c r="C8385" s="208" t="s">
        <v>5761</v>
      </c>
      <c r="D8385" s="208" t="s">
        <v>5762</v>
      </c>
      <c r="E8385" s="17" t="s">
        <v>363</v>
      </c>
      <c r="F8385" s="209">
        <v>68</v>
      </c>
      <c r="H8385" s="32"/>
    </row>
    <row r="8386" spans="2:8" s="1" customFormat="1" ht="16.899999999999999" customHeight="1">
      <c r="B8386" s="32"/>
      <c r="C8386" s="204" t="s">
        <v>4919</v>
      </c>
      <c r="D8386" s="205" t="s">
        <v>4919</v>
      </c>
      <c r="E8386" s="206" t="s">
        <v>1</v>
      </c>
      <c r="F8386" s="207">
        <v>3</v>
      </c>
      <c r="H8386" s="32"/>
    </row>
    <row r="8387" spans="2:8" s="1" customFormat="1" ht="16.899999999999999" customHeight="1">
      <c r="B8387" s="32"/>
      <c r="C8387" s="208" t="s">
        <v>1</v>
      </c>
      <c r="D8387" s="208" t="s">
        <v>4886</v>
      </c>
      <c r="E8387" s="17" t="s">
        <v>1</v>
      </c>
      <c r="F8387" s="209">
        <v>0</v>
      </c>
      <c r="H8387" s="32"/>
    </row>
    <row r="8388" spans="2:8" s="1" customFormat="1" ht="16.899999999999999" customHeight="1">
      <c r="B8388" s="32"/>
      <c r="C8388" s="208" t="s">
        <v>4919</v>
      </c>
      <c r="D8388" s="208" t="s">
        <v>91</v>
      </c>
      <c r="E8388" s="17" t="s">
        <v>1</v>
      </c>
      <c r="F8388" s="209">
        <v>3</v>
      </c>
      <c r="H8388" s="32"/>
    </row>
    <row r="8389" spans="2:8" s="1" customFormat="1" ht="16.899999999999999" customHeight="1">
      <c r="B8389" s="32"/>
      <c r="C8389" s="210" t="s">
        <v>7394</v>
      </c>
      <c r="H8389" s="32"/>
    </row>
    <row r="8390" spans="2:8" s="1" customFormat="1" ht="16.899999999999999" customHeight="1">
      <c r="B8390" s="32"/>
      <c r="C8390" s="208" t="s">
        <v>5769</v>
      </c>
      <c r="D8390" s="208" t="s">
        <v>5770</v>
      </c>
      <c r="E8390" s="17" t="s">
        <v>5771</v>
      </c>
      <c r="F8390" s="209">
        <v>34</v>
      </c>
      <c r="H8390" s="32"/>
    </row>
    <row r="8391" spans="2:8" s="1" customFormat="1" ht="16.899999999999999" customHeight="1">
      <c r="B8391" s="32"/>
      <c r="C8391" s="204" t="s">
        <v>1509</v>
      </c>
      <c r="D8391" s="205" t="s">
        <v>1509</v>
      </c>
      <c r="E8391" s="206" t="s">
        <v>1</v>
      </c>
      <c r="F8391" s="207">
        <v>20</v>
      </c>
      <c r="H8391" s="32"/>
    </row>
    <row r="8392" spans="2:8" s="1" customFormat="1" ht="16.899999999999999" customHeight="1">
      <c r="B8392" s="32"/>
      <c r="C8392" s="208" t="s">
        <v>1509</v>
      </c>
      <c r="D8392" s="208" t="s">
        <v>6311</v>
      </c>
      <c r="E8392" s="17" t="s">
        <v>1</v>
      </c>
      <c r="F8392" s="209">
        <v>20</v>
      </c>
      <c r="H8392" s="32"/>
    </row>
    <row r="8393" spans="2:8" s="1" customFormat="1" ht="16.899999999999999" customHeight="1">
      <c r="B8393" s="32"/>
      <c r="C8393" s="204" t="s">
        <v>4932</v>
      </c>
      <c r="D8393" s="205" t="s">
        <v>4932</v>
      </c>
      <c r="E8393" s="206" t="s">
        <v>1</v>
      </c>
      <c r="F8393" s="207">
        <v>3.14</v>
      </c>
      <c r="H8393" s="32"/>
    </row>
    <row r="8394" spans="2:8" s="1" customFormat="1" ht="16.899999999999999" customHeight="1">
      <c r="B8394" s="32"/>
      <c r="C8394" s="208" t="s">
        <v>1</v>
      </c>
      <c r="D8394" s="208" t="s">
        <v>4886</v>
      </c>
      <c r="E8394" s="17" t="s">
        <v>1</v>
      </c>
      <c r="F8394" s="209">
        <v>0</v>
      </c>
      <c r="H8394" s="32"/>
    </row>
    <row r="8395" spans="2:8" s="1" customFormat="1" ht="16.899999999999999" customHeight="1">
      <c r="B8395" s="32"/>
      <c r="C8395" s="208" t="s">
        <v>4932</v>
      </c>
      <c r="D8395" s="208" t="s">
        <v>5797</v>
      </c>
      <c r="E8395" s="17" t="s">
        <v>1</v>
      </c>
      <c r="F8395" s="209">
        <v>3.14</v>
      </c>
      <c r="H8395" s="32"/>
    </row>
    <row r="8396" spans="2:8" s="1" customFormat="1" ht="16.899999999999999" customHeight="1">
      <c r="B8396" s="32"/>
      <c r="C8396" s="210" t="s">
        <v>7394</v>
      </c>
      <c r="H8396" s="32"/>
    </row>
    <row r="8397" spans="2:8" s="1" customFormat="1" ht="16.899999999999999" customHeight="1">
      <c r="B8397" s="32"/>
      <c r="C8397" s="208" t="s">
        <v>5791</v>
      </c>
      <c r="D8397" s="208" t="s">
        <v>5559</v>
      </c>
      <c r="E8397" s="17" t="s">
        <v>308</v>
      </c>
      <c r="F8397" s="209">
        <v>30.143999999999998</v>
      </c>
      <c r="H8397" s="32"/>
    </row>
    <row r="8398" spans="2:8" s="1" customFormat="1" ht="16.899999999999999" customHeight="1">
      <c r="B8398" s="32"/>
      <c r="C8398" s="204" t="s">
        <v>4953</v>
      </c>
      <c r="D8398" s="205" t="s">
        <v>4953</v>
      </c>
      <c r="E8398" s="206" t="s">
        <v>1</v>
      </c>
      <c r="F8398" s="207">
        <v>0.05</v>
      </c>
      <c r="H8398" s="32"/>
    </row>
    <row r="8399" spans="2:8" s="1" customFormat="1" ht="16.899999999999999" customHeight="1">
      <c r="B8399" s="32"/>
      <c r="C8399" s="208" t="s">
        <v>1</v>
      </c>
      <c r="D8399" s="208" t="s">
        <v>4886</v>
      </c>
      <c r="E8399" s="17" t="s">
        <v>1</v>
      </c>
      <c r="F8399" s="209">
        <v>0</v>
      </c>
      <c r="H8399" s="32"/>
    </row>
    <row r="8400" spans="2:8" s="1" customFormat="1" ht="16.899999999999999" customHeight="1">
      <c r="B8400" s="32"/>
      <c r="C8400" s="208" t="s">
        <v>4953</v>
      </c>
      <c r="D8400" s="208" t="s">
        <v>5807</v>
      </c>
      <c r="E8400" s="17" t="s">
        <v>1</v>
      </c>
      <c r="F8400" s="209">
        <v>0.05</v>
      </c>
      <c r="H8400" s="32"/>
    </row>
    <row r="8401" spans="2:8" s="1" customFormat="1" ht="16.899999999999999" customHeight="1">
      <c r="B8401" s="32"/>
      <c r="C8401" s="210" t="s">
        <v>7394</v>
      </c>
      <c r="H8401" s="32"/>
    </row>
    <row r="8402" spans="2:8" s="1" customFormat="1" ht="16.899999999999999" customHeight="1">
      <c r="B8402" s="32"/>
      <c r="C8402" s="208" t="s">
        <v>5801</v>
      </c>
      <c r="D8402" s="208" t="s">
        <v>5566</v>
      </c>
      <c r="E8402" s="17" t="s">
        <v>5567</v>
      </c>
      <c r="F8402" s="209">
        <v>0.48</v>
      </c>
      <c r="H8402" s="32"/>
    </row>
    <row r="8403" spans="2:8" s="1" customFormat="1" ht="16.899999999999999" customHeight="1">
      <c r="B8403" s="32"/>
      <c r="C8403" s="204" t="s">
        <v>4967</v>
      </c>
      <c r="D8403" s="205" t="s">
        <v>4967</v>
      </c>
      <c r="E8403" s="206" t="s">
        <v>1</v>
      </c>
      <c r="F8403" s="207">
        <v>1</v>
      </c>
      <c r="H8403" s="32"/>
    </row>
    <row r="8404" spans="2:8" s="1" customFormat="1" ht="16.899999999999999" customHeight="1">
      <c r="B8404" s="32"/>
      <c r="C8404" s="208" t="s">
        <v>1</v>
      </c>
      <c r="D8404" s="208" t="s">
        <v>4886</v>
      </c>
      <c r="E8404" s="17" t="s">
        <v>1</v>
      </c>
      <c r="F8404" s="209">
        <v>0</v>
      </c>
      <c r="H8404" s="32"/>
    </row>
    <row r="8405" spans="2:8" s="1" customFormat="1" ht="16.899999999999999" customHeight="1">
      <c r="B8405" s="32"/>
      <c r="C8405" s="208" t="s">
        <v>4967</v>
      </c>
      <c r="D8405" s="208" t="s">
        <v>82</v>
      </c>
      <c r="E8405" s="17" t="s">
        <v>1</v>
      </c>
      <c r="F8405" s="209">
        <v>1</v>
      </c>
      <c r="H8405" s="32"/>
    </row>
    <row r="8406" spans="2:8" s="1" customFormat="1" ht="16.899999999999999" customHeight="1">
      <c r="B8406" s="32"/>
      <c r="C8406" s="210" t="s">
        <v>7394</v>
      </c>
      <c r="H8406" s="32"/>
    </row>
    <row r="8407" spans="2:8" s="1" customFormat="1" ht="16.899999999999999" customHeight="1">
      <c r="B8407" s="32"/>
      <c r="C8407" s="208" t="s">
        <v>5812</v>
      </c>
      <c r="D8407" s="208" t="s">
        <v>5813</v>
      </c>
      <c r="E8407" s="17" t="s">
        <v>363</v>
      </c>
      <c r="F8407" s="209">
        <v>12</v>
      </c>
      <c r="H8407" s="32"/>
    </row>
    <row r="8408" spans="2:8" s="1" customFormat="1" ht="16.899999999999999" customHeight="1">
      <c r="B8408" s="32"/>
      <c r="C8408" s="204" t="s">
        <v>4979</v>
      </c>
      <c r="D8408" s="205" t="s">
        <v>4979</v>
      </c>
      <c r="E8408" s="206" t="s">
        <v>1</v>
      </c>
      <c r="F8408" s="207">
        <v>1</v>
      </c>
      <c r="H8408" s="32"/>
    </row>
    <row r="8409" spans="2:8" s="1" customFormat="1" ht="16.899999999999999" customHeight="1">
      <c r="B8409" s="32"/>
      <c r="C8409" s="208" t="s">
        <v>1</v>
      </c>
      <c r="D8409" s="208" t="s">
        <v>4886</v>
      </c>
      <c r="E8409" s="17" t="s">
        <v>1</v>
      </c>
      <c r="F8409" s="209">
        <v>0</v>
      </c>
      <c r="H8409" s="32"/>
    </row>
    <row r="8410" spans="2:8" s="1" customFormat="1" ht="16.899999999999999" customHeight="1">
      <c r="B8410" s="32"/>
      <c r="C8410" s="208" t="s">
        <v>4979</v>
      </c>
      <c r="D8410" s="208" t="s">
        <v>82</v>
      </c>
      <c r="E8410" s="17" t="s">
        <v>1</v>
      </c>
      <c r="F8410" s="209">
        <v>1</v>
      </c>
      <c r="H8410" s="32"/>
    </row>
    <row r="8411" spans="2:8" s="1" customFormat="1" ht="16.899999999999999" customHeight="1">
      <c r="B8411" s="32"/>
      <c r="C8411" s="210" t="s">
        <v>7394</v>
      </c>
      <c r="H8411" s="32"/>
    </row>
    <row r="8412" spans="2:8" s="1" customFormat="1" ht="16.899999999999999" customHeight="1">
      <c r="B8412" s="32"/>
      <c r="C8412" s="208" t="s">
        <v>5819</v>
      </c>
      <c r="D8412" s="208" t="s">
        <v>5820</v>
      </c>
      <c r="E8412" s="17" t="s">
        <v>363</v>
      </c>
      <c r="F8412" s="209">
        <v>12</v>
      </c>
      <c r="H8412" s="32"/>
    </row>
    <row r="8413" spans="2:8" s="1" customFormat="1" ht="16.899999999999999" customHeight="1">
      <c r="B8413" s="32"/>
      <c r="C8413" s="204" t="s">
        <v>1519</v>
      </c>
      <c r="D8413" s="205" t="s">
        <v>1519</v>
      </c>
      <c r="E8413" s="206" t="s">
        <v>1</v>
      </c>
      <c r="F8413" s="207">
        <v>20</v>
      </c>
      <c r="H8413" s="32"/>
    </row>
    <row r="8414" spans="2:8" s="1" customFormat="1" ht="16.899999999999999" customHeight="1">
      <c r="B8414" s="32"/>
      <c r="C8414" s="208" t="s">
        <v>1519</v>
      </c>
      <c r="D8414" s="208" t="s">
        <v>6320</v>
      </c>
      <c r="E8414" s="17" t="s">
        <v>1</v>
      </c>
      <c r="F8414" s="209">
        <v>20</v>
      </c>
      <c r="H8414" s="32"/>
    </row>
    <row r="8415" spans="2:8" s="1" customFormat="1" ht="16.899999999999999" customHeight="1">
      <c r="B8415" s="32"/>
      <c r="C8415" s="204" t="s">
        <v>4998</v>
      </c>
      <c r="D8415" s="205" t="s">
        <v>4998</v>
      </c>
      <c r="E8415" s="206" t="s">
        <v>1</v>
      </c>
      <c r="F8415" s="207">
        <v>1</v>
      </c>
      <c r="H8415" s="32"/>
    </row>
    <row r="8416" spans="2:8" s="1" customFormat="1" ht="16.899999999999999" customHeight="1">
      <c r="B8416" s="32"/>
      <c r="C8416" s="208" t="s">
        <v>1</v>
      </c>
      <c r="D8416" s="208" t="s">
        <v>4890</v>
      </c>
      <c r="E8416" s="17" t="s">
        <v>1</v>
      </c>
      <c r="F8416" s="209">
        <v>0</v>
      </c>
      <c r="H8416" s="32"/>
    </row>
    <row r="8417" spans="2:8" s="1" customFormat="1" ht="16.899999999999999" customHeight="1">
      <c r="B8417" s="32"/>
      <c r="C8417" s="208" t="s">
        <v>4998</v>
      </c>
      <c r="D8417" s="208" t="s">
        <v>82</v>
      </c>
      <c r="E8417" s="17" t="s">
        <v>1</v>
      </c>
      <c r="F8417" s="209">
        <v>1</v>
      </c>
      <c r="H8417" s="32"/>
    </row>
    <row r="8418" spans="2:8" s="1" customFormat="1" ht="16.899999999999999" customHeight="1">
      <c r="B8418" s="32"/>
      <c r="C8418" s="210" t="s">
        <v>7394</v>
      </c>
      <c r="H8418" s="32"/>
    </row>
    <row r="8419" spans="2:8" s="1" customFormat="1" ht="22.5">
      <c r="B8419" s="32"/>
      <c r="C8419" s="208" t="s">
        <v>5878</v>
      </c>
      <c r="D8419" s="208" t="s">
        <v>5879</v>
      </c>
      <c r="E8419" s="17" t="s">
        <v>363</v>
      </c>
      <c r="F8419" s="209">
        <v>8</v>
      </c>
      <c r="H8419" s="32"/>
    </row>
    <row r="8420" spans="2:8" s="1" customFormat="1" ht="16.899999999999999" customHeight="1">
      <c r="B8420" s="32"/>
      <c r="C8420" s="204" t="s">
        <v>5004</v>
      </c>
      <c r="D8420" s="205" t="s">
        <v>5004</v>
      </c>
      <c r="E8420" s="206" t="s">
        <v>1</v>
      </c>
      <c r="F8420" s="207">
        <v>1</v>
      </c>
      <c r="H8420" s="32"/>
    </row>
    <row r="8421" spans="2:8" s="1" customFormat="1" ht="16.899999999999999" customHeight="1">
      <c r="B8421" s="32"/>
      <c r="C8421" s="208" t="s">
        <v>1</v>
      </c>
      <c r="D8421" s="208" t="s">
        <v>4890</v>
      </c>
      <c r="E8421" s="17" t="s">
        <v>1</v>
      </c>
      <c r="F8421" s="209">
        <v>0</v>
      </c>
      <c r="H8421" s="32"/>
    </row>
    <row r="8422" spans="2:8" s="1" customFormat="1" ht="16.899999999999999" customHeight="1">
      <c r="B8422" s="32"/>
      <c r="C8422" s="208" t="s">
        <v>5004</v>
      </c>
      <c r="D8422" s="208" t="s">
        <v>82</v>
      </c>
      <c r="E8422" s="17" t="s">
        <v>1</v>
      </c>
      <c r="F8422" s="209">
        <v>1</v>
      </c>
      <c r="H8422" s="32"/>
    </row>
    <row r="8423" spans="2:8" s="1" customFormat="1" ht="16.899999999999999" customHeight="1">
      <c r="B8423" s="32"/>
      <c r="C8423" s="210" t="s">
        <v>7394</v>
      </c>
      <c r="H8423" s="32"/>
    </row>
    <row r="8424" spans="2:8" s="1" customFormat="1" ht="16.899999999999999" customHeight="1">
      <c r="B8424" s="32"/>
      <c r="C8424" s="208" t="s">
        <v>5885</v>
      </c>
      <c r="D8424" s="208" t="s">
        <v>5886</v>
      </c>
      <c r="E8424" s="17" t="s">
        <v>363</v>
      </c>
      <c r="F8424" s="209">
        <v>8</v>
      </c>
      <c r="H8424" s="32"/>
    </row>
    <row r="8425" spans="2:8" s="1" customFormat="1" ht="16.899999999999999" customHeight="1">
      <c r="B8425" s="32"/>
      <c r="C8425" s="204" t="s">
        <v>2221</v>
      </c>
      <c r="D8425" s="205" t="s">
        <v>2221</v>
      </c>
      <c r="E8425" s="206" t="s">
        <v>1</v>
      </c>
      <c r="F8425" s="207">
        <v>2</v>
      </c>
      <c r="H8425" s="32"/>
    </row>
    <row r="8426" spans="2:8" s="1" customFormat="1" ht="16.899999999999999" customHeight="1">
      <c r="B8426" s="32"/>
      <c r="C8426" s="208" t="s">
        <v>1</v>
      </c>
      <c r="D8426" s="208" t="s">
        <v>6330</v>
      </c>
      <c r="E8426" s="17" t="s">
        <v>1</v>
      </c>
      <c r="F8426" s="209">
        <v>0</v>
      </c>
      <c r="H8426" s="32"/>
    </row>
    <row r="8427" spans="2:8" s="1" customFormat="1" ht="16.899999999999999" customHeight="1">
      <c r="B8427" s="32"/>
      <c r="C8427" s="208" t="s">
        <v>2221</v>
      </c>
      <c r="D8427" s="208" t="s">
        <v>5240</v>
      </c>
      <c r="E8427" s="17" t="s">
        <v>1</v>
      </c>
      <c r="F8427" s="209">
        <v>2</v>
      </c>
      <c r="H8427" s="32"/>
    </row>
    <row r="8428" spans="2:8" s="1" customFormat="1" ht="16.899999999999999" customHeight="1">
      <c r="B8428" s="32"/>
      <c r="C8428" s="210" t="s">
        <v>7394</v>
      </c>
      <c r="H8428" s="32"/>
    </row>
    <row r="8429" spans="2:8" s="1" customFormat="1" ht="16.899999999999999" customHeight="1">
      <c r="B8429" s="32"/>
      <c r="C8429" s="208" t="s">
        <v>6322</v>
      </c>
      <c r="D8429" s="208" t="s">
        <v>6323</v>
      </c>
      <c r="E8429" s="17" t="s">
        <v>363</v>
      </c>
      <c r="F8429" s="209">
        <v>18</v>
      </c>
      <c r="H8429" s="32"/>
    </row>
    <row r="8430" spans="2:8" s="1" customFormat="1" ht="16.899999999999999" customHeight="1">
      <c r="B8430" s="32"/>
      <c r="C8430" s="204" t="s">
        <v>5039</v>
      </c>
      <c r="D8430" s="205" t="s">
        <v>5039</v>
      </c>
      <c r="E8430" s="206" t="s">
        <v>1</v>
      </c>
      <c r="F8430" s="207">
        <v>2.1</v>
      </c>
      <c r="H8430" s="32"/>
    </row>
    <row r="8431" spans="2:8" s="1" customFormat="1" ht="16.899999999999999" customHeight="1">
      <c r="B8431" s="32"/>
      <c r="C8431" s="208" t="s">
        <v>1</v>
      </c>
      <c r="D8431" s="208" t="s">
        <v>6003</v>
      </c>
      <c r="E8431" s="17" t="s">
        <v>1</v>
      </c>
      <c r="F8431" s="209">
        <v>0</v>
      </c>
      <c r="H8431" s="32"/>
    </row>
    <row r="8432" spans="2:8" s="1" customFormat="1" ht="16.899999999999999" customHeight="1">
      <c r="B8432" s="32"/>
      <c r="C8432" s="208" t="s">
        <v>5039</v>
      </c>
      <c r="D8432" s="208" t="s">
        <v>4635</v>
      </c>
      <c r="E8432" s="17" t="s">
        <v>1</v>
      </c>
      <c r="F8432" s="209">
        <v>2.1</v>
      </c>
      <c r="H8432" s="32"/>
    </row>
    <row r="8433" spans="2:8" s="1" customFormat="1" ht="16.899999999999999" customHeight="1">
      <c r="B8433" s="32"/>
      <c r="C8433" s="210" t="s">
        <v>7394</v>
      </c>
      <c r="H8433" s="32"/>
    </row>
    <row r="8434" spans="2:8" s="1" customFormat="1" ht="22.5">
      <c r="B8434" s="32"/>
      <c r="C8434" s="208" t="s">
        <v>4421</v>
      </c>
      <c r="D8434" s="208" t="s">
        <v>4422</v>
      </c>
      <c r="E8434" s="17" t="s">
        <v>269</v>
      </c>
      <c r="F8434" s="209">
        <v>80.180000000000007</v>
      </c>
      <c r="H8434" s="32"/>
    </row>
    <row r="8435" spans="2:8" s="1" customFormat="1" ht="16.899999999999999" customHeight="1">
      <c r="B8435" s="32"/>
      <c r="C8435" s="204" t="s">
        <v>5074</v>
      </c>
      <c r="D8435" s="205" t="s">
        <v>5074</v>
      </c>
      <c r="E8435" s="206" t="s">
        <v>1</v>
      </c>
      <c r="F8435" s="207">
        <v>2.1</v>
      </c>
      <c r="H8435" s="32"/>
    </row>
    <row r="8436" spans="2:8" s="1" customFormat="1" ht="16.899999999999999" customHeight="1">
      <c r="B8436" s="32"/>
      <c r="C8436" s="208" t="s">
        <v>1</v>
      </c>
      <c r="D8436" s="208" t="s">
        <v>6132</v>
      </c>
      <c r="E8436" s="17" t="s">
        <v>1</v>
      </c>
      <c r="F8436" s="209">
        <v>0</v>
      </c>
      <c r="H8436" s="32"/>
    </row>
    <row r="8437" spans="2:8" s="1" customFormat="1" ht="16.899999999999999" customHeight="1">
      <c r="B8437" s="32"/>
      <c r="C8437" s="208" t="s">
        <v>5074</v>
      </c>
      <c r="D8437" s="208" t="s">
        <v>4635</v>
      </c>
      <c r="E8437" s="17" t="s">
        <v>1</v>
      </c>
      <c r="F8437" s="209">
        <v>2.1</v>
      </c>
      <c r="H8437" s="32"/>
    </row>
    <row r="8438" spans="2:8" s="1" customFormat="1" ht="16.899999999999999" customHeight="1">
      <c r="B8438" s="32"/>
      <c r="C8438" s="210" t="s">
        <v>7394</v>
      </c>
      <c r="H8438" s="32"/>
    </row>
    <row r="8439" spans="2:8" s="1" customFormat="1" ht="16.899999999999999" customHeight="1">
      <c r="B8439" s="32"/>
      <c r="C8439" s="208" t="s">
        <v>6121</v>
      </c>
      <c r="D8439" s="208" t="s">
        <v>6122</v>
      </c>
      <c r="E8439" s="17" t="s">
        <v>298</v>
      </c>
      <c r="F8439" s="209">
        <v>54.12</v>
      </c>
      <c r="H8439" s="32"/>
    </row>
    <row r="8440" spans="2:8" s="1" customFormat="1" ht="16.899999999999999" customHeight="1">
      <c r="B8440" s="32"/>
      <c r="C8440" s="204" t="s">
        <v>4496</v>
      </c>
      <c r="D8440" s="205" t="s">
        <v>4496</v>
      </c>
      <c r="E8440" s="206" t="s">
        <v>1</v>
      </c>
      <c r="F8440" s="207">
        <v>59.67</v>
      </c>
      <c r="H8440" s="32"/>
    </row>
    <row r="8441" spans="2:8" s="1" customFormat="1" ht="16.899999999999999" customHeight="1">
      <c r="B8441" s="32"/>
      <c r="C8441" s="208" t="s">
        <v>1</v>
      </c>
      <c r="D8441" s="208" t="s">
        <v>4669</v>
      </c>
      <c r="E8441" s="17" t="s">
        <v>1</v>
      </c>
      <c r="F8441" s="209">
        <v>0</v>
      </c>
      <c r="H8441" s="32"/>
    </row>
    <row r="8442" spans="2:8" s="1" customFormat="1" ht="16.899999999999999" customHeight="1">
      <c r="B8442" s="32"/>
      <c r="C8442" s="208" t="s">
        <v>4496</v>
      </c>
      <c r="D8442" s="208" t="s">
        <v>4671</v>
      </c>
      <c r="E8442" s="17" t="s">
        <v>1</v>
      </c>
      <c r="F8442" s="209">
        <v>59.67</v>
      </c>
      <c r="H8442" s="32"/>
    </row>
    <row r="8443" spans="2:8" s="1" customFormat="1" ht="16.899999999999999" customHeight="1">
      <c r="B8443" s="32"/>
      <c r="C8443" s="210" t="s">
        <v>7394</v>
      </c>
      <c r="H8443" s="32"/>
    </row>
    <row r="8444" spans="2:8" s="1" customFormat="1" ht="22.5">
      <c r="B8444" s="32"/>
      <c r="C8444" s="208" t="s">
        <v>4344</v>
      </c>
      <c r="D8444" s="208" t="s">
        <v>4345</v>
      </c>
      <c r="E8444" s="17" t="s">
        <v>251</v>
      </c>
      <c r="F8444" s="209">
        <v>236.124</v>
      </c>
      <c r="H8444" s="32"/>
    </row>
    <row r="8445" spans="2:8" s="1" customFormat="1" ht="16.899999999999999" customHeight="1">
      <c r="B8445" s="32"/>
      <c r="C8445" s="204" t="s">
        <v>5084</v>
      </c>
      <c r="D8445" s="205" t="s">
        <v>5084</v>
      </c>
      <c r="E8445" s="206" t="s">
        <v>1</v>
      </c>
      <c r="F8445" s="207">
        <v>2.1</v>
      </c>
      <c r="H8445" s="32"/>
    </row>
    <row r="8446" spans="2:8" s="1" customFormat="1" ht="16.899999999999999" customHeight="1">
      <c r="B8446" s="32"/>
      <c r="C8446" s="208" t="s">
        <v>1</v>
      </c>
      <c r="D8446" s="208" t="s">
        <v>6132</v>
      </c>
      <c r="E8446" s="17" t="s">
        <v>1</v>
      </c>
      <c r="F8446" s="209">
        <v>0</v>
      </c>
      <c r="H8446" s="32"/>
    </row>
    <row r="8447" spans="2:8" s="1" customFormat="1" ht="16.899999999999999" customHeight="1">
      <c r="B8447" s="32"/>
      <c r="C8447" s="208" t="s">
        <v>5084</v>
      </c>
      <c r="D8447" s="208" t="s">
        <v>4635</v>
      </c>
      <c r="E8447" s="17" t="s">
        <v>1</v>
      </c>
      <c r="F8447" s="209">
        <v>2.1</v>
      </c>
      <c r="H8447" s="32"/>
    </row>
    <row r="8448" spans="2:8" s="1" customFormat="1" ht="16.899999999999999" customHeight="1">
      <c r="B8448" s="32"/>
      <c r="C8448" s="210" t="s">
        <v>7394</v>
      </c>
      <c r="H8448" s="32"/>
    </row>
    <row r="8449" spans="2:8" s="1" customFormat="1" ht="16.899999999999999" customHeight="1">
      <c r="B8449" s="32"/>
      <c r="C8449" s="208" t="s">
        <v>6136</v>
      </c>
      <c r="D8449" s="208" t="s">
        <v>6137</v>
      </c>
      <c r="E8449" s="17" t="s">
        <v>298</v>
      </c>
      <c r="F8449" s="209">
        <v>54.12</v>
      </c>
      <c r="H8449" s="32"/>
    </row>
    <row r="8450" spans="2:8" s="1" customFormat="1" ht="16.899999999999999" customHeight="1">
      <c r="B8450" s="32"/>
      <c r="C8450" s="204" t="s">
        <v>5094</v>
      </c>
      <c r="D8450" s="205" t="s">
        <v>5094</v>
      </c>
      <c r="E8450" s="206" t="s">
        <v>1</v>
      </c>
      <c r="F8450" s="207">
        <v>1.5</v>
      </c>
      <c r="H8450" s="32"/>
    </row>
    <row r="8451" spans="2:8" s="1" customFormat="1" ht="16.899999999999999" customHeight="1">
      <c r="B8451" s="32"/>
      <c r="C8451" s="208" t="s">
        <v>1</v>
      </c>
      <c r="D8451" s="208" t="s">
        <v>4894</v>
      </c>
      <c r="E8451" s="17" t="s">
        <v>1</v>
      </c>
      <c r="F8451" s="209">
        <v>0</v>
      </c>
      <c r="H8451" s="32"/>
    </row>
    <row r="8452" spans="2:8" s="1" customFormat="1" ht="16.899999999999999" customHeight="1">
      <c r="B8452" s="32"/>
      <c r="C8452" s="208" t="s">
        <v>5094</v>
      </c>
      <c r="D8452" s="208" t="s">
        <v>6146</v>
      </c>
      <c r="E8452" s="17" t="s">
        <v>1</v>
      </c>
      <c r="F8452" s="209">
        <v>1.5</v>
      </c>
      <c r="H8452" s="32"/>
    </row>
    <row r="8453" spans="2:8" s="1" customFormat="1" ht="16.899999999999999" customHeight="1">
      <c r="B8453" s="32"/>
      <c r="C8453" s="210" t="s">
        <v>7394</v>
      </c>
      <c r="H8453" s="32"/>
    </row>
    <row r="8454" spans="2:8" s="1" customFormat="1" ht="22.5">
      <c r="B8454" s="32"/>
      <c r="C8454" s="208" t="s">
        <v>6142</v>
      </c>
      <c r="D8454" s="208" t="s">
        <v>6143</v>
      </c>
      <c r="E8454" s="17" t="s">
        <v>308</v>
      </c>
      <c r="F8454" s="209">
        <v>9</v>
      </c>
      <c r="H8454" s="32"/>
    </row>
    <row r="8455" spans="2:8" s="1" customFormat="1" ht="16.899999999999999" customHeight="1">
      <c r="B8455" s="32"/>
      <c r="C8455" s="204" t="s">
        <v>5104</v>
      </c>
      <c r="D8455" s="205" t="s">
        <v>5104</v>
      </c>
      <c r="E8455" s="206" t="s">
        <v>1</v>
      </c>
      <c r="F8455" s="207">
        <v>1.5</v>
      </c>
      <c r="H8455" s="32"/>
    </row>
    <row r="8456" spans="2:8" s="1" customFormat="1" ht="16.899999999999999" customHeight="1">
      <c r="B8456" s="32"/>
      <c r="C8456" s="208" t="s">
        <v>1</v>
      </c>
      <c r="D8456" s="208" t="s">
        <v>4894</v>
      </c>
      <c r="E8456" s="17" t="s">
        <v>1</v>
      </c>
      <c r="F8456" s="209">
        <v>0</v>
      </c>
      <c r="H8456" s="32"/>
    </row>
    <row r="8457" spans="2:8" s="1" customFormat="1" ht="16.899999999999999" customHeight="1">
      <c r="B8457" s="32"/>
      <c r="C8457" s="208" t="s">
        <v>5104</v>
      </c>
      <c r="D8457" s="208" t="s">
        <v>6146</v>
      </c>
      <c r="E8457" s="17" t="s">
        <v>1</v>
      </c>
      <c r="F8457" s="209">
        <v>1.5</v>
      </c>
      <c r="H8457" s="32"/>
    </row>
    <row r="8458" spans="2:8" s="1" customFormat="1" ht="16.899999999999999" customHeight="1">
      <c r="B8458" s="32"/>
      <c r="C8458" s="210" t="s">
        <v>7394</v>
      </c>
      <c r="H8458" s="32"/>
    </row>
    <row r="8459" spans="2:8" s="1" customFormat="1" ht="16.899999999999999" customHeight="1">
      <c r="B8459" s="32"/>
      <c r="C8459" s="208" t="s">
        <v>6150</v>
      </c>
      <c r="D8459" s="208" t="s">
        <v>6151</v>
      </c>
      <c r="E8459" s="17" t="s">
        <v>308</v>
      </c>
      <c r="F8459" s="209">
        <v>9</v>
      </c>
      <c r="H8459" s="32"/>
    </row>
    <row r="8460" spans="2:8" s="1" customFormat="1" ht="16.899999999999999" customHeight="1">
      <c r="B8460" s="32"/>
      <c r="C8460" s="204" t="s">
        <v>5111</v>
      </c>
      <c r="D8460" s="205" t="s">
        <v>5111</v>
      </c>
      <c r="E8460" s="206" t="s">
        <v>1</v>
      </c>
      <c r="F8460" s="207">
        <v>3</v>
      </c>
      <c r="H8460" s="32"/>
    </row>
    <row r="8461" spans="2:8" s="1" customFormat="1" ht="16.899999999999999" customHeight="1">
      <c r="B8461" s="32"/>
      <c r="C8461" s="208" t="s">
        <v>1</v>
      </c>
      <c r="D8461" s="208" t="s">
        <v>6234</v>
      </c>
      <c r="E8461" s="17" t="s">
        <v>1</v>
      </c>
      <c r="F8461" s="209">
        <v>0</v>
      </c>
      <c r="H8461" s="32"/>
    </row>
    <row r="8462" spans="2:8" s="1" customFormat="1" ht="16.899999999999999" customHeight="1">
      <c r="B8462" s="32"/>
      <c r="C8462" s="208" t="s">
        <v>5111</v>
      </c>
      <c r="D8462" s="208" t="s">
        <v>91</v>
      </c>
      <c r="E8462" s="17" t="s">
        <v>1</v>
      </c>
      <c r="F8462" s="209">
        <v>3</v>
      </c>
      <c r="H8462" s="32"/>
    </row>
    <row r="8463" spans="2:8" s="1" customFormat="1" ht="16.899999999999999" customHeight="1">
      <c r="B8463" s="32"/>
      <c r="C8463" s="210" t="s">
        <v>7394</v>
      </c>
      <c r="H8463" s="32"/>
    </row>
    <row r="8464" spans="2:8" s="1" customFormat="1" ht="16.899999999999999" customHeight="1">
      <c r="B8464" s="32"/>
      <c r="C8464" s="208" t="s">
        <v>6222</v>
      </c>
      <c r="D8464" s="208" t="s">
        <v>6223</v>
      </c>
      <c r="E8464" s="17" t="s">
        <v>363</v>
      </c>
      <c r="F8464" s="209">
        <v>25</v>
      </c>
      <c r="H8464" s="32"/>
    </row>
    <row r="8465" spans="2:8" s="1" customFormat="1" ht="16.899999999999999" customHeight="1">
      <c r="B8465" s="32"/>
      <c r="C8465" s="204" t="s">
        <v>5187</v>
      </c>
      <c r="D8465" s="205" t="s">
        <v>5187</v>
      </c>
      <c r="E8465" s="206" t="s">
        <v>1</v>
      </c>
      <c r="F8465" s="207">
        <v>1</v>
      </c>
      <c r="H8465" s="32"/>
    </row>
    <row r="8466" spans="2:8" s="1" customFormat="1" ht="16.899999999999999" customHeight="1">
      <c r="B8466" s="32"/>
      <c r="C8466" s="208" t="s">
        <v>1</v>
      </c>
      <c r="D8466" s="208" t="s">
        <v>6394</v>
      </c>
      <c r="E8466" s="17" t="s">
        <v>1</v>
      </c>
      <c r="F8466" s="209">
        <v>0</v>
      </c>
      <c r="H8466" s="32"/>
    </row>
    <row r="8467" spans="2:8" s="1" customFormat="1" ht="16.899999999999999" customHeight="1">
      <c r="B8467" s="32"/>
      <c r="C8467" s="208" t="s">
        <v>5187</v>
      </c>
      <c r="D8467" s="208" t="s">
        <v>82</v>
      </c>
      <c r="E8467" s="17" t="s">
        <v>1</v>
      </c>
      <c r="F8467" s="209">
        <v>1</v>
      </c>
      <c r="H8467" s="32"/>
    </row>
    <row r="8468" spans="2:8" s="1" customFormat="1" ht="16.899999999999999" customHeight="1">
      <c r="B8468" s="32"/>
      <c r="C8468" s="210" t="s">
        <v>7394</v>
      </c>
      <c r="H8468" s="32"/>
    </row>
    <row r="8469" spans="2:8" s="1" customFormat="1" ht="16.899999999999999" customHeight="1">
      <c r="B8469" s="32"/>
      <c r="C8469" s="208" t="s">
        <v>6385</v>
      </c>
      <c r="D8469" s="208" t="s">
        <v>6386</v>
      </c>
      <c r="E8469" s="17" t="s">
        <v>363</v>
      </c>
      <c r="F8469" s="209">
        <v>6</v>
      </c>
      <c r="H8469" s="32"/>
    </row>
    <row r="8470" spans="2:8" s="1" customFormat="1" ht="16.899999999999999" customHeight="1">
      <c r="B8470" s="32"/>
      <c r="C8470" s="204" t="s">
        <v>5195</v>
      </c>
      <c r="D8470" s="205" t="s">
        <v>5195</v>
      </c>
      <c r="E8470" s="206" t="s">
        <v>1</v>
      </c>
      <c r="F8470" s="207">
        <v>1</v>
      </c>
      <c r="H8470" s="32"/>
    </row>
    <row r="8471" spans="2:8" s="1" customFormat="1" ht="16.899999999999999" customHeight="1">
      <c r="B8471" s="32"/>
      <c r="C8471" s="208" t="s">
        <v>1</v>
      </c>
      <c r="D8471" s="208" t="s">
        <v>6394</v>
      </c>
      <c r="E8471" s="17" t="s">
        <v>1</v>
      </c>
      <c r="F8471" s="209">
        <v>0</v>
      </c>
      <c r="H8471" s="32"/>
    </row>
    <row r="8472" spans="2:8" s="1" customFormat="1" ht="16.899999999999999" customHeight="1">
      <c r="B8472" s="32"/>
      <c r="C8472" s="208" t="s">
        <v>5195</v>
      </c>
      <c r="D8472" s="208" t="s">
        <v>82</v>
      </c>
      <c r="E8472" s="17" t="s">
        <v>1</v>
      </c>
      <c r="F8472" s="209">
        <v>1</v>
      </c>
      <c r="H8472" s="32"/>
    </row>
    <row r="8473" spans="2:8" s="1" customFormat="1" ht="16.899999999999999" customHeight="1">
      <c r="B8473" s="32"/>
      <c r="C8473" s="210" t="s">
        <v>7394</v>
      </c>
      <c r="H8473" s="32"/>
    </row>
    <row r="8474" spans="2:8" s="1" customFormat="1" ht="22.5">
      <c r="B8474" s="32"/>
      <c r="C8474" s="208" t="s">
        <v>6398</v>
      </c>
      <c r="D8474" s="208" t="s">
        <v>6399</v>
      </c>
      <c r="E8474" s="17" t="s">
        <v>363</v>
      </c>
      <c r="F8474" s="209">
        <v>6</v>
      </c>
      <c r="H8474" s="32"/>
    </row>
    <row r="8475" spans="2:8" s="1" customFormat="1" ht="16.899999999999999" customHeight="1">
      <c r="B8475" s="32"/>
      <c r="C8475" s="204" t="s">
        <v>5207</v>
      </c>
      <c r="D8475" s="205" t="s">
        <v>5207</v>
      </c>
      <c r="E8475" s="206" t="s">
        <v>1</v>
      </c>
      <c r="F8475" s="207">
        <v>1</v>
      </c>
      <c r="H8475" s="32"/>
    </row>
    <row r="8476" spans="2:8" s="1" customFormat="1" ht="16.899999999999999" customHeight="1">
      <c r="B8476" s="32"/>
      <c r="C8476" s="208" t="s">
        <v>1</v>
      </c>
      <c r="D8476" s="208" t="s">
        <v>6394</v>
      </c>
      <c r="E8476" s="17" t="s">
        <v>1</v>
      </c>
      <c r="F8476" s="209">
        <v>0</v>
      </c>
      <c r="H8476" s="32"/>
    </row>
    <row r="8477" spans="2:8" s="1" customFormat="1" ht="16.899999999999999" customHeight="1">
      <c r="B8477" s="32"/>
      <c r="C8477" s="208" t="s">
        <v>5207</v>
      </c>
      <c r="D8477" s="208" t="s">
        <v>82</v>
      </c>
      <c r="E8477" s="17" t="s">
        <v>1</v>
      </c>
      <c r="F8477" s="209">
        <v>1</v>
      </c>
      <c r="H8477" s="32"/>
    </row>
    <row r="8478" spans="2:8" s="1" customFormat="1" ht="16.899999999999999" customHeight="1">
      <c r="B8478" s="32"/>
      <c r="C8478" s="210" t="s">
        <v>7394</v>
      </c>
      <c r="H8478" s="32"/>
    </row>
    <row r="8479" spans="2:8" s="1" customFormat="1" ht="22.5">
      <c r="B8479" s="32"/>
      <c r="C8479" s="208" t="s">
        <v>6405</v>
      </c>
      <c r="D8479" s="208" t="s">
        <v>6406</v>
      </c>
      <c r="E8479" s="17" t="s">
        <v>363</v>
      </c>
      <c r="F8479" s="209">
        <v>6</v>
      </c>
      <c r="H8479" s="32"/>
    </row>
    <row r="8480" spans="2:8" s="1" customFormat="1" ht="16.899999999999999" customHeight="1">
      <c r="B8480" s="32"/>
      <c r="C8480" s="204" t="s">
        <v>5218</v>
      </c>
      <c r="D8480" s="205" t="s">
        <v>5218</v>
      </c>
      <c r="E8480" s="206" t="s">
        <v>1</v>
      </c>
      <c r="F8480" s="207">
        <v>1</v>
      </c>
      <c r="H8480" s="32"/>
    </row>
    <row r="8481" spans="2:8" s="1" customFormat="1" ht="16.899999999999999" customHeight="1">
      <c r="B8481" s="32"/>
      <c r="C8481" s="208" t="s">
        <v>1</v>
      </c>
      <c r="D8481" s="208" t="s">
        <v>6394</v>
      </c>
      <c r="E8481" s="17" t="s">
        <v>1</v>
      </c>
      <c r="F8481" s="209">
        <v>0</v>
      </c>
      <c r="H8481" s="32"/>
    </row>
    <row r="8482" spans="2:8" s="1" customFormat="1" ht="16.899999999999999" customHeight="1">
      <c r="B8482" s="32"/>
      <c r="C8482" s="208" t="s">
        <v>5218</v>
      </c>
      <c r="D8482" s="208" t="s">
        <v>82</v>
      </c>
      <c r="E8482" s="17" t="s">
        <v>1</v>
      </c>
      <c r="F8482" s="209">
        <v>1</v>
      </c>
      <c r="H8482" s="32"/>
    </row>
    <row r="8483" spans="2:8" s="1" customFormat="1" ht="16.899999999999999" customHeight="1">
      <c r="B8483" s="32"/>
      <c r="C8483" s="210" t="s">
        <v>7394</v>
      </c>
      <c r="H8483" s="32"/>
    </row>
    <row r="8484" spans="2:8" s="1" customFormat="1" ht="16.899999999999999" customHeight="1">
      <c r="B8484" s="32"/>
      <c r="C8484" s="208" t="s">
        <v>6412</v>
      </c>
      <c r="D8484" s="208" t="s">
        <v>6413</v>
      </c>
      <c r="E8484" s="17" t="s">
        <v>363</v>
      </c>
      <c r="F8484" s="209">
        <v>6</v>
      </c>
      <c r="H8484" s="32"/>
    </row>
    <row r="8485" spans="2:8" s="1" customFormat="1" ht="16.899999999999999" customHeight="1">
      <c r="B8485" s="32"/>
      <c r="C8485" s="204" t="s">
        <v>5228</v>
      </c>
      <c r="D8485" s="205" t="s">
        <v>5228</v>
      </c>
      <c r="E8485" s="206" t="s">
        <v>1</v>
      </c>
      <c r="F8485" s="207">
        <v>1</v>
      </c>
      <c r="H8485" s="32"/>
    </row>
    <row r="8486" spans="2:8" s="1" customFormat="1" ht="16.899999999999999" customHeight="1">
      <c r="B8486" s="32"/>
      <c r="C8486" s="208" t="s">
        <v>1</v>
      </c>
      <c r="D8486" s="208" t="s">
        <v>6394</v>
      </c>
      <c r="E8486" s="17" t="s">
        <v>1</v>
      </c>
      <c r="F8486" s="209">
        <v>0</v>
      </c>
      <c r="H8486" s="32"/>
    </row>
    <row r="8487" spans="2:8" s="1" customFormat="1" ht="16.899999999999999" customHeight="1">
      <c r="B8487" s="32"/>
      <c r="C8487" s="208" t="s">
        <v>5228</v>
      </c>
      <c r="D8487" s="208" t="s">
        <v>82</v>
      </c>
      <c r="E8487" s="17" t="s">
        <v>1</v>
      </c>
      <c r="F8487" s="209">
        <v>1</v>
      </c>
      <c r="H8487" s="32"/>
    </row>
    <row r="8488" spans="2:8" s="1" customFormat="1" ht="16.899999999999999" customHeight="1">
      <c r="B8488" s="32"/>
      <c r="C8488" s="210" t="s">
        <v>7394</v>
      </c>
      <c r="H8488" s="32"/>
    </row>
    <row r="8489" spans="2:8" s="1" customFormat="1" ht="22.5">
      <c r="B8489" s="32"/>
      <c r="C8489" s="208" t="s">
        <v>6419</v>
      </c>
      <c r="D8489" s="208" t="s">
        <v>6420</v>
      </c>
      <c r="E8489" s="17" t="s">
        <v>363</v>
      </c>
      <c r="F8489" s="209">
        <v>6</v>
      </c>
      <c r="H8489" s="32"/>
    </row>
    <row r="8490" spans="2:8" s="1" customFormat="1" ht="16.899999999999999" customHeight="1">
      <c r="B8490" s="32"/>
      <c r="C8490" s="204" t="s">
        <v>5246</v>
      </c>
      <c r="D8490" s="205" t="s">
        <v>5246</v>
      </c>
      <c r="E8490" s="206" t="s">
        <v>1</v>
      </c>
      <c r="F8490" s="207">
        <v>1</v>
      </c>
      <c r="H8490" s="32"/>
    </row>
    <row r="8491" spans="2:8" s="1" customFormat="1" ht="16.899999999999999" customHeight="1">
      <c r="B8491" s="32"/>
      <c r="C8491" s="208" t="s">
        <v>1</v>
      </c>
      <c r="D8491" s="208" t="s">
        <v>6394</v>
      </c>
      <c r="E8491" s="17" t="s">
        <v>1</v>
      </c>
      <c r="F8491" s="209">
        <v>0</v>
      </c>
      <c r="H8491" s="32"/>
    </row>
    <row r="8492" spans="2:8" s="1" customFormat="1" ht="16.899999999999999" customHeight="1">
      <c r="B8492" s="32"/>
      <c r="C8492" s="208" t="s">
        <v>5246</v>
      </c>
      <c r="D8492" s="208" t="s">
        <v>82</v>
      </c>
      <c r="E8492" s="17" t="s">
        <v>1</v>
      </c>
      <c r="F8492" s="209">
        <v>1</v>
      </c>
      <c r="H8492" s="32"/>
    </row>
    <row r="8493" spans="2:8" s="1" customFormat="1" ht="16.899999999999999" customHeight="1">
      <c r="B8493" s="32"/>
      <c r="C8493" s="210" t="s">
        <v>7394</v>
      </c>
      <c r="H8493" s="32"/>
    </row>
    <row r="8494" spans="2:8" s="1" customFormat="1" ht="16.899999999999999" customHeight="1">
      <c r="B8494" s="32"/>
      <c r="C8494" s="208" t="s">
        <v>6442</v>
      </c>
      <c r="D8494" s="208" t="s">
        <v>6443</v>
      </c>
      <c r="E8494" s="17" t="s">
        <v>363</v>
      </c>
      <c r="F8494" s="209">
        <v>6</v>
      </c>
      <c r="H8494" s="32"/>
    </row>
    <row r="8495" spans="2:8" s="1" customFormat="1" ht="16.899999999999999" customHeight="1">
      <c r="B8495" s="32"/>
      <c r="C8495" s="204" t="s">
        <v>5256</v>
      </c>
      <c r="D8495" s="205" t="s">
        <v>5256</v>
      </c>
      <c r="E8495" s="206" t="s">
        <v>1</v>
      </c>
      <c r="F8495" s="207">
        <v>1</v>
      </c>
      <c r="H8495" s="32"/>
    </row>
    <row r="8496" spans="2:8" s="1" customFormat="1" ht="16.899999999999999" customHeight="1">
      <c r="B8496" s="32"/>
      <c r="C8496" s="208" t="s">
        <v>1</v>
      </c>
      <c r="D8496" s="208" t="s">
        <v>6394</v>
      </c>
      <c r="E8496" s="17" t="s">
        <v>1</v>
      </c>
      <c r="F8496" s="209">
        <v>0</v>
      </c>
      <c r="H8496" s="32"/>
    </row>
    <row r="8497" spans="2:8" s="1" customFormat="1" ht="16.899999999999999" customHeight="1">
      <c r="B8497" s="32"/>
      <c r="C8497" s="208" t="s">
        <v>5256</v>
      </c>
      <c r="D8497" s="208" t="s">
        <v>82</v>
      </c>
      <c r="E8497" s="17" t="s">
        <v>1</v>
      </c>
      <c r="F8497" s="209">
        <v>1</v>
      </c>
      <c r="H8497" s="32"/>
    </row>
    <row r="8498" spans="2:8" s="1" customFormat="1" ht="16.899999999999999" customHeight="1">
      <c r="B8498" s="32"/>
      <c r="C8498" s="210" t="s">
        <v>7394</v>
      </c>
      <c r="H8498" s="32"/>
    </row>
    <row r="8499" spans="2:8" s="1" customFormat="1" ht="16.899999999999999" customHeight="1">
      <c r="B8499" s="32"/>
      <c r="C8499" s="208" t="s">
        <v>6449</v>
      </c>
      <c r="D8499" s="208" t="s">
        <v>6450</v>
      </c>
      <c r="E8499" s="17" t="s">
        <v>363</v>
      </c>
      <c r="F8499" s="209">
        <v>6</v>
      </c>
      <c r="H8499" s="32"/>
    </row>
    <row r="8500" spans="2:8" s="1" customFormat="1" ht="16.899999999999999" customHeight="1">
      <c r="B8500" s="32"/>
      <c r="C8500" s="204" t="s">
        <v>5266</v>
      </c>
      <c r="D8500" s="205" t="s">
        <v>5266</v>
      </c>
      <c r="E8500" s="206" t="s">
        <v>1</v>
      </c>
      <c r="F8500" s="207">
        <v>1</v>
      </c>
      <c r="H8500" s="32"/>
    </row>
    <row r="8501" spans="2:8" s="1" customFormat="1" ht="16.899999999999999" customHeight="1">
      <c r="B8501" s="32"/>
      <c r="C8501" s="208" t="s">
        <v>1</v>
      </c>
      <c r="D8501" s="208" t="s">
        <v>6394</v>
      </c>
      <c r="E8501" s="17" t="s">
        <v>1</v>
      </c>
      <c r="F8501" s="209">
        <v>0</v>
      </c>
      <c r="H8501" s="32"/>
    </row>
    <row r="8502" spans="2:8" s="1" customFormat="1" ht="16.899999999999999" customHeight="1">
      <c r="B8502" s="32"/>
      <c r="C8502" s="208" t="s">
        <v>5266</v>
      </c>
      <c r="D8502" s="208" t="s">
        <v>82</v>
      </c>
      <c r="E8502" s="17" t="s">
        <v>1</v>
      </c>
      <c r="F8502" s="209">
        <v>1</v>
      </c>
      <c r="H8502" s="32"/>
    </row>
    <row r="8503" spans="2:8" s="1" customFormat="1" ht="16.899999999999999" customHeight="1">
      <c r="B8503" s="32"/>
      <c r="C8503" s="210" t="s">
        <v>7394</v>
      </c>
      <c r="H8503" s="32"/>
    </row>
    <row r="8504" spans="2:8" s="1" customFormat="1" ht="22.5">
      <c r="B8504" s="32"/>
      <c r="C8504" s="208" t="s">
        <v>6456</v>
      </c>
      <c r="D8504" s="208" t="s">
        <v>6457</v>
      </c>
      <c r="E8504" s="17" t="s">
        <v>363</v>
      </c>
      <c r="F8504" s="209">
        <v>6</v>
      </c>
      <c r="H8504" s="32"/>
    </row>
    <row r="8505" spans="2:8" s="1" customFormat="1" ht="16.899999999999999" customHeight="1">
      <c r="B8505" s="32"/>
      <c r="C8505" s="204" t="s">
        <v>5276</v>
      </c>
      <c r="D8505" s="205" t="s">
        <v>5276</v>
      </c>
      <c r="E8505" s="206" t="s">
        <v>1</v>
      </c>
      <c r="F8505" s="207">
        <v>1</v>
      </c>
      <c r="H8505" s="32"/>
    </row>
    <row r="8506" spans="2:8" s="1" customFormat="1" ht="16.899999999999999" customHeight="1">
      <c r="B8506" s="32"/>
      <c r="C8506" s="208" t="s">
        <v>1</v>
      </c>
      <c r="D8506" s="208" t="s">
        <v>6394</v>
      </c>
      <c r="E8506" s="17" t="s">
        <v>1</v>
      </c>
      <c r="F8506" s="209">
        <v>0</v>
      </c>
      <c r="H8506" s="32"/>
    </row>
    <row r="8507" spans="2:8" s="1" customFormat="1" ht="16.899999999999999" customHeight="1">
      <c r="B8507" s="32"/>
      <c r="C8507" s="208" t="s">
        <v>5276</v>
      </c>
      <c r="D8507" s="208" t="s">
        <v>82</v>
      </c>
      <c r="E8507" s="17" t="s">
        <v>1</v>
      </c>
      <c r="F8507" s="209">
        <v>1</v>
      </c>
      <c r="H8507" s="32"/>
    </row>
    <row r="8508" spans="2:8" s="1" customFormat="1" ht="16.899999999999999" customHeight="1">
      <c r="B8508" s="32"/>
      <c r="C8508" s="210" t="s">
        <v>7394</v>
      </c>
      <c r="H8508" s="32"/>
    </row>
    <row r="8509" spans="2:8" s="1" customFormat="1" ht="22.5">
      <c r="B8509" s="32"/>
      <c r="C8509" s="208" t="s">
        <v>6463</v>
      </c>
      <c r="D8509" s="208" t="s">
        <v>6464</v>
      </c>
      <c r="E8509" s="17" t="s">
        <v>363</v>
      </c>
      <c r="F8509" s="209">
        <v>6</v>
      </c>
      <c r="H8509" s="32"/>
    </row>
    <row r="8510" spans="2:8" s="1" customFormat="1" ht="16.899999999999999" customHeight="1">
      <c r="B8510" s="32"/>
      <c r="C8510" s="204" t="s">
        <v>5286</v>
      </c>
      <c r="D8510" s="205" t="s">
        <v>5286</v>
      </c>
      <c r="E8510" s="206" t="s">
        <v>1</v>
      </c>
      <c r="F8510" s="207">
        <v>1</v>
      </c>
      <c r="H8510" s="32"/>
    </row>
    <row r="8511" spans="2:8" s="1" customFormat="1" ht="16.899999999999999" customHeight="1">
      <c r="B8511" s="32"/>
      <c r="C8511" s="208" t="s">
        <v>1</v>
      </c>
      <c r="D8511" s="208" t="s">
        <v>6394</v>
      </c>
      <c r="E8511" s="17" t="s">
        <v>1</v>
      </c>
      <c r="F8511" s="209">
        <v>0</v>
      </c>
      <c r="H8511" s="32"/>
    </row>
    <row r="8512" spans="2:8" s="1" customFormat="1" ht="16.899999999999999" customHeight="1">
      <c r="B8512" s="32"/>
      <c r="C8512" s="208" t="s">
        <v>5286</v>
      </c>
      <c r="D8512" s="208" t="s">
        <v>82</v>
      </c>
      <c r="E8512" s="17" t="s">
        <v>1</v>
      </c>
      <c r="F8512" s="209">
        <v>1</v>
      </c>
      <c r="H8512" s="32"/>
    </row>
    <row r="8513" spans="2:8" s="1" customFormat="1" ht="16.899999999999999" customHeight="1">
      <c r="B8513" s="32"/>
      <c r="C8513" s="210" t="s">
        <v>7394</v>
      </c>
      <c r="H8513" s="32"/>
    </row>
    <row r="8514" spans="2:8" s="1" customFormat="1" ht="16.899999999999999" customHeight="1">
      <c r="B8514" s="32"/>
      <c r="C8514" s="208" t="s">
        <v>6470</v>
      </c>
      <c r="D8514" s="208" t="s">
        <v>6471</v>
      </c>
      <c r="E8514" s="17" t="s">
        <v>363</v>
      </c>
      <c r="F8514" s="209">
        <v>6</v>
      </c>
      <c r="H8514" s="32"/>
    </row>
    <row r="8515" spans="2:8" s="1" customFormat="1" ht="16.899999999999999" customHeight="1">
      <c r="B8515" s="32"/>
      <c r="C8515" s="204" t="s">
        <v>5295</v>
      </c>
      <c r="D8515" s="205" t="s">
        <v>5295</v>
      </c>
      <c r="E8515" s="206" t="s">
        <v>1</v>
      </c>
      <c r="F8515" s="207">
        <v>1</v>
      </c>
      <c r="H8515" s="32"/>
    </row>
    <row r="8516" spans="2:8" s="1" customFormat="1" ht="16.899999999999999" customHeight="1">
      <c r="B8516" s="32"/>
      <c r="C8516" s="208" t="s">
        <v>1</v>
      </c>
      <c r="D8516" s="208" t="s">
        <v>6394</v>
      </c>
      <c r="E8516" s="17" t="s">
        <v>1</v>
      </c>
      <c r="F8516" s="209">
        <v>0</v>
      </c>
      <c r="H8516" s="32"/>
    </row>
    <row r="8517" spans="2:8" s="1" customFormat="1" ht="16.899999999999999" customHeight="1">
      <c r="B8517" s="32"/>
      <c r="C8517" s="208" t="s">
        <v>5295</v>
      </c>
      <c r="D8517" s="208" t="s">
        <v>82</v>
      </c>
      <c r="E8517" s="17" t="s">
        <v>1</v>
      </c>
      <c r="F8517" s="209">
        <v>1</v>
      </c>
      <c r="H8517" s="32"/>
    </row>
    <row r="8518" spans="2:8" s="1" customFormat="1" ht="16.899999999999999" customHeight="1">
      <c r="B8518" s="32"/>
      <c r="C8518" s="210" t="s">
        <v>7394</v>
      </c>
      <c r="H8518" s="32"/>
    </row>
    <row r="8519" spans="2:8" s="1" customFormat="1" ht="22.5">
      <c r="B8519" s="32"/>
      <c r="C8519" s="208" t="s">
        <v>6476</v>
      </c>
      <c r="D8519" s="208" t="s">
        <v>6477</v>
      </c>
      <c r="E8519" s="17" t="s">
        <v>363</v>
      </c>
      <c r="F8519" s="209">
        <v>6</v>
      </c>
      <c r="H8519" s="32"/>
    </row>
    <row r="8520" spans="2:8" s="1" customFormat="1" ht="16.899999999999999" customHeight="1">
      <c r="B8520" s="32"/>
      <c r="C8520" s="204" t="s">
        <v>3317</v>
      </c>
      <c r="D8520" s="205" t="s">
        <v>3317</v>
      </c>
      <c r="E8520" s="206" t="s">
        <v>1</v>
      </c>
      <c r="F8520" s="207">
        <v>15</v>
      </c>
      <c r="H8520" s="32"/>
    </row>
    <row r="8521" spans="2:8" s="1" customFormat="1" ht="16.899999999999999" customHeight="1">
      <c r="B8521" s="32"/>
      <c r="C8521" s="208" t="s">
        <v>1</v>
      </c>
      <c r="D8521" s="208" t="s">
        <v>4886</v>
      </c>
      <c r="E8521" s="17" t="s">
        <v>1</v>
      </c>
      <c r="F8521" s="209">
        <v>0</v>
      </c>
      <c r="H8521" s="32"/>
    </row>
    <row r="8522" spans="2:8" s="1" customFormat="1" ht="16.899999999999999" customHeight="1">
      <c r="B8522" s="32"/>
      <c r="C8522" s="208" t="s">
        <v>3317</v>
      </c>
      <c r="D8522" s="208" t="s">
        <v>4878</v>
      </c>
      <c r="E8522" s="17" t="s">
        <v>1</v>
      </c>
      <c r="F8522" s="209">
        <v>15</v>
      </c>
      <c r="H8522" s="32"/>
    </row>
    <row r="8523" spans="2:8" s="1" customFormat="1" ht="16.899999999999999" customHeight="1">
      <c r="B8523" s="32"/>
      <c r="C8523" s="210" t="s">
        <v>7394</v>
      </c>
      <c r="H8523" s="32"/>
    </row>
    <row r="8524" spans="2:8" s="1" customFormat="1" ht="22.5">
      <c r="B8524" s="32"/>
      <c r="C8524" s="208" t="s">
        <v>4866</v>
      </c>
      <c r="D8524" s="208" t="s">
        <v>4867</v>
      </c>
      <c r="E8524" s="17" t="s">
        <v>308</v>
      </c>
      <c r="F8524" s="209">
        <v>210</v>
      </c>
      <c r="H8524" s="32"/>
    </row>
    <row r="8525" spans="2:8" s="1" customFormat="1" ht="16.899999999999999" customHeight="1">
      <c r="B8525" s="32"/>
      <c r="C8525" s="204" t="s">
        <v>4515</v>
      </c>
      <c r="D8525" s="205" t="s">
        <v>4515</v>
      </c>
      <c r="E8525" s="206" t="s">
        <v>1</v>
      </c>
      <c r="F8525" s="207">
        <v>15.75</v>
      </c>
      <c r="H8525" s="32"/>
    </row>
    <row r="8526" spans="2:8" s="1" customFormat="1" ht="16.899999999999999" customHeight="1">
      <c r="B8526" s="32"/>
      <c r="C8526" s="208" t="s">
        <v>1</v>
      </c>
      <c r="D8526" s="208" t="s">
        <v>4886</v>
      </c>
      <c r="E8526" s="17" t="s">
        <v>1</v>
      </c>
      <c r="F8526" s="209">
        <v>0</v>
      </c>
      <c r="H8526" s="32"/>
    </row>
    <row r="8527" spans="2:8" s="1" customFormat="1" ht="16.899999999999999" customHeight="1">
      <c r="B8527" s="32"/>
      <c r="C8527" s="208" t="s">
        <v>4515</v>
      </c>
      <c r="D8527" s="208" t="s">
        <v>4918</v>
      </c>
      <c r="E8527" s="17" t="s">
        <v>1</v>
      </c>
      <c r="F8527" s="209">
        <v>15.75</v>
      </c>
      <c r="H8527" s="32"/>
    </row>
    <row r="8528" spans="2:8" s="1" customFormat="1" ht="16.899999999999999" customHeight="1">
      <c r="B8528" s="32"/>
      <c r="C8528" s="210" t="s">
        <v>7394</v>
      </c>
      <c r="H8528" s="32"/>
    </row>
    <row r="8529" spans="2:8" s="1" customFormat="1" ht="16.899999999999999" customHeight="1">
      <c r="B8529" s="32"/>
      <c r="C8529" s="208" t="s">
        <v>4905</v>
      </c>
      <c r="D8529" s="208" t="s">
        <v>4906</v>
      </c>
      <c r="E8529" s="17" t="s">
        <v>308</v>
      </c>
      <c r="F8529" s="209">
        <v>220.5</v>
      </c>
      <c r="H8529" s="32"/>
    </row>
    <row r="8530" spans="2:8" s="1" customFormat="1" ht="16.899999999999999" customHeight="1">
      <c r="B8530" s="32"/>
      <c r="C8530" s="204" t="s">
        <v>4525</v>
      </c>
      <c r="D8530" s="205" t="s">
        <v>4525</v>
      </c>
      <c r="E8530" s="206" t="s">
        <v>1</v>
      </c>
      <c r="F8530" s="207">
        <v>5</v>
      </c>
      <c r="H8530" s="32"/>
    </row>
    <row r="8531" spans="2:8" s="1" customFormat="1" ht="16.899999999999999" customHeight="1">
      <c r="B8531" s="32"/>
      <c r="C8531" s="208" t="s">
        <v>1</v>
      </c>
      <c r="D8531" s="208" t="s">
        <v>4886</v>
      </c>
      <c r="E8531" s="17" t="s">
        <v>1</v>
      </c>
      <c r="F8531" s="209">
        <v>0</v>
      </c>
      <c r="H8531" s="32"/>
    </row>
    <row r="8532" spans="2:8" s="1" customFormat="1" ht="16.899999999999999" customHeight="1">
      <c r="B8532" s="32"/>
      <c r="C8532" s="208" t="s">
        <v>4525</v>
      </c>
      <c r="D8532" s="208" t="s">
        <v>4950</v>
      </c>
      <c r="E8532" s="17" t="s">
        <v>1</v>
      </c>
      <c r="F8532" s="209">
        <v>5</v>
      </c>
      <c r="H8532" s="32"/>
    </row>
    <row r="8533" spans="2:8" s="1" customFormat="1" ht="16.899999999999999" customHeight="1">
      <c r="B8533" s="32"/>
      <c r="C8533" s="210" t="s">
        <v>7394</v>
      </c>
      <c r="H8533" s="32"/>
    </row>
    <row r="8534" spans="2:8" s="1" customFormat="1" ht="22.5">
      <c r="B8534" s="32"/>
      <c r="C8534" s="208" t="s">
        <v>4944</v>
      </c>
      <c r="D8534" s="208" t="s">
        <v>4945</v>
      </c>
      <c r="E8534" s="17" t="s">
        <v>308</v>
      </c>
      <c r="F8534" s="209">
        <v>120</v>
      </c>
      <c r="H8534" s="32"/>
    </row>
    <row r="8535" spans="2:8" s="1" customFormat="1" ht="16.899999999999999" customHeight="1">
      <c r="B8535" s="32"/>
      <c r="C8535" s="204" t="s">
        <v>4535</v>
      </c>
      <c r="D8535" s="205" t="s">
        <v>4535</v>
      </c>
      <c r="E8535" s="206" t="s">
        <v>1</v>
      </c>
      <c r="F8535" s="207">
        <v>5.25</v>
      </c>
      <c r="H8535" s="32"/>
    </row>
    <row r="8536" spans="2:8" s="1" customFormat="1" ht="16.899999999999999" customHeight="1">
      <c r="B8536" s="32"/>
      <c r="C8536" s="208" t="s">
        <v>1</v>
      </c>
      <c r="D8536" s="208" t="s">
        <v>4886</v>
      </c>
      <c r="E8536" s="17" t="s">
        <v>1</v>
      </c>
      <c r="F8536" s="209">
        <v>0</v>
      </c>
      <c r="H8536" s="32"/>
    </row>
    <row r="8537" spans="2:8" s="1" customFormat="1" ht="16.899999999999999" customHeight="1">
      <c r="B8537" s="32"/>
      <c r="C8537" s="208" t="s">
        <v>4535</v>
      </c>
      <c r="D8537" s="208" t="s">
        <v>4987</v>
      </c>
      <c r="E8537" s="17" t="s">
        <v>1</v>
      </c>
      <c r="F8537" s="209">
        <v>5.25</v>
      </c>
      <c r="H8537" s="32"/>
    </row>
    <row r="8538" spans="2:8" s="1" customFormat="1" ht="16.899999999999999" customHeight="1">
      <c r="B8538" s="32"/>
      <c r="C8538" s="210" t="s">
        <v>7394</v>
      </c>
      <c r="H8538" s="32"/>
    </row>
    <row r="8539" spans="2:8" s="1" customFormat="1" ht="16.899999999999999" customHeight="1">
      <c r="B8539" s="32"/>
      <c r="C8539" s="208" t="s">
        <v>4980</v>
      </c>
      <c r="D8539" s="208" t="s">
        <v>4981</v>
      </c>
      <c r="E8539" s="17" t="s">
        <v>308</v>
      </c>
      <c r="F8539" s="209">
        <v>126</v>
      </c>
      <c r="H8539" s="32"/>
    </row>
    <row r="8540" spans="2:8" s="1" customFormat="1" ht="16.899999999999999" customHeight="1">
      <c r="B8540" s="32"/>
      <c r="C8540" s="204" t="s">
        <v>1890</v>
      </c>
      <c r="D8540" s="205" t="s">
        <v>1890</v>
      </c>
      <c r="E8540" s="206" t="s">
        <v>1</v>
      </c>
      <c r="F8540" s="207">
        <v>59.67</v>
      </c>
      <c r="H8540" s="32"/>
    </row>
    <row r="8541" spans="2:8" s="1" customFormat="1" ht="16.899999999999999" customHeight="1">
      <c r="B8541" s="32"/>
      <c r="C8541" s="208" t="s">
        <v>1</v>
      </c>
      <c r="D8541" s="208" t="s">
        <v>6353</v>
      </c>
      <c r="E8541" s="17" t="s">
        <v>1</v>
      </c>
      <c r="F8541" s="209">
        <v>0</v>
      </c>
      <c r="H8541" s="32"/>
    </row>
    <row r="8542" spans="2:8" s="1" customFormat="1" ht="16.899999999999999" customHeight="1">
      <c r="B8542" s="32"/>
      <c r="C8542" s="208" t="s">
        <v>1890</v>
      </c>
      <c r="D8542" s="208" t="s">
        <v>4671</v>
      </c>
      <c r="E8542" s="17" t="s">
        <v>1</v>
      </c>
      <c r="F8542" s="209">
        <v>59.67</v>
      </c>
      <c r="H8542" s="32"/>
    </row>
    <row r="8543" spans="2:8" s="1" customFormat="1" ht="16.899999999999999" customHeight="1">
      <c r="B8543" s="32"/>
      <c r="C8543" s="210" t="s">
        <v>7394</v>
      </c>
      <c r="H8543" s="32"/>
    </row>
    <row r="8544" spans="2:8" s="1" customFormat="1" ht="22.5">
      <c r="B8544" s="32"/>
      <c r="C8544" s="208" t="s">
        <v>4469</v>
      </c>
      <c r="D8544" s="208" t="s">
        <v>4470</v>
      </c>
      <c r="E8544" s="17" t="s">
        <v>251</v>
      </c>
      <c r="F8544" s="209">
        <v>236.124</v>
      </c>
      <c r="H8544" s="32"/>
    </row>
    <row r="8545" spans="2:8" s="1" customFormat="1" ht="16.899999999999999" customHeight="1">
      <c r="B8545" s="32"/>
      <c r="C8545" s="204" t="s">
        <v>5143</v>
      </c>
      <c r="D8545" s="205" t="s">
        <v>5143</v>
      </c>
      <c r="E8545" s="206" t="s">
        <v>1</v>
      </c>
      <c r="F8545" s="207">
        <v>43</v>
      </c>
      <c r="H8545" s="32"/>
    </row>
    <row r="8546" spans="2:8" s="1" customFormat="1" ht="16.899999999999999" customHeight="1">
      <c r="B8546" s="32"/>
      <c r="C8546" s="208" t="s">
        <v>5143</v>
      </c>
      <c r="D8546" s="208" t="s">
        <v>5144</v>
      </c>
      <c r="E8546" s="17" t="s">
        <v>1</v>
      </c>
      <c r="F8546" s="209">
        <v>43</v>
      </c>
      <c r="H8546" s="32"/>
    </row>
    <row r="8547" spans="2:8" s="1" customFormat="1" ht="16.899999999999999" customHeight="1">
      <c r="B8547" s="32"/>
      <c r="C8547" s="204" t="s">
        <v>1238</v>
      </c>
      <c r="D8547" s="205" t="s">
        <v>1238</v>
      </c>
      <c r="E8547" s="206" t="s">
        <v>1</v>
      </c>
      <c r="F8547" s="207">
        <v>298.35000000000002</v>
      </c>
      <c r="H8547" s="32"/>
    </row>
    <row r="8548" spans="2:8" s="1" customFormat="1" ht="16.899999999999999" customHeight="1">
      <c r="B8548" s="32"/>
      <c r="C8548" s="208" t="s">
        <v>1</v>
      </c>
      <c r="D8548" s="208" t="s">
        <v>6353</v>
      </c>
      <c r="E8548" s="17" t="s">
        <v>1</v>
      </c>
      <c r="F8548" s="209">
        <v>0</v>
      </c>
      <c r="H8548" s="32"/>
    </row>
    <row r="8549" spans="2:8" s="1" customFormat="1" ht="16.899999999999999" customHeight="1">
      <c r="B8549" s="32"/>
      <c r="C8549" s="208" t="s">
        <v>1238</v>
      </c>
      <c r="D8549" s="208" t="s">
        <v>6369</v>
      </c>
      <c r="E8549" s="17" t="s">
        <v>1</v>
      </c>
      <c r="F8549" s="209">
        <v>298.35000000000002</v>
      </c>
      <c r="H8549" s="32"/>
    </row>
    <row r="8550" spans="2:8" s="1" customFormat="1" ht="16.899999999999999" customHeight="1">
      <c r="B8550" s="32"/>
      <c r="C8550" s="210" t="s">
        <v>7394</v>
      </c>
      <c r="H8550" s="32"/>
    </row>
    <row r="8551" spans="2:8" s="1" customFormat="1" ht="22.5">
      <c r="B8551" s="32"/>
      <c r="C8551" s="208" t="s">
        <v>4474</v>
      </c>
      <c r="D8551" s="208" t="s">
        <v>4475</v>
      </c>
      <c r="E8551" s="17" t="s">
        <v>251</v>
      </c>
      <c r="F8551" s="209">
        <v>1180.6199999999999</v>
      </c>
      <c r="H8551" s="32"/>
    </row>
    <row r="8552" spans="2:8" s="1" customFormat="1" ht="16.899999999999999" customHeight="1">
      <c r="B8552" s="32"/>
      <c r="C8552" s="204" t="s">
        <v>5317</v>
      </c>
      <c r="D8552" s="205" t="s">
        <v>5317</v>
      </c>
      <c r="E8552" s="206" t="s">
        <v>1</v>
      </c>
      <c r="F8552" s="207">
        <v>495</v>
      </c>
      <c r="H8552" s="32"/>
    </row>
    <row r="8553" spans="2:8" s="1" customFormat="1" ht="16.899999999999999" customHeight="1">
      <c r="B8553" s="32"/>
      <c r="C8553" s="208" t="s">
        <v>5317</v>
      </c>
      <c r="D8553" s="208" t="s">
        <v>5318</v>
      </c>
      <c r="E8553" s="17" t="s">
        <v>1</v>
      </c>
      <c r="F8553" s="209">
        <v>495</v>
      </c>
      <c r="H8553" s="32"/>
    </row>
    <row r="8554" spans="2:8" s="1" customFormat="1" ht="16.899999999999999" customHeight="1">
      <c r="B8554" s="32"/>
      <c r="C8554" s="204" t="s">
        <v>4560</v>
      </c>
      <c r="D8554" s="205" t="s">
        <v>4560</v>
      </c>
      <c r="E8554" s="206" t="s">
        <v>1</v>
      </c>
      <c r="F8554" s="207">
        <v>5</v>
      </c>
      <c r="H8554" s="32"/>
    </row>
    <row r="8555" spans="2:8" s="1" customFormat="1" ht="22.5">
      <c r="B8555" s="32"/>
      <c r="C8555" s="208" t="s">
        <v>1</v>
      </c>
      <c r="D8555" s="208" t="s">
        <v>5461</v>
      </c>
      <c r="E8555" s="17" t="s">
        <v>1</v>
      </c>
      <c r="F8555" s="209">
        <v>0</v>
      </c>
      <c r="H8555" s="32"/>
    </row>
    <row r="8556" spans="2:8" s="1" customFormat="1" ht="16.899999999999999" customHeight="1">
      <c r="B8556" s="32"/>
      <c r="C8556" s="208" t="s">
        <v>4560</v>
      </c>
      <c r="D8556" s="208" t="s">
        <v>282</v>
      </c>
      <c r="E8556" s="17" t="s">
        <v>1</v>
      </c>
      <c r="F8556" s="209">
        <v>5</v>
      </c>
      <c r="H8556" s="32"/>
    </row>
    <row r="8557" spans="2:8" s="1" customFormat="1" ht="16.899999999999999" customHeight="1">
      <c r="B8557" s="32"/>
      <c r="C8557" s="210" t="s">
        <v>7394</v>
      </c>
      <c r="H8557" s="32"/>
    </row>
    <row r="8558" spans="2:8" s="1" customFormat="1" ht="16.899999999999999" customHeight="1">
      <c r="B8558" s="32"/>
      <c r="C8558" s="208" t="s">
        <v>5450</v>
      </c>
      <c r="D8558" s="208" t="s">
        <v>5451</v>
      </c>
      <c r="E8558" s="17" t="s">
        <v>308</v>
      </c>
      <c r="F8558" s="209">
        <v>465</v>
      </c>
      <c r="H8558" s="32"/>
    </row>
    <row r="8559" spans="2:8" s="1" customFormat="1" ht="16.899999999999999" customHeight="1">
      <c r="B8559" s="32"/>
      <c r="C8559" s="204" t="s">
        <v>3723</v>
      </c>
      <c r="D8559" s="205" t="s">
        <v>3723</v>
      </c>
      <c r="E8559" s="206" t="s">
        <v>1</v>
      </c>
      <c r="F8559" s="207">
        <v>0.48</v>
      </c>
      <c r="H8559" s="32"/>
    </row>
    <row r="8560" spans="2:8" s="1" customFormat="1" ht="16.899999999999999" customHeight="1">
      <c r="B8560" s="32"/>
      <c r="C8560" s="208" t="s">
        <v>1</v>
      </c>
      <c r="D8560" s="208" t="s">
        <v>4630</v>
      </c>
      <c r="E8560" s="17" t="s">
        <v>1</v>
      </c>
      <c r="F8560" s="209">
        <v>0</v>
      </c>
      <c r="H8560" s="32"/>
    </row>
    <row r="8561" spans="2:8" s="1" customFormat="1" ht="16.899999999999999" customHeight="1">
      <c r="B8561" s="32"/>
      <c r="C8561" s="208" t="s">
        <v>3723</v>
      </c>
      <c r="D8561" s="208" t="s">
        <v>4632</v>
      </c>
      <c r="E8561" s="17" t="s">
        <v>1</v>
      </c>
      <c r="F8561" s="209">
        <v>0.48</v>
      </c>
      <c r="H8561" s="32"/>
    </row>
    <row r="8562" spans="2:8" s="1" customFormat="1" ht="16.899999999999999" customHeight="1">
      <c r="B8562" s="32"/>
      <c r="C8562" s="210" t="s">
        <v>7394</v>
      </c>
      <c r="H8562" s="32"/>
    </row>
    <row r="8563" spans="2:8" s="1" customFormat="1" ht="22.5">
      <c r="B8563" s="32"/>
      <c r="C8563" s="208" t="s">
        <v>4335</v>
      </c>
      <c r="D8563" s="208" t="s">
        <v>4336</v>
      </c>
      <c r="E8563" s="17" t="s">
        <v>269</v>
      </c>
      <c r="F8563" s="209">
        <v>131.18</v>
      </c>
      <c r="H8563" s="32"/>
    </row>
    <row r="8564" spans="2:8" s="1" customFormat="1" ht="16.899999999999999" customHeight="1">
      <c r="B8564" s="32"/>
      <c r="C8564" s="204" t="s">
        <v>4575</v>
      </c>
      <c r="D8564" s="205" t="s">
        <v>4575</v>
      </c>
      <c r="E8564" s="206" t="s">
        <v>1</v>
      </c>
      <c r="F8564" s="207">
        <v>10.5</v>
      </c>
      <c r="H8564" s="32"/>
    </row>
    <row r="8565" spans="2:8" s="1" customFormat="1" ht="22.5">
      <c r="B8565" s="32"/>
      <c r="C8565" s="208" t="s">
        <v>1</v>
      </c>
      <c r="D8565" s="208" t="s">
        <v>5479</v>
      </c>
      <c r="E8565" s="17" t="s">
        <v>1</v>
      </c>
      <c r="F8565" s="209">
        <v>0</v>
      </c>
      <c r="H8565" s="32"/>
    </row>
    <row r="8566" spans="2:8" s="1" customFormat="1" ht="16.899999999999999" customHeight="1">
      <c r="B8566" s="32"/>
      <c r="C8566" s="208" t="s">
        <v>4575</v>
      </c>
      <c r="D8566" s="208" t="s">
        <v>4915</v>
      </c>
      <c r="E8566" s="17" t="s">
        <v>1</v>
      </c>
      <c r="F8566" s="209">
        <v>10.5</v>
      </c>
      <c r="H8566" s="32"/>
    </row>
    <row r="8567" spans="2:8" s="1" customFormat="1" ht="16.899999999999999" customHeight="1">
      <c r="B8567" s="32"/>
      <c r="C8567" s="210" t="s">
        <v>7394</v>
      </c>
      <c r="H8567" s="32"/>
    </row>
    <row r="8568" spans="2:8" s="1" customFormat="1" ht="16.899999999999999" customHeight="1">
      <c r="B8568" s="32"/>
      <c r="C8568" s="208" t="s">
        <v>5466</v>
      </c>
      <c r="D8568" s="208" t="s">
        <v>5467</v>
      </c>
      <c r="E8568" s="17" t="s">
        <v>308</v>
      </c>
      <c r="F8568" s="209">
        <v>488.25</v>
      </c>
      <c r="H8568" s="32"/>
    </row>
    <row r="8569" spans="2:8" s="1" customFormat="1" ht="16.899999999999999" customHeight="1">
      <c r="B8569" s="32"/>
      <c r="C8569" s="204" t="s">
        <v>4585</v>
      </c>
      <c r="D8569" s="205" t="s">
        <v>4585</v>
      </c>
      <c r="E8569" s="206" t="s">
        <v>1</v>
      </c>
      <c r="F8569" s="207">
        <v>64</v>
      </c>
      <c r="H8569" s="32"/>
    </row>
    <row r="8570" spans="2:8" s="1" customFormat="1" ht="16.899999999999999" customHeight="1">
      <c r="B8570" s="32"/>
      <c r="C8570" s="208" t="s">
        <v>1</v>
      </c>
      <c r="D8570" s="208" t="s">
        <v>4888</v>
      </c>
      <c r="E8570" s="17" t="s">
        <v>1</v>
      </c>
      <c r="F8570" s="209">
        <v>0</v>
      </c>
      <c r="H8570" s="32"/>
    </row>
    <row r="8571" spans="2:8" s="1" customFormat="1" ht="16.899999999999999" customHeight="1">
      <c r="B8571" s="32"/>
      <c r="C8571" s="208" t="s">
        <v>4585</v>
      </c>
      <c r="D8571" s="208" t="s">
        <v>5487</v>
      </c>
      <c r="E8571" s="17" t="s">
        <v>1</v>
      </c>
      <c r="F8571" s="209">
        <v>64</v>
      </c>
      <c r="H8571" s="32"/>
    </row>
    <row r="8572" spans="2:8" s="1" customFormat="1" ht="16.899999999999999" customHeight="1">
      <c r="B8572" s="32"/>
      <c r="C8572" s="210" t="s">
        <v>7394</v>
      </c>
      <c r="H8572" s="32"/>
    </row>
    <row r="8573" spans="2:8" s="1" customFormat="1" ht="16.899999999999999" customHeight="1">
      <c r="B8573" s="32"/>
      <c r="C8573" s="208" t="s">
        <v>5483</v>
      </c>
      <c r="D8573" s="208" t="s">
        <v>5484</v>
      </c>
      <c r="E8573" s="17" t="s">
        <v>363</v>
      </c>
      <c r="F8573" s="209">
        <v>564</v>
      </c>
      <c r="H8573" s="32"/>
    </row>
    <row r="8574" spans="2:8" s="1" customFormat="1" ht="16.899999999999999" customHeight="1">
      <c r="B8574" s="32"/>
      <c r="C8574" s="204" t="s">
        <v>4595</v>
      </c>
      <c r="D8574" s="205" t="s">
        <v>4595</v>
      </c>
      <c r="E8574" s="206" t="s">
        <v>1</v>
      </c>
      <c r="F8574" s="207">
        <v>12</v>
      </c>
      <c r="H8574" s="32"/>
    </row>
    <row r="8575" spans="2:8" s="1" customFormat="1" ht="16.899999999999999" customHeight="1">
      <c r="B8575" s="32"/>
      <c r="C8575" s="208" t="s">
        <v>1</v>
      </c>
      <c r="D8575" s="208" t="s">
        <v>4888</v>
      </c>
      <c r="E8575" s="17" t="s">
        <v>1</v>
      </c>
      <c r="F8575" s="209">
        <v>0</v>
      </c>
      <c r="H8575" s="32"/>
    </row>
    <row r="8576" spans="2:8" s="1" customFormat="1" ht="16.899999999999999" customHeight="1">
      <c r="B8576" s="32"/>
      <c r="C8576" s="208" t="s">
        <v>4595</v>
      </c>
      <c r="D8576" s="208" t="s">
        <v>5536</v>
      </c>
      <c r="E8576" s="17" t="s">
        <v>1</v>
      </c>
      <c r="F8576" s="209">
        <v>12</v>
      </c>
      <c r="H8576" s="32"/>
    </row>
    <row r="8577" spans="2:8" s="1" customFormat="1" ht="16.899999999999999" customHeight="1">
      <c r="B8577" s="32"/>
      <c r="C8577" s="210" t="s">
        <v>7394</v>
      </c>
      <c r="H8577" s="32"/>
    </row>
    <row r="8578" spans="2:8" s="1" customFormat="1" ht="16.899999999999999" customHeight="1">
      <c r="B8578" s="32"/>
      <c r="C8578" s="208" t="s">
        <v>5532</v>
      </c>
      <c r="D8578" s="208" t="s">
        <v>5533</v>
      </c>
      <c r="E8578" s="17" t="s">
        <v>363</v>
      </c>
      <c r="F8578" s="209">
        <v>100</v>
      </c>
      <c r="H8578" s="32"/>
    </row>
    <row r="8579" spans="2:8" s="1" customFormat="1" ht="16.899999999999999" customHeight="1">
      <c r="B8579" s="32"/>
      <c r="C8579" s="204" t="s">
        <v>5584</v>
      </c>
      <c r="D8579" s="205" t="s">
        <v>5584</v>
      </c>
      <c r="E8579" s="206" t="s">
        <v>1</v>
      </c>
      <c r="F8579" s="207">
        <v>6</v>
      </c>
      <c r="H8579" s="32"/>
    </row>
    <row r="8580" spans="2:8" s="1" customFormat="1" ht="16.899999999999999" customHeight="1">
      <c r="B8580" s="32"/>
      <c r="C8580" s="208" t="s">
        <v>5584</v>
      </c>
      <c r="D8580" s="208" t="s">
        <v>5585</v>
      </c>
      <c r="E8580" s="17" t="s">
        <v>1</v>
      </c>
      <c r="F8580" s="209">
        <v>6</v>
      </c>
      <c r="H8580" s="32"/>
    </row>
    <row r="8581" spans="2:8" s="1" customFormat="1" ht="16.899999999999999" customHeight="1">
      <c r="B8581" s="32"/>
      <c r="C8581" s="204" t="s">
        <v>5590</v>
      </c>
      <c r="D8581" s="205" t="s">
        <v>5590</v>
      </c>
      <c r="E8581" s="206" t="s">
        <v>1</v>
      </c>
      <c r="F8581" s="207">
        <v>6</v>
      </c>
      <c r="H8581" s="32"/>
    </row>
    <row r="8582" spans="2:8" s="1" customFormat="1" ht="16.899999999999999" customHeight="1">
      <c r="B8582" s="32"/>
      <c r="C8582" s="208" t="s">
        <v>5590</v>
      </c>
      <c r="D8582" s="208" t="s">
        <v>5591</v>
      </c>
      <c r="E8582" s="17" t="s">
        <v>1</v>
      </c>
      <c r="F8582" s="209">
        <v>6</v>
      </c>
      <c r="H8582" s="32"/>
    </row>
    <row r="8583" spans="2:8" s="1" customFormat="1" ht="16.899999999999999" customHeight="1">
      <c r="B8583" s="32"/>
      <c r="C8583" s="204" t="s">
        <v>5596</v>
      </c>
      <c r="D8583" s="205" t="s">
        <v>5596</v>
      </c>
      <c r="E8583" s="206" t="s">
        <v>1</v>
      </c>
      <c r="F8583" s="207">
        <v>6</v>
      </c>
      <c r="H8583" s="32"/>
    </row>
    <row r="8584" spans="2:8" s="1" customFormat="1" ht="16.899999999999999" customHeight="1">
      <c r="B8584" s="32"/>
      <c r="C8584" s="208" t="s">
        <v>5596</v>
      </c>
      <c r="D8584" s="208" t="s">
        <v>5597</v>
      </c>
      <c r="E8584" s="17" t="s">
        <v>1</v>
      </c>
      <c r="F8584" s="209">
        <v>6</v>
      </c>
      <c r="H8584" s="32"/>
    </row>
    <row r="8585" spans="2:8" s="1" customFormat="1" ht="16.899999999999999" customHeight="1">
      <c r="B8585" s="32"/>
      <c r="C8585" s="204" t="s">
        <v>4650</v>
      </c>
      <c r="D8585" s="205" t="s">
        <v>4650</v>
      </c>
      <c r="E8585" s="206" t="s">
        <v>1</v>
      </c>
      <c r="F8585" s="207">
        <v>1</v>
      </c>
      <c r="H8585" s="32"/>
    </row>
    <row r="8586" spans="2:8" s="1" customFormat="1" ht="16.899999999999999" customHeight="1">
      <c r="B8586" s="32"/>
      <c r="C8586" s="208" t="s">
        <v>1</v>
      </c>
      <c r="D8586" s="208" t="s">
        <v>4888</v>
      </c>
      <c r="E8586" s="17" t="s">
        <v>1</v>
      </c>
      <c r="F8586" s="209">
        <v>0</v>
      </c>
      <c r="H8586" s="32"/>
    </row>
    <row r="8587" spans="2:8" s="1" customFormat="1" ht="16.899999999999999" customHeight="1">
      <c r="B8587" s="32"/>
      <c r="C8587" s="208" t="s">
        <v>4650</v>
      </c>
      <c r="D8587" s="208" t="s">
        <v>82</v>
      </c>
      <c r="E8587" s="17" t="s">
        <v>1</v>
      </c>
      <c r="F8587" s="209">
        <v>1</v>
      </c>
      <c r="H8587" s="32"/>
    </row>
    <row r="8588" spans="2:8" s="1" customFormat="1" ht="16.899999999999999" customHeight="1">
      <c r="B8588" s="32"/>
      <c r="C8588" s="210" t="s">
        <v>7394</v>
      </c>
      <c r="H8588" s="32"/>
    </row>
    <row r="8589" spans="2:8" s="1" customFormat="1" ht="16.899999999999999" customHeight="1">
      <c r="B8589" s="32"/>
      <c r="C8589" s="208" t="s">
        <v>5622</v>
      </c>
      <c r="D8589" s="208" t="s">
        <v>5623</v>
      </c>
      <c r="E8589" s="17" t="s">
        <v>363</v>
      </c>
      <c r="F8589" s="209">
        <v>12</v>
      </c>
      <c r="H8589" s="32"/>
    </row>
    <row r="8590" spans="2:8" s="1" customFormat="1" ht="16.899999999999999" customHeight="1">
      <c r="B8590" s="32"/>
      <c r="C8590" s="204" t="s">
        <v>4666</v>
      </c>
      <c r="D8590" s="205" t="s">
        <v>4666</v>
      </c>
      <c r="E8590" s="206" t="s">
        <v>1</v>
      </c>
      <c r="F8590" s="207">
        <v>1</v>
      </c>
      <c r="H8590" s="32"/>
    </row>
    <row r="8591" spans="2:8" s="1" customFormat="1" ht="16.899999999999999" customHeight="1">
      <c r="B8591" s="32"/>
      <c r="C8591" s="208" t="s">
        <v>1</v>
      </c>
      <c r="D8591" s="208" t="s">
        <v>4888</v>
      </c>
      <c r="E8591" s="17" t="s">
        <v>1</v>
      </c>
      <c r="F8591" s="209">
        <v>0</v>
      </c>
      <c r="H8591" s="32"/>
    </row>
    <row r="8592" spans="2:8" s="1" customFormat="1" ht="16.899999999999999" customHeight="1">
      <c r="B8592" s="32"/>
      <c r="C8592" s="208" t="s">
        <v>4666</v>
      </c>
      <c r="D8592" s="208" t="s">
        <v>82</v>
      </c>
      <c r="E8592" s="17" t="s">
        <v>1</v>
      </c>
      <c r="F8592" s="209">
        <v>1</v>
      </c>
      <c r="H8592" s="32"/>
    </row>
    <row r="8593" spans="2:8" s="1" customFormat="1" ht="16.899999999999999" customHeight="1">
      <c r="B8593" s="32"/>
      <c r="C8593" s="210" t="s">
        <v>7394</v>
      </c>
      <c r="H8593" s="32"/>
    </row>
    <row r="8594" spans="2:8" s="1" customFormat="1" ht="16.899999999999999" customHeight="1">
      <c r="B8594" s="32"/>
      <c r="C8594" s="208" t="s">
        <v>5628</v>
      </c>
      <c r="D8594" s="208" t="s">
        <v>5629</v>
      </c>
      <c r="E8594" s="17" t="s">
        <v>363</v>
      </c>
      <c r="F8594" s="209">
        <v>12</v>
      </c>
      <c r="H8594" s="32"/>
    </row>
    <row r="8595" spans="2:8" s="1" customFormat="1" ht="16.899999999999999" customHeight="1">
      <c r="B8595" s="32"/>
      <c r="C8595" s="204" t="s">
        <v>4682</v>
      </c>
      <c r="D8595" s="205" t="s">
        <v>4682</v>
      </c>
      <c r="E8595" s="206" t="s">
        <v>1</v>
      </c>
      <c r="F8595" s="207">
        <v>1</v>
      </c>
      <c r="H8595" s="32"/>
    </row>
    <row r="8596" spans="2:8" s="1" customFormat="1" ht="16.899999999999999" customHeight="1">
      <c r="B8596" s="32"/>
      <c r="C8596" s="208" t="s">
        <v>1</v>
      </c>
      <c r="D8596" s="208" t="s">
        <v>4894</v>
      </c>
      <c r="E8596" s="17" t="s">
        <v>1</v>
      </c>
      <c r="F8596" s="209">
        <v>0</v>
      </c>
      <c r="H8596" s="32"/>
    </row>
    <row r="8597" spans="2:8" s="1" customFormat="1" ht="16.899999999999999" customHeight="1">
      <c r="B8597" s="32"/>
      <c r="C8597" s="208" t="s">
        <v>4682</v>
      </c>
      <c r="D8597" s="208" t="s">
        <v>82</v>
      </c>
      <c r="E8597" s="17" t="s">
        <v>1</v>
      </c>
      <c r="F8597" s="209">
        <v>1</v>
      </c>
      <c r="H8597" s="32"/>
    </row>
    <row r="8598" spans="2:8" s="1" customFormat="1" ht="16.899999999999999" customHeight="1">
      <c r="B8598" s="32"/>
      <c r="C8598" s="210" t="s">
        <v>7394</v>
      </c>
      <c r="H8598" s="32"/>
    </row>
    <row r="8599" spans="2:8" s="1" customFormat="1" ht="22.5">
      <c r="B8599" s="32"/>
      <c r="C8599" s="208" t="s">
        <v>5634</v>
      </c>
      <c r="D8599" s="208" t="s">
        <v>5635</v>
      </c>
      <c r="E8599" s="17" t="s">
        <v>363</v>
      </c>
      <c r="F8599" s="209">
        <v>8</v>
      </c>
      <c r="H8599" s="32"/>
    </row>
    <row r="8600" spans="2:8" s="1" customFormat="1" ht="16.899999999999999" customHeight="1">
      <c r="B8600" s="32"/>
      <c r="C8600" s="204" t="s">
        <v>4696</v>
      </c>
      <c r="D8600" s="205" t="s">
        <v>4696</v>
      </c>
      <c r="E8600" s="206" t="s">
        <v>1</v>
      </c>
      <c r="F8600" s="207">
        <v>1</v>
      </c>
      <c r="H8600" s="32"/>
    </row>
    <row r="8601" spans="2:8" s="1" customFormat="1" ht="16.899999999999999" customHeight="1">
      <c r="B8601" s="32"/>
      <c r="C8601" s="208" t="s">
        <v>1</v>
      </c>
      <c r="D8601" s="208" t="s">
        <v>4894</v>
      </c>
      <c r="E8601" s="17" t="s">
        <v>1</v>
      </c>
      <c r="F8601" s="209">
        <v>0</v>
      </c>
      <c r="H8601" s="32"/>
    </row>
    <row r="8602" spans="2:8" s="1" customFormat="1" ht="16.899999999999999" customHeight="1">
      <c r="B8602" s="32"/>
      <c r="C8602" s="208" t="s">
        <v>4696</v>
      </c>
      <c r="D8602" s="208" t="s">
        <v>82</v>
      </c>
      <c r="E8602" s="17" t="s">
        <v>1</v>
      </c>
      <c r="F8602" s="209">
        <v>1</v>
      </c>
      <c r="H8602" s="32"/>
    </row>
    <row r="8603" spans="2:8" s="1" customFormat="1" ht="16.899999999999999" customHeight="1">
      <c r="B8603" s="32"/>
      <c r="C8603" s="210" t="s">
        <v>7394</v>
      </c>
      <c r="H8603" s="32"/>
    </row>
    <row r="8604" spans="2:8" s="1" customFormat="1" ht="22.5">
      <c r="B8604" s="32"/>
      <c r="C8604" s="208" t="s">
        <v>5640</v>
      </c>
      <c r="D8604" s="208" t="s">
        <v>5641</v>
      </c>
      <c r="E8604" s="17" t="s">
        <v>363</v>
      </c>
      <c r="F8604" s="209">
        <v>8</v>
      </c>
      <c r="H8604" s="32"/>
    </row>
    <row r="8605" spans="2:8" s="1" customFormat="1" ht="16.899999999999999" customHeight="1">
      <c r="B8605" s="32"/>
      <c r="C8605" s="204" t="s">
        <v>4709</v>
      </c>
      <c r="D8605" s="205" t="s">
        <v>4709</v>
      </c>
      <c r="E8605" s="206" t="s">
        <v>1</v>
      </c>
      <c r="F8605" s="207">
        <v>1</v>
      </c>
      <c r="H8605" s="32"/>
    </row>
    <row r="8606" spans="2:8" s="1" customFormat="1" ht="16.899999999999999" customHeight="1">
      <c r="B8606" s="32"/>
      <c r="C8606" s="208" t="s">
        <v>1</v>
      </c>
      <c r="D8606" s="208" t="s">
        <v>4894</v>
      </c>
      <c r="E8606" s="17" t="s">
        <v>1</v>
      </c>
      <c r="F8606" s="209">
        <v>0</v>
      </c>
      <c r="H8606" s="32"/>
    </row>
    <row r="8607" spans="2:8" s="1" customFormat="1" ht="16.899999999999999" customHeight="1">
      <c r="B8607" s="32"/>
      <c r="C8607" s="208" t="s">
        <v>4709</v>
      </c>
      <c r="D8607" s="208" t="s">
        <v>82</v>
      </c>
      <c r="E8607" s="17" t="s">
        <v>1</v>
      </c>
      <c r="F8607" s="209">
        <v>1</v>
      </c>
      <c r="H8607" s="32"/>
    </row>
    <row r="8608" spans="2:8" s="1" customFormat="1" ht="16.899999999999999" customHeight="1">
      <c r="B8608" s="32"/>
      <c r="C8608" s="210" t="s">
        <v>7394</v>
      </c>
      <c r="H8608" s="32"/>
    </row>
    <row r="8609" spans="2:8" s="1" customFormat="1" ht="22.5">
      <c r="B8609" s="32"/>
      <c r="C8609" s="208" t="s">
        <v>5646</v>
      </c>
      <c r="D8609" s="208" t="s">
        <v>5647</v>
      </c>
      <c r="E8609" s="17" t="s">
        <v>363</v>
      </c>
      <c r="F8609" s="209">
        <v>8</v>
      </c>
      <c r="H8609" s="32"/>
    </row>
    <row r="8610" spans="2:8" s="1" customFormat="1" ht="16.899999999999999" customHeight="1">
      <c r="B8610" s="32"/>
      <c r="C8610" s="204" t="s">
        <v>4722</v>
      </c>
      <c r="D8610" s="205" t="s">
        <v>4722</v>
      </c>
      <c r="E8610" s="206" t="s">
        <v>1</v>
      </c>
      <c r="F8610" s="207">
        <v>1</v>
      </c>
      <c r="H8610" s="32"/>
    </row>
    <row r="8611" spans="2:8" s="1" customFormat="1" ht="16.899999999999999" customHeight="1">
      <c r="B8611" s="32"/>
      <c r="C8611" s="208" t="s">
        <v>1</v>
      </c>
      <c r="D8611" s="208" t="s">
        <v>4894</v>
      </c>
      <c r="E8611" s="17" t="s">
        <v>1</v>
      </c>
      <c r="F8611" s="209">
        <v>0</v>
      </c>
      <c r="H8611" s="32"/>
    </row>
    <row r="8612" spans="2:8" s="1" customFormat="1" ht="16.899999999999999" customHeight="1">
      <c r="B8612" s="32"/>
      <c r="C8612" s="208" t="s">
        <v>4722</v>
      </c>
      <c r="D8612" s="208" t="s">
        <v>82</v>
      </c>
      <c r="E8612" s="17" t="s">
        <v>1</v>
      </c>
      <c r="F8612" s="209">
        <v>1</v>
      </c>
      <c r="H8612" s="32"/>
    </row>
    <row r="8613" spans="2:8" s="1" customFormat="1" ht="16.899999999999999" customHeight="1">
      <c r="B8613" s="32"/>
      <c r="C8613" s="210" t="s">
        <v>7394</v>
      </c>
      <c r="H8613" s="32"/>
    </row>
    <row r="8614" spans="2:8" s="1" customFormat="1" ht="16.899999999999999" customHeight="1">
      <c r="B8614" s="32"/>
      <c r="C8614" s="208" t="s">
        <v>5652</v>
      </c>
      <c r="D8614" s="208" t="s">
        <v>5653</v>
      </c>
      <c r="E8614" s="17" t="s">
        <v>363</v>
      </c>
      <c r="F8614" s="209">
        <v>8</v>
      </c>
      <c r="H8614" s="32"/>
    </row>
    <row r="8615" spans="2:8" s="1" customFormat="1" ht="16.899999999999999" customHeight="1">
      <c r="B8615" s="32"/>
      <c r="C8615" s="204" t="s">
        <v>1446</v>
      </c>
      <c r="D8615" s="205" t="s">
        <v>1446</v>
      </c>
      <c r="E8615" s="206" t="s">
        <v>1</v>
      </c>
      <c r="F8615" s="207">
        <v>24</v>
      </c>
      <c r="H8615" s="32"/>
    </row>
    <row r="8616" spans="2:8" s="1" customFormat="1" ht="16.899999999999999" customHeight="1">
      <c r="B8616" s="32"/>
      <c r="C8616" s="208" t="s">
        <v>1</v>
      </c>
      <c r="D8616" s="208" t="s">
        <v>6299</v>
      </c>
      <c r="E8616" s="17" t="s">
        <v>1</v>
      </c>
      <c r="F8616" s="209">
        <v>0</v>
      </c>
      <c r="H8616" s="32"/>
    </row>
    <row r="8617" spans="2:8" s="1" customFormat="1" ht="16.899999999999999" customHeight="1">
      <c r="B8617" s="32"/>
      <c r="C8617" s="208" t="s">
        <v>1446</v>
      </c>
      <c r="D8617" s="208" t="s">
        <v>6300</v>
      </c>
      <c r="E8617" s="17" t="s">
        <v>1</v>
      </c>
      <c r="F8617" s="209">
        <v>24</v>
      </c>
      <c r="H8617" s="32"/>
    </row>
    <row r="8618" spans="2:8" s="1" customFormat="1" ht="16.899999999999999" customHeight="1">
      <c r="B8618" s="32"/>
      <c r="C8618" s="210" t="s">
        <v>7394</v>
      </c>
      <c r="H8618" s="32"/>
    </row>
    <row r="8619" spans="2:8" s="1" customFormat="1" ht="22.5">
      <c r="B8619" s="32"/>
      <c r="C8619" s="208" t="s">
        <v>6288</v>
      </c>
      <c r="D8619" s="208" t="s">
        <v>6289</v>
      </c>
      <c r="E8619" s="17" t="s">
        <v>363</v>
      </c>
      <c r="F8619" s="209">
        <v>56</v>
      </c>
      <c r="H8619" s="32"/>
    </row>
    <row r="8620" spans="2:8" s="1" customFormat="1" ht="16.899999999999999" customHeight="1">
      <c r="B8620" s="32"/>
      <c r="C8620" s="204" t="s">
        <v>5662</v>
      </c>
      <c r="D8620" s="205" t="s">
        <v>5662</v>
      </c>
      <c r="E8620" s="206" t="s">
        <v>1</v>
      </c>
      <c r="F8620" s="207">
        <v>6</v>
      </c>
      <c r="H8620" s="32"/>
    </row>
    <row r="8621" spans="2:8" s="1" customFormat="1" ht="16.899999999999999" customHeight="1">
      <c r="B8621" s="32"/>
      <c r="C8621" s="208" t="s">
        <v>5662</v>
      </c>
      <c r="D8621" s="208" t="s">
        <v>5663</v>
      </c>
      <c r="E8621" s="17" t="s">
        <v>1</v>
      </c>
      <c r="F8621" s="209">
        <v>6</v>
      </c>
      <c r="H8621" s="32"/>
    </row>
    <row r="8622" spans="2:8" s="1" customFormat="1" ht="16.899999999999999" customHeight="1">
      <c r="B8622" s="32"/>
      <c r="C8622" s="204" t="s">
        <v>4744</v>
      </c>
      <c r="D8622" s="205" t="s">
        <v>4744</v>
      </c>
      <c r="E8622" s="206" t="s">
        <v>1</v>
      </c>
      <c r="F8622" s="207">
        <v>1</v>
      </c>
      <c r="H8622" s="32"/>
    </row>
    <row r="8623" spans="2:8" s="1" customFormat="1" ht="16.899999999999999" customHeight="1">
      <c r="B8623" s="32"/>
      <c r="C8623" s="208" t="s">
        <v>1</v>
      </c>
      <c r="D8623" s="208" t="s">
        <v>4888</v>
      </c>
      <c r="E8623" s="17" t="s">
        <v>1</v>
      </c>
      <c r="F8623" s="209">
        <v>0</v>
      </c>
      <c r="H8623" s="32"/>
    </row>
    <row r="8624" spans="2:8" s="1" customFormat="1" ht="16.899999999999999" customHeight="1">
      <c r="B8624" s="32"/>
      <c r="C8624" s="208" t="s">
        <v>4744</v>
      </c>
      <c r="D8624" s="208" t="s">
        <v>82</v>
      </c>
      <c r="E8624" s="17" t="s">
        <v>1</v>
      </c>
      <c r="F8624" s="209">
        <v>1</v>
      </c>
      <c r="H8624" s="32"/>
    </row>
    <row r="8625" spans="2:8" s="1" customFormat="1" ht="16.899999999999999" customHeight="1">
      <c r="B8625" s="32"/>
      <c r="C8625" s="210" t="s">
        <v>7394</v>
      </c>
      <c r="H8625" s="32"/>
    </row>
    <row r="8626" spans="2:8" s="1" customFormat="1" ht="22.5">
      <c r="B8626" s="32"/>
      <c r="C8626" s="208" t="s">
        <v>5664</v>
      </c>
      <c r="D8626" s="208" t="s">
        <v>5635</v>
      </c>
      <c r="E8626" s="17" t="s">
        <v>363</v>
      </c>
      <c r="F8626" s="209">
        <v>12</v>
      </c>
      <c r="H8626" s="32"/>
    </row>
    <row r="8627" spans="2:8" s="1" customFormat="1" ht="16.899999999999999" customHeight="1">
      <c r="B8627" s="32"/>
      <c r="C8627" s="204" t="s">
        <v>4766</v>
      </c>
      <c r="D8627" s="205" t="s">
        <v>4766</v>
      </c>
      <c r="E8627" s="206" t="s">
        <v>1</v>
      </c>
      <c r="F8627" s="207">
        <v>1</v>
      </c>
      <c r="H8627" s="32"/>
    </row>
    <row r="8628" spans="2:8" s="1" customFormat="1" ht="16.899999999999999" customHeight="1">
      <c r="B8628" s="32"/>
      <c r="C8628" s="208" t="s">
        <v>1</v>
      </c>
      <c r="D8628" s="208" t="s">
        <v>4888</v>
      </c>
      <c r="E8628" s="17" t="s">
        <v>1</v>
      </c>
      <c r="F8628" s="209">
        <v>0</v>
      </c>
      <c r="H8628" s="32"/>
    </row>
    <row r="8629" spans="2:8" s="1" customFormat="1" ht="16.899999999999999" customHeight="1">
      <c r="B8629" s="32"/>
      <c r="C8629" s="208" t="s">
        <v>4766</v>
      </c>
      <c r="D8629" s="208" t="s">
        <v>82</v>
      </c>
      <c r="E8629" s="17" t="s">
        <v>1</v>
      </c>
      <c r="F8629" s="209">
        <v>1</v>
      </c>
      <c r="H8629" s="32"/>
    </row>
    <row r="8630" spans="2:8" s="1" customFormat="1" ht="16.899999999999999" customHeight="1">
      <c r="B8630" s="32"/>
      <c r="C8630" s="210" t="s">
        <v>7394</v>
      </c>
      <c r="H8630" s="32"/>
    </row>
    <row r="8631" spans="2:8" s="1" customFormat="1" ht="22.5">
      <c r="B8631" s="32"/>
      <c r="C8631" s="208" t="s">
        <v>5669</v>
      </c>
      <c r="D8631" s="208" t="s">
        <v>5641</v>
      </c>
      <c r="E8631" s="17" t="s">
        <v>363</v>
      </c>
      <c r="F8631" s="209">
        <v>12</v>
      </c>
      <c r="H8631" s="32"/>
    </row>
    <row r="8632" spans="2:8" s="1" customFormat="1" ht="16.899999999999999" customHeight="1">
      <c r="B8632" s="32"/>
      <c r="C8632" s="204" t="s">
        <v>4785</v>
      </c>
      <c r="D8632" s="205" t="s">
        <v>4785</v>
      </c>
      <c r="E8632" s="206" t="s">
        <v>1</v>
      </c>
      <c r="F8632" s="207">
        <v>1</v>
      </c>
      <c r="H8632" s="32"/>
    </row>
    <row r="8633" spans="2:8" s="1" customFormat="1" ht="16.899999999999999" customHeight="1">
      <c r="B8633" s="32"/>
      <c r="C8633" s="208" t="s">
        <v>1</v>
      </c>
      <c r="D8633" s="208" t="s">
        <v>4888</v>
      </c>
      <c r="E8633" s="17" t="s">
        <v>1</v>
      </c>
      <c r="F8633" s="209">
        <v>0</v>
      </c>
      <c r="H8633" s="32"/>
    </row>
    <row r="8634" spans="2:8" s="1" customFormat="1" ht="16.899999999999999" customHeight="1">
      <c r="B8634" s="32"/>
      <c r="C8634" s="208" t="s">
        <v>4785</v>
      </c>
      <c r="D8634" s="208" t="s">
        <v>82</v>
      </c>
      <c r="E8634" s="17" t="s">
        <v>1</v>
      </c>
      <c r="F8634" s="209">
        <v>1</v>
      </c>
      <c r="H8634" s="32"/>
    </row>
    <row r="8635" spans="2:8" s="1" customFormat="1" ht="16.899999999999999" customHeight="1">
      <c r="B8635" s="32"/>
      <c r="C8635" s="210" t="s">
        <v>7394</v>
      </c>
      <c r="H8635" s="32"/>
    </row>
    <row r="8636" spans="2:8" s="1" customFormat="1" ht="22.5">
      <c r="B8636" s="32"/>
      <c r="C8636" s="208" t="s">
        <v>5674</v>
      </c>
      <c r="D8636" s="208" t="s">
        <v>5675</v>
      </c>
      <c r="E8636" s="17" t="s">
        <v>363</v>
      </c>
      <c r="F8636" s="209">
        <v>12</v>
      </c>
      <c r="H8636" s="32"/>
    </row>
    <row r="8637" spans="2:8" s="1" customFormat="1" ht="16.899999999999999" customHeight="1">
      <c r="B8637" s="32"/>
      <c r="C8637" s="204" t="s">
        <v>4805</v>
      </c>
      <c r="D8637" s="205" t="s">
        <v>4805</v>
      </c>
      <c r="E8637" s="206" t="s">
        <v>1</v>
      </c>
      <c r="F8637" s="207">
        <v>1</v>
      </c>
      <c r="H8637" s="32"/>
    </row>
    <row r="8638" spans="2:8" s="1" customFormat="1" ht="16.899999999999999" customHeight="1">
      <c r="B8638" s="32"/>
      <c r="C8638" s="208" t="s">
        <v>1</v>
      </c>
      <c r="D8638" s="208" t="s">
        <v>4888</v>
      </c>
      <c r="E8638" s="17" t="s">
        <v>1</v>
      </c>
      <c r="F8638" s="209">
        <v>0</v>
      </c>
      <c r="H8638" s="32"/>
    </row>
    <row r="8639" spans="2:8" s="1" customFormat="1" ht="16.899999999999999" customHeight="1">
      <c r="B8639" s="32"/>
      <c r="C8639" s="208" t="s">
        <v>4805</v>
      </c>
      <c r="D8639" s="208" t="s">
        <v>82</v>
      </c>
      <c r="E8639" s="17" t="s">
        <v>1</v>
      </c>
      <c r="F8639" s="209">
        <v>1</v>
      </c>
      <c r="H8639" s="32"/>
    </row>
    <row r="8640" spans="2:8" s="1" customFormat="1" ht="16.899999999999999" customHeight="1">
      <c r="B8640" s="32"/>
      <c r="C8640" s="210" t="s">
        <v>7394</v>
      </c>
      <c r="H8640" s="32"/>
    </row>
    <row r="8641" spans="2:8" s="1" customFormat="1" ht="16.899999999999999" customHeight="1">
      <c r="B8641" s="32"/>
      <c r="C8641" s="208" t="s">
        <v>5680</v>
      </c>
      <c r="D8641" s="208" t="s">
        <v>5681</v>
      </c>
      <c r="E8641" s="17" t="s">
        <v>363</v>
      </c>
      <c r="F8641" s="209">
        <v>12</v>
      </c>
      <c r="H8641" s="32"/>
    </row>
    <row r="8642" spans="2:8" s="1" customFormat="1" ht="16.899999999999999" customHeight="1">
      <c r="B8642" s="32"/>
      <c r="C8642" s="204" t="s">
        <v>4824</v>
      </c>
      <c r="D8642" s="205" t="s">
        <v>4824</v>
      </c>
      <c r="E8642" s="206" t="s">
        <v>1</v>
      </c>
      <c r="F8642" s="207">
        <v>1</v>
      </c>
      <c r="H8642" s="32"/>
    </row>
    <row r="8643" spans="2:8" s="1" customFormat="1" ht="16.899999999999999" customHeight="1">
      <c r="B8643" s="32"/>
      <c r="C8643" s="208" t="s">
        <v>1</v>
      </c>
      <c r="D8643" s="208" t="s">
        <v>4888</v>
      </c>
      <c r="E8643" s="17" t="s">
        <v>1</v>
      </c>
      <c r="F8643" s="209">
        <v>0</v>
      </c>
      <c r="H8643" s="32"/>
    </row>
    <row r="8644" spans="2:8" s="1" customFormat="1" ht="16.899999999999999" customHeight="1">
      <c r="B8644" s="32"/>
      <c r="C8644" s="208" t="s">
        <v>4824</v>
      </c>
      <c r="D8644" s="208" t="s">
        <v>82</v>
      </c>
      <c r="E8644" s="17" t="s">
        <v>1</v>
      </c>
      <c r="F8644" s="209">
        <v>1</v>
      </c>
      <c r="H8644" s="32"/>
    </row>
    <row r="8645" spans="2:8" s="1" customFormat="1" ht="16.899999999999999" customHeight="1">
      <c r="B8645" s="32"/>
      <c r="C8645" s="210" t="s">
        <v>7394</v>
      </c>
      <c r="H8645" s="32"/>
    </row>
    <row r="8646" spans="2:8" s="1" customFormat="1" ht="16.899999999999999" customHeight="1">
      <c r="B8646" s="32"/>
      <c r="C8646" s="208" t="s">
        <v>5686</v>
      </c>
      <c r="D8646" s="208" t="s">
        <v>5653</v>
      </c>
      <c r="E8646" s="17" t="s">
        <v>363</v>
      </c>
      <c r="F8646" s="209">
        <v>12</v>
      </c>
      <c r="H8646" s="32"/>
    </row>
    <row r="8647" spans="2:8" s="1" customFormat="1" ht="16.899999999999999" customHeight="1">
      <c r="B8647" s="32"/>
      <c r="C8647" s="204" t="s">
        <v>4845</v>
      </c>
      <c r="D8647" s="205" t="s">
        <v>4845</v>
      </c>
      <c r="E8647" s="206" t="s">
        <v>1</v>
      </c>
      <c r="F8647" s="207">
        <v>1</v>
      </c>
      <c r="H8647" s="32"/>
    </row>
    <row r="8648" spans="2:8" s="1" customFormat="1" ht="16.899999999999999" customHeight="1">
      <c r="B8648" s="32"/>
      <c r="C8648" s="208" t="s">
        <v>1</v>
      </c>
      <c r="D8648" s="208" t="s">
        <v>4896</v>
      </c>
      <c r="E8648" s="17" t="s">
        <v>1</v>
      </c>
      <c r="F8648" s="209">
        <v>0</v>
      </c>
      <c r="H8648" s="32"/>
    </row>
    <row r="8649" spans="2:8" s="1" customFormat="1" ht="16.899999999999999" customHeight="1">
      <c r="B8649" s="32"/>
      <c r="C8649" s="208" t="s">
        <v>4845</v>
      </c>
      <c r="D8649" s="208" t="s">
        <v>82</v>
      </c>
      <c r="E8649" s="17" t="s">
        <v>1</v>
      </c>
      <c r="F8649" s="209">
        <v>1</v>
      </c>
      <c r="H8649" s="32"/>
    </row>
    <row r="8650" spans="2:8" s="1" customFormat="1" ht="16.899999999999999" customHeight="1">
      <c r="B8650" s="32"/>
      <c r="C8650" s="210" t="s">
        <v>7394</v>
      </c>
      <c r="H8650" s="32"/>
    </row>
    <row r="8651" spans="2:8" s="1" customFormat="1" ht="22.5">
      <c r="B8651" s="32"/>
      <c r="C8651" s="208" t="s">
        <v>5691</v>
      </c>
      <c r="D8651" s="208" t="s">
        <v>5635</v>
      </c>
      <c r="E8651" s="17" t="s">
        <v>363</v>
      </c>
      <c r="F8651" s="209">
        <v>10</v>
      </c>
      <c r="H8651" s="32"/>
    </row>
    <row r="8652" spans="2:8" s="1" customFormat="1" ht="16.899999999999999" customHeight="1">
      <c r="B8652" s="32"/>
      <c r="C8652" s="204" t="s">
        <v>4859</v>
      </c>
      <c r="D8652" s="205" t="s">
        <v>4859</v>
      </c>
      <c r="E8652" s="206" t="s">
        <v>1</v>
      </c>
      <c r="F8652" s="207">
        <v>1</v>
      </c>
      <c r="H8652" s="32"/>
    </row>
    <row r="8653" spans="2:8" s="1" customFormat="1" ht="16.899999999999999" customHeight="1">
      <c r="B8653" s="32"/>
      <c r="C8653" s="208" t="s">
        <v>1</v>
      </c>
      <c r="D8653" s="208" t="s">
        <v>4896</v>
      </c>
      <c r="E8653" s="17" t="s">
        <v>1</v>
      </c>
      <c r="F8653" s="209">
        <v>0</v>
      </c>
      <c r="H8653" s="32"/>
    </row>
    <row r="8654" spans="2:8" s="1" customFormat="1" ht="16.899999999999999" customHeight="1">
      <c r="B8654" s="32"/>
      <c r="C8654" s="208" t="s">
        <v>4859</v>
      </c>
      <c r="D8654" s="208" t="s">
        <v>82</v>
      </c>
      <c r="E8654" s="17" t="s">
        <v>1</v>
      </c>
      <c r="F8654" s="209">
        <v>1</v>
      </c>
      <c r="H8654" s="32"/>
    </row>
    <row r="8655" spans="2:8" s="1" customFormat="1" ht="16.899999999999999" customHeight="1">
      <c r="B8655" s="32"/>
      <c r="C8655" s="210" t="s">
        <v>7394</v>
      </c>
      <c r="H8655" s="32"/>
    </row>
    <row r="8656" spans="2:8" s="1" customFormat="1" ht="22.5">
      <c r="B8656" s="32"/>
      <c r="C8656" s="208" t="s">
        <v>5696</v>
      </c>
      <c r="D8656" s="208" t="s">
        <v>5641</v>
      </c>
      <c r="E8656" s="17" t="s">
        <v>363</v>
      </c>
      <c r="F8656" s="209">
        <v>10</v>
      </c>
      <c r="H8656" s="32"/>
    </row>
    <row r="8657" spans="2:8" s="1" customFormat="1" ht="16.899999999999999" customHeight="1">
      <c r="B8657" s="32"/>
      <c r="C8657" s="204" t="s">
        <v>4872</v>
      </c>
      <c r="D8657" s="205" t="s">
        <v>4872</v>
      </c>
      <c r="E8657" s="206" t="s">
        <v>1</v>
      </c>
      <c r="F8657" s="207">
        <v>1</v>
      </c>
      <c r="H8657" s="32"/>
    </row>
    <row r="8658" spans="2:8" s="1" customFormat="1" ht="16.899999999999999" customHeight="1">
      <c r="B8658" s="32"/>
      <c r="C8658" s="208" t="s">
        <v>1</v>
      </c>
      <c r="D8658" s="208" t="s">
        <v>4896</v>
      </c>
      <c r="E8658" s="17" t="s">
        <v>1</v>
      </c>
      <c r="F8658" s="209">
        <v>0</v>
      </c>
      <c r="H8658" s="32"/>
    </row>
    <row r="8659" spans="2:8" s="1" customFormat="1" ht="16.899999999999999" customHeight="1">
      <c r="B8659" s="32"/>
      <c r="C8659" s="208" t="s">
        <v>4872</v>
      </c>
      <c r="D8659" s="208" t="s">
        <v>82</v>
      </c>
      <c r="E8659" s="17" t="s">
        <v>1</v>
      </c>
      <c r="F8659" s="209">
        <v>1</v>
      </c>
      <c r="H8659" s="32"/>
    </row>
    <row r="8660" spans="2:8" s="1" customFormat="1" ht="16.899999999999999" customHeight="1">
      <c r="B8660" s="32"/>
      <c r="C8660" s="210" t="s">
        <v>7394</v>
      </c>
      <c r="H8660" s="32"/>
    </row>
    <row r="8661" spans="2:8" s="1" customFormat="1" ht="22.5">
      <c r="B8661" s="32"/>
      <c r="C8661" s="208" t="s">
        <v>5702</v>
      </c>
      <c r="D8661" s="208" t="s">
        <v>5703</v>
      </c>
      <c r="E8661" s="17" t="s">
        <v>363</v>
      </c>
      <c r="F8661" s="209">
        <v>10</v>
      </c>
      <c r="H8661" s="32"/>
    </row>
    <row r="8662" spans="2:8" s="1" customFormat="1" ht="16.899999999999999" customHeight="1">
      <c r="B8662" s="32"/>
      <c r="C8662" s="204" t="s">
        <v>1456</v>
      </c>
      <c r="D8662" s="205" t="s">
        <v>1456</v>
      </c>
      <c r="E8662" s="206" t="s">
        <v>1</v>
      </c>
      <c r="F8662" s="207">
        <v>24</v>
      </c>
      <c r="H8662" s="32"/>
    </row>
    <row r="8663" spans="2:8" s="1" customFormat="1" ht="16.899999999999999" customHeight="1">
      <c r="B8663" s="32"/>
      <c r="C8663" s="208" t="s">
        <v>1</v>
      </c>
      <c r="D8663" s="208" t="s">
        <v>6299</v>
      </c>
      <c r="E8663" s="17" t="s">
        <v>1</v>
      </c>
      <c r="F8663" s="209">
        <v>0</v>
      </c>
      <c r="H8663" s="32"/>
    </row>
    <row r="8664" spans="2:8" s="1" customFormat="1" ht="16.899999999999999" customHeight="1">
      <c r="B8664" s="32"/>
      <c r="C8664" s="208" t="s">
        <v>1456</v>
      </c>
      <c r="D8664" s="208" t="s">
        <v>6300</v>
      </c>
      <c r="E8664" s="17" t="s">
        <v>1</v>
      </c>
      <c r="F8664" s="209">
        <v>24</v>
      </c>
      <c r="H8664" s="32"/>
    </row>
    <row r="8665" spans="2:8" s="1" customFormat="1" ht="16.899999999999999" customHeight="1">
      <c r="B8665" s="32"/>
      <c r="C8665" s="210" t="s">
        <v>7394</v>
      </c>
      <c r="H8665" s="32"/>
    </row>
    <row r="8666" spans="2:8" s="1" customFormat="1" ht="16.899999999999999" customHeight="1">
      <c r="B8666" s="32"/>
      <c r="C8666" s="208" t="s">
        <v>6303</v>
      </c>
      <c r="D8666" s="208" t="s">
        <v>6304</v>
      </c>
      <c r="E8666" s="17" t="s">
        <v>363</v>
      </c>
      <c r="F8666" s="209">
        <v>56</v>
      </c>
      <c r="H8666" s="32"/>
    </row>
    <row r="8667" spans="2:8" s="1" customFormat="1" ht="16.899999999999999" customHeight="1">
      <c r="B8667" s="32"/>
      <c r="C8667" s="204" t="s">
        <v>4901</v>
      </c>
      <c r="D8667" s="205" t="s">
        <v>4901</v>
      </c>
      <c r="E8667" s="206" t="s">
        <v>1</v>
      </c>
      <c r="F8667" s="207">
        <v>10</v>
      </c>
      <c r="H8667" s="32"/>
    </row>
    <row r="8668" spans="2:8" s="1" customFormat="1" ht="16.899999999999999" customHeight="1">
      <c r="B8668" s="32"/>
      <c r="C8668" s="208" t="s">
        <v>1</v>
      </c>
      <c r="D8668" s="208" t="s">
        <v>4888</v>
      </c>
      <c r="E8668" s="17" t="s">
        <v>1</v>
      </c>
      <c r="F8668" s="209">
        <v>0</v>
      </c>
      <c r="H8668" s="32"/>
    </row>
    <row r="8669" spans="2:8" s="1" customFormat="1" ht="16.899999999999999" customHeight="1">
      <c r="B8669" s="32"/>
      <c r="C8669" s="208" t="s">
        <v>4901</v>
      </c>
      <c r="D8669" s="208" t="s">
        <v>5765</v>
      </c>
      <c r="E8669" s="17" t="s">
        <v>1</v>
      </c>
      <c r="F8669" s="209">
        <v>10</v>
      </c>
      <c r="H8669" s="32"/>
    </row>
    <row r="8670" spans="2:8" s="1" customFormat="1" ht="16.899999999999999" customHeight="1">
      <c r="B8670" s="32"/>
      <c r="C8670" s="210" t="s">
        <v>7394</v>
      </c>
      <c r="H8670" s="32"/>
    </row>
    <row r="8671" spans="2:8" s="1" customFormat="1" ht="16.899999999999999" customHeight="1">
      <c r="B8671" s="32"/>
      <c r="C8671" s="208" t="s">
        <v>5761</v>
      </c>
      <c r="D8671" s="208" t="s">
        <v>5762</v>
      </c>
      <c r="E8671" s="17" t="s">
        <v>363</v>
      </c>
      <c r="F8671" s="209">
        <v>68</v>
      </c>
      <c r="H8671" s="32"/>
    </row>
    <row r="8672" spans="2:8" s="1" customFormat="1" ht="16.899999999999999" customHeight="1">
      <c r="B8672" s="32"/>
      <c r="C8672" s="204" t="s">
        <v>4920</v>
      </c>
      <c r="D8672" s="205" t="s">
        <v>4920</v>
      </c>
      <c r="E8672" s="206" t="s">
        <v>1</v>
      </c>
      <c r="F8672" s="207">
        <v>5</v>
      </c>
      <c r="H8672" s="32"/>
    </row>
    <row r="8673" spans="2:8" s="1" customFormat="1" ht="16.899999999999999" customHeight="1">
      <c r="B8673" s="32"/>
      <c r="C8673" s="208" t="s">
        <v>1</v>
      </c>
      <c r="D8673" s="208" t="s">
        <v>4888</v>
      </c>
      <c r="E8673" s="17" t="s">
        <v>1</v>
      </c>
      <c r="F8673" s="209">
        <v>0</v>
      </c>
      <c r="H8673" s="32"/>
    </row>
    <row r="8674" spans="2:8" s="1" customFormat="1" ht="16.899999999999999" customHeight="1">
      <c r="B8674" s="32"/>
      <c r="C8674" s="208" t="s">
        <v>4920</v>
      </c>
      <c r="D8674" s="208" t="s">
        <v>282</v>
      </c>
      <c r="E8674" s="17" t="s">
        <v>1</v>
      </c>
      <c r="F8674" s="209">
        <v>5</v>
      </c>
      <c r="H8674" s="32"/>
    </row>
    <row r="8675" spans="2:8" s="1" customFormat="1" ht="16.899999999999999" customHeight="1">
      <c r="B8675" s="32"/>
      <c r="C8675" s="210" t="s">
        <v>7394</v>
      </c>
      <c r="H8675" s="32"/>
    </row>
    <row r="8676" spans="2:8" s="1" customFormat="1" ht="16.899999999999999" customHeight="1">
      <c r="B8676" s="32"/>
      <c r="C8676" s="208" t="s">
        <v>5769</v>
      </c>
      <c r="D8676" s="208" t="s">
        <v>5770</v>
      </c>
      <c r="E8676" s="17" t="s">
        <v>5771</v>
      </c>
      <c r="F8676" s="209">
        <v>34</v>
      </c>
      <c r="H8676" s="32"/>
    </row>
    <row r="8677" spans="2:8" s="1" customFormat="1" ht="16.899999999999999" customHeight="1">
      <c r="B8677" s="32"/>
      <c r="C8677" s="204" t="s">
        <v>4934</v>
      </c>
      <c r="D8677" s="205" t="s">
        <v>4934</v>
      </c>
      <c r="E8677" s="206" t="s">
        <v>1</v>
      </c>
      <c r="F8677" s="207">
        <v>1.8839999999999999</v>
      </c>
      <c r="H8677" s="32"/>
    </row>
    <row r="8678" spans="2:8" s="1" customFormat="1" ht="16.899999999999999" customHeight="1">
      <c r="B8678" s="32"/>
      <c r="C8678" s="208" t="s">
        <v>1</v>
      </c>
      <c r="D8678" s="208" t="s">
        <v>4888</v>
      </c>
      <c r="E8678" s="17" t="s">
        <v>1</v>
      </c>
      <c r="F8678" s="209">
        <v>0</v>
      </c>
      <c r="H8678" s="32"/>
    </row>
    <row r="8679" spans="2:8" s="1" customFormat="1" ht="16.899999999999999" customHeight="1">
      <c r="B8679" s="32"/>
      <c r="C8679" s="208" t="s">
        <v>4934</v>
      </c>
      <c r="D8679" s="208" t="s">
        <v>5794</v>
      </c>
      <c r="E8679" s="17" t="s">
        <v>1</v>
      </c>
      <c r="F8679" s="209">
        <v>1.8839999999999999</v>
      </c>
      <c r="H8679" s="32"/>
    </row>
    <row r="8680" spans="2:8" s="1" customFormat="1" ht="16.899999999999999" customHeight="1">
      <c r="B8680" s="32"/>
      <c r="C8680" s="210" t="s">
        <v>7394</v>
      </c>
      <c r="H8680" s="32"/>
    </row>
    <row r="8681" spans="2:8" s="1" customFormat="1" ht="16.899999999999999" customHeight="1">
      <c r="B8681" s="32"/>
      <c r="C8681" s="208" t="s">
        <v>5791</v>
      </c>
      <c r="D8681" s="208" t="s">
        <v>5559</v>
      </c>
      <c r="E8681" s="17" t="s">
        <v>308</v>
      </c>
      <c r="F8681" s="209">
        <v>30.143999999999998</v>
      </c>
      <c r="H8681" s="32"/>
    </row>
    <row r="8682" spans="2:8" s="1" customFormat="1" ht="16.899999999999999" customHeight="1">
      <c r="B8682" s="32"/>
      <c r="C8682" s="204" t="s">
        <v>4955</v>
      </c>
      <c r="D8682" s="205" t="s">
        <v>4955</v>
      </c>
      <c r="E8682" s="206" t="s">
        <v>1</v>
      </c>
      <c r="F8682" s="207">
        <v>0.03</v>
      </c>
      <c r="H8682" s="32"/>
    </row>
    <row r="8683" spans="2:8" s="1" customFormat="1" ht="16.899999999999999" customHeight="1">
      <c r="B8683" s="32"/>
      <c r="C8683" s="208" t="s">
        <v>1</v>
      </c>
      <c r="D8683" s="208" t="s">
        <v>4888</v>
      </c>
      <c r="E8683" s="17" t="s">
        <v>1</v>
      </c>
      <c r="F8683" s="209">
        <v>0</v>
      </c>
      <c r="H8683" s="32"/>
    </row>
    <row r="8684" spans="2:8" s="1" customFormat="1" ht="16.899999999999999" customHeight="1">
      <c r="B8684" s="32"/>
      <c r="C8684" s="208" t="s">
        <v>4955</v>
      </c>
      <c r="D8684" s="208" t="s">
        <v>5804</v>
      </c>
      <c r="E8684" s="17" t="s">
        <v>1</v>
      </c>
      <c r="F8684" s="209">
        <v>0.03</v>
      </c>
      <c r="H8684" s="32"/>
    </row>
    <row r="8685" spans="2:8" s="1" customFormat="1" ht="16.899999999999999" customHeight="1">
      <c r="B8685" s="32"/>
      <c r="C8685" s="210" t="s">
        <v>7394</v>
      </c>
      <c r="H8685" s="32"/>
    </row>
    <row r="8686" spans="2:8" s="1" customFormat="1" ht="16.899999999999999" customHeight="1">
      <c r="B8686" s="32"/>
      <c r="C8686" s="208" t="s">
        <v>5801</v>
      </c>
      <c r="D8686" s="208" t="s">
        <v>5566</v>
      </c>
      <c r="E8686" s="17" t="s">
        <v>5567</v>
      </c>
      <c r="F8686" s="209">
        <v>0.48</v>
      </c>
      <c r="H8686" s="32"/>
    </row>
    <row r="8687" spans="2:8" s="1" customFormat="1" ht="16.899999999999999" customHeight="1">
      <c r="B8687" s="32"/>
      <c r="C8687" s="204" t="s">
        <v>4968</v>
      </c>
      <c r="D8687" s="205" t="s">
        <v>4968</v>
      </c>
      <c r="E8687" s="206" t="s">
        <v>1</v>
      </c>
      <c r="F8687" s="207">
        <v>1</v>
      </c>
      <c r="H8687" s="32"/>
    </row>
    <row r="8688" spans="2:8" s="1" customFormat="1" ht="16.899999999999999" customHeight="1">
      <c r="B8688" s="32"/>
      <c r="C8688" s="208" t="s">
        <v>1</v>
      </c>
      <c r="D8688" s="208" t="s">
        <v>4888</v>
      </c>
      <c r="E8688" s="17" t="s">
        <v>1</v>
      </c>
      <c r="F8688" s="209">
        <v>0</v>
      </c>
      <c r="H8688" s="32"/>
    </row>
    <row r="8689" spans="2:8" s="1" customFormat="1" ht="16.899999999999999" customHeight="1">
      <c r="B8689" s="32"/>
      <c r="C8689" s="208" t="s">
        <v>4968</v>
      </c>
      <c r="D8689" s="208" t="s">
        <v>82</v>
      </c>
      <c r="E8689" s="17" t="s">
        <v>1</v>
      </c>
      <c r="F8689" s="209">
        <v>1</v>
      </c>
      <c r="H8689" s="32"/>
    </row>
    <row r="8690" spans="2:8" s="1" customFormat="1" ht="16.899999999999999" customHeight="1">
      <c r="B8690" s="32"/>
      <c r="C8690" s="210" t="s">
        <v>7394</v>
      </c>
      <c r="H8690" s="32"/>
    </row>
    <row r="8691" spans="2:8" s="1" customFormat="1" ht="16.899999999999999" customHeight="1">
      <c r="B8691" s="32"/>
      <c r="C8691" s="208" t="s">
        <v>5812</v>
      </c>
      <c r="D8691" s="208" t="s">
        <v>5813</v>
      </c>
      <c r="E8691" s="17" t="s">
        <v>363</v>
      </c>
      <c r="F8691" s="209">
        <v>12</v>
      </c>
      <c r="H8691" s="32"/>
    </row>
    <row r="8692" spans="2:8" s="1" customFormat="1" ht="16.899999999999999" customHeight="1">
      <c r="B8692" s="32"/>
      <c r="C8692" s="204" t="s">
        <v>4982</v>
      </c>
      <c r="D8692" s="205" t="s">
        <v>4982</v>
      </c>
      <c r="E8692" s="206" t="s">
        <v>1</v>
      </c>
      <c r="F8692" s="207">
        <v>1</v>
      </c>
      <c r="H8692" s="32"/>
    </row>
    <row r="8693" spans="2:8" s="1" customFormat="1" ht="16.899999999999999" customHeight="1">
      <c r="B8693" s="32"/>
      <c r="C8693" s="208" t="s">
        <v>1</v>
      </c>
      <c r="D8693" s="208" t="s">
        <v>4888</v>
      </c>
      <c r="E8693" s="17" t="s">
        <v>1</v>
      </c>
      <c r="F8693" s="209">
        <v>0</v>
      </c>
      <c r="H8693" s="32"/>
    </row>
    <row r="8694" spans="2:8" s="1" customFormat="1" ht="16.899999999999999" customHeight="1">
      <c r="B8694" s="32"/>
      <c r="C8694" s="208" t="s">
        <v>4982</v>
      </c>
      <c r="D8694" s="208" t="s">
        <v>82</v>
      </c>
      <c r="E8694" s="17" t="s">
        <v>1</v>
      </c>
      <c r="F8694" s="209">
        <v>1</v>
      </c>
      <c r="H8694" s="32"/>
    </row>
    <row r="8695" spans="2:8" s="1" customFormat="1" ht="16.899999999999999" customHeight="1">
      <c r="B8695" s="32"/>
      <c r="C8695" s="210" t="s">
        <v>7394</v>
      </c>
      <c r="H8695" s="32"/>
    </row>
    <row r="8696" spans="2:8" s="1" customFormat="1" ht="16.899999999999999" customHeight="1">
      <c r="B8696" s="32"/>
      <c r="C8696" s="208" t="s">
        <v>5819</v>
      </c>
      <c r="D8696" s="208" t="s">
        <v>5820</v>
      </c>
      <c r="E8696" s="17" t="s">
        <v>363</v>
      </c>
      <c r="F8696" s="209">
        <v>12</v>
      </c>
      <c r="H8696" s="32"/>
    </row>
    <row r="8697" spans="2:8" s="1" customFormat="1" ht="16.899999999999999" customHeight="1">
      <c r="B8697" s="32"/>
      <c r="C8697" s="204" t="s">
        <v>4999</v>
      </c>
      <c r="D8697" s="205" t="s">
        <v>4999</v>
      </c>
      <c r="E8697" s="206" t="s">
        <v>1</v>
      </c>
      <c r="F8697" s="207">
        <v>1</v>
      </c>
      <c r="H8697" s="32"/>
    </row>
    <row r="8698" spans="2:8" s="1" customFormat="1" ht="16.899999999999999" customHeight="1">
      <c r="B8698" s="32"/>
      <c r="C8698" s="208" t="s">
        <v>1</v>
      </c>
      <c r="D8698" s="208" t="s">
        <v>4893</v>
      </c>
      <c r="E8698" s="17" t="s">
        <v>1</v>
      </c>
      <c r="F8698" s="209">
        <v>0</v>
      </c>
      <c r="H8698" s="32"/>
    </row>
    <row r="8699" spans="2:8" s="1" customFormat="1" ht="16.899999999999999" customHeight="1">
      <c r="B8699" s="32"/>
      <c r="C8699" s="208" t="s">
        <v>4999</v>
      </c>
      <c r="D8699" s="208" t="s">
        <v>82</v>
      </c>
      <c r="E8699" s="17" t="s">
        <v>1</v>
      </c>
      <c r="F8699" s="209">
        <v>1</v>
      </c>
      <c r="H8699" s="32"/>
    </row>
    <row r="8700" spans="2:8" s="1" customFormat="1" ht="16.899999999999999" customHeight="1">
      <c r="B8700" s="32"/>
      <c r="C8700" s="210" t="s">
        <v>7394</v>
      </c>
      <c r="H8700" s="32"/>
    </row>
    <row r="8701" spans="2:8" s="1" customFormat="1" ht="22.5">
      <c r="B8701" s="32"/>
      <c r="C8701" s="208" t="s">
        <v>5878</v>
      </c>
      <c r="D8701" s="208" t="s">
        <v>5879</v>
      </c>
      <c r="E8701" s="17" t="s">
        <v>363</v>
      </c>
      <c r="F8701" s="209">
        <v>8</v>
      </c>
      <c r="H8701" s="32"/>
    </row>
    <row r="8702" spans="2:8" s="1" customFormat="1" ht="16.899999999999999" customHeight="1">
      <c r="B8702" s="32"/>
      <c r="C8702" s="204" t="s">
        <v>5007</v>
      </c>
      <c r="D8702" s="205" t="s">
        <v>5007</v>
      </c>
      <c r="E8702" s="206" t="s">
        <v>1</v>
      </c>
      <c r="F8702" s="207">
        <v>1</v>
      </c>
      <c r="H8702" s="32"/>
    </row>
    <row r="8703" spans="2:8" s="1" customFormat="1" ht="16.899999999999999" customHeight="1">
      <c r="B8703" s="32"/>
      <c r="C8703" s="208" t="s">
        <v>1</v>
      </c>
      <c r="D8703" s="208" t="s">
        <v>4893</v>
      </c>
      <c r="E8703" s="17" t="s">
        <v>1</v>
      </c>
      <c r="F8703" s="209">
        <v>0</v>
      </c>
      <c r="H8703" s="32"/>
    </row>
    <row r="8704" spans="2:8" s="1" customFormat="1" ht="16.899999999999999" customHeight="1">
      <c r="B8704" s="32"/>
      <c r="C8704" s="208" t="s">
        <v>5007</v>
      </c>
      <c r="D8704" s="208" t="s">
        <v>82</v>
      </c>
      <c r="E8704" s="17" t="s">
        <v>1</v>
      </c>
      <c r="F8704" s="209">
        <v>1</v>
      </c>
      <c r="H8704" s="32"/>
    </row>
    <row r="8705" spans="2:8" s="1" customFormat="1" ht="16.899999999999999" customHeight="1">
      <c r="B8705" s="32"/>
      <c r="C8705" s="210" t="s">
        <v>7394</v>
      </c>
      <c r="H8705" s="32"/>
    </row>
    <row r="8706" spans="2:8" s="1" customFormat="1" ht="16.899999999999999" customHeight="1">
      <c r="B8706" s="32"/>
      <c r="C8706" s="208" t="s">
        <v>5885</v>
      </c>
      <c r="D8706" s="208" t="s">
        <v>5886</v>
      </c>
      <c r="E8706" s="17" t="s">
        <v>363</v>
      </c>
      <c r="F8706" s="209">
        <v>8</v>
      </c>
      <c r="H8706" s="32"/>
    </row>
    <row r="8707" spans="2:8" s="1" customFormat="1" ht="16.899999999999999" customHeight="1">
      <c r="B8707" s="32"/>
      <c r="C8707" s="204" t="s">
        <v>3772</v>
      </c>
      <c r="D8707" s="205" t="s">
        <v>3772</v>
      </c>
      <c r="E8707" s="206" t="s">
        <v>1</v>
      </c>
      <c r="F8707" s="207">
        <v>18</v>
      </c>
      <c r="H8707" s="32"/>
    </row>
    <row r="8708" spans="2:8" s="1" customFormat="1" ht="16.899999999999999" customHeight="1">
      <c r="B8708" s="32"/>
      <c r="C8708" s="208" t="s">
        <v>3772</v>
      </c>
      <c r="D8708" s="208" t="s">
        <v>6331</v>
      </c>
      <c r="E8708" s="17" t="s">
        <v>1</v>
      </c>
      <c r="F8708" s="209">
        <v>18</v>
      </c>
      <c r="H8708" s="32"/>
    </row>
    <row r="8709" spans="2:8" s="1" customFormat="1" ht="16.899999999999999" customHeight="1">
      <c r="B8709" s="32"/>
      <c r="C8709" s="204" t="s">
        <v>5042</v>
      </c>
      <c r="D8709" s="205" t="s">
        <v>5042</v>
      </c>
      <c r="E8709" s="206" t="s">
        <v>1</v>
      </c>
      <c r="F8709" s="207">
        <v>0.86399999999999999</v>
      </c>
      <c r="H8709" s="32"/>
    </row>
    <row r="8710" spans="2:8" s="1" customFormat="1" ht="16.899999999999999" customHeight="1">
      <c r="B8710" s="32"/>
      <c r="C8710" s="208" t="s">
        <v>1</v>
      </c>
      <c r="D8710" s="208" t="s">
        <v>6004</v>
      </c>
      <c r="E8710" s="17" t="s">
        <v>1</v>
      </c>
      <c r="F8710" s="209">
        <v>0</v>
      </c>
      <c r="H8710" s="32"/>
    </row>
    <row r="8711" spans="2:8" s="1" customFormat="1" ht="16.899999999999999" customHeight="1">
      <c r="B8711" s="32"/>
      <c r="C8711" s="208" t="s">
        <v>5042</v>
      </c>
      <c r="D8711" s="208" t="s">
        <v>4640</v>
      </c>
      <c r="E8711" s="17" t="s">
        <v>1</v>
      </c>
      <c r="F8711" s="209">
        <v>0.86399999999999999</v>
      </c>
      <c r="H8711" s="32"/>
    </row>
    <row r="8712" spans="2:8" s="1" customFormat="1" ht="16.899999999999999" customHeight="1">
      <c r="B8712" s="32"/>
      <c r="C8712" s="210" t="s">
        <v>7394</v>
      </c>
      <c r="H8712" s="32"/>
    </row>
    <row r="8713" spans="2:8" s="1" customFormat="1" ht="22.5">
      <c r="B8713" s="32"/>
      <c r="C8713" s="208" t="s">
        <v>4421</v>
      </c>
      <c r="D8713" s="208" t="s">
        <v>4422</v>
      </c>
      <c r="E8713" s="17" t="s">
        <v>269</v>
      </c>
      <c r="F8713" s="209">
        <v>80.180000000000007</v>
      </c>
      <c r="H8713" s="32"/>
    </row>
    <row r="8714" spans="2:8" s="1" customFormat="1" ht="16.899999999999999" customHeight="1">
      <c r="B8714" s="32"/>
      <c r="C8714" s="204" t="s">
        <v>6133</v>
      </c>
      <c r="D8714" s="205" t="s">
        <v>6133</v>
      </c>
      <c r="E8714" s="206" t="s">
        <v>1</v>
      </c>
      <c r="F8714" s="207">
        <v>54.12</v>
      </c>
      <c r="H8714" s="32"/>
    </row>
    <row r="8715" spans="2:8" s="1" customFormat="1" ht="16.899999999999999" customHeight="1">
      <c r="B8715" s="32"/>
      <c r="C8715" s="208" t="s">
        <v>6133</v>
      </c>
      <c r="D8715" s="208" t="s">
        <v>6134</v>
      </c>
      <c r="E8715" s="17" t="s">
        <v>1</v>
      </c>
      <c r="F8715" s="209">
        <v>54.12</v>
      </c>
      <c r="H8715" s="32"/>
    </row>
    <row r="8716" spans="2:8" s="1" customFormat="1" ht="16.899999999999999" customHeight="1">
      <c r="B8716" s="32"/>
      <c r="C8716" s="204" t="s">
        <v>4498</v>
      </c>
      <c r="D8716" s="205" t="s">
        <v>4498</v>
      </c>
      <c r="E8716" s="206" t="s">
        <v>1</v>
      </c>
      <c r="F8716" s="207">
        <v>0.86399999999999999</v>
      </c>
      <c r="H8716" s="32"/>
    </row>
    <row r="8717" spans="2:8" s="1" customFormat="1" ht="16.899999999999999" customHeight="1">
      <c r="B8717" s="32"/>
      <c r="C8717" s="208" t="s">
        <v>1</v>
      </c>
      <c r="D8717" s="208" t="s">
        <v>4630</v>
      </c>
      <c r="E8717" s="17" t="s">
        <v>1</v>
      </c>
      <c r="F8717" s="209">
        <v>0</v>
      </c>
      <c r="H8717" s="32"/>
    </row>
    <row r="8718" spans="2:8" s="1" customFormat="1" ht="16.899999999999999" customHeight="1">
      <c r="B8718" s="32"/>
      <c r="C8718" s="208" t="s">
        <v>4498</v>
      </c>
      <c r="D8718" s="208" t="s">
        <v>4674</v>
      </c>
      <c r="E8718" s="17" t="s">
        <v>1</v>
      </c>
      <c r="F8718" s="209">
        <v>0.86399999999999999</v>
      </c>
      <c r="H8718" s="32"/>
    </row>
    <row r="8719" spans="2:8" s="1" customFormat="1" ht="16.899999999999999" customHeight="1">
      <c r="B8719" s="32"/>
      <c r="C8719" s="210" t="s">
        <v>7394</v>
      </c>
      <c r="H8719" s="32"/>
    </row>
    <row r="8720" spans="2:8" s="1" customFormat="1" ht="22.5">
      <c r="B8720" s="32"/>
      <c r="C8720" s="208" t="s">
        <v>4344</v>
      </c>
      <c r="D8720" s="208" t="s">
        <v>4345</v>
      </c>
      <c r="E8720" s="17" t="s">
        <v>251</v>
      </c>
      <c r="F8720" s="209">
        <v>236.124</v>
      </c>
      <c r="H8720" s="32"/>
    </row>
    <row r="8721" spans="2:8" s="1" customFormat="1" ht="16.899999999999999" customHeight="1">
      <c r="B8721" s="32"/>
      <c r="C8721" s="204" t="s">
        <v>6140</v>
      </c>
      <c r="D8721" s="205" t="s">
        <v>6140</v>
      </c>
      <c r="E8721" s="206" t="s">
        <v>1</v>
      </c>
      <c r="F8721" s="207">
        <v>54.12</v>
      </c>
      <c r="H8721" s="32"/>
    </row>
    <row r="8722" spans="2:8" s="1" customFormat="1" ht="16.899999999999999" customHeight="1">
      <c r="B8722" s="32"/>
      <c r="C8722" s="208" t="s">
        <v>6140</v>
      </c>
      <c r="D8722" s="208" t="s">
        <v>6141</v>
      </c>
      <c r="E8722" s="17" t="s">
        <v>1</v>
      </c>
      <c r="F8722" s="209">
        <v>54.12</v>
      </c>
      <c r="H8722" s="32"/>
    </row>
    <row r="8723" spans="2:8" s="1" customFormat="1" ht="16.899999999999999" customHeight="1">
      <c r="B8723" s="32"/>
      <c r="C8723" s="204" t="s">
        <v>6147</v>
      </c>
      <c r="D8723" s="205" t="s">
        <v>6147</v>
      </c>
      <c r="E8723" s="206" t="s">
        <v>1</v>
      </c>
      <c r="F8723" s="207">
        <v>9</v>
      </c>
      <c r="H8723" s="32"/>
    </row>
    <row r="8724" spans="2:8" s="1" customFormat="1" ht="16.899999999999999" customHeight="1">
      <c r="B8724" s="32"/>
      <c r="C8724" s="208" t="s">
        <v>6147</v>
      </c>
      <c r="D8724" s="208" t="s">
        <v>6148</v>
      </c>
      <c r="E8724" s="17" t="s">
        <v>1</v>
      </c>
      <c r="F8724" s="209">
        <v>9</v>
      </c>
      <c r="H8724" s="32"/>
    </row>
    <row r="8725" spans="2:8" s="1" customFormat="1" ht="16.899999999999999" customHeight="1">
      <c r="B8725" s="32"/>
      <c r="C8725" s="204" t="s">
        <v>6154</v>
      </c>
      <c r="D8725" s="205" t="s">
        <v>6154</v>
      </c>
      <c r="E8725" s="206" t="s">
        <v>1</v>
      </c>
      <c r="F8725" s="207">
        <v>9</v>
      </c>
      <c r="H8725" s="32"/>
    </row>
    <row r="8726" spans="2:8" s="1" customFormat="1" ht="16.899999999999999" customHeight="1">
      <c r="B8726" s="32"/>
      <c r="C8726" s="208" t="s">
        <v>6154</v>
      </c>
      <c r="D8726" s="208" t="s">
        <v>6155</v>
      </c>
      <c r="E8726" s="17" t="s">
        <v>1</v>
      </c>
      <c r="F8726" s="209">
        <v>9</v>
      </c>
      <c r="H8726" s="32"/>
    </row>
    <row r="8727" spans="2:8" s="1" customFormat="1" ht="16.899999999999999" customHeight="1">
      <c r="B8727" s="32"/>
      <c r="C8727" s="204" t="s">
        <v>5114</v>
      </c>
      <c r="D8727" s="205" t="s">
        <v>5114</v>
      </c>
      <c r="E8727" s="206" t="s">
        <v>1</v>
      </c>
      <c r="F8727" s="207">
        <v>3</v>
      </c>
      <c r="H8727" s="32"/>
    </row>
    <row r="8728" spans="2:8" s="1" customFormat="1" ht="16.899999999999999" customHeight="1">
      <c r="B8728" s="32"/>
      <c r="C8728" s="208" t="s">
        <v>1</v>
      </c>
      <c r="D8728" s="208" t="s">
        <v>6235</v>
      </c>
      <c r="E8728" s="17" t="s">
        <v>1</v>
      </c>
      <c r="F8728" s="209">
        <v>0</v>
      </c>
      <c r="H8728" s="32"/>
    </row>
    <row r="8729" spans="2:8" s="1" customFormat="1" ht="16.899999999999999" customHeight="1">
      <c r="B8729" s="32"/>
      <c r="C8729" s="208" t="s">
        <v>5114</v>
      </c>
      <c r="D8729" s="208" t="s">
        <v>91</v>
      </c>
      <c r="E8729" s="17" t="s">
        <v>1</v>
      </c>
      <c r="F8729" s="209">
        <v>3</v>
      </c>
      <c r="H8729" s="32"/>
    </row>
    <row r="8730" spans="2:8" s="1" customFormat="1" ht="16.899999999999999" customHeight="1">
      <c r="B8730" s="32"/>
      <c r="C8730" s="210" t="s">
        <v>7394</v>
      </c>
      <c r="H8730" s="32"/>
    </row>
    <row r="8731" spans="2:8" s="1" customFormat="1" ht="16.899999999999999" customHeight="1">
      <c r="B8731" s="32"/>
      <c r="C8731" s="208" t="s">
        <v>6222</v>
      </c>
      <c r="D8731" s="208" t="s">
        <v>6223</v>
      </c>
      <c r="E8731" s="17" t="s">
        <v>363</v>
      </c>
      <c r="F8731" s="209">
        <v>25</v>
      </c>
      <c r="H8731" s="32"/>
    </row>
    <row r="8732" spans="2:8" s="1" customFormat="1" ht="16.899999999999999" customHeight="1">
      <c r="B8732" s="32"/>
      <c r="C8732" s="204" t="s">
        <v>6395</v>
      </c>
      <c r="D8732" s="205" t="s">
        <v>6395</v>
      </c>
      <c r="E8732" s="206" t="s">
        <v>1</v>
      </c>
      <c r="F8732" s="207">
        <v>6</v>
      </c>
      <c r="H8732" s="32"/>
    </row>
    <row r="8733" spans="2:8" s="1" customFormat="1" ht="16.899999999999999" customHeight="1">
      <c r="B8733" s="32"/>
      <c r="C8733" s="208" t="s">
        <v>6395</v>
      </c>
      <c r="D8733" s="208" t="s">
        <v>6396</v>
      </c>
      <c r="E8733" s="17" t="s">
        <v>1</v>
      </c>
      <c r="F8733" s="209">
        <v>6</v>
      </c>
      <c r="H8733" s="32"/>
    </row>
    <row r="8734" spans="2:8" s="1" customFormat="1" ht="16.899999999999999" customHeight="1">
      <c r="B8734" s="32"/>
      <c r="C8734" s="204" t="s">
        <v>6402</v>
      </c>
      <c r="D8734" s="205" t="s">
        <v>6402</v>
      </c>
      <c r="E8734" s="206" t="s">
        <v>1</v>
      </c>
      <c r="F8734" s="207">
        <v>6</v>
      </c>
      <c r="H8734" s="32"/>
    </row>
    <row r="8735" spans="2:8" s="1" customFormat="1" ht="16.899999999999999" customHeight="1">
      <c r="B8735" s="32"/>
      <c r="C8735" s="208" t="s">
        <v>6402</v>
      </c>
      <c r="D8735" s="208" t="s">
        <v>6403</v>
      </c>
      <c r="E8735" s="17" t="s">
        <v>1</v>
      </c>
      <c r="F8735" s="209">
        <v>6</v>
      </c>
      <c r="H8735" s="32"/>
    </row>
    <row r="8736" spans="2:8" s="1" customFormat="1" ht="16.899999999999999" customHeight="1">
      <c r="B8736" s="32"/>
      <c r="C8736" s="204" t="s">
        <v>6409</v>
      </c>
      <c r="D8736" s="205" t="s">
        <v>6409</v>
      </c>
      <c r="E8736" s="206" t="s">
        <v>1</v>
      </c>
      <c r="F8736" s="207">
        <v>6</v>
      </c>
      <c r="H8736" s="32"/>
    </row>
    <row r="8737" spans="2:8" s="1" customFormat="1" ht="16.899999999999999" customHeight="1">
      <c r="B8737" s="32"/>
      <c r="C8737" s="208" t="s">
        <v>6409</v>
      </c>
      <c r="D8737" s="208" t="s">
        <v>6410</v>
      </c>
      <c r="E8737" s="17" t="s">
        <v>1</v>
      </c>
      <c r="F8737" s="209">
        <v>6</v>
      </c>
      <c r="H8737" s="32"/>
    </row>
    <row r="8738" spans="2:8" s="1" customFormat="1" ht="16.899999999999999" customHeight="1">
      <c r="B8738" s="32"/>
      <c r="C8738" s="204" t="s">
        <v>6416</v>
      </c>
      <c r="D8738" s="205" t="s">
        <v>6416</v>
      </c>
      <c r="E8738" s="206" t="s">
        <v>1</v>
      </c>
      <c r="F8738" s="207">
        <v>6</v>
      </c>
      <c r="H8738" s="32"/>
    </row>
    <row r="8739" spans="2:8" s="1" customFormat="1" ht="16.899999999999999" customHeight="1">
      <c r="B8739" s="32"/>
      <c r="C8739" s="208" t="s">
        <v>6416</v>
      </c>
      <c r="D8739" s="208" t="s">
        <v>6417</v>
      </c>
      <c r="E8739" s="17" t="s">
        <v>1</v>
      </c>
      <c r="F8739" s="209">
        <v>6</v>
      </c>
      <c r="H8739" s="32"/>
    </row>
    <row r="8740" spans="2:8" s="1" customFormat="1" ht="16.899999999999999" customHeight="1">
      <c r="B8740" s="32"/>
      <c r="C8740" s="204" t="s">
        <v>6423</v>
      </c>
      <c r="D8740" s="205" t="s">
        <v>6423</v>
      </c>
      <c r="E8740" s="206" t="s">
        <v>1</v>
      </c>
      <c r="F8740" s="207">
        <v>6</v>
      </c>
      <c r="H8740" s="32"/>
    </row>
    <row r="8741" spans="2:8" s="1" customFormat="1" ht="16.899999999999999" customHeight="1">
      <c r="B8741" s="32"/>
      <c r="C8741" s="208" t="s">
        <v>6423</v>
      </c>
      <c r="D8741" s="208" t="s">
        <v>6424</v>
      </c>
      <c r="E8741" s="17" t="s">
        <v>1</v>
      </c>
      <c r="F8741" s="209">
        <v>6</v>
      </c>
      <c r="H8741" s="32"/>
    </row>
    <row r="8742" spans="2:8" s="1" customFormat="1" ht="16.899999999999999" customHeight="1">
      <c r="B8742" s="32"/>
      <c r="C8742" s="204" t="s">
        <v>6446</v>
      </c>
      <c r="D8742" s="205" t="s">
        <v>6446</v>
      </c>
      <c r="E8742" s="206" t="s">
        <v>1</v>
      </c>
      <c r="F8742" s="207">
        <v>6</v>
      </c>
      <c r="H8742" s="32"/>
    </row>
    <row r="8743" spans="2:8" s="1" customFormat="1" ht="16.899999999999999" customHeight="1">
      <c r="B8743" s="32"/>
      <c r="C8743" s="208" t="s">
        <v>6446</v>
      </c>
      <c r="D8743" s="208" t="s">
        <v>6447</v>
      </c>
      <c r="E8743" s="17" t="s">
        <v>1</v>
      </c>
      <c r="F8743" s="209">
        <v>6</v>
      </c>
      <c r="H8743" s="32"/>
    </row>
    <row r="8744" spans="2:8" s="1" customFormat="1" ht="16.899999999999999" customHeight="1">
      <c r="B8744" s="32"/>
      <c r="C8744" s="204" t="s">
        <v>6453</v>
      </c>
      <c r="D8744" s="205" t="s">
        <v>6453</v>
      </c>
      <c r="E8744" s="206" t="s">
        <v>1</v>
      </c>
      <c r="F8744" s="207">
        <v>6</v>
      </c>
      <c r="H8744" s="32"/>
    </row>
    <row r="8745" spans="2:8" s="1" customFormat="1" ht="16.899999999999999" customHeight="1">
      <c r="B8745" s="32"/>
      <c r="C8745" s="208" t="s">
        <v>6453</v>
      </c>
      <c r="D8745" s="208" t="s">
        <v>6454</v>
      </c>
      <c r="E8745" s="17" t="s">
        <v>1</v>
      </c>
      <c r="F8745" s="209">
        <v>6</v>
      </c>
      <c r="H8745" s="32"/>
    </row>
    <row r="8746" spans="2:8" s="1" customFormat="1" ht="16.899999999999999" customHeight="1">
      <c r="B8746" s="32"/>
      <c r="C8746" s="204" t="s">
        <v>6460</v>
      </c>
      <c r="D8746" s="205" t="s">
        <v>6460</v>
      </c>
      <c r="E8746" s="206" t="s">
        <v>1</v>
      </c>
      <c r="F8746" s="207">
        <v>6</v>
      </c>
      <c r="H8746" s="32"/>
    </row>
    <row r="8747" spans="2:8" s="1" customFormat="1" ht="16.899999999999999" customHeight="1">
      <c r="B8747" s="32"/>
      <c r="C8747" s="208" t="s">
        <v>6460</v>
      </c>
      <c r="D8747" s="208" t="s">
        <v>6461</v>
      </c>
      <c r="E8747" s="17" t="s">
        <v>1</v>
      </c>
      <c r="F8747" s="209">
        <v>6</v>
      </c>
      <c r="H8747" s="32"/>
    </row>
    <row r="8748" spans="2:8" s="1" customFormat="1" ht="16.899999999999999" customHeight="1">
      <c r="B8748" s="32"/>
      <c r="C8748" s="204" t="s">
        <v>6467</v>
      </c>
      <c r="D8748" s="205" t="s">
        <v>6467</v>
      </c>
      <c r="E8748" s="206" t="s">
        <v>1</v>
      </c>
      <c r="F8748" s="207">
        <v>6</v>
      </c>
      <c r="H8748" s="32"/>
    </row>
    <row r="8749" spans="2:8" s="1" customFormat="1" ht="16.899999999999999" customHeight="1">
      <c r="B8749" s="32"/>
      <c r="C8749" s="208" t="s">
        <v>6467</v>
      </c>
      <c r="D8749" s="208" t="s">
        <v>6468</v>
      </c>
      <c r="E8749" s="17" t="s">
        <v>1</v>
      </c>
      <c r="F8749" s="209">
        <v>6</v>
      </c>
      <c r="H8749" s="32"/>
    </row>
    <row r="8750" spans="2:8" s="1" customFormat="1" ht="16.899999999999999" customHeight="1">
      <c r="B8750" s="32"/>
      <c r="C8750" s="204" t="s">
        <v>6474</v>
      </c>
      <c r="D8750" s="205" t="s">
        <v>6474</v>
      </c>
      <c r="E8750" s="206" t="s">
        <v>1</v>
      </c>
      <c r="F8750" s="207">
        <v>6</v>
      </c>
      <c r="H8750" s="32"/>
    </row>
    <row r="8751" spans="2:8" s="1" customFormat="1" ht="16.899999999999999" customHeight="1">
      <c r="B8751" s="32"/>
      <c r="C8751" s="208" t="s">
        <v>6474</v>
      </c>
      <c r="D8751" s="208" t="s">
        <v>6475</v>
      </c>
      <c r="E8751" s="17" t="s">
        <v>1</v>
      </c>
      <c r="F8751" s="209">
        <v>6</v>
      </c>
      <c r="H8751" s="32"/>
    </row>
    <row r="8752" spans="2:8" s="1" customFormat="1" ht="16.899999999999999" customHeight="1">
      <c r="B8752" s="32"/>
      <c r="C8752" s="204" t="s">
        <v>6480</v>
      </c>
      <c r="D8752" s="205" t="s">
        <v>6480</v>
      </c>
      <c r="E8752" s="206" t="s">
        <v>1</v>
      </c>
      <c r="F8752" s="207">
        <v>6</v>
      </c>
      <c r="H8752" s="32"/>
    </row>
    <row r="8753" spans="2:8" s="1" customFormat="1" ht="16.899999999999999" customHeight="1">
      <c r="B8753" s="32"/>
      <c r="C8753" s="208" t="s">
        <v>6480</v>
      </c>
      <c r="D8753" s="208" t="s">
        <v>6481</v>
      </c>
      <c r="E8753" s="17" t="s">
        <v>1</v>
      </c>
      <c r="F8753" s="209">
        <v>6</v>
      </c>
      <c r="H8753" s="32"/>
    </row>
    <row r="8754" spans="2:8" s="1" customFormat="1" ht="16.899999999999999" customHeight="1">
      <c r="B8754" s="32"/>
      <c r="C8754" s="204" t="s">
        <v>3337</v>
      </c>
      <c r="D8754" s="205" t="s">
        <v>3337</v>
      </c>
      <c r="E8754" s="206" t="s">
        <v>1</v>
      </c>
      <c r="F8754" s="207">
        <v>35</v>
      </c>
      <c r="H8754" s="32"/>
    </row>
    <row r="8755" spans="2:8" s="1" customFormat="1" ht="16.899999999999999" customHeight="1">
      <c r="B8755" s="32"/>
      <c r="C8755" s="208" t="s">
        <v>1</v>
      </c>
      <c r="D8755" s="208" t="s">
        <v>4888</v>
      </c>
      <c r="E8755" s="17" t="s">
        <v>1</v>
      </c>
      <c r="F8755" s="209">
        <v>0</v>
      </c>
      <c r="H8755" s="32"/>
    </row>
    <row r="8756" spans="2:8" s="1" customFormat="1" ht="16.899999999999999" customHeight="1">
      <c r="B8756" s="32"/>
      <c r="C8756" s="208" t="s">
        <v>3337</v>
      </c>
      <c r="D8756" s="208" t="s">
        <v>4873</v>
      </c>
      <c r="E8756" s="17" t="s">
        <v>1</v>
      </c>
      <c r="F8756" s="209">
        <v>35</v>
      </c>
      <c r="H8756" s="32"/>
    </row>
    <row r="8757" spans="2:8" s="1" customFormat="1" ht="16.899999999999999" customHeight="1">
      <c r="B8757" s="32"/>
      <c r="C8757" s="210" t="s">
        <v>7394</v>
      </c>
      <c r="H8757" s="32"/>
    </row>
    <row r="8758" spans="2:8" s="1" customFormat="1" ht="22.5">
      <c r="B8758" s="32"/>
      <c r="C8758" s="208" t="s">
        <v>4866</v>
      </c>
      <c r="D8758" s="208" t="s">
        <v>4867</v>
      </c>
      <c r="E8758" s="17" t="s">
        <v>308</v>
      </c>
      <c r="F8758" s="209">
        <v>210</v>
      </c>
      <c r="H8758" s="32"/>
    </row>
    <row r="8759" spans="2:8" s="1" customFormat="1" ht="16.899999999999999" customHeight="1">
      <c r="B8759" s="32"/>
      <c r="C8759" s="204" t="s">
        <v>4516</v>
      </c>
      <c r="D8759" s="205" t="s">
        <v>4516</v>
      </c>
      <c r="E8759" s="206" t="s">
        <v>1</v>
      </c>
      <c r="F8759" s="207">
        <v>36.75</v>
      </c>
      <c r="H8759" s="32"/>
    </row>
    <row r="8760" spans="2:8" s="1" customFormat="1" ht="16.899999999999999" customHeight="1">
      <c r="B8760" s="32"/>
      <c r="C8760" s="208" t="s">
        <v>1</v>
      </c>
      <c r="D8760" s="208" t="s">
        <v>4888</v>
      </c>
      <c r="E8760" s="17" t="s">
        <v>1</v>
      </c>
      <c r="F8760" s="209">
        <v>0</v>
      </c>
      <c r="H8760" s="32"/>
    </row>
    <row r="8761" spans="2:8" s="1" customFormat="1" ht="16.899999999999999" customHeight="1">
      <c r="B8761" s="32"/>
      <c r="C8761" s="208" t="s">
        <v>4516</v>
      </c>
      <c r="D8761" s="208" t="s">
        <v>4913</v>
      </c>
      <c r="E8761" s="17" t="s">
        <v>1</v>
      </c>
      <c r="F8761" s="209">
        <v>36.75</v>
      </c>
      <c r="H8761" s="32"/>
    </row>
    <row r="8762" spans="2:8" s="1" customFormat="1" ht="16.899999999999999" customHeight="1">
      <c r="B8762" s="32"/>
      <c r="C8762" s="210" t="s">
        <v>7394</v>
      </c>
      <c r="H8762" s="32"/>
    </row>
    <row r="8763" spans="2:8" s="1" customFormat="1" ht="16.899999999999999" customHeight="1">
      <c r="B8763" s="32"/>
      <c r="C8763" s="208" t="s">
        <v>4905</v>
      </c>
      <c r="D8763" s="208" t="s">
        <v>4906</v>
      </c>
      <c r="E8763" s="17" t="s">
        <v>308</v>
      </c>
      <c r="F8763" s="209">
        <v>220.5</v>
      </c>
      <c r="H8763" s="32"/>
    </row>
    <row r="8764" spans="2:8" s="1" customFormat="1" ht="16.899999999999999" customHeight="1">
      <c r="B8764" s="32"/>
      <c r="C8764" s="204" t="s">
        <v>4526</v>
      </c>
      <c r="D8764" s="205" t="s">
        <v>4526</v>
      </c>
      <c r="E8764" s="206" t="s">
        <v>1</v>
      </c>
      <c r="F8764" s="207">
        <v>5</v>
      </c>
      <c r="H8764" s="32"/>
    </row>
    <row r="8765" spans="2:8" s="1" customFormat="1" ht="16.899999999999999" customHeight="1">
      <c r="B8765" s="32"/>
      <c r="C8765" s="208" t="s">
        <v>1</v>
      </c>
      <c r="D8765" s="208" t="s">
        <v>4888</v>
      </c>
      <c r="E8765" s="17" t="s">
        <v>1</v>
      </c>
      <c r="F8765" s="209">
        <v>0</v>
      </c>
      <c r="H8765" s="32"/>
    </row>
    <row r="8766" spans="2:8" s="1" customFormat="1" ht="16.899999999999999" customHeight="1">
      <c r="B8766" s="32"/>
      <c r="C8766" s="208" t="s">
        <v>4526</v>
      </c>
      <c r="D8766" s="208" t="s">
        <v>4950</v>
      </c>
      <c r="E8766" s="17" t="s">
        <v>1</v>
      </c>
      <c r="F8766" s="209">
        <v>5</v>
      </c>
      <c r="H8766" s="32"/>
    </row>
    <row r="8767" spans="2:8" s="1" customFormat="1" ht="16.899999999999999" customHeight="1">
      <c r="B8767" s="32"/>
      <c r="C8767" s="210" t="s">
        <v>7394</v>
      </c>
      <c r="H8767" s="32"/>
    </row>
    <row r="8768" spans="2:8" s="1" customFormat="1" ht="22.5">
      <c r="B8768" s="32"/>
      <c r="C8768" s="208" t="s">
        <v>4944</v>
      </c>
      <c r="D8768" s="208" t="s">
        <v>4945</v>
      </c>
      <c r="E8768" s="17" t="s">
        <v>308</v>
      </c>
      <c r="F8768" s="209">
        <v>120</v>
      </c>
      <c r="H8768" s="32"/>
    </row>
    <row r="8769" spans="2:8" s="1" customFormat="1" ht="16.899999999999999" customHeight="1">
      <c r="B8769" s="32"/>
      <c r="C8769" s="204" t="s">
        <v>4536</v>
      </c>
      <c r="D8769" s="205" t="s">
        <v>4536</v>
      </c>
      <c r="E8769" s="206" t="s">
        <v>1</v>
      </c>
      <c r="F8769" s="207">
        <v>5.25</v>
      </c>
      <c r="H8769" s="32"/>
    </row>
    <row r="8770" spans="2:8" s="1" customFormat="1" ht="16.899999999999999" customHeight="1">
      <c r="B8770" s="32"/>
      <c r="C8770" s="208" t="s">
        <v>1</v>
      </c>
      <c r="D8770" s="208" t="s">
        <v>4888</v>
      </c>
      <c r="E8770" s="17" t="s">
        <v>1</v>
      </c>
      <c r="F8770" s="209">
        <v>0</v>
      </c>
      <c r="H8770" s="32"/>
    </row>
    <row r="8771" spans="2:8" s="1" customFormat="1" ht="16.899999999999999" customHeight="1">
      <c r="B8771" s="32"/>
      <c r="C8771" s="208" t="s">
        <v>4536</v>
      </c>
      <c r="D8771" s="208" t="s">
        <v>4987</v>
      </c>
      <c r="E8771" s="17" t="s">
        <v>1</v>
      </c>
      <c r="F8771" s="209">
        <v>5.25</v>
      </c>
      <c r="H8771" s="32"/>
    </row>
    <row r="8772" spans="2:8" s="1" customFormat="1" ht="16.899999999999999" customHeight="1">
      <c r="B8772" s="32"/>
      <c r="C8772" s="210" t="s">
        <v>7394</v>
      </c>
      <c r="H8772" s="32"/>
    </row>
    <row r="8773" spans="2:8" s="1" customFormat="1" ht="16.899999999999999" customHeight="1">
      <c r="B8773" s="32"/>
      <c r="C8773" s="208" t="s">
        <v>4980</v>
      </c>
      <c r="D8773" s="208" t="s">
        <v>4981</v>
      </c>
      <c r="E8773" s="17" t="s">
        <v>308</v>
      </c>
      <c r="F8773" s="209">
        <v>126</v>
      </c>
      <c r="H8773" s="32"/>
    </row>
    <row r="8774" spans="2:8" s="1" customFormat="1" ht="16.899999999999999" customHeight="1">
      <c r="B8774" s="32"/>
      <c r="C8774" s="204" t="s">
        <v>1892</v>
      </c>
      <c r="D8774" s="205" t="s">
        <v>1892</v>
      </c>
      <c r="E8774" s="206" t="s">
        <v>1</v>
      </c>
      <c r="F8774" s="207">
        <v>0.86399999999999999</v>
      </c>
      <c r="H8774" s="32"/>
    </row>
    <row r="8775" spans="2:8" s="1" customFormat="1" ht="16.899999999999999" customHeight="1">
      <c r="B8775" s="32"/>
      <c r="C8775" s="208" t="s">
        <v>1</v>
      </c>
      <c r="D8775" s="208" t="s">
        <v>6354</v>
      </c>
      <c r="E8775" s="17" t="s">
        <v>1</v>
      </c>
      <c r="F8775" s="209">
        <v>0</v>
      </c>
      <c r="H8775" s="32"/>
    </row>
    <row r="8776" spans="2:8" s="1" customFormat="1" ht="16.899999999999999" customHeight="1">
      <c r="B8776" s="32"/>
      <c r="C8776" s="208" t="s">
        <v>1892</v>
      </c>
      <c r="D8776" s="208" t="s">
        <v>4674</v>
      </c>
      <c r="E8776" s="17" t="s">
        <v>1</v>
      </c>
      <c r="F8776" s="209">
        <v>0.86399999999999999</v>
      </c>
      <c r="H8776" s="32"/>
    </row>
    <row r="8777" spans="2:8" s="1" customFormat="1" ht="16.899999999999999" customHeight="1">
      <c r="B8777" s="32"/>
      <c r="C8777" s="210" t="s">
        <v>7394</v>
      </c>
      <c r="H8777" s="32"/>
    </row>
    <row r="8778" spans="2:8" s="1" customFormat="1" ht="22.5">
      <c r="B8778" s="32"/>
      <c r="C8778" s="208" t="s">
        <v>4469</v>
      </c>
      <c r="D8778" s="208" t="s">
        <v>4470</v>
      </c>
      <c r="E8778" s="17" t="s">
        <v>251</v>
      </c>
      <c r="F8778" s="209">
        <v>236.124</v>
      </c>
      <c r="H8778" s="32"/>
    </row>
    <row r="8779" spans="2:8" s="1" customFormat="1" ht="16.899999999999999" customHeight="1">
      <c r="B8779" s="32"/>
      <c r="C8779" s="204" t="s">
        <v>1955</v>
      </c>
      <c r="D8779" s="205" t="s">
        <v>1955</v>
      </c>
      <c r="E8779" s="206" t="s">
        <v>1</v>
      </c>
      <c r="F8779" s="207">
        <v>4.32</v>
      </c>
      <c r="H8779" s="32"/>
    </row>
    <row r="8780" spans="2:8" s="1" customFormat="1" ht="16.899999999999999" customHeight="1">
      <c r="B8780" s="32"/>
      <c r="C8780" s="208" t="s">
        <v>1</v>
      </c>
      <c r="D8780" s="208" t="s">
        <v>6354</v>
      </c>
      <c r="E8780" s="17" t="s">
        <v>1</v>
      </c>
      <c r="F8780" s="209">
        <v>0</v>
      </c>
      <c r="H8780" s="32"/>
    </row>
    <row r="8781" spans="2:8" s="1" customFormat="1" ht="16.899999999999999" customHeight="1">
      <c r="B8781" s="32"/>
      <c r="C8781" s="208" t="s">
        <v>1955</v>
      </c>
      <c r="D8781" s="208" t="s">
        <v>6370</v>
      </c>
      <c r="E8781" s="17" t="s">
        <v>1</v>
      </c>
      <c r="F8781" s="209">
        <v>4.32</v>
      </c>
      <c r="H8781" s="32"/>
    </row>
    <row r="8782" spans="2:8" s="1" customFormat="1" ht="16.899999999999999" customHeight="1">
      <c r="B8782" s="32"/>
      <c r="C8782" s="210" t="s">
        <v>7394</v>
      </c>
      <c r="H8782" s="32"/>
    </row>
    <row r="8783" spans="2:8" s="1" customFormat="1" ht="22.5">
      <c r="B8783" s="32"/>
      <c r="C8783" s="208" t="s">
        <v>4474</v>
      </c>
      <c r="D8783" s="208" t="s">
        <v>4475</v>
      </c>
      <c r="E8783" s="17" t="s">
        <v>251</v>
      </c>
      <c r="F8783" s="209">
        <v>1180.6199999999999</v>
      </c>
      <c r="H8783" s="32"/>
    </row>
    <row r="8784" spans="2:8" s="1" customFormat="1" ht="16.899999999999999" customHeight="1">
      <c r="B8784" s="32"/>
      <c r="C8784" s="204" t="s">
        <v>4562</v>
      </c>
      <c r="D8784" s="205" t="s">
        <v>4562</v>
      </c>
      <c r="E8784" s="206" t="s">
        <v>1</v>
      </c>
      <c r="F8784" s="207">
        <v>10</v>
      </c>
      <c r="H8784" s="32"/>
    </row>
    <row r="8785" spans="2:8" s="1" customFormat="1" ht="22.5">
      <c r="B8785" s="32"/>
      <c r="C8785" s="208" t="s">
        <v>1</v>
      </c>
      <c r="D8785" s="208" t="s">
        <v>5462</v>
      </c>
      <c r="E8785" s="17" t="s">
        <v>1</v>
      </c>
      <c r="F8785" s="209">
        <v>0</v>
      </c>
      <c r="H8785" s="32"/>
    </row>
    <row r="8786" spans="2:8" s="1" customFormat="1" ht="16.899999999999999" customHeight="1">
      <c r="B8786" s="32"/>
      <c r="C8786" s="208" t="s">
        <v>4562</v>
      </c>
      <c r="D8786" s="208" t="s">
        <v>4876</v>
      </c>
      <c r="E8786" s="17" t="s">
        <v>1</v>
      </c>
      <c r="F8786" s="209">
        <v>10</v>
      </c>
      <c r="H8786" s="32"/>
    </row>
    <row r="8787" spans="2:8" s="1" customFormat="1" ht="16.899999999999999" customHeight="1">
      <c r="B8787" s="32"/>
      <c r="C8787" s="210" t="s">
        <v>7394</v>
      </c>
      <c r="H8787" s="32"/>
    </row>
    <row r="8788" spans="2:8" s="1" customFormat="1" ht="16.899999999999999" customHeight="1">
      <c r="B8788" s="32"/>
      <c r="C8788" s="208" t="s">
        <v>5450</v>
      </c>
      <c r="D8788" s="208" t="s">
        <v>5451</v>
      </c>
      <c r="E8788" s="17" t="s">
        <v>308</v>
      </c>
      <c r="F8788" s="209">
        <v>465</v>
      </c>
      <c r="H8788" s="32"/>
    </row>
    <row r="8789" spans="2:8" s="1" customFormat="1" ht="16.899999999999999" customHeight="1">
      <c r="B8789" s="32"/>
      <c r="C8789" s="204" t="s">
        <v>4485</v>
      </c>
      <c r="D8789" s="205" t="s">
        <v>4485</v>
      </c>
      <c r="E8789" s="206" t="s">
        <v>1</v>
      </c>
      <c r="F8789" s="207">
        <v>2.1</v>
      </c>
      <c r="H8789" s="32"/>
    </row>
    <row r="8790" spans="2:8" s="1" customFormat="1" ht="16.899999999999999" customHeight="1">
      <c r="B8790" s="32"/>
      <c r="C8790" s="208" t="s">
        <v>1</v>
      </c>
      <c r="D8790" s="208" t="s">
        <v>4634</v>
      </c>
      <c r="E8790" s="17" t="s">
        <v>1</v>
      </c>
      <c r="F8790" s="209">
        <v>0</v>
      </c>
      <c r="H8790" s="32"/>
    </row>
    <row r="8791" spans="2:8" s="1" customFormat="1" ht="16.899999999999999" customHeight="1">
      <c r="B8791" s="32"/>
      <c r="C8791" s="208" t="s">
        <v>4485</v>
      </c>
      <c r="D8791" s="208" t="s">
        <v>4635</v>
      </c>
      <c r="E8791" s="17" t="s">
        <v>1</v>
      </c>
      <c r="F8791" s="209">
        <v>2.1</v>
      </c>
      <c r="H8791" s="32"/>
    </row>
    <row r="8792" spans="2:8" s="1" customFormat="1" ht="16.899999999999999" customHeight="1">
      <c r="B8792" s="32"/>
      <c r="C8792" s="210" t="s">
        <v>7394</v>
      </c>
      <c r="H8792" s="32"/>
    </row>
    <row r="8793" spans="2:8" s="1" customFormat="1" ht="22.5">
      <c r="B8793" s="32"/>
      <c r="C8793" s="208" t="s">
        <v>4335</v>
      </c>
      <c r="D8793" s="208" t="s">
        <v>4336</v>
      </c>
      <c r="E8793" s="17" t="s">
        <v>269</v>
      </c>
      <c r="F8793" s="209">
        <v>131.18</v>
      </c>
      <c r="H8793" s="32"/>
    </row>
    <row r="8794" spans="2:8" s="1" customFormat="1" ht="16.899999999999999" customHeight="1">
      <c r="B8794" s="32"/>
      <c r="C8794" s="204" t="s">
        <v>4577</v>
      </c>
      <c r="D8794" s="205" t="s">
        <v>4577</v>
      </c>
      <c r="E8794" s="206" t="s">
        <v>1</v>
      </c>
      <c r="F8794" s="207">
        <v>5.25</v>
      </c>
      <c r="H8794" s="32"/>
    </row>
    <row r="8795" spans="2:8" s="1" customFormat="1" ht="22.5">
      <c r="B8795" s="32"/>
      <c r="C8795" s="208" t="s">
        <v>1</v>
      </c>
      <c r="D8795" s="208" t="s">
        <v>5480</v>
      </c>
      <c r="E8795" s="17" t="s">
        <v>1</v>
      </c>
      <c r="F8795" s="209">
        <v>0</v>
      </c>
      <c r="H8795" s="32"/>
    </row>
    <row r="8796" spans="2:8" s="1" customFormat="1" ht="16.899999999999999" customHeight="1">
      <c r="B8796" s="32"/>
      <c r="C8796" s="208" t="s">
        <v>4577</v>
      </c>
      <c r="D8796" s="208" t="s">
        <v>5476</v>
      </c>
      <c r="E8796" s="17" t="s">
        <v>1</v>
      </c>
      <c r="F8796" s="209">
        <v>5.25</v>
      </c>
      <c r="H8796" s="32"/>
    </row>
    <row r="8797" spans="2:8" s="1" customFormat="1" ht="16.899999999999999" customHeight="1">
      <c r="B8797" s="32"/>
      <c r="C8797" s="210" t="s">
        <v>7394</v>
      </c>
      <c r="H8797" s="32"/>
    </row>
    <row r="8798" spans="2:8" s="1" customFormat="1" ht="16.899999999999999" customHeight="1">
      <c r="B8798" s="32"/>
      <c r="C8798" s="208" t="s">
        <v>5466</v>
      </c>
      <c r="D8798" s="208" t="s">
        <v>5467</v>
      </c>
      <c r="E8798" s="17" t="s">
        <v>308</v>
      </c>
      <c r="F8798" s="209">
        <v>488.25</v>
      </c>
      <c r="H8798" s="32"/>
    </row>
    <row r="8799" spans="2:8" s="1" customFormat="1" ht="16.899999999999999" customHeight="1">
      <c r="B8799" s="32"/>
      <c r="C8799" s="204" t="s">
        <v>4586</v>
      </c>
      <c r="D8799" s="205" t="s">
        <v>4586</v>
      </c>
      <c r="E8799" s="206" t="s">
        <v>1</v>
      </c>
      <c r="F8799" s="207">
        <v>34</v>
      </c>
      <c r="H8799" s="32"/>
    </row>
    <row r="8800" spans="2:8" s="1" customFormat="1" ht="16.899999999999999" customHeight="1">
      <c r="B8800" s="32"/>
      <c r="C8800" s="208" t="s">
        <v>1</v>
      </c>
      <c r="D8800" s="208" t="s">
        <v>4890</v>
      </c>
      <c r="E8800" s="17" t="s">
        <v>1</v>
      </c>
      <c r="F8800" s="209">
        <v>0</v>
      </c>
      <c r="H8800" s="32"/>
    </row>
    <row r="8801" spans="2:8" s="1" customFormat="1" ht="16.899999999999999" customHeight="1">
      <c r="B8801" s="32"/>
      <c r="C8801" s="208" t="s">
        <v>4586</v>
      </c>
      <c r="D8801" s="208" t="s">
        <v>5488</v>
      </c>
      <c r="E8801" s="17" t="s">
        <v>1</v>
      </c>
      <c r="F8801" s="209">
        <v>34</v>
      </c>
      <c r="H8801" s="32"/>
    </row>
    <row r="8802" spans="2:8" s="1" customFormat="1" ht="16.899999999999999" customHeight="1">
      <c r="B8802" s="32"/>
      <c r="C8802" s="210" t="s">
        <v>7394</v>
      </c>
      <c r="H8802" s="32"/>
    </row>
    <row r="8803" spans="2:8" s="1" customFormat="1" ht="16.899999999999999" customHeight="1">
      <c r="B8803" s="32"/>
      <c r="C8803" s="208" t="s">
        <v>5483</v>
      </c>
      <c r="D8803" s="208" t="s">
        <v>5484</v>
      </c>
      <c r="E8803" s="17" t="s">
        <v>363</v>
      </c>
      <c r="F8803" s="209">
        <v>564</v>
      </c>
      <c r="H8803" s="32"/>
    </row>
    <row r="8804" spans="2:8" s="1" customFormat="1" ht="16.899999999999999" customHeight="1">
      <c r="B8804" s="32"/>
      <c r="C8804" s="204" t="s">
        <v>4596</v>
      </c>
      <c r="D8804" s="205" t="s">
        <v>4596</v>
      </c>
      <c r="E8804" s="206" t="s">
        <v>1</v>
      </c>
      <c r="F8804" s="207">
        <v>6</v>
      </c>
      <c r="H8804" s="32"/>
    </row>
    <row r="8805" spans="2:8" s="1" customFormat="1" ht="16.899999999999999" customHeight="1">
      <c r="B8805" s="32"/>
      <c r="C8805" s="208" t="s">
        <v>1</v>
      </c>
      <c r="D8805" s="208" t="s">
        <v>4890</v>
      </c>
      <c r="E8805" s="17" t="s">
        <v>1</v>
      </c>
      <c r="F8805" s="209">
        <v>0</v>
      </c>
      <c r="H8805" s="32"/>
    </row>
    <row r="8806" spans="2:8" s="1" customFormat="1" ht="16.899999999999999" customHeight="1">
      <c r="B8806" s="32"/>
      <c r="C8806" s="208" t="s">
        <v>4596</v>
      </c>
      <c r="D8806" s="208" t="s">
        <v>5537</v>
      </c>
      <c r="E8806" s="17" t="s">
        <v>1</v>
      </c>
      <c r="F8806" s="209">
        <v>6</v>
      </c>
      <c r="H8806" s="32"/>
    </row>
    <row r="8807" spans="2:8" s="1" customFormat="1" ht="16.899999999999999" customHeight="1">
      <c r="B8807" s="32"/>
      <c r="C8807" s="210" t="s">
        <v>7394</v>
      </c>
      <c r="H8807" s="32"/>
    </row>
    <row r="8808" spans="2:8" s="1" customFormat="1" ht="16.899999999999999" customHeight="1">
      <c r="B8808" s="32"/>
      <c r="C8808" s="208" t="s">
        <v>5532</v>
      </c>
      <c r="D8808" s="208" t="s">
        <v>5533</v>
      </c>
      <c r="E8808" s="17" t="s">
        <v>363</v>
      </c>
      <c r="F8808" s="209">
        <v>100</v>
      </c>
      <c r="H8808" s="32"/>
    </row>
    <row r="8809" spans="2:8" s="1" customFormat="1" ht="16.899999999999999" customHeight="1">
      <c r="B8809" s="32"/>
      <c r="C8809" s="204" t="s">
        <v>4651</v>
      </c>
      <c r="D8809" s="205" t="s">
        <v>4651</v>
      </c>
      <c r="E8809" s="206" t="s">
        <v>1</v>
      </c>
      <c r="F8809" s="207">
        <v>1</v>
      </c>
      <c r="H8809" s="32"/>
    </row>
    <row r="8810" spans="2:8" s="1" customFormat="1" ht="16.899999999999999" customHeight="1">
      <c r="B8810" s="32"/>
      <c r="C8810" s="208" t="s">
        <v>1</v>
      </c>
      <c r="D8810" s="208" t="s">
        <v>4890</v>
      </c>
      <c r="E8810" s="17" t="s">
        <v>1</v>
      </c>
      <c r="F8810" s="209">
        <v>0</v>
      </c>
      <c r="H8810" s="32"/>
    </row>
    <row r="8811" spans="2:8" s="1" customFormat="1" ht="16.899999999999999" customHeight="1">
      <c r="B8811" s="32"/>
      <c r="C8811" s="208" t="s">
        <v>4651</v>
      </c>
      <c r="D8811" s="208" t="s">
        <v>82</v>
      </c>
      <c r="E8811" s="17" t="s">
        <v>1</v>
      </c>
      <c r="F8811" s="209">
        <v>1</v>
      </c>
      <c r="H8811" s="32"/>
    </row>
    <row r="8812" spans="2:8" s="1" customFormat="1" ht="16.899999999999999" customHeight="1">
      <c r="B8812" s="32"/>
      <c r="C8812" s="210" t="s">
        <v>7394</v>
      </c>
      <c r="H8812" s="32"/>
    </row>
    <row r="8813" spans="2:8" s="1" customFormat="1" ht="16.899999999999999" customHeight="1">
      <c r="B8813" s="32"/>
      <c r="C8813" s="208" t="s">
        <v>5622</v>
      </c>
      <c r="D8813" s="208" t="s">
        <v>5623</v>
      </c>
      <c r="E8813" s="17" t="s">
        <v>363</v>
      </c>
      <c r="F8813" s="209">
        <v>12</v>
      </c>
      <c r="H8813" s="32"/>
    </row>
    <row r="8814" spans="2:8" s="1" customFormat="1" ht="16.899999999999999" customHeight="1">
      <c r="B8814" s="32"/>
      <c r="C8814" s="204" t="s">
        <v>4668</v>
      </c>
      <c r="D8814" s="205" t="s">
        <v>4668</v>
      </c>
      <c r="E8814" s="206" t="s">
        <v>1</v>
      </c>
      <c r="F8814" s="207">
        <v>1</v>
      </c>
      <c r="H8814" s="32"/>
    </row>
    <row r="8815" spans="2:8" s="1" customFormat="1" ht="16.899999999999999" customHeight="1">
      <c r="B8815" s="32"/>
      <c r="C8815" s="208" t="s">
        <v>1</v>
      </c>
      <c r="D8815" s="208" t="s">
        <v>4890</v>
      </c>
      <c r="E8815" s="17" t="s">
        <v>1</v>
      </c>
      <c r="F8815" s="209">
        <v>0</v>
      </c>
      <c r="H8815" s="32"/>
    </row>
    <row r="8816" spans="2:8" s="1" customFormat="1" ht="16.899999999999999" customHeight="1">
      <c r="B8816" s="32"/>
      <c r="C8816" s="208" t="s">
        <v>4668</v>
      </c>
      <c r="D8816" s="208" t="s">
        <v>82</v>
      </c>
      <c r="E8816" s="17" t="s">
        <v>1</v>
      </c>
      <c r="F8816" s="209">
        <v>1</v>
      </c>
      <c r="H8816" s="32"/>
    </row>
    <row r="8817" spans="2:8" s="1" customFormat="1" ht="16.899999999999999" customHeight="1">
      <c r="B8817" s="32"/>
      <c r="C8817" s="210" t="s">
        <v>7394</v>
      </c>
      <c r="H8817" s="32"/>
    </row>
    <row r="8818" spans="2:8" s="1" customFormat="1" ht="16.899999999999999" customHeight="1">
      <c r="B8818" s="32"/>
      <c r="C8818" s="208" t="s">
        <v>5628</v>
      </c>
      <c r="D8818" s="208" t="s">
        <v>5629</v>
      </c>
      <c r="E8818" s="17" t="s">
        <v>363</v>
      </c>
      <c r="F8818" s="209">
        <v>12</v>
      </c>
      <c r="H8818" s="32"/>
    </row>
    <row r="8819" spans="2:8" s="1" customFormat="1" ht="16.899999999999999" customHeight="1">
      <c r="B8819" s="32"/>
      <c r="C8819" s="208" t="s">
        <v>5652</v>
      </c>
      <c r="D8819" s="208" t="s">
        <v>5653</v>
      </c>
      <c r="E8819" s="17" t="s">
        <v>363</v>
      </c>
      <c r="F8819" s="209">
        <v>8</v>
      </c>
      <c r="H8819" s="32"/>
    </row>
    <row r="8820" spans="2:8" s="1" customFormat="1" ht="16.899999999999999" customHeight="1">
      <c r="B8820" s="32"/>
      <c r="C8820" s="204" t="s">
        <v>1448</v>
      </c>
      <c r="D8820" s="205" t="s">
        <v>1448</v>
      </c>
      <c r="E8820" s="206" t="s">
        <v>1</v>
      </c>
      <c r="F8820" s="207">
        <v>56</v>
      </c>
      <c r="H8820" s="32"/>
    </row>
    <row r="8821" spans="2:8" s="1" customFormat="1" ht="16.899999999999999" customHeight="1">
      <c r="B8821" s="32"/>
      <c r="C8821" s="208" t="s">
        <v>1448</v>
      </c>
      <c r="D8821" s="208" t="s">
        <v>6301</v>
      </c>
      <c r="E8821" s="17" t="s">
        <v>1</v>
      </c>
      <c r="F8821" s="209">
        <v>56</v>
      </c>
      <c r="H8821" s="32"/>
    </row>
    <row r="8822" spans="2:8" s="1" customFormat="1" ht="16.899999999999999" customHeight="1">
      <c r="B8822" s="32"/>
      <c r="C8822" s="204" t="s">
        <v>4745</v>
      </c>
      <c r="D8822" s="205" t="s">
        <v>4745</v>
      </c>
      <c r="E8822" s="206" t="s">
        <v>1</v>
      </c>
      <c r="F8822" s="207">
        <v>1</v>
      </c>
      <c r="H8822" s="32"/>
    </row>
    <row r="8823" spans="2:8" s="1" customFormat="1" ht="16.899999999999999" customHeight="1">
      <c r="B8823" s="32"/>
      <c r="C8823" s="208" t="s">
        <v>1</v>
      </c>
      <c r="D8823" s="208" t="s">
        <v>4890</v>
      </c>
      <c r="E8823" s="17" t="s">
        <v>1</v>
      </c>
      <c r="F8823" s="209">
        <v>0</v>
      </c>
      <c r="H8823" s="32"/>
    </row>
    <row r="8824" spans="2:8" s="1" customFormat="1" ht="16.899999999999999" customHeight="1">
      <c r="B8824" s="32"/>
      <c r="C8824" s="208" t="s">
        <v>4745</v>
      </c>
      <c r="D8824" s="208" t="s">
        <v>82</v>
      </c>
      <c r="E8824" s="17" t="s">
        <v>1</v>
      </c>
      <c r="F8824" s="209">
        <v>1</v>
      </c>
      <c r="H8824" s="32"/>
    </row>
    <row r="8825" spans="2:8" s="1" customFormat="1" ht="16.899999999999999" customHeight="1">
      <c r="B8825" s="32"/>
      <c r="C8825" s="210" t="s">
        <v>7394</v>
      </c>
      <c r="H8825" s="32"/>
    </row>
    <row r="8826" spans="2:8" s="1" customFormat="1" ht="22.5">
      <c r="B8826" s="32"/>
      <c r="C8826" s="208" t="s">
        <v>5664</v>
      </c>
      <c r="D8826" s="208" t="s">
        <v>5635</v>
      </c>
      <c r="E8826" s="17" t="s">
        <v>363</v>
      </c>
      <c r="F8826" s="209">
        <v>12</v>
      </c>
      <c r="H8826" s="32"/>
    </row>
    <row r="8827" spans="2:8" s="1" customFormat="1" ht="16.899999999999999" customHeight="1">
      <c r="B8827" s="32"/>
      <c r="C8827" s="204" t="s">
        <v>4767</v>
      </c>
      <c r="D8827" s="205" t="s">
        <v>4767</v>
      </c>
      <c r="E8827" s="206" t="s">
        <v>1</v>
      </c>
      <c r="F8827" s="207">
        <v>1</v>
      </c>
      <c r="H8827" s="32"/>
    </row>
    <row r="8828" spans="2:8" s="1" customFormat="1" ht="16.899999999999999" customHeight="1">
      <c r="B8828" s="32"/>
      <c r="C8828" s="208" t="s">
        <v>1</v>
      </c>
      <c r="D8828" s="208" t="s">
        <v>4890</v>
      </c>
      <c r="E8828" s="17" t="s">
        <v>1</v>
      </c>
      <c r="F8828" s="209">
        <v>0</v>
      </c>
      <c r="H8828" s="32"/>
    </row>
    <row r="8829" spans="2:8" s="1" customFormat="1" ht="16.899999999999999" customHeight="1">
      <c r="B8829" s="32"/>
      <c r="C8829" s="208" t="s">
        <v>4767</v>
      </c>
      <c r="D8829" s="208" t="s">
        <v>82</v>
      </c>
      <c r="E8829" s="17" t="s">
        <v>1</v>
      </c>
      <c r="F8829" s="209">
        <v>1</v>
      </c>
      <c r="H8829" s="32"/>
    </row>
    <row r="8830" spans="2:8" s="1" customFormat="1" ht="16.899999999999999" customHeight="1">
      <c r="B8830" s="32"/>
      <c r="C8830" s="210" t="s">
        <v>7394</v>
      </c>
      <c r="H8830" s="32"/>
    </row>
    <row r="8831" spans="2:8" s="1" customFormat="1" ht="22.5">
      <c r="B8831" s="32"/>
      <c r="C8831" s="208" t="s">
        <v>5669</v>
      </c>
      <c r="D8831" s="208" t="s">
        <v>5641</v>
      </c>
      <c r="E8831" s="17" t="s">
        <v>363</v>
      </c>
      <c r="F8831" s="209">
        <v>12</v>
      </c>
      <c r="H8831" s="32"/>
    </row>
    <row r="8832" spans="2:8" s="1" customFormat="1" ht="16.899999999999999" customHeight="1">
      <c r="B8832" s="32"/>
      <c r="C8832" s="204" t="s">
        <v>4788</v>
      </c>
      <c r="D8832" s="205" t="s">
        <v>4788</v>
      </c>
      <c r="E8832" s="206" t="s">
        <v>1</v>
      </c>
      <c r="F8832" s="207">
        <v>1</v>
      </c>
      <c r="H8832" s="32"/>
    </row>
    <row r="8833" spans="2:8" s="1" customFormat="1" ht="16.899999999999999" customHeight="1">
      <c r="B8833" s="32"/>
      <c r="C8833" s="208" t="s">
        <v>1</v>
      </c>
      <c r="D8833" s="208" t="s">
        <v>4890</v>
      </c>
      <c r="E8833" s="17" t="s">
        <v>1</v>
      </c>
      <c r="F8833" s="209">
        <v>0</v>
      </c>
      <c r="H8833" s="32"/>
    </row>
    <row r="8834" spans="2:8" s="1" customFormat="1" ht="16.899999999999999" customHeight="1">
      <c r="B8834" s="32"/>
      <c r="C8834" s="208" t="s">
        <v>4788</v>
      </c>
      <c r="D8834" s="208" t="s">
        <v>82</v>
      </c>
      <c r="E8834" s="17" t="s">
        <v>1</v>
      </c>
      <c r="F8834" s="209">
        <v>1</v>
      </c>
      <c r="H8834" s="32"/>
    </row>
    <row r="8835" spans="2:8" s="1" customFormat="1" ht="16.899999999999999" customHeight="1">
      <c r="B8835" s="32"/>
      <c r="C8835" s="210" t="s">
        <v>7394</v>
      </c>
      <c r="H8835" s="32"/>
    </row>
    <row r="8836" spans="2:8" s="1" customFormat="1" ht="16.899999999999999" customHeight="1">
      <c r="B8836" s="32"/>
      <c r="C8836" s="210" t="s">
        <v>7394</v>
      </c>
      <c r="H8836" s="32"/>
    </row>
    <row r="8837" spans="2:8" s="1" customFormat="1" ht="22.5">
      <c r="B8837" s="32"/>
      <c r="C8837" s="208" t="s">
        <v>5696</v>
      </c>
      <c r="D8837" s="208" t="s">
        <v>5641</v>
      </c>
      <c r="E8837" s="17" t="s">
        <v>363</v>
      </c>
      <c r="F8837" s="209">
        <v>10</v>
      </c>
      <c r="H8837" s="32"/>
    </row>
    <row r="8838" spans="2:8" s="1" customFormat="1" ht="16.899999999999999" customHeight="1">
      <c r="B8838" s="32"/>
      <c r="C8838" s="204" t="s">
        <v>4874</v>
      </c>
      <c r="D8838" s="205" t="s">
        <v>4874</v>
      </c>
      <c r="E8838" s="206" t="s">
        <v>1</v>
      </c>
      <c r="F8838" s="207">
        <v>1</v>
      </c>
      <c r="H8838" s="32"/>
    </row>
    <row r="8839" spans="2:8" s="1" customFormat="1" ht="16.899999999999999" customHeight="1">
      <c r="B8839" s="32"/>
      <c r="C8839" s="208" t="s">
        <v>1</v>
      </c>
      <c r="D8839" s="208" t="s">
        <v>4899</v>
      </c>
      <c r="E8839" s="17" t="s">
        <v>1</v>
      </c>
      <c r="F8839" s="209">
        <v>0</v>
      </c>
      <c r="H8839" s="32"/>
    </row>
    <row r="8840" spans="2:8" s="1" customFormat="1" ht="16.899999999999999" customHeight="1">
      <c r="B8840" s="32"/>
      <c r="C8840" s="208" t="s">
        <v>4874</v>
      </c>
      <c r="D8840" s="208" t="s">
        <v>82</v>
      </c>
      <c r="E8840" s="17" t="s">
        <v>1</v>
      </c>
      <c r="F8840" s="209">
        <v>1</v>
      </c>
      <c r="H8840" s="32"/>
    </row>
    <row r="8841" spans="2:8" s="1" customFormat="1" ht="16.899999999999999" customHeight="1">
      <c r="B8841" s="32"/>
      <c r="C8841" s="210" t="s">
        <v>7394</v>
      </c>
      <c r="H8841" s="32"/>
    </row>
    <row r="8842" spans="2:8" s="1" customFormat="1" ht="22.5">
      <c r="B8842" s="32"/>
      <c r="C8842" s="208" t="s">
        <v>5702</v>
      </c>
      <c r="D8842" s="208" t="s">
        <v>5703</v>
      </c>
      <c r="E8842" s="17" t="s">
        <v>363</v>
      </c>
      <c r="F8842" s="209">
        <v>10</v>
      </c>
      <c r="H8842" s="32"/>
    </row>
    <row r="8843" spans="2:8" s="1" customFormat="1" ht="16.899999999999999" customHeight="1">
      <c r="B8843" s="32"/>
      <c r="C8843" s="204" t="s">
        <v>1513</v>
      </c>
      <c r="D8843" s="205" t="s">
        <v>1513</v>
      </c>
      <c r="E8843" s="206" t="s">
        <v>1</v>
      </c>
      <c r="F8843" s="207">
        <v>56</v>
      </c>
      <c r="H8843" s="32"/>
    </row>
    <row r="8844" spans="2:8" s="1" customFormat="1" ht="16.899999999999999" customHeight="1">
      <c r="B8844" s="32"/>
      <c r="C8844" s="208" t="s">
        <v>1513</v>
      </c>
      <c r="D8844" s="208" t="s">
        <v>6306</v>
      </c>
      <c r="E8844" s="17" t="s">
        <v>1</v>
      </c>
      <c r="F8844" s="209">
        <v>56</v>
      </c>
      <c r="H8844" s="32"/>
    </row>
    <row r="8845" spans="2:8" s="1" customFormat="1" ht="16.899999999999999" customHeight="1">
      <c r="B8845" s="32"/>
      <c r="C8845" s="204" t="s">
        <v>4904</v>
      </c>
      <c r="D8845" s="205" t="s">
        <v>4904</v>
      </c>
      <c r="E8845" s="206" t="s">
        <v>1</v>
      </c>
      <c r="F8845" s="207">
        <v>4</v>
      </c>
      <c r="H8845" s="32"/>
    </row>
    <row r="8846" spans="2:8" s="1" customFormat="1" ht="16.899999999999999" customHeight="1">
      <c r="B8846" s="32"/>
      <c r="C8846" s="208" t="s">
        <v>1</v>
      </c>
      <c r="D8846" s="208" t="s">
        <v>4890</v>
      </c>
      <c r="E8846" s="17" t="s">
        <v>1</v>
      </c>
      <c r="F8846" s="209">
        <v>0</v>
      </c>
      <c r="H8846" s="32"/>
    </row>
    <row r="8847" spans="2:8" s="1" customFormat="1" ht="16.899999999999999" customHeight="1">
      <c r="B8847" s="32"/>
      <c r="C8847" s="208" t="s">
        <v>4904</v>
      </c>
      <c r="D8847" s="208" t="s">
        <v>4725</v>
      </c>
      <c r="E8847" s="17" t="s">
        <v>1</v>
      </c>
      <c r="F8847" s="209">
        <v>4</v>
      </c>
      <c r="H8847" s="32"/>
    </row>
    <row r="8848" spans="2:8" s="1" customFormat="1" ht="16.899999999999999" customHeight="1">
      <c r="B8848" s="32"/>
      <c r="C8848" s="210" t="s">
        <v>7394</v>
      </c>
      <c r="H8848" s="32"/>
    </row>
    <row r="8849" spans="2:8" s="1" customFormat="1" ht="16.899999999999999" customHeight="1">
      <c r="B8849" s="32"/>
      <c r="C8849" s="208" t="s">
        <v>5761</v>
      </c>
      <c r="D8849" s="208" t="s">
        <v>5762</v>
      </c>
      <c r="E8849" s="17" t="s">
        <v>363</v>
      </c>
      <c r="F8849" s="209">
        <v>68</v>
      </c>
      <c r="H8849" s="32"/>
    </row>
    <row r="8850" spans="2:8" s="1" customFormat="1" ht="16.899999999999999" customHeight="1">
      <c r="B8850" s="32"/>
      <c r="C8850" s="204" t="s">
        <v>4921</v>
      </c>
      <c r="D8850" s="205" t="s">
        <v>4921</v>
      </c>
      <c r="E8850" s="206" t="s">
        <v>1</v>
      </c>
      <c r="F8850" s="207">
        <v>2</v>
      </c>
      <c r="H8850" s="32"/>
    </row>
    <row r="8851" spans="2:8" s="1" customFormat="1" ht="16.899999999999999" customHeight="1">
      <c r="B8851" s="32"/>
      <c r="C8851" s="208" t="s">
        <v>1</v>
      </c>
      <c r="D8851" s="208" t="s">
        <v>4890</v>
      </c>
      <c r="E8851" s="17" t="s">
        <v>1</v>
      </c>
      <c r="F8851" s="209">
        <v>0</v>
      </c>
      <c r="H8851" s="32"/>
    </row>
    <row r="8852" spans="2:8" s="1" customFormat="1" ht="16.899999999999999" customHeight="1">
      <c r="B8852" s="32"/>
      <c r="C8852" s="208" t="s">
        <v>4921</v>
      </c>
      <c r="D8852" s="208" t="s">
        <v>84</v>
      </c>
      <c r="E8852" s="17" t="s">
        <v>1</v>
      </c>
      <c r="F8852" s="209">
        <v>2</v>
      </c>
      <c r="H8852" s="32"/>
    </row>
    <row r="8853" spans="2:8" s="1" customFormat="1" ht="16.899999999999999" customHeight="1">
      <c r="B8853" s="32"/>
      <c r="C8853" s="210" t="s">
        <v>7394</v>
      </c>
      <c r="H8853" s="32"/>
    </row>
    <row r="8854" spans="2:8" s="1" customFormat="1" ht="16.899999999999999" customHeight="1">
      <c r="B8854" s="32"/>
      <c r="C8854" s="208" t="s">
        <v>5769</v>
      </c>
      <c r="D8854" s="208" t="s">
        <v>5770</v>
      </c>
      <c r="E8854" s="17" t="s">
        <v>5771</v>
      </c>
      <c r="F8854" s="209">
        <v>34</v>
      </c>
      <c r="H8854" s="32"/>
    </row>
    <row r="8855" spans="2:8" s="1" customFormat="1" ht="16.899999999999999" customHeight="1">
      <c r="B8855" s="32"/>
      <c r="C8855" s="204" t="s">
        <v>4936</v>
      </c>
      <c r="D8855" s="205" t="s">
        <v>4936</v>
      </c>
      <c r="E8855" s="206" t="s">
        <v>1</v>
      </c>
      <c r="F8855" s="207">
        <v>1.256</v>
      </c>
      <c r="H8855" s="32"/>
    </row>
    <row r="8856" spans="2:8" s="1" customFormat="1" ht="16.899999999999999" customHeight="1">
      <c r="B8856" s="32"/>
      <c r="C8856" s="208" t="s">
        <v>1</v>
      </c>
      <c r="D8856" s="208" t="s">
        <v>4890</v>
      </c>
      <c r="E8856" s="17" t="s">
        <v>1</v>
      </c>
      <c r="F8856" s="209">
        <v>0</v>
      </c>
      <c r="H8856" s="32"/>
    </row>
    <row r="8857" spans="2:8" s="1" customFormat="1" ht="16.899999999999999" customHeight="1">
      <c r="B8857" s="32"/>
      <c r="C8857" s="208" t="s">
        <v>5000</v>
      </c>
      <c r="D8857" s="208" t="s">
        <v>82</v>
      </c>
      <c r="E8857" s="17" t="s">
        <v>1</v>
      </c>
      <c r="F8857" s="209">
        <v>1</v>
      </c>
      <c r="H8857" s="32"/>
    </row>
    <row r="8858" spans="2:8" s="1" customFormat="1" ht="16.899999999999999" customHeight="1">
      <c r="B8858" s="32"/>
      <c r="C8858" s="210" t="s">
        <v>7394</v>
      </c>
      <c r="H8858" s="32"/>
    </row>
    <row r="8859" spans="2:8" s="1" customFormat="1" ht="22.5">
      <c r="B8859" s="32"/>
      <c r="C8859" s="208" t="s">
        <v>5878</v>
      </c>
      <c r="D8859" s="208" t="s">
        <v>5879</v>
      </c>
      <c r="E8859" s="17" t="s">
        <v>363</v>
      </c>
      <c r="F8859" s="209">
        <v>8</v>
      </c>
      <c r="H8859" s="32"/>
    </row>
    <row r="8860" spans="2:8" s="1" customFormat="1" ht="16.899999999999999" customHeight="1">
      <c r="B8860" s="32"/>
      <c r="C8860" s="204" t="s">
        <v>5010</v>
      </c>
      <c r="D8860" s="205" t="s">
        <v>5010</v>
      </c>
      <c r="E8860" s="206" t="s">
        <v>1</v>
      </c>
      <c r="F8860" s="207">
        <v>1</v>
      </c>
      <c r="H8860" s="32"/>
    </row>
    <row r="8861" spans="2:8" s="1" customFormat="1" ht="16.899999999999999" customHeight="1">
      <c r="B8861" s="32"/>
      <c r="C8861" s="208" t="s">
        <v>1</v>
      </c>
      <c r="D8861" s="208" t="s">
        <v>4894</v>
      </c>
      <c r="E8861" s="17" t="s">
        <v>1</v>
      </c>
      <c r="F8861" s="209">
        <v>0</v>
      </c>
      <c r="H8861" s="32"/>
    </row>
    <row r="8862" spans="2:8" s="1" customFormat="1" ht="16.899999999999999" customHeight="1">
      <c r="B8862" s="32"/>
      <c r="C8862" s="208" t="s">
        <v>5010</v>
      </c>
      <c r="D8862" s="208" t="s">
        <v>82</v>
      </c>
      <c r="E8862" s="17" t="s">
        <v>1</v>
      </c>
      <c r="F8862" s="209">
        <v>1</v>
      </c>
      <c r="H8862" s="32"/>
    </row>
    <row r="8863" spans="2:8" s="1" customFormat="1" ht="16.899999999999999" customHeight="1">
      <c r="B8863" s="32"/>
      <c r="C8863" s="210" t="s">
        <v>7394</v>
      </c>
      <c r="H8863" s="32"/>
    </row>
    <row r="8864" spans="2:8" s="1" customFormat="1" ht="16.899999999999999" customHeight="1">
      <c r="B8864" s="32"/>
      <c r="C8864" s="208" t="s">
        <v>5885</v>
      </c>
      <c r="D8864" s="208" t="s">
        <v>5886</v>
      </c>
      <c r="E8864" s="17" t="s">
        <v>363</v>
      </c>
      <c r="F8864" s="209">
        <v>8</v>
      </c>
      <c r="H8864" s="32"/>
    </row>
    <row r="8865" spans="2:8" s="1" customFormat="1" ht="16.899999999999999" customHeight="1">
      <c r="B8865" s="32"/>
      <c r="C8865" s="204" t="s">
        <v>5044</v>
      </c>
      <c r="D8865" s="205" t="s">
        <v>5044</v>
      </c>
      <c r="E8865" s="206" t="s">
        <v>1</v>
      </c>
      <c r="F8865" s="207">
        <v>56</v>
      </c>
      <c r="H8865" s="32"/>
    </row>
    <row r="8866" spans="2:8" s="1" customFormat="1" ht="16.899999999999999" customHeight="1">
      <c r="B8866" s="32"/>
      <c r="C8866" s="208" t="s">
        <v>1</v>
      </c>
      <c r="D8866" s="208" t="s">
        <v>6005</v>
      </c>
      <c r="E8866" s="17" t="s">
        <v>1</v>
      </c>
      <c r="F8866" s="209">
        <v>0</v>
      </c>
      <c r="H8866" s="32"/>
    </row>
    <row r="8867" spans="2:8" s="1" customFormat="1" ht="16.899999999999999" customHeight="1">
      <c r="B8867" s="32"/>
      <c r="C8867" s="208" t="s">
        <v>5044</v>
      </c>
      <c r="D8867" s="208" t="s">
        <v>4643</v>
      </c>
      <c r="E8867" s="17" t="s">
        <v>1</v>
      </c>
      <c r="F8867" s="209">
        <v>56</v>
      </c>
      <c r="H8867" s="32"/>
    </row>
    <row r="8868" spans="2:8" s="1" customFormat="1" ht="16.899999999999999" customHeight="1">
      <c r="B8868" s="32"/>
      <c r="C8868" s="210" t="s">
        <v>7394</v>
      </c>
      <c r="H8868" s="32"/>
    </row>
    <row r="8869" spans="2:8" s="1" customFormat="1" ht="22.5">
      <c r="B8869" s="32"/>
      <c r="C8869" s="208" t="s">
        <v>4421</v>
      </c>
      <c r="D8869" s="208" t="s">
        <v>4422</v>
      </c>
      <c r="E8869" s="17" t="s">
        <v>269</v>
      </c>
      <c r="F8869" s="209">
        <v>80.180000000000007</v>
      </c>
      <c r="H8869" s="32"/>
    </row>
    <row r="8870" spans="2:8" s="1" customFormat="1" ht="16.899999999999999" customHeight="1">
      <c r="B8870" s="32"/>
      <c r="C8870" s="204" t="s">
        <v>4499</v>
      </c>
      <c r="D8870" s="205" t="s">
        <v>4499</v>
      </c>
      <c r="E8870" s="206" t="s">
        <v>1</v>
      </c>
      <c r="F8870" s="207">
        <v>3.78</v>
      </c>
      <c r="H8870" s="32"/>
    </row>
    <row r="8871" spans="2:8" s="1" customFormat="1" ht="16.899999999999999" customHeight="1">
      <c r="B8871" s="32"/>
      <c r="C8871" s="208" t="s">
        <v>1</v>
      </c>
      <c r="D8871" s="208" t="s">
        <v>4634</v>
      </c>
      <c r="E8871" s="17" t="s">
        <v>1</v>
      </c>
      <c r="F8871" s="209">
        <v>0</v>
      </c>
      <c r="H8871" s="32"/>
    </row>
    <row r="8872" spans="2:8" s="1" customFormat="1" ht="16.899999999999999" customHeight="1">
      <c r="B8872" s="32"/>
      <c r="C8872" s="208" t="s">
        <v>4499</v>
      </c>
      <c r="D8872" s="208" t="s">
        <v>4676</v>
      </c>
      <c r="E8872" s="17" t="s">
        <v>1</v>
      </c>
      <c r="F8872" s="209">
        <v>3.78</v>
      </c>
      <c r="H8872" s="32"/>
    </row>
    <row r="8873" spans="2:8" s="1" customFormat="1" ht="16.899999999999999" customHeight="1">
      <c r="B8873" s="32"/>
      <c r="C8873" s="210" t="s">
        <v>7394</v>
      </c>
      <c r="H8873" s="32"/>
    </row>
    <row r="8874" spans="2:8" s="1" customFormat="1" ht="22.5">
      <c r="B8874" s="32"/>
      <c r="C8874" s="208" t="s">
        <v>4344</v>
      </c>
      <c r="D8874" s="208" t="s">
        <v>4345</v>
      </c>
      <c r="E8874" s="17" t="s">
        <v>251</v>
      </c>
      <c r="F8874" s="209">
        <v>236.124</v>
      </c>
      <c r="H8874" s="32"/>
    </row>
    <row r="8875" spans="2:8" s="1" customFormat="1" ht="16.899999999999999" customHeight="1">
      <c r="B8875" s="32"/>
      <c r="C8875" s="204" t="s">
        <v>5116</v>
      </c>
      <c r="D8875" s="205" t="s">
        <v>5116</v>
      </c>
      <c r="E8875" s="206" t="s">
        <v>1</v>
      </c>
      <c r="F8875" s="207">
        <v>1</v>
      </c>
      <c r="H8875" s="32"/>
    </row>
    <row r="8876" spans="2:8" s="1" customFormat="1" ht="16.899999999999999" customHeight="1">
      <c r="B8876" s="32"/>
      <c r="C8876" s="204" t="s">
        <v>4537</v>
      </c>
      <c r="D8876" s="205" t="s">
        <v>4537</v>
      </c>
      <c r="E8876" s="206" t="s">
        <v>1</v>
      </c>
      <c r="F8876" s="207">
        <v>5.25</v>
      </c>
      <c r="H8876" s="32"/>
    </row>
    <row r="8877" spans="2:8" s="1" customFormat="1" ht="16.899999999999999" customHeight="1">
      <c r="B8877" s="32"/>
      <c r="C8877" s="208" t="s">
        <v>1</v>
      </c>
      <c r="D8877" s="208" t="s">
        <v>4890</v>
      </c>
      <c r="E8877" s="17" t="s">
        <v>1</v>
      </c>
      <c r="F8877" s="209">
        <v>0</v>
      </c>
      <c r="H8877" s="32"/>
    </row>
    <row r="8878" spans="2:8" s="1" customFormat="1" ht="16.899999999999999" customHeight="1">
      <c r="B8878" s="32"/>
      <c r="C8878" s="208" t="s">
        <v>4537</v>
      </c>
      <c r="D8878" s="208" t="s">
        <v>4987</v>
      </c>
      <c r="E8878" s="17" t="s">
        <v>1</v>
      </c>
      <c r="F8878" s="209">
        <v>5.25</v>
      </c>
      <c r="H8878" s="32"/>
    </row>
    <row r="8879" spans="2:8" s="1" customFormat="1" ht="16.899999999999999" customHeight="1">
      <c r="B8879" s="32"/>
      <c r="C8879" s="210" t="s">
        <v>7394</v>
      </c>
      <c r="H8879" s="32"/>
    </row>
    <row r="8880" spans="2:8" s="1" customFormat="1" ht="16.899999999999999" customHeight="1">
      <c r="B8880" s="32"/>
      <c r="C8880" s="208" t="s">
        <v>4980</v>
      </c>
      <c r="D8880" s="208" t="s">
        <v>4981</v>
      </c>
      <c r="E8880" s="17" t="s">
        <v>308</v>
      </c>
      <c r="F8880" s="209">
        <v>126</v>
      </c>
      <c r="H8880" s="32"/>
    </row>
    <row r="8881" spans="2:8" s="1" customFormat="1" ht="16.899999999999999" customHeight="1">
      <c r="B8881" s="32"/>
      <c r="C8881" s="204" t="s">
        <v>1942</v>
      </c>
      <c r="D8881" s="205" t="s">
        <v>1942</v>
      </c>
      <c r="E8881" s="206" t="s">
        <v>1</v>
      </c>
      <c r="F8881" s="207">
        <v>3.78</v>
      </c>
      <c r="H8881" s="32"/>
    </row>
    <row r="8882" spans="2:8" s="1" customFormat="1" ht="16.899999999999999" customHeight="1">
      <c r="B8882" s="32"/>
      <c r="C8882" s="208" t="s">
        <v>1</v>
      </c>
      <c r="D8882" s="208" t="s">
        <v>6355</v>
      </c>
      <c r="E8882" s="17" t="s">
        <v>1</v>
      </c>
      <c r="F8882" s="209">
        <v>0</v>
      </c>
      <c r="H8882" s="32"/>
    </row>
    <row r="8883" spans="2:8" s="1" customFormat="1" ht="16.899999999999999" customHeight="1">
      <c r="B8883" s="32"/>
      <c r="C8883" s="208" t="s">
        <v>1942</v>
      </c>
      <c r="D8883" s="208" t="s">
        <v>4676</v>
      </c>
      <c r="E8883" s="17" t="s">
        <v>1</v>
      </c>
      <c r="F8883" s="209">
        <v>3.78</v>
      </c>
      <c r="H8883" s="32"/>
    </row>
    <row r="8884" spans="2:8" s="1" customFormat="1" ht="16.899999999999999" customHeight="1">
      <c r="B8884" s="32"/>
      <c r="C8884" s="210" t="s">
        <v>7394</v>
      </c>
      <c r="H8884" s="32"/>
    </row>
    <row r="8885" spans="2:8" s="1" customFormat="1" ht="22.5">
      <c r="B8885" s="32"/>
      <c r="C8885" s="208" t="s">
        <v>4469</v>
      </c>
      <c r="D8885" s="208" t="s">
        <v>4470</v>
      </c>
      <c r="E8885" s="17" t="s">
        <v>251</v>
      </c>
      <c r="F8885" s="209">
        <v>236.124</v>
      </c>
      <c r="H8885" s="32"/>
    </row>
    <row r="8886" spans="2:8" s="1" customFormat="1" ht="16.899999999999999" customHeight="1">
      <c r="B8886" s="32"/>
      <c r="C8886" s="204" t="s">
        <v>5168</v>
      </c>
      <c r="D8886" s="205" t="s">
        <v>5168</v>
      </c>
      <c r="E8886" s="206" t="s">
        <v>1</v>
      </c>
      <c r="F8886" s="207">
        <v>18.899999999999999</v>
      </c>
      <c r="H8886" s="32"/>
    </row>
    <row r="8887" spans="2:8" s="1" customFormat="1" ht="16.899999999999999" customHeight="1">
      <c r="B8887" s="32"/>
      <c r="C8887" s="208" t="s">
        <v>1</v>
      </c>
      <c r="D8887" s="208" t="s">
        <v>6355</v>
      </c>
      <c r="E8887" s="17" t="s">
        <v>1</v>
      </c>
      <c r="F8887" s="209">
        <v>0</v>
      </c>
      <c r="H8887" s="32"/>
    </row>
    <row r="8888" spans="2:8" s="1" customFormat="1" ht="16.899999999999999" customHeight="1">
      <c r="B8888" s="32"/>
      <c r="C8888" s="208" t="s">
        <v>5168</v>
      </c>
      <c r="D8888" s="208" t="s">
        <v>6371</v>
      </c>
      <c r="E8888" s="17" t="s">
        <v>1</v>
      </c>
      <c r="F8888" s="209">
        <v>18.899999999999999</v>
      </c>
      <c r="H8888" s="32"/>
    </row>
    <row r="8889" spans="2:8" s="1" customFormat="1" ht="16.899999999999999" customHeight="1">
      <c r="B8889" s="32"/>
      <c r="C8889" s="210" t="s">
        <v>7394</v>
      </c>
      <c r="H8889" s="32"/>
    </row>
    <row r="8890" spans="2:8" s="1" customFormat="1" ht="22.5">
      <c r="B8890" s="32"/>
      <c r="C8890" s="208" t="s">
        <v>4474</v>
      </c>
      <c r="D8890" s="208" t="s">
        <v>4475</v>
      </c>
      <c r="E8890" s="17" t="s">
        <v>251</v>
      </c>
      <c r="F8890" s="209">
        <v>1180.6199999999999</v>
      </c>
      <c r="H8890" s="32"/>
    </row>
    <row r="8891" spans="2:8" s="1" customFormat="1" ht="16.899999999999999" customHeight="1">
      <c r="B8891" s="32"/>
      <c r="C8891" s="204" t="s">
        <v>4564</v>
      </c>
      <c r="D8891" s="205" t="s">
        <v>4564</v>
      </c>
      <c r="E8891" s="206" t="s">
        <v>1</v>
      </c>
      <c r="F8891" s="207">
        <v>5</v>
      </c>
      <c r="H8891" s="32"/>
    </row>
    <row r="8892" spans="2:8" s="1" customFormat="1" ht="22.5">
      <c r="B8892" s="32"/>
      <c r="C8892" s="208" t="s">
        <v>1</v>
      </c>
      <c r="D8892" s="208" t="s">
        <v>5463</v>
      </c>
      <c r="E8892" s="17" t="s">
        <v>1</v>
      </c>
      <c r="F8892" s="209">
        <v>0</v>
      </c>
      <c r="H8892" s="32"/>
    </row>
    <row r="8893" spans="2:8" s="1" customFormat="1" ht="16.899999999999999" customHeight="1">
      <c r="B8893" s="32"/>
      <c r="C8893" s="208" t="s">
        <v>4564</v>
      </c>
      <c r="D8893" s="208" t="s">
        <v>282</v>
      </c>
      <c r="E8893" s="17" t="s">
        <v>1</v>
      </c>
      <c r="F8893" s="209">
        <v>5</v>
      </c>
      <c r="H8893" s="32"/>
    </row>
    <row r="8894" spans="2:8" s="1" customFormat="1" ht="16.899999999999999" customHeight="1">
      <c r="B8894" s="32"/>
      <c r="C8894" s="210" t="s">
        <v>7394</v>
      </c>
      <c r="H8894" s="32"/>
    </row>
    <row r="8895" spans="2:8" s="1" customFormat="1" ht="16.899999999999999" customHeight="1">
      <c r="B8895" s="32"/>
      <c r="C8895" s="208" t="s">
        <v>5450</v>
      </c>
      <c r="D8895" s="208" t="s">
        <v>5451</v>
      </c>
      <c r="E8895" s="17" t="s">
        <v>308</v>
      </c>
      <c r="F8895" s="209">
        <v>465</v>
      </c>
      <c r="H8895" s="32"/>
    </row>
    <row r="8896" spans="2:8" s="1" customFormat="1" ht="16.899999999999999" customHeight="1">
      <c r="B8896" s="32"/>
      <c r="C8896" s="204" t="s">
        <v>4487</v>
      </c>
      <c r="D8896" s="205" t="s">
        <v>4487</v>
      </c>
      <c r="E8896" s="206" t="s">
        <v>1</v>
      </c>
      <c r="F8896" s="207">
        <v>2.1</v>
      </c>
      <c r="H8896" s="32"/>
    </row>
    <row r="8897" spans="2:8" s="1" customFormat="1" ht="16.899999999999999" customHeight="1">
      <c r="B8897" s="32"/>
      <c r="C8897" s="208" t="s">
        <v>1</v>
      </c>
      <c r="D8897" s="208" t="s">
        <v>4637</v>
      </c>
      <c r="E8897" s="17" t="s">
        <v>1</v>
      </c>
      <c r="F8897" s="209">
        <v>0</v>
      </c>
      <c r="H8897" s="32"/>
    </row>
    <row r="8898" spans="2:8" s="1" customFormat="1" ht="16.899999999999999" customHeight="1">
      <c r="B8898" s="32"/>
      <c r="C8898" s="208" t="s">
        <v>4487</v>
      </c>
      <c r="D8898" s="208" t="s">
        <v>4635</v>
      </c>
      <c r="E8898" s="17" t="s">
        <v>1</v>
      </c>
      <c r="F8898" s="209">
        <v>2.1</v>
      </c>
      <c r="H8898" s="32"/>
    </row>
    <row r="8899" spans="2:8" s="1" customFormat="1" ht="16.899999999999999" customHeight="1">
      <c r="B8899" s="32"/>
      <c r="C8899" s="210" t="s">
        <v>7394</v>
      </c>
      <c r="H8899" s="32"/>
    </row>
    <row r="8900" spans="2:8" s="1" customFormat="1" ht="22.5">
      <c r="B8900" s="32"/>
      <c r="C8900" s="208" t="s">
        <v>4335</v>
      </c>
      <c r="D8900" s="208" t="s">
        <v>4336</v>
      </c>
      <c r="E8900" s="17" t="s">
        <v>269</v>
      </c>
      <c r="F8900" s="209">
        <v>131.18</v>
      </c>
      <c r="H8900" s="32"/>
    </row>
    <row r="8901" spans="2:8" s="1" customFormat="1" ht="16.899999999999999" customHeight="1">
      <c r="B8901" s="32"/>
      <c r="C8901" s="204" t="s">
        <v>5481</v>
      </c>
      <c r="D8901" s="205" t="s">
        <v>5481</v>
      </c>
      <c r="E8901" s="206" t="s">
        <v>1</v>
      </c>
      <c r="F8901" s="207">
        <v>488.25</v>
      </c>
      <c r="H8901" s="32"/>
    </row>
    <row r="8902" spans="2:8" s="1" customFormat="1" ht="16.899999999999999" customHeight="1">
      <c r="B8902" s="32"/>
      <c r="C8902" s="208" t="s">
        <v>5481</v>
      </c>
      <c r="D8902" s="208" t="s">
        <v>5482</v>
      </c>
      <c r="E8902" s="17" t="s">
        <v>1</v>
      </c>
      <c r="F8902" s="209">
        <v>488.25</v>
      </c>
      <c r="H8902" s="32"/>
    </row>
    <row r="8903" spans="2:8" s="1" customFormat="1" ht="16.899999999999999" customHeight="1">
      <c r="B8903" s="32"/>
      <c r="C8903" s="204" t="s">
        <v>4587</v>
      </c>
      <c r="D8903" s="205" t="s">
        <v>4587</v>
      </c>
      <c r="E8903" s="206" t="s">
        <v>1</v>
      </c>
      <c r="F8903" s="207">
        <v>44</v>
      </c>
      <c r="H8903" s="32"/>
    </row>
    <row r="8904" spans="2:8" s="1" customFormat="1" ht="16.899999999999999" customHeight="1">
      <c r="B8904" s="32"/>
      <c r="C8904" s="208" t="s">
        <v>1</v>
      </c>
      <c r="D8904" s="208" t="s">
        <v>4893</v>
      </c>
      <c r="E8904" s="17" t="s">
        <v>1</v>
      </c>
      <c r="F8904" s="209">
        <v>0</v>
      </c>
      <c r="H8904" s="32"/>
    </row>
    <row r="8905" spans="2:8" s="1" customFormat="1" ht="16.899999999999999" customHeight="1">
      <c r="B8905" s="32"/>
      <c r="C8905" s="208" t="s">
        <v>4587</v>
      </c>
      <c r="D8905" s="208" t="s">
        <v>5489</v>
      </c>
      <c r="E8905" s="17" t="s">
        <v>1</v>
      </c>
      <c r="F8905" s="209">
        <v>44</v>
      </c>
      <c r="H8905" s="32"/>
    </row>
    <row r="8906" spans="2:8" s="1" customFormat="1" ht="16.899999999999999" customHeight="1">
      <c r="B8906" s="32"/>
      <c r="C8906" s="210" t="s">
        <v>7394</v>
      </c>
      <c r="H8906" s="32"/>
    </row>
    <row r="8907" spans="2:8" s="1" customFormat="1" ht="16.899999999999999" customHeight="1">
      <c r="B8907" s="32"/>
      <c r="C8907" s="208" t="s">
        <v>5483</v>
      </c>
      <c r="D8907" s="208" t="s">
        <v>5484</v>
      </c>
      <c r="E8907" s="17" t="s">
        <v>363</v>
      </c>
      <c r="F8907" s="209">
        <v>564</v>
      </c>
      <c r="H8907" s="32"/>
    </row>
    <row r="8908" spans="2:8" s="1" customFormat="1" ht="16.899999999999999" customHeight="1">
      <c r="B8908" s="32"/>
      <c r="C8908" s="204" t="s">
        <v>4597</v>
      </c>
      <c r="D8908" s="205" t="s">
        <v>4597</v>
      </c>
      <c r="E8908" s="206" t="s">
        <v>1</v>
      </c>
      <c r="F8908" s="207">
        <v>8</v>
      </c>
      <c r="H8908" s="32"/>
    </row>
    <row r="8909" spans="2:8" s="1" customFormat="1" ht="16.899999999999999" customHeight="1">
      <c r="B8909" s="32"/>
      <c r="C8909" s="208" t="s">
        <v>1</v>
      </c>
      <c r="D8909" s="208" t="s">
        <v>4893</v>
      </c>
      <c r="E8909" s="17" t="s">
        <v>1</v>
      </c>
      <c r="F8909" s="209">
        <v>0</v>
      </c>
      <c r="H8909" s="32"/>
    </row>
    <row r="8910" spans="2:8" s="1" customFormat="1" ht="16.899999999999999" customHeight="1">
      <c r="B8910" s="32"/>
      <c r="C8910" s="208" t="s">
        <v>4597</v>
      </c>
      <c r="D8910" s="208" t="s">
        <v>5538</v>
      </c>
      <c r="E8910" s="17" t="s">
        <v>1</v>
      </c>
      <c r="F8910" s="209">
        <v>8</v>
      </c>
      <c r="H8910" s="32"/>
    </row>
    <row r="8911" spans="2:8" s="1" customFormat="1" ht="16.899999999999999" customHeight="1">
      <c r="B8911" s="32"/>
      <c r="C8911" s="210" t="s">
        <v>7394</v>
      </c>
      <c r="H8911" s="32"/>
    </row>
    <row r="8912" spans="2:8" s="1" customFormat="1" ht="16.899999999999999" customHeight="1">
      <c r="B8912" s="32"/>
      <c r="C8912" s="208" t="s">
        <v>5532</v>
      </c>
      <c r="D8912" s="208" t="s">
        <v>5533</v>
      </c>
      <c r="E8912" s="17" t="s">
        <v>363</v>
      </c>
      <c r="F8912" s="209">
        <v>100</v>
      </c>
      <c r="H8912" s="32"/>
    </row>
    <row r="8913" spans="2:8" s="1" customFormat="1" ht="16.899999999999999" customHeight="1">
      <c r="B8913" s="32"/>
      <c r="C8913" s="204" t="s">
        <v>4652</v>
      </c>
      <c r="D8913" s="205" t="s">
        <v>4652</v>
      </c>
      <c r="E8913" s="206" t="s">
        <v>1</v>
      </c>
      <c r="F8913" s="207">
        <v>1</v>
      </c>
      <c r="H8913" s="32"/>
    </row>
    <row r="8914" spans="2:8" s="1" customFormat="1" ht="16.899999999999999" customHeight="1">
      <c r="B8914" s="32"/>
      <c r="C8914" s="208" t="s">
        <v>1</v>
      </c>
      <c r="D8914" s="208" t="s">
        <v>4893</v>
      </c>
      <c r="E8914" s="17" t="s">
        <v>1</v>
      </c>
      <c r="F8914" s="209">
        <v>0</v>
      </c>
      <c r="H8914" s="32"/>
    </row>
    <row r="8915" spans="2:8" s="1" customFormat="1" ht="16.899999999999999" customHeight="1">
      <c r="B8915" s="32"/>
      <c r="C8915" s="208" t="s">
        <v>4652</v>
      </c>
      <c r="D8915" s="208" t="s">
        <v>82</v>
      </c>
      <c r="E8915" s="17" t="s">
        <v>1</v>
      </c>
      <c r="F8915" s="209">
        <v>1</v>
      </c>
      <c r="H8915" s="32"/>
    </row>
    <row r="8916" spans="2:8" s="1" customFormat="1" ht="16.899999999999999" customHeight="1">
      <c r="B8916" s="32"/>
      <c r="C8916" s="210" t="s">
        <v>7394</v>
      </c>
      <c r="H8916" s="32"/>
    </row>
    <row r="8917" spans="2:8" s="1" customFormat="1" ht="16.899999999999999" customHeight="1">
      <c r="B8917" s="32"/>
      <c r="C8917" s="208" t="s">
        <v>5622</v>
      </c>
      <c r="D8917" s="208" t="s">
        <v>5623</v>
      </c>
      <c r="E8917" s="17" t="s">
        <v>363</v>
      </c>
      <c r="F8917" s="209">
        <v>12</v>
      </c>
      <c r="H8917" s="32"/>
    </row>
    <row r="8918" spans="2:8" s="1" customFormat="1" ht="16.899999999999999" customHeight="1">
      <c r="B8918" s="32"/>
      <c r="C8918" s="204" t="s">
        <v>4670</v>
      </c>
      <c r="D8918" s="205" t="s">
        <v>4670</v>
      </c>
      <c r="E8918" s="206" t="s">
        <v>1</v>
      </c>
      <c r="F8918" s="207">
        <v>1</v>
      </c>
      <c r="H8918" s="32"/>
    </row>
    <row r="8919" spans="2:8" s="1" customFormat="1" ht="16.899999999999999" customHeight="1">
      <c r="B8919" s="32"/>
      <c r="C8919" s="208" t="s">
        <v>1</v>
      </c>
      <c r="D8919" s="208" t="s">
        <v>4893</v>
      </c>
      <c r="E8919" s="17" t="s">
        <v>1</v>
      </c>
      <c r="F8919" s="209">
        <v>0</v>
      </c>
      <c r="H8919" s="32"/>
    </row>
    <row r="8920" spans="2:8" s="1" customFormat="1" ht="16.899999999999999" customHeight="1">
      <c r="B8920" s="32"/>
      <c r="C8920" s="208" t="s">
        <v>4670</v>
      </c>
      <c r="D8920" s="208" t="s">
        <v>82</v>
      </c>
      <c r="E8920" s="17" t="s">
        <v>1</v>
      </c>
      <c r="F8920" s="209">
        <v>1</v>
      </c>
      <c r="H8920" s="32"/>
    </row>
    <row r="8921" spans="2:8" s="1" customFormat="1" ht="16.899999999999999" customHeight="1">
      <c r="B8921" s="32"/>
      <c r="C8921" s="210" t="s">
        <v>7394</v>
      </c>
      <c r="H8921" s="32"/>
    </row>
    <row r="8922" spans="2:8" s="1" customFormat="1" ht="16.899999999999999" customHeight="1">
      <c r="B8922" s="32"/>
      <c r="C8922" s="208" t="s">
        <v>5628</v>
      </c>
      <c r="D8922" s="208" t="s">
        <v>5629</v>
      </c>
      <c r="E8922" s="17" t="s">
        <v>363</v>
      </c>
      <c r="F8922" s="209">
        <v>12</v>
      </c>
      <c r="H8922" s="32"/>
    </row>
    <row r="8923" spans="2:8" s="1" customFormat="1" ht="16.899999999999999" customHeight="1">
      <c r="B8923" s="32"/>
      <c r="C8923" s="204" t="s">
        <v>5638</v>
      </c>
      <c r="D8923" s="205" t="s">
        <v>5638</v>
      </c>
      <c r="E8923" s="206" t="s">
        <v>1</v>
      </c>
      <c r="F8923" s="207">
        <v>8</v>
      </c>
      <c r="H8923" s="32"/>
    </row>
    <row r="8924" spans="2:8" s="1" customFormat="1" ht="16.899999999999999" customHeight="1">
      <c r="B8924" s="32"/>
      <c r="C8924" s="208" t="s">
        <v>5638</v>
      </c>
      <c r="D8924" s="208" t="s">
        <v>5639</v>
      </c>
      <c r="E8924" s="17" t="s">
        <v>1</v>
      </c>
      <c r="F8924" s="209">
        <v>8</v>
      </c>
      <c r="H8924" s="32"/>
    </row>
    <row r="8925" spans="2:8" s="1" customFormat="1" ht="16.899999999999999" customHeight="1">
      <c r="B8925" s="32"/>
      <c r="C8925" s="204" t="s">
        <v>5644</v>
      </c>
      <c r="D8925" s="205" t="s">
        <v>5644</v>
      </c>
      <c r="E8925" s="206" t="s">
        <v>1</v>
      </c>
      <c r="F8925" s="207">
        <v>8</v>
      </c>
      <c r="H8925" s="32"/>
    </row>
    <row r="8926" spans="2:8" s="1" customFormat="1" ht="16.899999999999999" customHeight="1">
      <c r="B8926" s="32"/>
      <c r="C8926" s="208" t="s">
        <v>5644</v>
      </c>
      <c r="D8926" s="208" t="s">
        <v>5645</v>
      </c>
      <c r="E8926" s="17" t="s">
        <v>1</v>
      </c>
      <c r="F8926" s="209">
        <v>8</v>
      </c>
      <c r="H8926" s="32"/>
    </row>
    <row r="8927" spans="2:8" s="1" customFormat="1" ht="16.899999999999999" customHeight="1">
      <c r="B8927" s="32"/>
      <c r="C8927" s="204" t="s">
        <v>5650</v>
      </c>
      <c r="D8927" s="205" t="s">
        <v>5650</v>
      </c>
      <c r="E8927" s="206" t="s">
        <v>1</v>
      </c>
      <c r="F8927" s="207">
        <v>8</v>
      </c>
      <c r="H8927" s="32"/>
    </row>
    <row r="8928" spans="2:8" s="1" customFormat="1" ht="16.899999999999999" customHeight="1">
      <c r="B8928" s="32"/>
      <c r="C8928" s="208" t="s">
        <v>5650</v>
      </c>
      <c r="D8928" s="208" t="s">
        <v>5651</v>
      </c>
      <c r="E8928" s="17" t="s">
        <v>1</v>
      </c>
      <c r="F8928" s="209">
        <v>8</v>
      </c>
      <c r="H8928" s="32"/>
    </row>
    <row r="8929" spans="2:8" s="1" customFormat="1" ht="16.899999999999999" customHeight="1">
      <c r="B8929" s="32"/>
      <c r="C8929" s="204" t="s">
        <v>5656</v>
      </c>
      <c r="D8929" s="205" t="s">
        <v>5656</v>
      </c>
      <c r="E8929" s="206" t="s">
        <v>1</v>
      </c>
      <c r="F8929" s="207">
        <v>8</v>
      </c>
      <c r="H8929" s="32"/>
    </row>
    <row r="8930" spans="2:8" s="1" customFormat="1" ht="16.899999999999999" customHeight="1">
      <c r="B8930" s="32"/>
      <c r="C8930" s="208" t="s">
        <v>5656</v>
      </c>
      <c r="D8930" s="208" t="s">
        <v>5657</v>
      </c>
      <c r="E8930" s="17" t="s">
        <v>1</v>
      </c>
      <c r="F8930" s="209">
        <v>8</v>
      </c>
      <c r="H8930" s="32"/>
    </row>
    <row r="8931" spans="2:8" s="1" customFormat="1" ht="16.899999999999999" customHeight="1">
      <c r="B8931" s="32"/>
      <c r="C8931" s="204" t="s">
        <v>4748</v>
      </c>
      <c r="D8931" s="205" t="s">
        <v>4748</v>
      </c>
      <c r="E8931" s="206" t="s">
        <v>1</v>
      </c>
      <c r="F8931" s="207">
        <v>1</v>
      </c>
      <c r="H8931" s="32"/>
    </row>
    <row r="8932" spans="2:8" s="1" customFormat="1" ht="16.899999999999999" customHeight="1">
      <c r="B8932" s="32"/>
      <c r="C8932" s="208" t="s">
        <v>1</v>
      </c>
      <c r="D8932" s="208" t="s">
        <v>4893</v>
      </c>
      <c r="E8932" s="17" t="s">
        <v>1</v>
      </c>
      <c r="F8932" s="209">
        <v>0</v>
      </c>
      <c r="H8932" s="32"/>
    </row>
    <row r="8933" spans="2:8" s="1" customFormat="1" ht="16.899999999999999" customHeight="1">
      <c r="B8933" s="32"/>
      <c r="C8933" s="208" t="s">
        <v>4748</v>
      </c>
      <c r="D8933" s="208" t="s">
        <v>82</v>
      </c>
      <c r="E8933" s="17" t="s">
        <v>1</v>
      </c>
      <c r="F8933" s="209">
        <v>1</v>
      </c>
      <c r="H8933" s="32"/>
    </row>
    <row r="8934" spans="2:8" s="1" customFormat="1" ht="16.899999999999999" customHeight="1">
      <c r="B8934" s="32"/>
      <c r="C8934" s="210" t="s">
        <v>7394</v>
      </c>
      <c r="H8934" s="32"/>
    </row>
    <row r="8935" spans="2:8" s="1" customFormat="1" ht="22.5">
      <c r="B8935" s="32"/>
      <c r="C8935" s="208" t="s">
        <v>5664</v>
      </c>
      <c r="D8935" s="208" t="s">
        <v>5635</v>
      </c>
      <c r="E8935" s="17" t="s">
        <v>363</v>
      </c>
      <c r="F8935" s="209">
        <v>12</v>
      </c>
      <c r="H8935" s="32"/>
    </row>
    <row r="8936" spans="2:8" s="1" customFormat="1" ht="16.899999999999999" customHeight="1">
      <c r="B8936" s="32"/>
      <c r="C8936" s="204" t="s">
        <v>4770</v>
      </c>
      <c r="D8936" s="205" t="s">
        <v>4770</v>
      </c>
      <c r="E8936" s="206" t="s">
        <v>1</v>
      </c>
      <c r="F8936" s="207">
        <v>1</v>
      </c>
      <c r="H8936" s="32"/>
    </row>
    <row r="8937" spans="2:8" s="1" customFormat="1" ht="16.899999999999999" customHeight="1">
      <c r="B8937" s="32"/>
      <c r="C8937" s="208" t="s">
        <v>1</v>
      </c>
      <c r="D8937" s="208" t="s">
        <v>4893</v>
      </c>
      <c r="E8937" s="17" t="s">
        <v>1</v>
      </c>
      <c r="F8937" s="209">
        <v>0</v>
      </c>
      <c r="H8937" s="32"/>
    </row>
    <row r="8938" spans="2:8" s="1" customFormat="1" ht="16.899999999999999" customHeight="1">
      <c r="B8938" s="32"/>
      <c r="C8938" s="208" t="s">
        <v>4770</v>
      </c>
      <c r="D8938" s="208" t="s">
        <v>82</v>
      </c>
      <c r="E8938" s="17" t="s">
        <v>1</v>
      </c>
      <c r="F8938" s="209">
        <v>1</v>
      </c>
      <c r="H8938" s="32"/>
    </row>
    <row r="8939" spans="2:8" s="1" customFormat="1" ht="16.899999999999999" customHeight="1">
      <c r="B8939" s="32"/>
      <c r="C8939" s="210" t="s">
        <v>7394</v>
      </c>
      <c r="H8939" s="32"/>
    </row>
    <row r="8940" spans="2:8" s="1" customFormat="1" ht="22.5">
      <c r="B8940" s="32"/>
      <c r="C8940" s="208" t="s">
        <v>5669</v>
      </c>
      <c r="D8940" s="208" t="s">
        <v>5641</v>
      </c>
      <c r="E8940" s="17" t="s">
        <v>363</v>
      </c>
      <c r="F8940" s="209">
        <v>12</v>
      </c>
      <c r="H8940" s="32"/>
    </row>
    <row r="8941" spans="2:8" s="1" customFormat="1" ht="16.899999999999999" customHeight="1">
      <c r="B8941" s="32"/>
      <c r="C8941" s="204" t="s">
        <v>4790</v>
      </c>
      <c r="D8941" s="205" t="s">
        <v>4790</v>
      </c>
      <c r="E8941" s="206" t="s">
        <v>1</v>
      </c>
      <c r="F8941" s="207">
        <v>1</v>
      </c>
      <c r="H8941" s="32"/>
    </row>
    <row r="8942" spans="2:8" s="1" customFormat="1" ht="16.899999999999999" customHeight="1">
      <c r="B8942" s="32"/>
      <c r="C8942" s="208" t="s">
        <v>1</v>
      </c>
      <c r="D8942" s="208" t="s">
        <v>4893</v>
      </c>
      <c r="E8942" s="17" t="s">
        <v>1</v>
      </c>
      <c r="F8942" s="209">
        <v>0</v>
      </c>
      <c r="H8942" s="32"/>
    </row>
    <row r="8943" spans="2:8" s="1" customFormat="1" ht="16.899999999999999" customHeight="1">
      <c r="B8943" s="32"/>
      <c r="C8943" s="208" t="s">
        <v>4790</v>
      </c>
      <c r="D8943" s="208" t="s">
        <v>82</v>
      </c>
      <c r="E8943" s="17" t="s">
        <v>1</v>
      </c>
      <c r="F8943" s="209">
        <v>1</v>
      </c>
      <c r="H8943" s="32"/>
    </row>
    <row r="8944" spans="2:8" s="1" customFormat="1" ht="16.899999999999999" customHeight="1">
      <c r="B8944" s="32"/>
      <c r="C8944" s="210" t="s">
        <v>7394</v>
      </c>
      <c r="H8944" s="32"/>
    </row>
    <row r="8945" spans="2:8" s="1" customFormat="1" ht="22.5">
      <c r="B8945" s="32"/>
      <c r="C8945" s="208" t="s">
        <v>5674</v>
      </c>
      <c r="D8945" s="208" t="s">
        <v>5675</v>
      </c>
      <c r="E8945" s="17" t="s">
        <v>363</v>
      </c>
      <c r="F8945" s="209">
        <v>12</v>
      </c>
      <c r="H8945" s="32"/>
    </row>
    <row r="8946" spans="2:8" s="1" customFormat="1" ht="16.899999999999999" customHeight="1">
      <c r="B8946" s="32"/>
      <c r="C8946" s="204" t="s">
        <v>4808</v>
      </c>
      <c r="D8946" s="205" t="s">
        <v>4808</v>
      </c>
      <c r="E8946" s="206" t="s">
        <v>1</v>
      </c>
      <c r="F8946" s="207">
        <v>1</v>
      </c>
      <c r="H8946" s="32"/>
    </row>
    <row r="8947" spans="2:8" s="1" customFormat="1" ht="16.899999999999999" customHeight="1">
      <c r="B8947" s="32"/>
      <c r="C8947" s="208" t="s">
        <v>1</v>
      </c>
      <c r="D8947" s="208" t="s">
        <v>4893</v>
      </c>
      <c r="E8947" s="17" t="s">
        <v>1</v>
      </c>
      <c r="F8947" s="209">
        <v>0</v>
      </c>
      <c r="H8947" s="32"/>
    </row>
    <row r="8948" spans="2:8" s="1" customFormat="1" ht="16.899999999999999" customHeight="1">
      <c r="B8948" s="32"/>
      <c r="C8948" s="208" t="s">
        <v>4808</v>
      </c>
      <c r="D8948" s="208" t="s">
        <v>82</v>
      </c>
      <c r="E8948" s="17" t="s">
        <v>1</v>
      </c>
      <c r="F8948" s="209">
        <v>1</v>
      </c>
      <c r="H8948" s="32"/>
    </row>
    <row r="8949" spans="2:8" s="1" customFormat="1" ht="16.899999999999999" customHeight="1">
      <c r="B8949" s="32"/>
      <c r="C8949" s="210" t="s">
        <v>7394</v>
      </c>
      <c r="H8949" s="32"/>
    </row>
    <row r="8950" spans="2:8" s="1" customFormat="1" ht="16.899999999999999" customHeight="1">
      <c r="B8950" s="32"/>
      <c r="C8950" s="208" t="s">
        <v>4936</v>
      </c>
      <c r="D8950" s="208" t="s">
        <v>5562</v>
      </c>
      <c r="E8950" s="17" t="s">
        <v>1</v>
      </c>
      <c r="F8950" s="209">
        <v>1.256</v>
      </c>
      <c r="H8950" s="32"/>
    </row>
    <row r="8951" spans="2:8" s="1" customFormat="1" ht="16.899999999999999" customHeight="1">
      <c r="B8951" s="32"/>
      <c r="C8951" s="210" t="s">
        <v>7394</v>
      </c>
      <c r="H8951" s="32"/>
    </row>
    <row r="8952" spans="2:8" s="1" customFormat="1" ht="16.899999999999999" customHeight="1">
      <c r="B8952" s="32"/>
      <c r="C8952" s="208" t="s">
        <v>5791</v>
      </c>
      <c r="D8952" s="208" t="s">
        <v>5559</v>
      </c>
      <c r="E8952" s="17" t="s">
        <v>308</v>
      </c>
      <c r="F8952" s="209">
        <v>30.143999999999998</v>
      </c>
      <c r="H8952" s="32"/>
    </row>
    <row r="8953" spans="2:8" s="1" customFormat="1" ht="16.899999999999999" customHeight="1">
      <c r="B8953" s="32"/>
      <c r="C8953" s="204" t="s">
        <v>4957</v>
      </c>
      <c r="D8953" s="205" t="s">
        <v>4957</v>
      </c>
      <c r="E8953" s="206" t="s">
        <v>1</v>
      </c>
      <c r="F8953" s="207">
        <v>0.02</v>
      </c>
      <c r="H8953" s="32"/>
    </row>
    <row r="8954" spans="2:8" s="1" customFormat="1" ht="16.899999999999999" customHeight="1">
      <c r="B8954" s="32"/>
      <c r="C8954" s="208" t="s">
        <v>1</v>
      </c>
      <c r="D8954" s="208" t="s">
        <v>4890</v>
      </c>
      <c r="E8954" s="17" t="s">
        <v>1</v>
      </c>
      <c r="F8954" s="209">
        <v>0</v>
      </c>
      <c r="H8954" s="32"/>
    </row>
    <row r="8955" spans="2:8" s="1" customFormat="1" ht="16.899999999999999" customHeight="1">
      <c r="B8955" s="32"/>
      <c r="C8955" s="208" t="s">
        <v>4957</v>
      </c>
      <c r="D8955" s="208" t="s">
        <v>5569</v>
      </c>
      <c r="E8955" s="17" t="s">
        <v>1</v>
      </c>
      <c r="F8955" s="209">
        <v>0.02</v>
      </c>
      <c r="H8955" s="32"/>
    </row>
    <row r="8956" spans="2:8" s="1" customFormat="1" ht="16.899999999999999" customHeight="1">
      <c r="B8956" s="32"/>
      <c r="C8956" s="210" t="s">
        <v>7394</v>
      </c>
      <c r="H8956" s="32"/>
    </row>
    <row r="8957" spans="2:8" s="1" customFormat="1" ht="16.899999999999999" customHeight="1">
      <c r="B8957" s="32"/>
      <c r="C8957" s="208" t="s">
        <v>5801</v>
      </c>
      <c r="D8957" s="208" t="s">
        <v>5566</v>
      </c>
      <c r="E8957" s="17" t="s">
        <v>5567</v>
      </c>
      <c r="F8957" s="209">
        <v>0.48</v>
      </c>
      <c r="H8957" s="32"/>
    </row>
    <row r="8958" spans="2:8" s="1" customFormat="1" ht="16.899999999999999" customHeight="1">
      <c r="B8958" s="32"/>
      <c r="C8958" s="204" t="s">
        <v>4969</v>
      </c>
      <c r="D8958" s="205" t="s">
        <v>4969</v>
      </c>
      <c r="E8958" s="206" t="s">
        <v>1</v>
      </c>
      <c r="F8958" s="207">
        <v>1</v>
      </c>
      <c r="H8958" s="32"/>
    </row>
    <row r="8959" spans="2:8" s="1" customFormat="1" ht="16.899999999999999" customHeight="1">
      <c r="B8959" s="32"/>
      <c r="C8959" s="208" t="s">
        <v>1</v>
      </c>
      <c r="D8959" s="208" t="s">
        <v>4890</v>
      </c>
      <c r="E8959" s="17" t="s">
        <v>1</v>
      </c>
      <c r="F8959" s="209">
        <v>0</v>
      </c>
      <c r="H8959" s="32"/>
    </row>
    <row r="8960" spans="2:8" s="1" customFormat="1" ht="16.899999999999999" customHeight="1">
      <c r="B8960" s="32"/>
      <c r="C8960" s="208" t="s">
        <v>4969</v>
      </c>
      <c r="D8960" s="208" t="s">
        <v>82</v>
      </c>
      <c r="E8960" s="17" t="s">
        <v>1</v>
      </c>
      <c r="F8960" s="209">
        <v>1</v>
      </c>
      <c r="H8960" s="32"/>
    </row>
    <row r="8961" spans="2:8" s="1" customFormat="1" ht="16.899999999999999" customHeight="1">
      <c r="B8961" s="32"/>
      <c r="C8961" s="210" t="s">
        <v>7394</v>
      </c>
      <c r="H8961" s="32"/>
    </row>
    <row r="8962" spans="2:8" s="1" customFormat="1" ht="16.899999999999999" customHeight="1">
      <c r="B8962" s="32"/>
      <c r="C8962" s="208" t="s">
        <v>5812</v>
      </c>
      <c r="D8962" s="208" t="s">
        <v>5813</v>
      </c>
      <c r="E8962" s="17" t="s">
        <v>363</v>
      </c>
      <c r="F8962" s="209">
        <v>12</v>
      </c>
      <c r="H8962" s="32"/>
    </row>
    <row r="8963" spans="2:8" s="1" customFormat="1" ht="16.899999999999999" customHeight="1">
      <c r="B8963" s="32"/>
      <c r="C8963" s="204" t="s">
        <v>4984</v>
      </c>
      <c r="D8963" s="205" t="s">
        <v>4984</v>
      </c>
      <c r="E8963" s="206" t="s">
        <v>1</v>
      </c>
      <c r="F8963" s="207">
        <v>1</v>
      </c>
      <c r="H8963" s="32"/>
    </row>
    <row r="8964" spans="2:8" s="1" customFormat="1" ht="16.899999999999999" customHeight="1">
      <c r="B8964" s="32"/>
      <c r="C8964" s="208" t="s">
        <v>1</v>
      </c>
      <c r="D8964" s="208" t="s">
        <v>4890</v>
      </c>
      <c r="E8964" s="17" t="s">
        <v>1</v>
      </c>
      <c r="F8964" s="209">
        <v>0</v>
      </c>
      <c r="H8964" s="32"/>
    </row>
    <row r="8965" spans="2:8" s="1" customFormat="1" ht="16.899999999999999" customHeight="1">
      <c r="B8965" s="32"/>
      <c r="C8965" s="208" t="s">
        <v>4984</v>
      </c>
      <c r="D8965" s="208" t="s">
        <v>82</v>
      </c>
      <c r="E8965" s="17" t="s">
        <v>1</v>
      </c>
      <c r="F8965" s="209">
        <v>1</v>
      </c>
      <c r="H8965" s="32"/>
    </row>
    <row r="8966" spans="2:8" s="1" customFormat="1" ht="16.899999999999999" customHeight="1">
      <c r="B8966" s="32"/>
      <c r="C8966" s="210" t="s">
        <v>7394</v>
      </c>
      <c r="H8966" s="32"/>
    </row>
    <row r="8967" spans="2:8" s="1" customFormat="1" ht="16.899999999999999" customHeight="1">
      <c r="B8967" s="32"/>
      <c r="C8967" s="208" t="s">
        <v>5819</v>
      </c>
      <c r="D8967" s="208" t="s">
        <v>5820</v>
      </c>
      <c r="E8967" s="17" t="s">
        <v>363</v>
      </c>
      <c r="F8967" s="209">
        <v>12</v>
      </c>
      <c r="H8967" s="32"/>
    </row>
    <row r="8968" spans="2:8" s="1" customFormat="1" ht="16.899999999999999" customHeight="1">
      <c r="B8968" s="32"/>
      <c r="C8968" s="204" t="s">
        <v>5000</v>
      </c>
      <c r="D8968" s="205" t="s">
        <v>5000</v>
      </c>
      <c r="E8968" s="206" t="s">
        <v>1</v>
      </c>
      <c r="F8968" s="207">
        <v>1</v>
      </c>
      <c r="H8968" s="32"/>
    </row>
    <row r="8969" spans="2:8" s="1" customFormat="1" ht="16.899999999999999" customHeight="1">
      <c r="B8969" s="32"/>
      <c r="C8969" s="208" t="s">
        <v>1</v>
      </c>
      <c r="D8969" s="208" t="s">
        <v>4894</v>
      </c>
      <c r="E8969" s="17" t="s">
        <v>1</v>
      </c>
      <c r="F8969" s="209">
        <v>0</v>
      </c>
      <c r="H8969" s="32"/>
    </row>
    <row r="8970" spans="2:8" s="1" customFormat="1" ht="16.899999999999999" customHeight="1">
      <c r="B8970" s="32"/>
      <c r="C8970" s="208" t="s">
        <v>1</v>
      </c>
      <c r="D8970" s="208" t="s">
        <v>6236</v>
      </c>
      <c r="E8970" s="17" t="s">
        <v>1</v>
      </c>
      <c r="F8970" s="209">
        <v>0</v>
      </c>
      <c r="H8970" s="32"/>
    </row>
    <row r="8971" spans="2:8" s="1" customFormat="1" ht="16.899999999999999" customHeight="1">
      <c r="B8971" s="32"/>
      <c r="C8971" s="208" t="s">
        <v>5116</v>
      </c>
      <c r="D8971" s="208" t="s">
        <v>82</v>
      </c>
      <c r="E8971" s="17" t="s">
        <v>1</v>
      </c>
      <c r="F8971" s="209">
        <v>1</v>
      </c>
      <c r="H8971" s="32"/>
    </row>
    <row r="8972" spans="2:8" s="1" customFormat="1" ht="16.899999999999999" customHeight="1">
      <c r="B8972" s="32"/>
      <c r="C8972" s="210" t="s">
        <v>7394</v>
      </c>
      <c r="H8972" s="32"/>
    </row>
    <row r="8973" spans="2:8" s="1" customFormat="1" ht="16.899999999999999" customHeight="1">
      <c r="B8973" s="32"/>
      <c r="C8973" s="208" t="s">
        <v>6222</v>
      </c>
      <c r="D8973" s="208" t="s">
        <v>6223</v>
      </c>
      <c r="E8973" s="17" t="s">
        <v>363</v>
      </c>
      <c r="F8973" s="209">
        <v>25</v>
      </c>
      <c r="H8973" s="32"/>
    </row>
    <row r="8974" spans="2:8" s="1" customFormat="1" ht="16.899999999999999" customHeight="1">
      <c r="B8974" s="32"/>
      <c r="C8974" s="204" t="s">
        <v>4507</v>
      </c>
      <c r="D8974" s="205" t="s">
        <v>4507</v>
      </c>
      <c r="E8974" s="206" t="s">
        <v>1</v>
      </c>
      <c r="F8974" s="207">
        <v>10</v>
      </c>
      <c r="H8974" s="32"/>
    </row>
    <row r="8975" spans="2:8" s="1" customFormat="1" ht="16.899999999999999" customHeight="1">
      <c r="B8975" s="32"/>
      <c r="C8975" s="208" t="s">
        <v>1</v>
      </c>
      <c r="D8975" s="208" t="s">
        <v>4890</v>
      </c>
      <c r="E8975" s="17" t="s">
        <v>1</v>
      </c>
      <c r="F8975" s="209">
        <v>0</v>
      </c>
      <c r="H8975" s="32"/>
    </row>
    <row r="8976" spans="2:8" s="1" customFormat="1" ht="16.899999999999999" customHeight="1">
      <c r="B8976" s="32"/>
      <c r="C8976" s="208" t="s">
        <v>4507</v>
      </c>
      <c r="D8976" s="208" t="s">
        <v>4876</v>
      </c>
      <c r="E8976" s="17" t="s">
        <v>1</v>
      </c>
      <c r="F8976" s="209">
        <v>10</v>
      </c>
      <c r="H8976" s="32"/>
    </row>
    <row r="8977" spans="2:8" s="1" customFormat="1" ht="16.899999999999999" customHeight="1">
      <c r="B8977" s="32"/>
      <c r="C8977" s="210" t="s">
        <v>7394</v>
      </c>
      <c r="H8977" s="32"/>
    </row>
    <row r="8978" spans="2:8" s="1" customFormat="1" ht="22.5">
      <c r="B8978" s="32"/>
      <c r="C8978" s="208" t="s">
        <v>4866</v>
      </c>
      <c r="D8978" s="208" t="s">
        <v>4867</v>
      </c>
      <c r="E8978" s="17" t="s">
        <v>308</v>
      </c>
      <c r="F8978" s="209">
        <v>210</v>
      </c>
      <c r="H8978" s="32"/>
    </row>
    <row r="8979" spans="2:8" s="1" customFormat="1" ht="16.899999999999999" customHeight="1">
      <c r="B8979" s="32"/>
      <c r="C8979" s="204" t="s">
        <v>4518</v>
      </c>
      <c r="D8979" s="205" t="s">
        <v>4518</v>
      </c>
      <c r="E8979" s="206" t="s">
        <v>1</v>
      </c>
      <c r="F8979" s="207">
        <v>10.5</v>
      </c>
      <c r="H8979" s="32"/>
    </row>
    <row r="8980" spans="2:8" s="1" customFormat="1" ht="16.899999999999999" customHeight="1">
      <c r="B8980" s="32"/>
      <c r="C8980" s="208" t="s">
        <v>1</v>
      </c>
      <c r="D8980" s="208" t="s">
        <v>4890</v>
      </c>
      <c r="E8980" s="17" t="s">
        <v>1</v>
      </c>
      <c r="F8980" s="209">
        <v>0</v>
      </c>
      <c r="H8980" s="32"/>
    </row>
    <row r="8981" spans="2:8" s="1" customFormat="1" ht="16.899999999999999" customHeight="1">
      <c r="B8981" s="32"/>
      <c r="C8981" s="208" t="s">
        <v>4518</v>
      </c>
      <c r="D8981" s="208" t="s">
        <v>4915</v>
      </c>
      <c r="E8981" s="17" t="s">
        <v>1</v>
      </c>
      <c r="F8981" s="209">
        <v>10.5</v>
      </c>
      <c r="H8981" s="32"/>
    </row>
    <row r="8982" spans="2:8" s="1" customFormat="1" ht="16.899999999999999" customHeight="1">
      <c r="B8982" s="32"/>
      <c r="C8982" s="210" t="s">
        <v>7394</v>
      </c>
      <c r="H8982" s="32"/>
    </row>
    <row r="8983" spans="2:8" s="1" customFormat="1" ht="16.899999999999999" customHeight="1">
      <c r="B8983" s="32"/>
      <c r="C8983" s="208" t="s">
        <v>4905</v>
      </c>
      <c r="D8983" s="208" t="s">
        <v>4906</v>
      </c>
      <c r="E8983" s="17" t="s">
        <v>308</v>
      </c>
      <c r="F8983" s="209">
        <v>220.5</v>
      </c>
      <c r="H8983" s="32"/>
    </row>
    <row r="8984" spans="2:8" s="1" customFormat="1" ht="16.899999999999999" customHeight="1">
      <c r="B8984" s="32"/>
      <c r="C8984" s="204" t="s">
        <v>4527</v>
      </c>
      <c r="D8984" s="205" t="s">
        <v>4527</v>
      </c>
      <c r="E8984" s="206" t="s">
        <v>1</v>
      </c>
      <c r="F8984" s="207">
        <v>5</v>
      </c>
      <c r="H8984" s="32"/>
    </row>
    <row r="8985" spans="2:8" s="1" customFormat="1" ht="16.899999999999999" customHeight="1">
      <c r="B8985" s="32"/>
      <c r="C8985" s="208" t="s">
        <v>1</v>
      </c>
      <c r="D8985" s="208" t="s">
        <v>4890</v>
      </c>
      <c r="E8985" s="17" t="s">
        <v>1</v>
      </c>
      <c r="F8985" s="209">
        <v>0</v>
      </c>
      <c r="H8985" s="32"/>
    </row>
    <row r="8986" spans="2:8" s="1" customFormat="1" ht="16.899999999999999" customHeight="1">
      <c r="B8986" s="32"/>
      <c r="C8986" s="208" t="s">
        <v>4527</v>
      </c>
      <c r="D8986" s="208" t="s">
        <v>4950</v>
      </c>
      <c r="E8986" s="17" t="s">
        <v>1</v>
      </c>
      <c r="F8986" s="209">
        <v>5</v>
      </c>
      <c r="H8986" s="32"/>
    </row>
    <row r="8987" spans="2:8" s="1" customFormat="1" ht="16.899999999999999" customHeight="1">
      <c r="B8987" s="32"/>
      <c r="C8987" s="210" t="s">
        <v>7394</v>
      </c>
      <c r="H8987" s="32"/>
    </row>
    <row r="8988" spans="2:8" s="1" customFormat="1" ht="22.5">
      <c r="B8988" s="32"/>
      <c r="C8988" s="208" t="s">
        <v>4944</v>
      </c>
      <c r="D8988" s="208" t="s">
        <v>4945</v>
      </c>
      <c r="E8988" s="17" t="s">
        <v>308</v>
      </c>
      <c r="F8988" s="209">
        <v>120</v>
      </c>
      <c r="H8988" s="32"/>
    </row>
    <row r="8989" spans="2:8" s="1" customFormat="1" ht="16.899999999999999" customHeight="1">
      <c r="B8989" s="32"/>
      <c r="C8989" s="204" t="s">
        <v>4673</v>
      </c>
      <c r="D8989" s="205" t="s">
        <v>4673</v>
      </c>
      <c r="E8989" s="206" t="s">
        <v>1</v>
      </c>
      <c r="F8989" s="207">
        <v>1</v>
      </c>
      <c r="H8989" s="32"/>
    </row>
    <row r="8990" spans="2:8" s="1" customFormat="1" ht="16.899999999999999" customHeight="1">
      <c r="B8990" s="32"/>
      <c r="C8990" s="208" t="s">
        <v>1</v>
      </c>
      <c r="D8990" s="208" t="s">
        <v>4896</v>
      </c>
      <c r="E8990" s="17" t="s">
        <v>1</v>
      </c>
      <c r="F8990" s="209">
        <v>0</v>
      </c>
      <c r="H8990" s="32"/>
    </row>
    <row r="8991" spans="2:8" s="1" customFormat="1" ht="16.899999999999999" customHeight="1">
      <c r="B8991" s="32"/>
      <c r="C8991" s="208" t="s">
        <v>4673</v>
      </c>
      <c r="D8991" s="208" t="s">
        <v>82</v>
      </c>
      <c r="E8991" s="17" t="s">
        <v>1</v>
      </c>
      <c r="F8991" s="209">
        <v>1</v>
      </c>
      <c r="H8991" s="32"/>
    </row>
    <row r="8992" spans="2:8" s="1" customFormat="1" ht="16.899999999999999" customHeight="1">
      <c r="B8992" s="32"/>
      <c r="C8992" s="210" t="s">
        <v>7394</v>
      </c>
      <c r="H8992" s="32"/>
    </row>
    <row r="8993" spans="2:8" s="1" customFormat="1" ht="16.899999999999999" customHeight="1">
      <c r="B8993" s="32"/>
      <c r="C8993" s="208" t="s">
        <v>5628</v>
      </c>
      <c r="D8993" s="208" t="s">
        <v>5629</v>
      </c>
      <c r="E8993" s="17" t="s">
        <v>363</v>
      </c>
      <c r="F8993" s="209">
        <v>12</v>
      </c>
      <c r="H8993" s="32"/>
    </row>
    <row r="8994" spans="2:8" s="1" customFormat="1" ht="16.899999999999999" customHeight="1">
      <c r="B8994" s="32"/>
      <c r="C8994" s="204" t="s">
        <v>4751</v>
      </c>
      <c r="D8994" s="205" t="s">
        <v>4751</v>
      </c>
      <c r="E8994" s="206" t="s">
        <v>1</v>
      </c>
      <c r="F8994" s="207">
        <v>1</v>
      </c>
      <c r="H8994" s="32"/>
    </row>
    <row r="8995" spans="2:8" s="1" customFormat="1" ht="16.899999999999999" customHeight="1">
      <c r="B8995" s="32"/>
      <c r="C8995" s="208" t="s">
        <v>1</v>
      </c>
      <c r="D8995" s="208" t="s">
        <v>4896</v>
      </c>
      <c r="E8995" s="17" t="s">
        <v>1</v>
      </c>
      <c r="F8995" s="209">
        <v>0</v>
      </c>
      <c r="H8995" s="32"/>
    </row>
    <row r="8996" spans="2:8" s="1" customFormat="1" ht="16.899999999999999" customHeight="1">
      <c r="B8996" s="32"/>
      <c r="C8996" s="208" t="s">
        <v>4751</v>
      </c>
      <c r="D8996" s="208" t="s">
        <v>82</v>
      </c>
      <c r="E8996" s="17" t="s">
        <v>1</v>
      </c>
      <c r="F8996" s="209">
        <v>1</v>
      </c>
      <c r="H8996" s="32"/>
    </row>
    <row r="8997" spans="2:8" s="1" customFormat="1" ht="16.899999999999999" customHeight="1">
      <c r="B8997" s="32"/>
      <c r="C8997" s="210" t="s">
        <v>7394</v>
      </c>
      <c r="H8997" s="32"/>
    </row>
    <row r="8998" spans="2:8" s="1" customFormat="1" ht="22.5">
      <c r="B8998" s="32"/>
      <c r="C8998" s="208" t="s">
        <v>5664</v>
      </c>
      <c r="D8998" s="208" t="s">
        <v>5635</v>
      </c>
      <c r="E8998" s="17" t="s">
        <v>363</v>
      </c>
      <c r="F8998" s="209">
        <v>12</v>
      </c>
      <c r="H8998" s="32"/>
    </row>
    <row r="8999" spans="2:8" s="1" customFormat="1" ht="16.899999999999999" customHeight="1">
      <c r="B8999" s="32"/>
      <c r="C8999" s="204" t="s">
        <v>4773</v>
      </c>
      <c r="D8999" s="205" t="s">
        <v>4773</v>
      </c>
      <c r="E8999" s="206" t="s">
        <v>1</v>
      </c>
      <c r="F8999" s="207">
        <v>1</v>
      </c>
      <c r="H8999" s="32"/>
    </row>
    <row r="9000" spans="2:8" s="1" customFormat="1" ht="16.899999999999999" customHeight="1">
      <c r="B9000" s="32"/>
      <c r="C9000" s="208" t="s">
        <v>1</v>
      </c>
      <c r="D9000" s="208" t="s">
        <v>4896</v>
      </c>
      <c r="E9000" s="17" t="s">
        <v>1</v>
      </c>
      <c r="F9000" s="209">
        <v>0</v>
      </c>
      <c r="H9000" s="32"/>
    </row>
    <row r="9001" spans="2:8" s="1" customFormat="1" ht="16.899999999999999" customHeight="1">
      <c r="B9001" s="32"/>
      <c r="C9001" s="208" t="s">
        <v>4773</v>
      </c>
      <c r="D9001" s="208" t="s">
        <v>82</v>
      </c>
      <c r="E9001" s="17" t="s">
        <v>1</v>
      </c>
      <c r="F9001" s="209">
        <v>1</v>
      </c>
      <c r="H9001" s="32"/>
    </row>
    <row r="9002" spans="2:8" s="1" customFormat="1" ht="16.899999999999999" customHeight="1">
      <c r="B9002" s="32"/>
      <c r="C9002" s="210" t="s">
        <v>7394</v>
      </c>
      <c r="H9002" s="32"/>
    </row>
    <row r="9003" spans="2:8" s="1" customFormat="1" ht="22.5">
      <c r="B9003" s="32"/>
      <c r="C9003" s="208" t="s">
        <v>5669</v>
      </c>
      <c r="D9003" s="208" t="s">
        <v>5641</v>
      </c>
      <c r="E9003" s="17" t="s">
        <v>363</v>
      </c>
      <c r="F9003" s="209">
        <v>12</v>
      </c>
      <c r="H9003" s="32"/>
    </row>
    <row r="9004" spans="2:8" s="1" customFormat="1" ht="16.899999999999999" customHeight="1">
      <c r="B9004" s="32"/>
      <c r="C9004" s="204" t="s">
        <v>4794</v>
      </c>
      <c r="D9004" s="205" t="s">
        <v>4794</v>
      </c>
      <c r="E9004" s="206" t="s">
        <v>1</v>
      </c>
      <c r="F9004" s="207">
        <v>1</v>
      </c>
      <c r="H9004" s="32"/>
    </row>
    <row r="9005" spans="2:8" s="1" customFormat="1" ht="16.899999999999999" customHeight="1">
      <c r="B9005" s="32"/>
      <c r="C9005" s="208" t="s">
        <v>1</v>
      </c>
      <c r="D9005" s="208" t="s">
        <v>4896</v>
      </c>
      <c r="E9005" s="17" t="s">
        <v>1</v>
      </c>
      <c r="F9005" s="209">
        <v>0</v>
      </c>
      <c r="H9005" s="32"/>
    </row>
    <row r="9006" spans="2:8" s="1" customFormat="1" ht="16.899999999999999" customHeight="1">
      <c r="B9006" s="32"/>
      <c r="C9006" s="208" t="s">
        <v>4794</v>
      </c>
      <c r="D9006" s="208" t="s">
        <v>82</v>
      </c>
      <c r="E9006" s="17" t="s">
        <v>1</v>
      </c>
      <c r="F9006" s="209">
        <v>1</v>
      </c>
      <c r="H9006" s="32"/>
    </row>
    <row r="9007" spans="2:8" s="1" customFormat="1" ht="16.899999999999999" customHeight="1">
      <c r="B9007" s="32"/>
      <c r="C9007" s="204" t="s">
        <v>4940</v>
      </c>
      <c r="D9007" s="205" t="s">
        <v>4940</v>
      </c>
      <c r="E9007" s="206" t="s">
        <v>1</v>
      </c>
      <c r="F9007" s="207">
        <v>4.3959999999999999</v>
      </c>
      <c r="H9007" s="32"/>
    </row>
    <row r="9008" spans="2:8" s="1" customFormat="1" ht="16.899999999999999" customHeight="1">
      <c r="B9008" s="32"/>
      <c r="C9008" s="208" t="s">
        <v>1</v>
      </c>
      <c r="D9008" s="208" t="s">
        <v>4896</v>
      </c>
      <c r="E9008" s="17" t="s">
        <v>1</v>
      </c>
      <c r="F9008" s="209">
        <v>0</v>
      </c>
      <c r="H9008" s="32"/>
    </row>
    <row r="9009" spans="2:8" s="1" customFormat="1" ht="16.899999999999999" customHeight="1">
      <c r="B9009" s="32"/>
      <c r="C9009" s="208" t="s">
        <v>4940</v>
      </c>
      <c r="D9009" s="208" t="s">
        <v>5796</v>
      </c>
      <c r="E9009" s="17" t="s">
        <v>1</v>
      </c>
      <c r="F9009" s="209">
        <v>4.3959999999999999</v>
      </c>
      <c r="H9009" s="32"/>
    </row>
    <row r="9010" spans="2:8" s="1" customFormat="1" ht="16.899999999999999" customHeight="1">
      <c r="B9010" s="32"/>
      <c r="C9010" s="210" t="s">
        <v>7394</v>
      </c>
      <c r="H9010" s="32"/>
    </row>
    <row r="9011" spans="2:8" s="1" customFormat="1" ht="16.899999999999999" customHeight="1">
      <c r="B9011" s="32"/>
      <c r="C9011" s="208" t="s">
        <v>5791</v>
      </c>
      <c r="D9011" s="208" t="s">
        <v>5559</v>
      </c>
      <c r="E9011" s="17" t="s">
        <v>308</v>
      </c>
      <c r="F9011" s="209">
        <v>30.143999999999998</v>
      </c>
      <c r="H9011" s="32"/>
    </row>
    <row r="9012" spans="2:8" s="1" customFormat="1" ht="16.899999999999999" customHeight="1">
      <c r="B9012" s="32"/>
      <c r="C9012" s="204" t="s">
        <v>4961</v>
      </c>
      <c r="D9012" s="205" t="s">
        <v>4961</v>
      </c>
      <c r="E9012" s="206" t="s">
        <v>1</v>
      </c>
      <c r="F9012" s="207">
        <v>7.0000000000000007E-2</v>
      </c>
      <c r="H9012" s="32"/>
    </row>
    <row r="9013" spans="2:8" s="1" customFormat="1" ht="16.899999999999999" customHeight="1">
      <c r="B9013" s="32"/>
      <c r="C9013" s="208" t="s">
        <v>1</v>
      </c>
      <c r="D9013" s="208" t="s">
        <v>4896</v>
      </c>
      <c r="E9013" s="17" t="s">
        <v>1</v>
      </c>
      <c r="F9013" s="209">
        <v>0</v>
      </c>
      <c r="H9013" s="32"/>
    </row>
    <row r="9014" spans="2:8" s="1" customFormat="1" ht="16.899999999999999" customHeight="1">
      <c r="B9014" s="32"/>
      <c r="C9014" s="208" t="s">
        <v>4961</v>
      </c>
      <c r="D9014" s="208" t="s">
        <v>5806</v>
      </c>
      <c r="E9014" s="17" t="s">
        <v>1</v>
      </c>
      <c r="F9014" s="209">
        <v>7.0000000000000007E-2</v>
      </c>
      <c r="H9014" s="32"/>
    </row>
    <row r="9015" spans="2:8" s="1" customFormat="1" ht="16.899999999999999" customHeight="1">
      <c r="B9015" s="32"/>
      <c r="C9015" s="210" t="s">
        <v>7394</v>
      </c>
      <c r="H9015" s="32"/>
    </row>
    <row r="9016" spans="2:8" s="1" customFormat="1" ht="16.899999999999999" customHeight="1">
      <c r="B9016" s="32"/>
      <c r="C9016" s="208" t="s">
        <v>5801</v>
      </c>
      <c r="D9016" s="208" t="s">
        <v>5566</v>
      </c>
      <c r="E9016" s="17" t="s">
        <v>5567</v>
      </c>
      <c r="F9016" s="209">
        <v>0.48</v>
      </c>
      <c r="H9016" s="32"/>
    </row>
    <row r="9017" spans="2:8" s="1" customFormat="1" ht="16.899999999999999" customHeight="1">
      <c r="B9017" s="32"/>
      <c r="C9017" s="204" t="s">
        <v>4972</v>
      </c>
      <c r="D9017" s="205" t="s">
        <v>4972</v>
      </c>
      <c r="E9017" s="206" t="s">
        <v>1</v>
      </c>
      <c r="F9017" s="207">
        <v>1</v>
      </c>
      <c r="H9017" s="32"/>
    </row>
    <row r="9018" spans="2:8" s="1" customFormat="1" ht="16.899999999999999" customHeight="1">
      <c r="B9018" s="32"/>
      <c r="C9018" s="208" t="s">
        <v>1</v>
      </c>
      <c r="D9018" s="208" t="s">
        <v>4896</v>
      </c>
      <c r="E9018" s="17" t="s">
        <v>1</v>
      </c>
      <c r="F9018" s="209">
        <v>0</v>
      </c>
      <c r="H9018" s="32"/>
    </row>
    <row r="9019" spans="2:8" s="1" customFormat="1" ht="16.899999999999999" customHeight="1">
      <c r="B9019" s="32"/>
      <c r="C9019" s="208" t="s">
        <v>4972</v>
      </c>
      <c r="D9019" s="208" t="s">
        <v>82</v>
      </c>
      <c r="E9019" s="17" t="s">
        <v>1</v>
      </c>
      <c r="F9019" s="209">
        <v>1</v>
      </c>
      <c r="H9019" s="32"/>
    </row>
    <row r="9020" spans="2:8" s="1" customFormat="1" ht="16.899999999999999" customHeight="1">
      <c r="B9020" s="32"/>
      <c r="C9020" s="210" t="s">
        <v>7394</v>
      </c>
      <c r="H9020" s="32"/>
    </row>
    <row r="9021" spans="2:8" s="1" customFormat="1" ht="16.899999999999999" customHeight="1">
      <c r="B9021" s="32"/>
      <c r="C9021" s="208" t="s">
        <v>5812</v>
      </c>
      <c r="D9021" s="208" t="s">
        <v>5813</v>
      </c>
      <c r="E9021" s="17" t="s">
        <v>363</v>
      </c>
      <c r="F9021" s="209">
        <v>12</v>
      </c>
      <c r="H9021" s="32"/>
    </row>
    <row r="9022" spans="2:8" s="1" customFormat="1" ht="16.899999999999999" customHeight="1">
      <c r="B9022" s="32"/>
      <c r="C9022" s="204" t="s">
        <v>4988</v>
      </c>
      <c r="D9022" s="205" t="s">
        <v>4988</v>
      </c>
      <c r="E9022" s="206" t="s">
        <v>1</v>
      </c>
      <c r="F9022" s="207">
        <v>1</v>
      </c>
      <c r="H9022" s="32"/>
    </row>
    <row r="9023" spans="2:8" s="1" customFormat="1" ht="16.899999999999999" customHeight="1">
      <c r="B9023" s="32"/>
      <c r="C9023" s="208" t="s">
        <v>1</v>
      </c>
      <c r="D9023" s="208" t="s">
        <v>4896</v>
      </c>
      <c r="E9023" s="17" t="s">
        <v>1</v>
      </c>
      <c r="F9023" s="209">
        <v>0</v>
      </c>
      <c r="H9023" s="32"/>
    </row>
    <row r="9024" spans="2:8" s="1" customFormat="1" ht="16.899999999999999" customHeight="1">
      <c r="B9024" s="32"/>
      <c r="C9024" s="208" t="s">
        <v>4988</v>
      </c>
      <c r="D9024" s="208" t="s">
        <v>82</v>
      </c>
      <c r="E9024" s="17" t="s">
        <v>1</v>
      </c>
      <c r="F9024" s="209">
        <v>1</v>
      </c>
      <c r="H9024" s="32"/>
    </row>
    <row r="9025" spans="2:8" s="1" customFormat="1" ht="16.899999999999999" customHeight="1">
      <c r="B9025" s="32"/>
      <c r="C9025" s="210" t="s">
        <v>7394</v>
      </c>
      <c r="H9025" s="32"/>
    </row>
    <row r="9026" spans="2:8" s="1" customFormat="1" ht="16.899999999999999" customHeight="1">
      <c r="B9026" s="32"/>
      <c r="C9026" s="208" t="s">
        <v>5819</v>
      </c>
      <c r="D9026" s="208" t="s">
        <v>5820</v>
      </c>
      <c r="E9026" s="17" t="s">
        <v>363</v>
      </c>
      <c r="F9026" s="209">
        <v>12</v>
      </c>
      <c r="H9026" s="32"/>
    </row>
    <row r="9027" spans="2:8" s="1" customFormat="1" ht="16.899999999999999" customHeight="1">
      <c r="B9027" s="32"/>
      <c r="C9027" s="204" t="s">
        <v>4530</v>
      </c>
      <c r="D9027" s="205" t="s">
        <v>4530</v>
      </c>
      <c r="E9027" s="206" t="s">
        <v>1</v>
      </c>
      <c r="F9027" s="207">
        <v>35</v>
      </c>
      <c r="H9027" s="32"/>
    </row>
    <row r="9028" spans="2:8" s="1" customFormat="1" ht="16.899999999999999" customHeight="1">
      <c r="B9028" s="32"/>
      <c r="C9028" s="208" t="s">
        <v>1</v>
      </c>
      <c r="D9028" s="208" t="s">
        <v>4896</v>
      </c>
      <c r="E9028" s="17" t="s">
        <v>1</v>
      </c>
      <c r="F9028" s="209">
        <v>0</v>
      </c>
      <c r="H9028" s="32"/>
    </row>
    <row r="9029" spans="2:8" s="1" customFormat="1" ht="16.899999999999999" customHeight="1">
      <c r="B9029" s="32"/>
      <c r="C9029" s="208" t="s">
        <v>4530</v>
      </c>
      <c r="D9029" s="208" t="s">
        <v>4963</v>
      </c>
      <c r="E9029" s="17" t="s">
        <v>1</v>
      </c>
      <c r="F9029" s="209">
        <v>35</v>
      </c>
      <c r="H9029" s="32"/>
    </row>
    <row r="9030" spans="2:8" s="1" customFormat="1" ht="16.899999999999999" customHeight="1">
      <c r="B9030" s="32"/>
      <c r="C9030" s="210" t="s">
        <v>7394</v>
      </c>
      <c r="H9030" s="32"/>
    </row>
    <row r="9031" spans="2:8" s="1" customFormat="1" ht="22.5">
      <c r="B9031" s="32"/>
      <c r="C9031" s="208" t="s">
        <v>4944</v>
      </c>
      <c r="D9031" s="208" t="s">
        <v>4945</v>
      </c>
      <c r="E9031" s="17" t="s">
        <v>308</v>
      </c>
      <c r="F9031" s="209">
        <v>120</v>
      </c>
      <c r="H9031" s="32"/>
    </row>
    <row r="9032" spans="2:8" s="1" customFormat="1" ht="16.899999999999999" customHeight="1">
      <c r="B9032" s="32"/>
      <c r="C9032" s="204" t="s">
        <v>4540</v>
      </c>
      <c r="D9032" s="205" t="s">
        <v>4540</v>
      </c>
      <c r="E9032" s="206" t="s">
        <v>1</v>
      </c>
      <c r="F9032" s="207">
        <v>36.75</v>
      </c>
      <c r="H9032" s="32"/>
    </row>
    <row r="9033" spans="2:8" s="1" customFormat="1" ht="16.899999999999999" customHeight="1">
      <c r="B9033" s="32"/>
      <c r="C9033" s="208" t="s">
        <v>1</v>
      </c>
      <c r="D9033" s="208" t="s">
        <v>4896</v>
      </c>
      <c r="E9033" s="17" t="s">
        <v>1</v>
      </c>
      <c r="F9033" s="209">
        <v>0</v>
      </c>
      <c r="H9033" s="32"/>
    </row>
    <row r="9034" spans="2:8" s="1" customFormat="1" ht="16.899999999999999" customHeight="1">
      <c r="B9034" s="32"/>
      <c r="C9034" s="208" t="s">
        <v>4540</v>
      </c>
      <c r="D9034" s="208" t="s">
        <v>4994</v>
      </c>
      <c r="E9034" s="17" t="s">
        <v>1</v>
      </c>
      <c r="F9034" s="209">
        <v>36.75</v>
      </c>
      <c r="H9034" s="32"/>
    </row>
    <row r="9035" spans="2:8" s="1" customFormat="1" ht="16.899999999999999" customHeight="1">
      <c r="B9035" s="32"/>
      <c r="C9035" s="210" t="s">
        <v>7394</v>
      </c>
      <c r="H9035" s="32"/>
    </row>
    <row r="9036" spans="2:8" s="1" customFormat="1" ht="16.899999999999999" customHeight="1">
      <c r="B9036" s="32"/>
      <c r="C9036" s="208" t="s">
        <v>4980</v>
      </c>
      <c r="D9036" s="208" t="s">
        <v>4981</v>
      </c>
      <c r="E9036" s="17" t="s">
        <v>308</v>
      </c>
      <c r="F9036" s="209">
        <v>126</v>
      </c>
      <c r="H9036" s="32"/>
    </row>
    <row r="9037" spans="2:8" s="1" customFormat="1" ht="16.899999999999999" customHeight="1">
      <c r="B9037" s="32"/>
      <c r="C9037" s="204" t="s">
        <v>5153</v>
      </c>
      <c r="D9037" s="205" t="s">
        <v>5153</v>
      </c>
      <c r="E9037" s="206" t="s">
        <v>1</v>
      </c>
      <c r="F9037" s="207">
        <v>100.8</v>
      </c>
      <c r="H9037" s="32"/>
    </row>
    <row r="9038" spans="2:8" s="1" customFormat="1" ht="16.899999999999999" customHeight="1">
      <c r="B9038" s="32"/>
      <c r="C9038" s="208" t="s">
        <v>1</v>
      </c>
      <c r="D9038" s="208" t="s">
        <v>6358</v>
      </c>
      <c r="E9038" s="17" t="s">
        <v>1</v>
      </c>
      <c r="F9038" s="209">
        <v>0</v>
      </c>
      <c r="H9038" s="32"/>
    </row>
    <row r="9039" spans="2:8" s="1" customFormat="1" ht="16.899999999999999" customHeight="1">
      <c r="B9039" s="32"/>
      <c r="C9039" s="208" t="s">
        <v>5153</v>
      </c>
      <c r="D9039" s="208" t="s">
        <v>4684</v>
      </c>
      <c r="E9039" s="17" t="s">
        <v>1</v>
      </c>
      <c r="F9039" s="209">
        <v>100.8</v>
      </c>
      <c r="H9039" s="32"/>
    </row>
    <row r="9040" spans="2:8" s="1" customFormat="1" ht="16.899999999999999" customHeight="1">
      <c r="B9040" s="32"/>
      <c r="C9040" s="210" t="s">
        <v>7394</v>
      </c>
      <c r="H9040" s="32"/>
    </row>
    <row r="9041" spans="2:8" s="1" customFormat="1" ht="22.5">
      <c r="B9041" s="32"/>
      <c r="C9041" s="208" t="s">
        <v>4469</v>
      </c>
      <c r="D9041" s="208" t="s">
        <v>4470</v>
      </c>
      <c r="E9041" s="17" t="s">
        <v>251</v>
      </c>
      <c r="F9041" s="209">
        <v>236.124</v>
      </c>
      <c r="H9041" s="32"/>
    </row>
    <row r="9042" spans="2:8" s="1" customFormat="1" ht="16.899999999999999" customHeight="1">
      <c r="B9042" s="32"/>
      <c r="C9042" s="204" t="s">
        <v>5176</v>
      </c>
      <c r="D9042" s="205" t="s">
        <v>5176</v>
      </c>
      <c r="E9042" s="206" t="s">
        <v>1</v>
      </c>
      <c r="F9042" s="207">
        <v>504</v>
      </c>
      <c r="H9042" s="32"/>
    </row>
    <row r="9043" spans="2:8" s="1" customFormat="1" ht="16.899999999999999" customHeight="1">
      <c r="B9043" s="32"/>
      <c r="C9043" s="208" t="s">
        <v>1</v>
      </c>
      <c r="D9043" s="208" t="s">
        <v>6358</v>
      </c>
      <c r="E9043" s="17" t="s">
        <v>1</v>
      </c>
      <c r="F9043" s="209">
        <v>0</v>
      </c>
      <c r="H9043" s="32"/>
    </row>
    <row r="9044" spans="2:8" s="1" customFormat="1" ht="16.899999999999999" customHeight="1">
      <c r="B9044" s="32"/>
      <c r="C9044" s="208" t="s">
        <v>5176</v>
      </c>
      <c r="D9044" s="208" t="s">
        <v>6373</v>
      </c>
      <c r="E9044" s="17" t="s">
        <v>1</v>
      </c>
      <c r="F9044" s="209">
        <v>504</v>
      </c>
      <c r="H9044" s="32"/>
    </row>
    <row r="9045" spans="2:8" s="1" customFormat="1" ht="16.899999999999999" customHeight="1">
      <c r="B9045" s="32"/>
      <c r="C9045" s="210" t="s">
        <v>7394</v>
      </c>
      <c r="H9045" s="32"/>
    </row>
    <row r="9046" spans="2:8" s="1" customFormat="1" ht="16.899999999999999" customHeight="1">
      <c r="B9046" s="32"/>
      <c r="C9046" s="208" t="s">
        <v>5680</v>
      </c>
      <c r="D9046" s="208" t="s">
        <v>5681</v>
      </c>
      <c r="E9046" s="17" t="s">
        <v>363</v>
      </c>
      <c r="F9046" s="209">
        <v>12</v>
      </c>
      <c r="H9046" s="32"/>
    </row>
    <row r="9047" spans="2:8" s="1" customFormat="1" ht="16.899999999999999" customHeight="1">
      <c r="B9047" s="32"/>
      <c r="C9047" s="204" t="s">
        <v>4828</v>
      </c>
      <c r="D9047" s="205" t="s">
        <v>4828</v>
      </c>
      <c r="E9047" s="206" t="s">
        <v>1</v>
      </c>
      <c r="F9047" s="207">
        <v>1</v>
      </c>
      <c r="H9047" s="32"/>
    </row>
    <row r="9048" spans="2:8" s="1" customFormat="1" ht="16.899999999999999" customHeight="1">
      <c r="B9048" s="32"/>
      <c r="C9048" s="208" t="s">
        <v>1</v>
      </c>
      <c r="D9048" s="208" t="s">
        <v>4893</v>
      </c>
      <c r="E9048" s="17" t="s">
        <v>1</v>
      </c>
      <c r="F9048" s="209">
        <v>0</v>
      </c>
      <c r="H9048" s="32"/>
    </row>
    <row r="9049" spans="2:8" s="1" customFormat="1" ht="16.899999999999999" customHeight="1">
      <c r="B9049" s="32"/>
      <c r="C9049" s="208" t="s">
        <v>4828</v>
      </c>
      <c r="D9049" s="208" t="s">
        <v>82</v>
      </c>
      <c r="E9049" s="17" t="s">
        <v>1</v>
      </c>
      <c r="F9049" s="209">
        <v>1</v>
      </c>
      <c r="H9049" s="32"/>
    </row>
    <row r="9050" spans="2:8" s="1" customFormat="1" ht="16.899999999999999" customHeight="1">
      <c r="B9050" s="32"/>
      <c r="C9050" s="210" t="s">
        <v>7394</v>
      </c>
      <c r="H9050" s="32"/>
    </row>
    <row r="9051" spans="2:8" s="1" customFormat="1" ht="16.899999999999999" customHeight="1">
      <c r="B9051" s="32"/>
      <c r="C9051" s="208" t="s">
        <v>5686</v>
      </c>
      <c r="D9051" s="208" t="s">
        <v>5653</v>
      </c>
      <c r="E9051" s="17" t="s">
        <v>363</v>
      </c>
      <c r="F9051" s="209">
        <v>12</v>
      </c>
      <c r="H9051" s="32"/>
    </row>
    <row r="9052" spans="2:8" s="1" customFormat="1" ht="16.899999999999999" customHeight="1">
      <c r="B9052" s="32"/>
      <c r="C9052" s="204" t="s">
        <v>5694</v>
      </c>
      <c r="D9052" s="205" t="s">
        <v>5694</v>
      </c>
      <c r="E9052" s="206" t="s">
        <v>1</v>
      </c>
      <c r="F9052" s="207">
        <v>10</v>
      </c>
      <c r="H9052" s="32"/>
    </row>
    <row r="9053" spans="2:8" s="1" customFormat="1" ht="16.899999999999999" customHeight="1">
      <c r="B9053" s="32"/>
      <c r="C9053" s="208" t="s">
        <v>5694</v>
      </c>
      <c r="D9053" s="208" t="s">
        <v>5695</v>
      </c>
      <c r="E9053" s="17" t="s">
        <v>1</v>
      </c>
      <c r="F9053" s="209">
        <v>10</v>
      </c>
      <c r="H9053" s="32"/>
    </row>
    <row r="9054" spans="2:8" s="1" customFormat="1" ht="16.899999999999999" customHeight="1">
      <c r="B9054" s="32"/>
      <c r="C9054" s="204" t="s">
        <v>5699</v>
      </c>
      <c r="D9054" s="205" t="s">
        <v>5699</v>
      </c>
      <c r="E9054" s="206" t="s">
        <v>1</v>
      </c>
      <c r="F9054" s="207">
        <v>10</v>
      </c>
      <c r="H9054" s="32"/>
    </row>
    <row r="9055" spans="2:8" s="1" customFormat="1" ht="16.899999999999999" customHeight="1">
      <c r="B9055" s="32"/>
      <c r="C9055" s="208" t="s">
        <v>5699</v>
      </c>
      <c r="D9055" s="208" t="s">
        <v>5700</v>
      </c>
      <c r="E9055" s="17" t="s">
        <v>1</v>
      </c>
      <c r="F9055" s="209">
        <v>10</v>
      </c>
      <c r="H9055" s="32"/>
    </row>
    <row r="9056" spans="2:8" s="1" customFormat="1" ht="16.899999999999999" customHeight="1">
      <c r="B9056" s="32"/>
      <c r="C9056" s="204" t="s">
        <v>5706</v>
      </c>
      <c r="D9056" s="205" t="s">
        <v>5706</v>
      </c>
      <c r="E9056" s="206" t="s">
        <v>1</v>
      </c>
      <c r="F9056" s="207">
        <v>10</v>
      </c>
      <c r="H9056" s="32"/>
    </row>
    <row r="9057" spans="2:8" s="1" customFormat="1" ht="16.899999999999999" customHeight="1">
      <c r="B9057" s="32"/>
      <c r="C9057" s="208" t="s">
        <v>5706</v>
      </c>
      <c r="D9057" s="208" t="s">
        <v>5707</v>
      </c>
      <c r="E9057" s="17" t="s">
        <v>1</v>
      </c>
      <c r="F9057" s="209">
        <v>10</v>
      </c>
      <c r="H9057" s="32"/>
    </row>
    <row r="9058" spans="2:8" s="1" customFormat="1" ht="16.899999999999999" customHeight="1">
      <c r="B9058" s="32"/>
      <c r="C9058" s="204" t="s">
        <v>4907</v>
      </c>
      <c r="D9058" s="205" t="s">
        <v>4907</v>
      </c>
      <c r="E9058" s="206" t="s">
        <v>1</v>
      </c>
      <c r="F9058" s="207">
        <v>4</v>
      </c>
      <c r="H9058" s="32"/>
    </row>
    <row r="9059" spans="2:8" s="1" customFormat="1" ht="16.899999999999999" customHeight="1">
      <c r="B9059" s="32"/>
      <c r="C9059" s="208" t="s">
        <v>1</v>
      </c>
      <c r="D9059" s="208" t="s">
        <v>4893</v>
      </c>
      <c r="E9059" s="17" t="s">
        <v>1</v>
      </c>
      <c r="F9059" s="209">
        <v>0</v>
      </c>
      <c r="H9059" s="32"/>
    </row>
    <row r="9060" spans="2:8" s="1" customFormat="1" ht="16.899999999999999" customHeight="1">
      <c r="B9060" s="32"/>
      <c r="C9060" s="208" t="s">
        <v>4907</v>
      </c>
      <c r="D9060" s="208" t="s">
        <v>4725</v>
      </c>
      <c r="E9060" s="17" t="s">
        <v>1</v>
      </c>
      <c r="F9060" s="209">
        <v>4</v>
      </c>
      <c r="H9060" s="32"/>
    </row>
    <row r="9061" spans="2:8" s="1" customFormat="1" ht="16.899999999999999" customHeight="1">
      <c r="B9061" s="32"/>
      <c r="C9061" s="210" t="s">
        <v>7394</v>
      </c>
      <c r="H9061" s="32"/>
    </row>
    <row r="9062" spans="2:8" s="1" customFormat="1" ht="16.899999999999999" customHeight="1">
      <c r="B9062" s="32"/>
      <c r="C9062" s="208" t="s">
        <v>5761</v>
      </c>
      <c r="D9062" s="208" t="s">
        <v>5762</v>
      </c>
      <c r="E9062" s="17" t="s">
        <v>363</v>
      </c>
      <c r="F9062" s="209">
        <v>68</v>
      </c>
      <c r="H9062" s="32"/>
    </row>
    <row r="9063" spans="2:8" s="1" customFormat="1" ht="16.899999999999999" customHeight="1">
      <c r="B9063" s="32"/>
      <c r="C9063" s="204" t="s">
        <v>4922</v>
      </c>
      <c r="D9063" s="205" t="s">
        <v>4922</v>
      </c>
      <c r="E9063" s="206" t="s">
        <v>1</v>
      </c>
      <c r="F9063" s="207">
        <v>2</v>
      </c>
      <c r="H9063" s="32"/>
    </row>
    <row r="9064" spans="2:8" s="1" customFormat="1" ht="16.899999999999999" customHeight="1">
      <c r="B9064" s="32"/>
      <c r="C9064" s="208" t="s">
        <v>1</v>
      </c>
      <c r="D9064" s="208" t="s">
        <v>4893</v>
      </c>
      <c r="E9064" s="17" t="s">
        <v>1</v>
      </c>
      <c r="F9064" s="209">
        <v>0</v>
      </c>
      <c r="H9064" s="32"/>
    </row>
    <row r="9065" spans="2:8" s="1" customFormat="1" ht="16.899999999999999" customHeight="1">
      <c r="B9065" s="32"/>
      <c r="C9065" s="208" t="s">
        <v>4922</v>
      </c>
      <c r="D9065" s="208" t="s">
        <v>84</v>
      </c>
      <c r="E9065" s="17" t="s">
        <v>1</v>
      </c>
      <c r="F9065" s="209">
        <v>2</v>
      </c>
      <c r="H9065" s="32"/>
    </row>
    <row r="9066" spans="2:8" s="1" customFormat="1" ht="16.899999999999999" customHeight="1">
      <c r="B9066" s="32"/>
      <c r="C9066" s="210" t="s">
        <v>7394</v>
      </c>
      <c r="H9066" s="32"/>
    </row>
    <row r="9067" spans="2:8" s="1" customFormat="1" ht="16.899999999999999" customHeight="1">
      <c r="B9067" s="32"/>
      <c r="C9067" s="208" t="s">
        <v>5769</v>
      </c>
      <c r="D9067" s="208" t="s">
        <v>5770</v>
      </c>
      <c r="E9067" s="17" t="s">
        <v>5771</v>
      </c>
      <c r="F9067" s="209">
        <v>34</v>
      </c>
      <c r="H9067" s="32"/>
    </row>
    <row r="9068" spans="2:8" s="1" customFormat="1" ht="16.899999999999999" customHeight="1">
      <c r="B9068" s="32"/>
      <c r="C9068" s="204" t="s">
        <v>4937</v>
      </c>
      <c r="D9068" s="205" t="s">
        <v>4937</v>
      </c>
      <c r="E9068" s="206" t="s">
        <v>1</v>
      </c>
      <c r="F9068" s="207">
        <v>2.512</v>
      </c>
      <c r="H9068" s="32"/>
    </row>
    <row r="9069" spans="2:8" s="1" customFormat="1" ht="16.899999999999999" customHeight="1">
      <c r="B9069" s="32"/>
      <c r="C9069" s="208" t="s">
        <v>1</v>
      </c>
      <c r="D9069" s="208" t="s">
        <v>4893</v>
      </c>
      <c r="E9069" s="17" t="s">
        <v>1</v>
      </c>
      <c r="F9069" s="209">
        <v>0</v>
      </c>
      <c r="H9069" s="32"/>
    </row>
    <row r="9070" spans="2:8" s="1" customFormat="1" ht="16.899999999999999" customHeight="1">
      <c r="B9070" s="32"/>
      <c r="C9070" s="208" t="s">
        <v>4937</v>
      </c>
      <c r="D9070" s="208" t="s">
        <v>5798</v>
      </c>
      <c r="E9070" s="17" t="s">
        <v>1</v>
      </c>
      <c r="F9070" s="209">
        <v>2.512</v>
      </c>
      <c r="H9070" s="32"/>
    </row>
    <row r="9071" spans="2:8" s="1" customFormat="1" ht="16.899999999999999" customHeight="1">
      <c r="B9071" s="32"/>
      <c r="C9071" s="210" t="s">
        <v>7394</v>
      </c>
      <c r="H9071" s="32"/>
    </row>
    <row r="9072" spans="2:8" s="1" customFormat="1" ht="16.899999999999999" customHeight="1">
      <c r="B9072" s="32"/>
      <c r="C9072" s="208" t="s">
        <v>5791</v>
      </c>
      <c r="D9072" s="208" t="s">
        <v>5559</v>
      </c>
      <c r="E9072" s="17" t="s">
        <v>308</v>
      </c>
      <c r="F9072" s="209">
        <v>30.143999999999998</v>
      </c>
      <c r="H9072" s="32"/>
    </row>
    <row r="9073" spans="2:8" s="1" customFormat="1" ht="16.899999999999999" customHeight="1">
      <c r="B9073" s="32"/>
      <c r="C9073" s="204" t="s">
        <v>4958</v>
      </c>
      <c r="D9073" s="205" t="s">
        <v>4958</v>
      </c>
      <c r="E9073" s="206" t="s">
        <v>1</v>
      </c>
      <c r="F9073" s="207">
        <v>0.04</v>
      </c>
      <c r="H9073" s="32"/>
    </row>
    <row r="9074" spans="2:8" s="1" customFormat="1" ht="16.899999999999999" customHeight="1">
      <c r="B9074" s="32"/>
      <c r="C9074" s="208" t="s">
        <v>1</v>
      </c>
      <c r="D9074" s="208" t="s">
        <v>4893</v>
      </c>
      <c r="E9074" s="17" t="s">
        <v>1</v>
      </c>
      <c r="F9074" s="209">
        <v>0</v>
      </c>
      <c r="H9074" s="32"/>
    </row>
    <row r="9075" spans="2:8" s="1" customFormat="1" ht="16.899999999999999" customHeight="1">
      <c r="B9075" s="32"/>
      <c r="C9075" s="208" t="s">
        <v>4958</v>
      </c>
      <c r="D9075" s="208" t="s">
        <v>5808</v>
      </c>
      <c r="E9075" s="17" t="s">
        <v>1</v>
      </c>
      <c r="F9075" s="209">
        <v>0.04</v>
      </c>
      <c r="H9075" s="32"/>
    </row>
    <row r="9076" spans="2:8" s="1" customFormat="1" ht="16.899999999999999" customHeight="1">
      <c r="B9076" s="32"/>
      <c r="C9076" s="210" t="s">
        <v>7394</v>
      </c>
      <c r="H9076" s="32"/>
    </row>
    <row r="9077" spans="2:8" s="1" customFormat="1" ht="16.899999999999999" customHeight="1">
      <c r="B9077" s="32"/>
      <c r="C9077" s="208" t="s">
        <v>5801</v>
      </c>
      <c r="D9077" s="208" t="s">
        <v>5566</v>
      </c>
      <c r="E9077" s="17" t="s">
        <v>5567</v>
      </c>
      <c r="F9077" s="209">
        <v>0.48</v>
      </c>
      <c r="H9077" s="32"/>
    </row>
    <row r="9078" spans="2:8" s="1" customFormat="1" ht="16.899999999999999" customHeight="1">
      <c r="B9078" s="32"/>
      <c r="C9078" s="204" t="s">
        <v>4970</v>
      </c>
      <c r="D9078" s="205" t="s">
        <v>4970</v>
      </c>
      <c r="E9078" s="206" t="s">
        <v>1</v>
      </c>
      <c r="F9078" s="207">
        <v>1</v>
      </c>
      <c r="H9078" s="32"/>
    </row>
    <row r="9079" spans="2:8" s="1" customFormat="1" ht="16.899999999999999" customHeight="1">
      <c r="B9079" s="32"/>
      <c r="C9079" s="208" t="s">
        <v>1</v>
      </c>
      <c r="D9079" s="208" t="s">
        <v>4893</v>
      </c>
      <c r="E9079" s="17" t="s">
        <v>1</v>
      </c>
      <c r="F9079" s="209">
        <v>0</v>
      </c>
      <c r="H9079" s="32"/>
    </row>
    <row r="9080" spans="2:8" s="1" customFormat="1" ht="16.899999999999999" customHeight="1">
      <c r="B9080" s="32"/>
      <c r="C9080" s="208" t="s">
        <v>4970</v>
      </c>
      <c r="D9080" s="208" t="s">
        <v>82</v>
      </c>
      <c r="E9080" s="17" t="s">
        <v>1</v>
      </c>
      <c r="F9080" s="209">
        <v>1</v>
      </c>
      <c r="H9080" s="32"/>
    </row>
    <row r="9081" spans="2:8" s="1" customFormat="1" ht="16.899999999999999" customHeight="1">
      <c r="B9081" s="32"/>
      <c r="C9081" s="210" t="s">
        <v>7394</v>
      </c>
      <c r="H9081" s="32"/>
    </row>
    <row r="9082" spans="2:8" s="1" customFormat="1" ht="16.899999999999999" customHeight="1">
      <c r="B9082" s="32"/>
      <c r="C9082" s="208" t="s">
        <v>5812</v>
      </c>
      <c r="D9082" s="208" t="s">
        <v>5813</v>
      </c>
      <c r="E9082" s="17" t="s">
        <v>363</v>
      </c>
      <c r="F9082" s="209">
        <v>12</v>
      </c>
      <c r="H9082" s="32"/>
    </row>
    <row r="9083" spans="2:8" s="1" customFormat="1" ht="16.899999999999999" customHeight="1">
      <c r="B9083" s="32"/>
      <c r="C9083" s="204" t="s">
        <v>4985</v>
      </c>
      <c r="D9083" s="205" t="s">
        <v>4985</v>
      </c>
      <c r="E9083" s="206" t="s">
        <v>1</v>
      </c>
      <c r="F9083" s="207">
        <v>1</v>
      </c>
      <c r="H9083" s="32"/>
    </row>
    <row r="9084" spans="2:8" s="1" customFormat="1" ht="16.899999999999999" customHeight="1">
      <c r="B9084" s="32"/>
      <c r="C9084" s="208" t="s">
        <v>1</v>
      </c>
      <c r="D9084" s="208" t="s">
        <v>4893</v>
      </c>
      <c r="E9084" s="17" t="s">
        <v>1</v>
      </c>
      <c r="F9084" s="209">
        <v>0</v>
      </c>
      <c r="H9084" s="32"/>
    </row>
    <row r="9085" spans="2:8" s="1" customFormat="1" ht="16.899999999999999" customHeight="1">
      <c r="B9085" s="32"/>
      <c r="C9085" s="208" t="s">
        <v>4985</v>
      </c>
      <c r="D9085" s="208" t="s">
        <v>82</v>
      </c>
      <c r="E9085" s="17" t="s">
        <v>1</v>
      </c>
      <c r="F9085" s="209">
        <v>1</v>
      </c>
      <c r="H9085" s="32"/>
    </row>
    <row r="9086" spans="2:8" s="1" customFormat="1" ht="16.899999999999999" customHeight="1">
      <c r="B9086" s="32"/>
      <c r="C9086" s="210" t="s">
        <v>7394</v>
      </c>
      <c r="H9086" s="32"/>
    </row>
    <row r="9087" spans="2:8" s="1" customFormat="1" ht="16.899999999999999" customHeight="1">
      <c r="B9087" s="32"/>
      <c r="C9087" s="208" t="s">
        <v>5819</v>
      </c>
      <c r="D9087" s="208" t="s">
        <v>5820</v>
      </c>
      <c r="E9087" s="17" t="s">
        <v>363</v>
      </c>
      <c r="F9087" s="209">
        <v>12</v>
      </c>
      <c r="H9087" s="32"/>
    </row>
    <row r="9088" spans="2:8" s="1" customFormat="1" ht="16.899999999999999" customHeight="1">
      <c r="B9088" s="32"/>
      <c r="C9088" s="204" t="s">
        <v>5882</v>
      </c>
      <c r="D9088" s="205" t="s">
        <v>5882</v>
      </c>
      <c r="E9088" s="206" t="s">
        <v>1</v>
      </c>
      <c r="F9088" s="207">
        <v>8</v>
      </c>
      <c r="H9088" s="32"/>
    </row>
    <row r="9089" spans="2:8" s="1" customFormat="1" ht="16.899999999999999" customHeight="1">
      <c r="B9089" s="32"/>
      <c r="C9089" s="208" t="s">
        <v>5882</v>
      </c>
      <c r="D9089" s="208" t="s">
        <v>5883</v>
      </c>
      <c r="E9089" s="17" t="s">
        <v>1</v>
      </c>
      <c r="F9089" s="209">
        <v>8</v>
      </c>
      <c r="H9089" s="32"/>
    </row>
    <row r="9090" spans="2:8" s="1" customFormat="1" ht="16.899999999999999" customHeight="1">
      <c r="B9090" s="32"/>
      <c r="C9090" s="204" t="s">
        <v>5889</v>
      </c>
      <c r="D9090" s="205" t="s">
        <v>5889</v>
      </c>
      <c r="E9090" s="206" t="s">
        <v>1</v>
      </c>
      <c r="F9090" s="207">
        <v>8</v>
      </c>
      <c r="H9090" s="32"/>
    </row>
    <row r="9091" spans="2:8" s="1" customFormat="1" ht="16.899999999999999" customHeight="1">
      <c r="B9091" s="32"/>
      <c r="C9091" s="208" t="s">
        <v>5889</v>
      </c>
      <c r="D9091" s="208" t="s">
        <v>5890</v>
      </c>
      <c r="E9091" s="17" t="s">
        <v>1</v>
      </c>
      <c r="F9091" s="209">
        <v>8</v>
      </c>
      <c r="H9091" s="32"/>
    </row>
    <row r="9092" spans="2:8" s="1" customFormat="1" ht="16.899999999999999" customHeight="1">
      <c r="B9092" s="32"/>
      <c r="C9092" s="204" t="s">
        <v>6006</v>
      </c>
      <c r="D9092" s="205" t="s">
        <v>6006</v>
      </c>
      <c r="E9092" s="206" t="s">
        <v>1</v>
      </c>
      <c r="F9092" s="207">
        <v>80.180000000000007</v>
      </c>
      <c r="H9092" s="32"/>
    </row>
    <row r="9093" spans="2:8" s="1" customFormat="1" ht="16.899999999999999" customHeight="1">
      <c r="B9093" s="32"/>
      <c r="C9093" s="208" t="s">
        <v>6006</v>
      </c>
      <c r="D9093" s="208" t="s">
        <v>6007</v>
      </c>
      <c r="E9093" s="17" t="s">
        <v>1</v>
      </c>
      <c r="F9093" s="209">
        <v>80.180000000000007</v>
      </c>
      <c r="H9093" s="32"/>
    </row>
    <row r="9094" spans="2:8" s="1" customFormat="1" ht="16.899999999999999" customHeight="1">
      <c r="B9094" s="32"/>
      <c r="C9094" s="204" t="s">
        <v>4501</v>
      </c>
      <c r="D9094" s="205" t="s">
        <v>4501</v>
      </c>
      <c r="E9094" s="206" t="s">
        <v>1</v>
      </c>
      <c r="F9094" s="207">
        <v>3.78</v>
      </c>
      <c r="H9094" s="32"/>
    </row>
    <row r="9095" spans="2:8" s="1" customFormat="1" ht="16.899999999999999" customHeight="1">
      <c r="B9095" s="32"/>
      <c r="C9095" s="208" t="s">
        <v>1</v>
      </c>
      <c r="D9095" s="208" t="s">
        <v>4637</v>
      </c>
      <c r="E9095" s="17" t="s">
        <v>1</v>
      </c>
      <c r="F9095" s="209">
        <v>0</v>
      </c>
      <c r="H9095" s="32"/>
    </row>
    <row r="9096" spans="2:8" s="1" customFormat="1" ht="16.899999999999999" customHeight="1">
      <c r="B9096" s="32"/>
      <c r="C9096" s="208" t="s">
        <v>4501</v>
      </c>
      <c r="D9096" s="208" t="s">
        <v>4676</v>
      </c>
      <c r="E9096" s="17" t="s">
        <v>1</v>
      </c>
      <c r="F9096" s="209">
        <v>3.78</v>
      </c>
      <c r="H9096" s="32"/>
    </row>
    <row r="9097" spans="2:8" s="1" customFormat="1" ht="16.899999999999999" customHeight="1">
      <c r="B9097" s="32"/>
      <c r="C9097" s="210" t="s">
        <v>7394</v>
      </c>
      <c r="H9097" s="32"/>
    </row>
    <row r="9098" spans="2:8" s="1" customFormat="1" ht="22.5">
      <c r="B9098" s="32"/>
      <c r="C9098" s="208" t="s">
        <v>4344</v>
      </c>
      <c r="D9098" s="208" t="s">
        <v>4345</v>
      </c>
      <c r="E9098" s="17" t="s">
        <v>251</v>
      </c>
      <c r="F9098" s="209">
        <v>236.124</v>
      </c>
      <c r="H9098" s="32"/>
    </row>
    <row r="9099" spans="2:8" s="1" customFormat="1" ht="16.899999999999999" customHeight="1">
      <c r="B9099" s="32"/>
      <c r="C9099" s="204" t="s">
        <v>5118</v>
      </c>
      <c r="D9099" s="205" t="s">
        <v>5118</v>
      </c>
      <c r="E9099" s="206" t="s">
        <v>1</v>
      </c>
      <c r="F9099" s="207">
        <v>2</v>
      </c>
      <c r="H9099" s="32"/>
    </row>
    <row r="9100" spans="2:8" s="1" customFormat="1" ht="16.899999999999999" customHeight="1">
      <c r="B9100" s="32"/>
      <c r="C9100" s="208" t="s">
        <v>1</v>
      </c>
      <c r="D9100" s="208" t="s">
        <v>6237</v>
      </c>
      <c r="E9100" s="17" t="s">
        <v>1</v>
      </c>
      <c r="F9100" s="209">
        <v>0</v>
      </c>
      <c r="H9100" s="32"/>
    </row>
    <row r="9101" spans="2:8" s="1" customFormat="1" ht="16.899999999999999" customHeight="1">
      <c r="B9101" s="32"/>
      <c r="C9101" s="208" t="s">
        <v>5118</v>
      </c>
      <c r="D9101" s="208" t="s">
        <v>5138</v>
      </c>
      <c r="E9101" s="17" t="s">
        <v>1</v>
      </c>
      <c r="F9101" s="209">
        <v>2</v>
      </c>
      <c r="H9101" s="32"/>
    </row>
    <row r="9102" spans="2:8" s="1" customFormat="1" ht="16.899999999999999" customHeight="1">
      <c r="B9102" s="32"/>
      <c r="C9102" s="210" t="s">
        <v>7394</v>
      </c>
      <c r="H9102" s="32"/>
    </row>
    <row r="9103" spans="2:8" s="1" customFormat="1" ht="16.899999999999999" customHeight="1">
      <c r="B9103" s="32"/>
      <c r="C9103" s="208" t="s">
        <v>6222</v>
      </c>
      <c r="D9103" s="208" t="s">
        <v>6223</v>
      </c>
      <c r="E9103" s="17" t="s">
        <v>363</v>
      </c>
      <c r="F9103" s="209">
        <v>25</v>
      </c>
      <c r="H9103" s="32"/>
    </row>
    <row r="9104" spans="2:8" s="1" customFormat="1" ht="16.899999999999999" customHeight="1">
      <c r="B9104" s="32"/>
      <c r="C9104" s="204" t="s">
        <v>4508</v>
      </c>
      <c r="D9104" s="205" t="s">
        <v>4508</v>
      </c>
      <c r="E9104" s="206" t="s">
        <v>1</v>
      </c>
      <c r="F9104" s="207">
        <v>15</v>
      </c>
      <c r="H9104" s="32"/>
    </row>
    <row r="9105" spans="2:8" s="1" customFormat="1" ht="16.899999999999999" customHeight="1">
      <c r="B9105" s="32"/>
      <c r="C9105" s="208" t="s">
        <v>1</v>
      </c>
      <c r="D9105" s="208" t="s">
        <v>4893</v>
      </c>
      <c r="E9105" s="17" t="s">
        <v>1</v>
      </c>
      <c r="F9105" s="209">
        <v>0</v>
      </c>
      <c r="H9105" s="32"/>
    </row>
    <row r="9106" spans="2:8" s="1" customFormat="1" ht="16.899999999999999" customHeight="1">
      <c r="B9106" s="32"/>
      <c r="C9106" s="208" t="s">
        <v>4508</v>
      </c>
      <c r="D9106" s="208" t="s">
        <v>4878</v>
      </c>
      <c r="E9106" s="17" t="s">
        <v>1</v>
      </c>
      <c r="F9106" s="209">
        <v>15</v>
      </c>
      <c r="H9106" s="32"/>
    </row>
    <row r="9107" spans="2:8" s="1" customFormat="1" ht="16.899999999999999" customHeight="1">
      <c r="B9107" s="32"/>
      <c r="C9107" s="210" t="s">
        <v>7394</v>
      </c>
      <c r="H9107" s="32"/>
    </row>
    <row r="9108" spans="2:8" s="1" customFormat="1" ht="22.5">
      <c r="B9108" s="32"/>
      <c r="C9108" s="208" t="s">
        <v>4866</v>
      </c>
      <c r="D9108" s="208" t="s">
        <v>4867</v>
      </c>
      <c r="E9108" s="17" t="s">
        <v>308</v>
      </c>
      <c r="F9108" s="209">
        <v>210</v>
      </c>
      <c r="H9108" s="32"/>
    </row>
    <row r="9109" spans="2:8" s="1" customFormat="1" ht="16.899999999999999" customHeight="1">
      <c r="B9109" s="32"/>
      <c r="C9109" s="204" t="s">
        <v>4519</v>
      </c>
      <c r="D9109" s="205" t="s">
        <v>4519</v>
      </c>
      <c r="E9109" s="206" t="s">
        <v>1</v>
      </c>
      <c r="F9109" s="207">
        <v>15.75</v>
      </c>
      <c r="H9109" s="32"/>
    </row>
    <row r="9110" spans="2:8" s="1" customFormat="1" ht="16.899999999999999" customHeight="1">
      <c r="B9110" s="32"/>
      <c r="C9110" s="208" t="s">
        <v>1</v>
      </c>
      <c r="D9110" s="208" t="s">
        <v>4893</v>
      </c>
      <c r="E9110" s="17" t="s">
        <v>1</v>
      </c>
      <c r="F9110" s="209">
        <v>0</v>
      </c>
      <c r="H9110" s="32"/>
    </row>
    <row r="9111" spans="2:8" s="1" customFormat="1" ht="16.899999999999999" customHeight="1">
      <c r="B9111" s="32"/>
      <c r="C9111" s="208" t="s">
        <v>4519</v>
      </c>
      <c r="D9111" s="208" t="s">
        <v>4918</v>
      </c>
      <c r="E9111" s="17" t="s">
        <v>1</v>
      </c>
      <c r="F9111" s="209">
        <v>15.75</v>
      </c>
      <c r="H9111" s="32"/>
    </row>
    <row r="9112" spans="2:8" s="1" customFormat="1" ht="16.899999999999999" customHeight="1">
      <c r="B9112" s="32"/>
      <c r="C9112" s="210" t="s">
        <v>7394</v>
      </c>
      <c r="H9112" s="32"/>
    </row>
    <row r="9113" spans="2:8" s="1" customFormat="1" ht="16.899999999999999" customHeight="1">
      <c r="B9113" s="32"/>
      <c r="C9113" s="208" t="s">
        <v>4905</v>
      </c>
      <c r="D9113" s="208" t="s">
        <v>4906</v>
      </c>
      <c r="E9113" s="17" t="s">
        <v>308</v>
      </c>
      <c r="F9113" s="209">
        <v>220.5</v>
      </c>
      <c r="H9113" s="32"/>
    </row>
    <row r="9114" spans="2:8" s="1" customFormat="1" ht="16.899999999999999" customHeight="1">
      <c r="B9114" s="32"/>
      <c r="C9114" s="204" t="s">
        <v>4528</v>
      </c>
      <c r="D9114" s="205" t="s">
        <v>4528</v>
      </c>
      <c r="E9114" s="206" t="s">
        <v>1</v>
      </c>
      <c r="F9114" s="207">
        <v>5</v>
      </c>
      <c r="H9114" s="32"/>
    </row>
    <row r="9115" spans="2:8" s="1" customFormat="1" ht="16.899999999999999" customHeight="1">
      <c r="B9115" s="32"/>
      <c r="C9115" s="208" t="s">
        <v>1</v>
      </c>
      <c r="D9115" s="208" t="s">
        <v>4893</v>
      </c>
      <c r="E9115" s="17" t="s">
        <v>1</v>
      </c>
      <c r="F9115" s="209">
        <v>0</v>
      </c>
      <c r="H9115" s="32"/>
    </row>
    <row r="9116" spans="2:8" s="1" customFormat="1" ht="16.899999999999999" customHeight="1">
      <c r="B9116" s="32"/>
      <c r="C9116" s="208" t="s">
        <v>4528</v>
      </c>
      <c r="D9116" s="208" t="s">
        <v>4950</v>
      </c>
      <c r="E9116" s="17" t="s">
        <v>1</v>
      </c>
      <c r="F9116" s="209">
        <v>5</v>
      </c>
      <c r="H9116" s="32"/>
    </row>
    <row r="9117" spans="2:8" s="1" customFormat="1" ht="16.899999999999999" customHeight="1">
      <c r="B9117" s="32"/>
      <c r="C9117" s="210" t="s">
        <v>7394</v>
      </c>
      <c r="H9117" s="32"/>
    </row>
    <row r="9118" spans="2:8" s="1" customFormat="1" ht="22.5">
      <c r="B9118" s="32"/>
      <c r="C9118" s="208" t="s">
        <v>4944</v>
      </c>
      <c r="D9118" s="208" t="s">
        <v>4945</v>
      </c>
      <c r="E9118" s="17" t="s">
        <v>308</v>
      </c>
      <c r="F9118" s="209">
        <v>120</v>
      </c>
      <c r="H9118" s="32"/>
    </row>
    <row r="9119" spans="2:8" s="1" customFormat="1" ht="16.899999999999999" customHeight="1">
      <c r="B9119" s="32"/>
      <c r="C9119" s="204" t="s">
        <v>4538</v>
      </c>
      <c r="D9119" s="205" t="s">
        <v>4538</v>
      </c>
      <c r="E9119" s="206" t="s">
        <v>1</v>
      </c>
      <c r="F9119" s="207">
        <v>5.25</v>
      </c>
      <c r="H9119" s="32"/>
    </row>
    <row r="9120" spans="2:8" s="1" customFormat="1" ht="16.899999999999999" customHeight="1">
      <c r="B9120" s="32"/>
      <c r="C9120" s="208" t="s">
        <v>1</v>
      </c>
      <c r="D9120" s="208" t="s">
        <v>4893</v>
      </c>
      <c r="E9120" s="17" t="s">
        <v>1</v>
      </c>
      <c r="F9120" s="209">
        <v>0</v>
      </c>
      <c r="H9120" s="32"/>
    </row>
    <row r="9121" spans="2:8" s="1" customFormat="1" ht="16.899999999999999" customHeight="1">
      <c r="B9121" s="32"/>
      <c r="C9121" s="208" t="s">
        <v>4538</v>
      </c>
      <c r="D9121" s="208" t="s">
        <v>4987</v>
      </c>
      <c r="E9121" s="17" t="s">
        <v>1</v>
      </c>
      <c r="F9121" s="209">
        <v>5.25</v>
      </c>
      <c r="H9121" s="32"/>
    </row>
    <row r="9122" spans="2:8" s="1" customFormat="1" ht="16.899999999999999" customHeight="1">
      <c r="B9122" s="32"/>
      <c r="C9122" s="210" t="s">
        <v>7394</v>
      </c>
      <c r="H9122" s="32"/>
    </row>
    <row r="9123" spans="2:8" s="1" customFormat="1" ht="16.899999999999999" customHeight="1">
      <c r="B9123" s="32"/>
      <c r="C9123" s="208" t="s">
        <v>4980</v>
      </c>
      <c r="D9123" s="208" t="s">
        <v>4981</v>
      </c>
      <c r="E9123" s="17" t="s">
        <v>308</v>
      </c>
      <c r="F9123" s="209">
        <v>126</v>
      </c>
      <c r="H9123" s="32"/>
    </row>
    <row r="9124" spans="2:8" s="1" customFormat="1" ht="16.899999999999999" customHeight="1">
      <c r="B9124" s="32"/>
      <c r="C9124" s="204" t="s">
        <v>5149</v>
      </c>
      <c r="D9124" s="205" t="s">
        <v>5149</v>
      </c>
      <c r="E9124" s="206" t="s">
        <v>1</v>
      </c>
      <c r="F9124" s="207">
        <v>3.78</v>
      </c>
      <c r="H9124" s="32"/>
    </row>
    <row r="9125" spans="2:8" s="1" customFormat="1" ht="16.899999999999999" customHeight="1">
      <c r="B9125" s="32"/>
      <c r="C9125" s="208" t="s">
        <v>1</v>
      </c>
      <c r="D9125" s="208" t="s">
        <v>6356</v>
      </c>
      <c r="E9125" s="17" t="s">
        <v>1</v>
      </c>
      <c r="F9125" s="209">
        <v>0</v>
      </c>
      <c r="H9125" s="32"/>
    </row>
    <row r="9126" spans="2:8" s="1" customFormat="1" ht="16.899999999999999" customHeight="1">
      <c r="B9126" s="32"/>
      <c r="C9126" s="208" t="s">
        <v>5149</v>
      </c>
      <c r="D9126" s="208" t="s">
        <v>4676</v>
      </c>
      <c r="E9126" s="17" t="s">
        <v>1</v>
      </c>
      <c r="F9126" s="209">
        <v>3.78</v>
      </c>
      <c r="H9126" s="32"/>
    </row>
    <row r="9127" spans="2:8" s="1" customFormat="1" ht="16.899999999999999" customHeight="1">
      <c r="B9127" s="32"/>
      <c r="C9127" s="210" t="s">
        <v>7394</v>
      </c>
      <c r="H9127" s="32"/>
    </row>
    <row r="9128" spans="2:8" s="1" customFormat="1" ht="22.5">
      <c r="B9128" s="32"/>
      <c r="C9128" s="208" t="s">
        <v>4469</v>
      </c>
      <c r="D9128" s="208" t="s">
        <v>4470</v>
      </c>
      <c r="E9128" s="17" t="s">
        <v>251</v>
      </c>
      <c r="F9128" s="209">
        <v>236.124</v>
      </c>
      <c r="H9128" s="32"/>
    </row>
    <row r="9129" spans="2:8" s="1" customFormat="1" ht="16.899999999999999" customHeight="1">
      <c r="B9129" s="32"/>
      <c r="C9129" s="204" t="s">
        <v>5171</v>
      </c>
      <c r="D9129" s="205" t="s">
        <v>5171</v>
      </c>
      <c r="E9129" s="206" t="s">
        <v>1</v>
      </c>
      <c r="F9129" s="207">
        <v>18.899999999999999</v>
      </c>
      <c r="H9129" s="32"/>
    </row>
    <row r="9130" spans="2:8" s="1" customFormat="1" ht="16.899999999999999" customHeight="1">
      <c r="B9130" s="32"/>
      <c r="C9130" s="208" t="s">
        <v>1</v>
      </c>
      <c r="D9130" s="208" t="s">
        <v>6356</v>
      </c>
      <c r="E9130" s="17" t="s">
        <v>1</v>
      </c>
      <c r="F9130" s="209">
        <v>0</v>
      </c>
      <c r="H9130" s="32"/>
    </row>
    <row r="9131" spans="2:8" s="1" customFormat="1" ht="16.899999999999999" customHeight="1">
      <c r="B9131" s="32"/>
      <c r="C9131" s="208" t="s">
        <v>5171</v>
      </c>
      <c r="D9131" s="208" t="s">
        <v>6371</v>
      </c>
      <c r="E9131" s="17" t="s">
        <v>1</v>
      </c>
      <c r="F9131" s="209">
        <v>18.899999999999999</v>
      </c>
      <c r="H9131" s="32"/>
    </row>
    <row r="9132" spans="2:8" s="1" customFormat="1" ht="16.899999999999999" customHeight="1">
      <c r="B9132" s="32"/>
      <c r="C9132" s="210" t="s">
        <v>7394</v>
      </c>
      <c r="H9132" s="32"/>
    </row>
    <row r="9133" spans="2:8" s="1" customFormat="1" ht="22.5">
      <c r="B9133" s="32"/>
      <c r="C9133" s="208" t="s">
        <v>4474</v>
      </c>
      <c r="D9133" s="208" t="s">
        <v>4475</v>
      </c>
      <c r="E9133" s="17" t="s">
        <v>251</v>
      </c>
      <c r="F9133" s="209">
        <v>1180.6199999999999</v>
      </c>
      <c r="H9133" s="32"/>
    </row>
    <row r="9134" spans="2:8" s="1" customFormat="1" ht="16.899999999999999" customHeight="1">
      <c r="B9134" s="32"/>
      <c r="C9134" s="204" t="s">
        <v>5464</v>
      </c>
      <c r="D9134" s="205" t="s">
        <v>5464</v>
      </c>
      <c r="E9134" s="206" t="s">
        <v>1</v>
      </c>
      <c r="F9134" s="207">
        <v>465</v>
      </c>
      <c r="H9134" s="32"/>
    </row>
    <row r="9135" spans="2:8" s="1" customFormat="1" ht="16.899999999999999" customHeight="1">
      <c r="B9135" s="32"/>
      <c r="C9135" s="208" t="s">
        <v>5464</v>
      </c>
      <c r="D9135" s="208" t="s">
        <v>5465</v>
      </c>
      <c r="E9135" s="17" t="s">
        <v>1</v>
      </c>
      <c r="F9135" s="209">
        <v>465</v>
      </c>
      <c r="H9135" s="32"/>
    </row>
    <row r="9136" spans="2:8" s="1" customFormat="1" ht="16.899999999999999" customHeight="1">
      <c r="B9136" s="32"/>
      <c r="C9136" s="204" t="s">
        <v>4488</v>
      </c>
      <c r="D9136" s="205" t="s">
        <v>4488</v>
      </c>
      <c r="E9136" s="206" t="s">
        <v>1</v>
      </c>
      <c r="F9136" s="207">
        <v>0.86399999999999999</v>
      </c>
      <c r="H9136" s="32"/>
    </row>
    <row r="9137" spans="2:8" s="1" customFormat="1" ht="16.899999999999999" customHeight="1">
      <c r="B9137" s="32"/>
      <c r="C9137" s="208" t="s">
        <v>1</v>
      </c>
      <c r="D9137" s="208" t="s">
        <v>4639</v>
      </c>
      <c r="E9137" s="17" t="s">
        <v>1</v>
      </c>
      <c r="F9137" s="209">
        <v>0</v>
      </c>
      <c r="H9137" s="32"/>
    </row>
    <row r="9138" spans="2:8" s="1" customFormat="1" ht="16.899999999999999" customHeight="1">
      <c r="B9138" s="32"/>
      <c r="C9138" s="208" t="s">
        <v>4488</v>
      </c>
      <c r="D9138" s="208" t="s">
        <v>4640</v>
      </c>
      <c r="E9138" s="17" t="s">
        <v>1</v>
      </c>
      <c r="F9138" s="209">
        <v>0.86399999999999999</v>
      </c>
      <c r="H9138" s="32"/>
    </row>
    <row r="9139" spans="2:8" s="1" customFormat="1" ht="16.899999999999999" customHeight="1">
      <c r="B9139" s="32"/>
      <c r="C9139" s="210" t="s">
        <v>7394</v>
      </c>
      <c r="H9139" s="32"/>
    </row>
    <row r="9140" spans="2:8" s="1" customFormat="1" ht="22.5">
      <c r="B9140" s="32"/>
      <c r="C9140" s="208" t="s">
        <v>4335</v>
      </c>
      <c r="D9140" s="208" t="s">
        <v>4336</v>
      </c>
      <c r="E9140" s="17" t="s">
        <v>269</v>
      </c>
      <c r="F9140" s="209">
        <v>131.18</v>
      </c>
      <c r="H9140" s="32"/>
    </row>
    <row r="9141" spans="2:8" s="1" customFormat="1" ht="16.899999999999999" customHeight="1">
      <c r="B9141" s="32"/>
      <c r="C9141" s="204" t="s">
        <v>4588</v>
      </c>
      <c r="D9141" s="205" t="s">
        <v>4588</v>
      </c>
      <c r="E9141" s="206" t="s">
        <v>1</v>
      </c>
      <c r="F9141" s="207">
        <v>34</v>
      </c>
      <c r="H9141" s="32"/>
    </row>
    <row r="9142" spans="2:8" s="1" customFormat="1" ht="16.899999999999999" customHeight="1">
      <c r="B9142" s="32"/>
      <c r="C9142" s="208" t="s">
        <v>1</v>
      </c>
      <c r="D9142" s="208" t="s">
        <v>4894</v>
      </c>
      <c r="E9142" s="17" t="s">
        <v>1</v>
      </c>
      <c r="F9142" s="209">
        <v>0</v>
      </c>
      <c r="H9142" s="32"/>
    </row>
    <row r="9143" spans="2:8" s="1" customFormat="1" ht="16.899999999999999" customHeight="1">
      <c r="B9143" s="32"/>
      <c r="C9143" s="208" t="s">
        <v>4588</v>
      </c>
      <c r="D9143" s="208" t="s">
        <v>5488</v>
      </c>
      <c r="E9143" s="17" t="s">
        <v>1</v>
      </c>
      <c r="F9143" s="209">
        <v>34</v>
      </c>
      <c r="H9143" s="32"/>
    </row>
    <row r="9144" spans="2:8" s="1" customFormat="1" ht="16.899999999999999" customHeight="1">
      <c r="B9144" s="32"/>
      <c r="C9144" s="210" t="s">
        <v>7394</v>
      </c>
      <c r="H9144" s="32"/>
    </row>
    <row r="9145" spans="2:8" s="1" customFormat="1" ht="16.899999999999999" customHeight="1">
      <c r="B9145" s="32"/>
      <c r="C9145" s="208" t="s">
        <v>5483</v>
      </c>
      <c r="D9145" s="208" t="s">
        <v>5484</v>
      </c>
      <c r="E9145" s="17" t="s">
        <v>363</v>
      </c>
      <c r="F9145" s="209">
        <v>564</v>
      </c>
      <c r="H9145" s="32"/>
    </row>
    <row r="9146" spans="2:8" s="1" customFormat="1" ht="16.899999999999999" customHeight="1">
      <c r="B9146" s="32"/>
      <c r="C9146" s="204" t="s">
        <v>4598</v>
      </c>
      <c r="D9146" s="205" t="s">
        <v>4598</v>
      </c>
      <c r="E9146" s="206" t="s">
        <v>1</v>
      </c>
      <c r="F9146" s="207">
        <v>6</v>
      </c>
      <c r="H9146" s="32"/>
    </row>
    <row r="9147" spans="2:8" s="1" customFormat="1" ht="16.899999999999999" customHeight="1">
      <c r="B9147" s="32"/>
      <c r="C9147" s="208" t="s">
        <v>1</v>
      </c>
      <c r="D9147" s="208" t="s">
        <v>4894</v>
      </c>
      <c r="E9147" s="17" t="s">
        <v>1</v>
      </c>
      <c r="F9147" s="209">
        <v>0</v>
      </c>
      <c r="H9147" s="32"/>
    </row>
    <row r="9148" spans="2:8" s="1" customFormat="1" ht="16.899999999999999" customHeight="1">
      <c r="B9148" s="32"/>
      <c r="C9148" s="208" t="s">
        <v>4598</v>
      </c>
      <c r="D9148" s="208" t="s">
        <v>5537</v>
      </c>
      <c r="E9148" s="17" t="s">
        <v>1</v>
      </c>
      <c r="F9148" s="209">
        <v>6</v>
      </c>
      <c r="H9148" s="32"/>
    </row>
    <row r="9149" spans="2:8" s="1" customFormat="1" ht="16.899999999999999" customHeight="1">
      <c r="B9149" s="32"/>
      <c r="C9149" s="210" t="s">
        <v>7394</v>
      </c>
      <c r="H9149" s="32"/>
    </row>
    <row r="9150" spans="2:8" s="1" customFormat="1" ht="16.899999999999999" customHeight="1">
      <c r="B9150" s="32"/>
      <c r="C9150" s="208" t="s">
        <v>5532</v>
      </c>
      <c r="D9150" s="208" t="s">
        <v>5533</v>
      </c>
      <c r="E9150" s="17" t="s">
        <v>363</v>
      </c>
      <c r="F9150" s="209">
        <v>100</v>
      </c>
      <c r="H9150" s="32"/>
    </row>
    <row r="9151" spans="2:8" s="1" customFormat="1" ht="16.899999999999999" customHeight="1">
      <c r="B9151" s="32"/>
      <c r="C9151" s="204" t="s">
        <v>4654</v>
      </c>
      <c r="D9151" s="205" t="s">
        <v>4654</v>
      </c>
      <c r="E9151" s="206" t="s">
        <v>1</v>
      </c>
      <c r="F9151" s="207">
        <v>1</v>
      </c>
      <c r="H9151" s="32"/>
    </row>
    <row r="9152" spans="2:8" s="1" customFormat="1" ht="16.899999999999999" customHeight="1">
      <c r="B9152" s="32"/>
      <c r="C9152" s="208" t="s">
        <v>1</v>
      </c>
      <c r="D9152" s="208" t="s">
        <v>4894</v>
      </c>
      <c r="E9152" s="17" t="s">
        <v>1</v>
      </c>
      <c r="F9152" s="209">
        <v>0</v>
      </c>
      <c r="H9152" s="32"/>
    </row>
    <row r="9153" spans="2:8" s="1" customFormat="1" ht="16.899999999999999" customHeight="1">
      <c r="B9153" s="32"/>
      <c r="C9153" s="208" t="s">
        <v>4654</v>
      </c>
      <c r="D9153" s="208" t="s">
        <v>82</v>
      </c>
      <c r="E9153" s="17" t="s">
        <v>1</v>
      </c>
      <c r="F9153" s="209">
        <v>1</v>
      </c>
      <c r="H9153" s="32"/>
    </row>
    <row r="9154" spans="2:8" s="1" customFormat="1" ht="16.899999999999999" customHeight="1">
      <c r="B9154" s="32"/>
      <c r="C9154" s="210" t="s">
        <v>7394</v>
      </c>
      <c r="H9154" s="32"/>
    </row>
    <row r="9155" spans="2:8" s="1" customFormat="1" ht="16.899999999999999" customHeight="1">
      <c r="B9155" s="32"/>
      <c r="C9155" s="208" t="s">
        <v>5622</v>
      </c>
      <c r="D9155" s="208" t="s">
        <v>5623</v>
      </c>
      <c r="E9155" s="17" t="s">
        <v>363</v>
      </c>
      <c r="F9155" s="209">
        <v>12</v>
      </c>
      <c r="H9155" s="32"/>
    </row>
    <row r="9156" spans="2:8" s="1" customFormat="1" ht="16.899999999999999" customHeight="1">
      <c r="B9156" s="32"/>
      <c r="C9156" s="204" t="s">
        <v>4672</v>
      </c>
      <c r="D9156" s="205" t="s">
        <v>4672</v>
      </c>
      <c r="E9156" s="206" t="s">
        <v>1</v>
      </c>
      <c r="F9156" s="207">
        <v>1</v>
      </c>
      <c r="H9156" s="32"/>
    </row>
    <row r="9157" spans="2:8" s="1" customFormat="1" ht="16.899999999999999" customHeight="1">
      <c r="B9157" s="32"/>
      <c r="C9157" s="208" t="s">
        <v>1</v>
      </c>
      <c r="D9157" s="208" t="s">
        <v>4894</v>
      </c>
      <c r="E9157" s="17" t="s">
        <v>1</v>
      </c>
      <c r="F9157" s="209">
        <v>0</v>
      </c>
      <c r="H9157" s="32"/>
    </row>
    <row r="9158" spans="2:8" s="1" customFormat="1" ht="16.899999999999999" customHeight="1">
      <c r="B9158" s="32"/>
      <c r="C9158" s="208" t="s">
        <v>4672</v>
      </c>
      <c r="D9158" s="208" t="s">
        <v>82</v>
      </c>
      <c r="E9158" s="17" t="s">
        <v>1</v>
      </c>
      <c r="F9158" s="209">
        <v>1</v>
      </c>
      <c r="H9158" s="32"/>
    </row>
    <row r="9159" spans="2:8" s="1" customFormat="1" ht="16.899999999999999" customHeight="1">
      <c r="B9159" s="32"/>
      <c r="C9159" s="210" t="s">
        <v>7394</v>
      </c>
      <c r="H9159" s="32"/>
    </row>
    <row r="9160" spans="2:8" s="1" customFormat="1" ht="16.899999999999999" customHeight="1">
      <c r="B9160" s="32"/>
      <c r="C9160" s="208" t="s">
        <v>5628</v>
      </c>
      <c r="D9160" s="208" t="s">
        <v>5629</v>
      </c>
      <c r="E9160" s="17" t="s">
        <v>363</v>
      </c>
      <c r="F9160" s="209">
        <v>12</v>
      </c>
      <c r="H9160" s="32"/>
    </row>
    <row r="9161" spans="2:8" s="1" customFormat="1" ht="16.899999999999999" customHeight="1">
      <c r="B9161" s="32"/>
      <c r="C9161" s="204" t="s">
        <v>4750</v>
      </c>
      <c r="D9161" s="205" t="s">
        <v>4750</v>
      </c>
      <c r="E9161" s="206" t="s">
        <v>1</v>
      </c>
      <c r="F9161" s="207">
        <v>1</v>
      </c>
      <c r="H9161" s="32"/>
    </row>
    <row r="9162" spans="2:8" s="1" customFormat="1" ht="16.899999999999999" customHeight="1">
      <c r="B9162" s="32"/>
      <c r="C9162" s="208" t="s">
        <v>1</v>
      </c>
      <c r="D9162" s="208" t="s">
        <v>4894</v>
      </c>
      <c r="E9162" s="17" t="s">
        <v>1</v>
      </c>
      <c r="F9162" s="209">
        <v>0</v>
      </c>
      <c r="H9162" s="32"/>
    </row>
    <row r="9163" spans="2:8" s="1" customFormat="1" ht="16.899999999999999" customHeight="1">
      <c r="B9163" s="32"/>
      <c r="C9163" s="208" t="s">
        <v>4750</v>
      </c>
      <c r="D9163" s="208" t="s">
        <v>82</v>
      </c>
      <c r="E9163" s="17" t="s">
        <v>1</v>
      </c>
      <c r="F9163" s="209">
        <v>1</v>
      </c>
      <c r="H9163" s="32"/>
    </row>
    <row r="9164" spans="2:8" s="1" customFormat="1" ht="16.899999999999999" customHeight="1">
      <c r="B9164" s="32"/>
      <c r="C9164" s="210" t="s">
        <v>7394</v>
      </c>
      <c r="H9164" s="32"/>
    </row>
    <row r="9165" spans="2:8" s="1" customFormat="1" ht="22.5">
      <c r="B9165" s="32"/>
      <c r="C9165" s="208" t="s">
        <v>5664</v>
      </c>
      <c r="D9165" s="208" t="s">
        <v>5635</v>
      </c>
      <c r="E9165" s="17" t="s">
        <v>363</v>
      </c>
      <c r="F9165" s="209">
        <v>12</v>
      </c>
      <c r="H9165" s="32"/>
    </row>
    <row r="9166" spans="2:8" s="1" customFormat="1" ht="16.899999999999999" customHeight="1">
      <c r="B9166" s="32"/>
      <c r="C9166" s="204" t="s">
        <v>4772</v>
      </c>
      <c r="D9166" s="205" t="s">
        <v>4772</v>
      </c>
      <c r="E9166" s="206" t="s">
        <v>1</v>
      </c>
      <c r="F9166" s="207">
        <v>1</v>
      </c>
      <c r="H9166" s="32"/>
    </row>
    <row r="9167" spans="2:8" s="1" customFormat="1" ht="16.899999999999999" customHeight="1">
      <c r="B9167" s="32"/>
      <c r="C9167" s="208" t="s">
        <v>1</v>
      </c>
      <c r="D9167" s="208" t="s">
        <v>4894</v>
      </c>
      <c r="E9167" s="17" t="s">
        <v>1</v>
      </c>
      <c r="F9167" s="209">
        <v>0</v>
      </c>
      <c r="H9167" s="32"/>
    </row>
    <row r="9168" spans="2:8" s="1" customFormat="1" ht="16.899999999999999" customHeight="1">
      <c r="B9168" s="32"/>
      <c r="C9168" s="208" t="s">
        <v>4772</v>
      </c>
      <c r="D9168" s="208" t="s">
        <v>82</v>
      </c>
      <c r="E9168" s="17" t="s">
        <v>1</v>
      </c>
      <c r="F9168" s="209">
        <v>1</v>
      </c>
      <c r="H9168" s="32"/>
    </row>
    <row r="9169" spans="2:8" s="1" customFormat="1" ht="16.899999999999999" customHeight="1">
      <c r="B9169" s="32"/>
      <c r="C9169" s="210" t="s">
        <v>7394</v>
      </c>
      <c r="H9169" s="32"/>
    </row>
    <row r="9170" spans="2:8" s="1" customFormat="1" ht="22.5">
      <c r="B9170" s="32"/>
      <c r="C9170" s="208" t="s">
        <v>5669</v>
      </c>
      <c r="D9170" s="208" t="s">
        <v>5641</v>
      </c>
      <c r="E9170" s="17" t="s">
        <v>363</v>
      </c>
      <c r="F9170" s="209">
        <v>12</v>
      </c>
      <c r="H9170" s="32"/>
    </row>
    <row r="9171" spans="2:8" s="1" customFormat="1" ht="16.899999999999999" customHeight="1">
      <c r="B9171" s="32"/>
      <c r="C9171" s="204" t="s">
        <v>4792</v>
      </c>
      <c r="D9171" s="205" t="s">
        <v>4792</v>
      </c>
      <c r="E9171" s="206" t="s">
        <v>1</v>
      </c>
      <c r="F9171" s="207">
        <v>1</v>
      </c>
      <c r="H9171" s="32"/>
    </row>
    <row r="9172" spans="2:8" s="1" customFormat="1" ht="16.899999999999999" customHeight="1">
      <c r="B9172" s="32"/>
      <c r="C9172" s="208" t="s">
        <v>1</v>
      </c>
      <c r="D9172" s="208" t="s">
        <v>4894</v>
      </c>
      <c r="E9172" s="17" t="s">
        <v>1</v>
      </c>
      <c r="F9172" s="209">
        <v>0</v>
      </c>
      <c r="H9172" s="32"/>
    </row>
    <row r="9173" spans="2:8" s="1" customFormat="1" ht="16.899999999999999" customHeight="1">
      <c r="B9173" s="32"/>
      <c r="C9173" s="208" t="s">
        <v>4792</v>
      </c>
      <c r="D9173" s="208" t="s">
        <v>82</v>
      </c>
      <c r="E9173" s="17" t="s">
        <v>1</v>
      </c>
      <c r="F9173" s="209">
        <v>1</v>
      </c>
      <c r="H9173" s="32"/>
    </row>
    <row r="9174" spans="2:8" s="1" customFormat="1" ht="16.899999999999999" customHeight="1">
      <c r="B9174" s="32"/>
      <c r="C9174" s="210" t="s">
        <v>7394</v>
      </c>
      <c r="H9174" s="32"/>
    </row>
    <row r="9175" spans="2:8" s="1" customFormat="1" ht="22.5">
      <c r="B9175" s="32"/>
      <c r="C9175" s="208" t="s">
        <v>5674</v>
      </c>
      <c r="D9175" s="208" t="s">
        <v>5675</v>
      </c>
      <c r="E9175" s="17" t="s">
        <v>363</v>
      </c>
      <c r="F9175" s="209">
        <v>12</v>
      </c>
      <c r="H9175" s="32"/>
    </row>
    <row r="9176" spans="2:8" s="1" customFormat="1" ht="16.899999999999999" customHeight="1">
      <c r="B9176" s="32"/>
      <c r="C9176" s="204" t="s">
        <v>4810</v>
      </c>
      <c r="D9176" s="205" t="s">
        <v>4810</v>
      </c>
      <c r="E9176" s="206" t="s">
        <v>1</v>
      </c>
      <c r="F9176" s="207">
        <v>1</v>
      </c>
      <c r="H9176" s="32"/>
    </row>
    <row r="9177" spans="2:8" s="1" customFormat="1" ht="16.899999999999999" customHeight="1">
      <c r="B9177" s="32"/>
      <c r="C9177" s="208" t="s">
        <v>1</v>
      </c>
      <c r="D9177" s="208" t="s">
        <v>4894</v>
      </c>
      <c r="E9177" s="17" t="s">
        <v>1</v>
      </c>
      <c r="F9177" s="209">
        <v>0</v>
      </c>
      <c r="H9177" s="32"/>
    </row>
    <row r="9178" spans="2:8" s="1" customFormat="1" ht="16.899999999999999" customHeight="1">
      <c r="B9178" s="32"/>
      <c r="C9178" s="208" t="s">
        <v>4810</v>
      </c>
      <c r="D9178" s="208" t="s">
        <v>82</v>
      </c>
      <c r="E9178" s="17" t="s">
        <v>1</v>
      </c>
      <c r="F9178" s="209">
        <v>1</v>
      </c>
      <c r="H9178" s="32"/>
    </row>
    <row r="9179" spans="2:8" s="1" customFormat="1" ht="16.899999999999999" customHeight="1">
      <c r="B9179" s="32"/>
      <c r="C9179" s="210" t="s">
        <v>7394</v>
      </c>
      <c r="H9179" s="32"/>
    </row>
    <row r="9180" spans="2:8" s="1" customFormat="1" ht="16.899999999999999" customHeight="1">
      <c r="B9180" s="32"/>
      <c r="C9180" s="208" t="s">
        <v>5680</v>
      </c>
      <c r="D9180" s="208" t="s">
        <v>5681</v>
      </c>
      <c r="E9180" s="17" t="s">
        <v>363</v>
      </c>
      <c r="F9180" s="209">
        <v>12</v>
      </c>
      <c r="H9180" s="32"/>
    </row>
    <row r="9181" spans="2:8" s="1" customFormat="1" ht="16.899999999999999" customHeight="1">
      <c r="B9181" s="32"/>
      <c r="C9181" s="204" t="s">
        <v>4831</v>
      </c>
      <c r="D9181" s="205" t="s">
        <v>4831</v>
      </c>
      <c r="E9181" s="206" t="s">
        <v>1</v>
      </c>
      <c r="F9181" s="207">
        <v>1</v>
      </c>
      <c r="H9181" s="32"/>
    </row>
    <row r="9182" spans="2:8" s="1" customFormat="1" ht="16.899999999999999" customHeight="1">
      <c r="B9182" s="32"/>
      <c r="C9182" s="208" t="s">
        <v>1</v>
      </c>
      <c r="D9182" s="208" t="s">
        <v>4894</v>
      </c>
      <c r="E9182" s="17" t="s">
        <v>1</v>
      </c>
      <c r="F9182" s="209">
        <v>0</v>
      </c>
      <c r="H9182" s="32"/>
    </row>
    <row r="9183" spans="2:8" s="1" customFormat="1" ht="16.899999999999999" customHeight="1">
      <c r="B9183" s="32"/>
      <c r="C9183" s="208" t="s">
        <v>4831</v>
      </c>
      <c r="D9183" s="208" t="s">
        <v>82</v>
      </c>
      <c r="E9183" s="17" t="s">
        <v>1</v>
      </c>
      <c r="F9183" s="209">
        <v>1</v>
      </c>
      <c r="H9183" s="32"/>
    </row>
    <row r="9184" spans="2:8" s="1" customFormat="1" ht="16.899999999999999" customHeight="1">
      <c r="B9184" s="32"/>
      <c r="C9184" s="210" t="s">
        <v>7394</v>
      </c>
      <c r="H9184" s="32"/>
    </row>
    <row r="9185" spans="2:8" s="1" customFormat="1" ht="16.899999999999999" customHeight="1">
      <c r="B9185" s="32"/>
      <c r="C9185" s="208" t="s">
        <v>5686</v>
      </c>
      <c r="D9185" s="208" t="s">
        <v>5653</v>
      </c>
      <c r="E9185" s="17" t="s">
        <v>363</v>
      </c>
      <c r="F9185" s="209">
        <v>12</v>
      </c>
      <c r="H9185" s="32"/>
    </row>
    <row r="9186" spans="2:8" s="1" customFormat="1" ht="16.899999999999999" customHeight="1">
      <c r="B9186" s="32"/>
      <c r="C9186" s="204" t="s">
        <v>4909</v>
      </c>
      <c r="D9186" s="205" t="s">
        <v>4909</v>
      </c>
      <c r="E9186" s="206" t="s">
        <v>1</v>
      </c>
      <c r="F9186" s="207">
        <v>4</v>
      </c>
      <c r="H9186" s="32"/>
    </row>
    <row r="9187" spans="2:8" s="1" customFormat="1" ht="16.899999999999999" customHeight="1">
      <c r="B9187" s="32"/>
      <c r="C9187" s="208" t="s">
        <v>1</v>
      </c>
      <c r="D9187" s="208" t="s">
        <v>4894</v>
      </c>
      <c r="E9187" s="17" t="s">
        <v>1</v>
      </c>
      <c r="F9187" s="209">
        <v>0</v>
      </c>
      <c r="H9187" s="32"/>
    </row>
    <row r="9188" spans="2:8" s="1" customFormat="1" ht="16.899999999999999" customHeight="1">
      <c r="B9188" s="32"/>
      <c r="C9188" s="208" t="s">
        <v>4909</v>
      </c>
      <c r="D9188" s="208" t="s">
        <v>4725</v>
      </c>
      <c r="E9188" s="17" t="s">
        <v>1</v>
      </c>
      <c r="F9188" s="209">
        <v>4</v>
      </c>
      <c r="H9188" s="32"/>
    </row>
    <row r="9189" spans="2:8" s="1" customFormat="1" ht="16.899999999999999" customHeight="1">
      <c r="B9189" s="32"/>
      <c r="C9189" s="210" t="s">
        <v>7394</v>
      </c>
      <c r="H9189" s="32"/>
    </row>
    <row r="9190" spans="2:8" s="1" customFormat="1" ht="16.899999999999999" customHeight="1">
      <c r="B9190" s="32"/>
      <c r="C9190" s="208" t="s">
        <v>5761</v>
      </c>
      <c r="D9190" s="208" t="s">
        <v>5762</v>
      </c>
      <c r="E9190" s="17" t="s">
        <v>363</v>
      </c>
      <c r="F9190" s="209">
        <v>68</v>
      </c>
      <c r="H9190" s="32"/>
    </row>
    <row r="9191" spans="2:8" s="1" customFormat="1" ht="16.899999999999999" customHeight="1">
      <c r="B9191" s="32"/>
      <c r="C9191" s="204" t="s">
        <v>4924</v>
      </c>
      <c r="D9191" s="205" t="s">
        <v>4924</v>
      </c>
      <c r="E9191" s="206" t="s">
        <v>1</v>
      </c>
      <c r="F9191" s="207">
        <v>2</v>
      </c>
      <c r="H9191" s="32"/>
    </row>
    <row r="9192" spans="2:8" s="1" customFormat="1" ht="16.899999999999999" customHeight="1">
      <c r="B9192" s="32"/>
      <c r="C9192" s="208" t="s">
        <v>1</v>
      </c>
      <c r="D9192" s="208" t="s">
        <v>4894</v>
      </c>
      <c r="E9192" s="17" t="s">
        <v>1</v>
      </c>
      <c r="F9192" s="209">
        <v>0</v>
      </c>
      <c r="H9192" s="32"/>
    </row>
    <row r="9193" spans="2:8" s="1" customFormat="1" ht="16.899999999999999" customHeight="1">
      <c r="B9193" s="32"/>
      <c r="C9193" s="208" t="s">
        <v>4924</v>
      </c>
      <c r="D9193" s="208" t="s">
        <v>84</v>
      </c>
      <c r="E9193" s="17" t="s">
        <v>1</v>
      </c>
      <c r="F9193" s="209">
        <v>2</v>
      </c>
      <c r="H9193" s="32"/>
    </row>
    <row r="9194" spans="2:8" s="1" customFormat="1" ht="16.899999999999999" customHeight="1">
      <c r="B9194" s="32"/>
      <c r="C9194" s="210" t="s">
        <v>7394</v>
      </c>
      <c r="H9194" s="32"/>
    </row>
    <row r="9195" spans="2:8" s="1" customFormat="1" ht="16.899999999999999" customHeight="1">
      <c r="B9195" s="32"/>
      <c r="C9195" s="208" t="s">
        <v>5769</v>
      </c>
      <c r="D9195" s="208" t="s">
        <v>5770</v>
      </c>
      <c r="E9195" s="17" t="s">
        <v>5771</v>
      </c>
      <c r="F9195" s="209">
        <v>34</v>
      </c>
      <c r="H9195" s="32"/>
    </row>
    <row r="9196" spans="2:8" s="1" customFormat="1" ht="16.899999999999999" customHeight="1">
      <c r="B9196" s="32"/>
      <c r="C9196" s="204" t="s">
        <v>4939</v>
      </c>
      <c r="D9196" s="205" t="s">
        <v>4939</v>
      </c>
      <c r="E9196" s="206" t="s">
        <v>1</v>
      </c>
      <c r="F9196" s="207">
        <v>1.256</v>
      </c>
      <c r="H9196" s="32"/>
    </row>
    <row r="9197" spans="2:8" s="1" customFormat="1" ht="16.899999999999999" customHeight="1">
      <c r="B9197" s="32"/>
      <c r="C9197" s="208" t="s">
        <v>1</v>
      </c>
      <c r="D9197" s="208" t="s">
        <v>4894</v>
      </c>
      <c r="E9197" s="17" t="s">
        <v>1</v>
      </c>
      <c r="F9197" s="209">
        <v>0</v>
      </c>
      <c r="H9197" s="32"/>
    </row>
    <row r="9198" spans="2:8" s="1" customFormat="1" ht="16.899999999999999" customHeight="1">
      <c r="B9198" s="32"/>
      <c r="C9198" s="208" t="s">
        <v>4939</v>
      </c>
      <c r="D9198" s="208" t="s">
        <v>5562</v>
      </c>
      <c r="E9198" s="17" t="s">
        <v>1</v>
      </c>
      <c r="F9198" s="209">
        <v>1.256</v>
      </c>
      <c r="H9198" s="32"/>
    </row>
    <row r="9199" spans="2:8" s="1" customFormat="1" ht="16.899999999999999" customHeight="1">
      <c r="B9199" s="32"/>
      <c r="C9199" s="210" t="s">
        <v>7394</v>
      </c>
      <c r="H9199" s="32"/>
    </row>
    <row r="9200" spans="2:8" s="1" customFormat="1" ht="16.899999999999999" customHeight="1">
      <c r="B9200" s="32"/>
      <c r="C9200" s="208" t="s">
        <v>5791</v>
      </c>
      <c r="D9200" s="208" t="s">
        <v>5559</v>
      </c>
      <c r="E9200" s="17" t="s">
        <v>308</v>
      </c>
      <c r="F9200" s="209">
        <v>30.143999999999998</v>
      </c>
      <c r="H9200" s="32"/>
    </row>
    <row r="9201" spans="2:8" s="1" customFormat="1" ht="16.899999999999999" customHeight="1">
      <c r="B9201" s="32"/>
      <c r="C9201" s="204" t="s">
        <v>4960</v>
      </c>
      <c r="D9201" s="205" t="s">
        <v>4960</v>
      </c>
      <c r="E9201" s="206" t="s">
        <v>1</v>
      </c>
      <c r="F9201" s="207">
        <v>0.02</v>
      </c>
      <c r="H9201" s="32"/>
    </row>
    <row r="9202" spans="2:8" s="1" customFormat="1" ht="16.899999999999999" customHeight="1">
      <c r="B9202" s="32"/>
      <c r="C9202" s="208" t="s">
        <v>1</v>
      </c>
      <c r="D9202" s="208" t="s">
        <v>4894</v>
      </c>
      <c r="E9202" s="17" t="s">
        <v>1</v>
      </c>
      <c r="F9202" s="209">
        <v>0</v>
      </c>
      <c r="H9202" s="32"/>
    </row>
    <row r="9203" spans="2:8" s="1" customFormat="1" ht="16.899999999999999" customHeight="1">
      <c r="B9203" s="32"/>
      <c r="C9203" s="208" t="s">
        <v>4960</v>
      </c>
      <c r="D9203" s="208" t="s">
        <v>5569</v>
      </c>
      <c r="E9203" s="17" t="s">
        <v>1</v>
      </c>
      <c r="F9203" s="209">
        <v>0.02</v>
      </c>
      <c r="H9203" s="32"/>
    </row>
    <row r="9204" spans="2:8" s="1" customFormat="1" ht="16.899999999999999" customHeight="1">
      <c r="B9204" s="32"/>
      <c r="C9204" s="210" t="s">
        <v>7394</v>
      </c>
      <c r="H9204" s="32"/>
    </row>
    <row r="9205" spans="2:8" s="1" customFormat="1" ht="16.899999999999999" customHeight="1">
      <c r="B9205" s="32"/>
      <c r="C9205" s="208" t="s">
        <v>5801</v>
      </c>
      <c r="D9205" s="208" t="s">
        <v>5566</v>
      </c>
      <c r="E9205" s="17" t="s">
        <v>5567</v>
      </c>
      <c r="F9205" s="209">
        <v>0.48</v>
      </c>
      <c r="H9205" s="32"/>
    </row>
    <row r="9206" spans="2:8" s="1" customFormat="1" ht="16.899999999999999" customHeight="1">
      <c r="B9206" s="32"/>
      <c r="C9206" s="204" t="s">
        <v>4971</v>
      </c>
      <c r="D9206" s="205" t="s">
        <v>4971</v>
      </c>
      <c r="E9206" s="206" t="s">
        <v>1</v>
      </c>
      <c r="F9206" s="207">
        <v>1</v>
      </c>
      <c r="H9206" s="32"/>
    </row>
    <row r="9207" spans="2:8" s="1" customFormat="1" ht="16.899999999999999" customHeight="1">
      <c r="B9207" s="32"/>
      <c r="C9207" s="208" t="s">
        <v>1</v>
      </c>
      <c r="D9207" s="208" t="s">
        <v>4894</v>
      </c>
      <c r="E9207" s="17" t="s">
        <v>1</v>
      </c>
      <c r="F9207" s="209">
        <v>0</v>
      </c>
      <c r="H9207" s="32"/>
    </row>
    <row r="9208" spans="2:8" s="1" customFormat="1" ht="16.899999999999999" customHeight="1">
      <c r="B9208" s="32"/>
      <c r="C9208" s="208" t="s">
        <v>4971</v>
      </c>
      <c r="D9208" s="208" t="s">
        <v>82</v>
      </c>
      <c r="E9208" s="17" t="s">
        <v>1</v>
      </c>
      <c r="F9208" s="209">
        <v>1</v>
      </c>
      <c r="H9208" s="32"/>
    </row>
    <row r="9209" spans="2:8" s="1" customFormat="1" ht="16.899999999999999" customHeight="1">
      <c r="B9209" s="32"/>
      <c r="C9209" s="210" t="s">
        <v>7394</v>
      </c>
      <c r="H9209" s="32"/>
    </row>
    <row r="9210" spans="2:8" s="1" customFormat="1" ht="16.899999999999999" customHeight="1">
      <c r="B9210" s="32"/>
      <c r="C9210" s="208" t="s">
        <v>5812</v>
      </c>
      <c r="D9210" s="208" t="s">
        <v>5813</v>
      </c>
      <c r="E9210" s="17" t="s">
        <v>363</v>
      </c>
      <c r="F9210" s="209">
        <v>12</v>
      </c>
      <c r="H9210" s="32"/>
    </row>
    <row r="9211" spans="2:8" s="1" customFormat="1" ht="16.899999999999999" customHeight="1">
      <c r="B9211" s="32"/>
      <c r="C9211" s="204" t="s">
        <v>4986</v>
      </c>
      <c r="D9211" s="205" t="s">
        <v>4986</v>
      </c>
      <c r="E9211" s="206" t="s">
        <v>1</v>
      </c>
      <c r="F9211" s="207">
        <v>1</v>
      </c>
      <c r="H9211" s="32"/>
    </row>
    <row r="9212" spans="2:8" s="1" customFormat="1" ht="16.899999999999999" customHeight="1">
      <c r="B9212" s="32"/>
      <c r="C9212" s="208" t="s">
        <v>1</v>
      </c>
      <c r="D9212" s="208" t="s">
        <v>4894</v>
      </c>
      <c r="E9212" s="17" t="s">
        <v>1</v>
      </c>
      <c r="F9212" s="209">
        <v>0</v>
      </c>
      <c r="H9212" s="32"/>
    </row>
    <row r="9213" spans="2:8" s="1" customFormat="1" ht="16.899999999999999" customHeight="1">
      <c r="B9213" s="32"/>
      <c r="C9213" s="208" t="s">
        <v>4986</v>
      </c>
      <c r="D9213" s="208" t="s">
        <v>82</v>
      </c>
      <c r="E9213" s="17" t="s">
        <v>1</v>
      </c>
      <c r="F9213" s="209">
        <v>1</v>
      </c>
      <c r="H9213" s="32"/>
    </row>
    <row r="9214" spans="2:8" s="1" customFormat="1" ht="16.899999999999999" customHeight="1">
      <c r="B9214" s="32"/>
      <c r="C9214" s="210" t="s">
        <v>7394</v>
      </c>
      <c r="H9214" s="32"/>
    </row>
    <row r="9215" spans="2:8" s="1" customFormat="1" ht="16.899999999999999" customHeight="1">
      <c r="B9215" s="32"/>
      <c r="C9215" s="208" t="s">
        <v>5819</v>
      </c>
      <c r="D9215" s="208" t="s">
        <v>5820</v>
      </c>
      <c r="E9215" s="17" t="s">
        <v>363</v>
      </c>
      <c r="F9215" s="209">
        <v>12</v>
      </c>
      <c r="H9215" s="32"/>
    </row>
    <row r="9216" spans="2:8" s="1" customFormat="1" ht="16.899999999999999" customHeight="1">
      <c r="B9216" s="32"/>
      <c r="C9216" s="204" t="s">
        <v>4502</v>
      </c>
      <c r="D9216" s="205" t="s">
        <v>4502</v>
      </c>
      <c r="E9216" s="206" t="s">
        <v>1</v>
      </c>
      <c r="F9216" s="207">
        <v>1.5549999999999999</v>
      </c>
      <c r="H9216" s="32"/>
    </row>
    <row r="9217" spans="2:8" s="1" customFormat="1" ht="16.899999999999999" customHeight="1">
      <c r="B9217" s="32"/>
      <c r="C9217" s="208" t="s">
        <v>1</v>
      </c>
      <c r="D9217" s="208" t="s">
        <v>4639</v>
      </c>
      <c r="E9217" s="17" t="s">
        <v>1</v>
      </c>
      <c r="F9217" s="209">
        <v>0</v>
      </c>
      <c r="H9217" s="32"/>
    </row>
    <row r="9218" spans="2:8" s="1" customFormat="1" ht="16.899999999999999" customHeight="1">
      <c r="B9218" s="32"/>
      <c r="C9218" s="208" t="s">
        <v>4502</v>
      </c>
      <c r="D9218" s="208" t="s">
        <v>4681</v>
      </c>
      <c r="E9218" s="17" t="s">
        <v>1</v>
      </c>
      <c r="F9218" s="209">
        <v>1.5549999999999999</v>
      </c>
      <c r="H9218" s="32"/>
    </row>
    <row r="9219" spans="2:8" s="1" customFormat="1" ht="16.899999999999999" customHeight="1">
      <c r="B9219" s="32"/>
      <c r="C9219" s="210" t="s">
        <v>7394</v>
      </c>
      <c r="H9219" s="32"/>
    </row>
    <row r="9220" spans="2:8" s="1" customFormat="1" ht="22.5">
      <c r="B9220" s="32"/>
      <c r="C9220" s="208" t="s">
        <v>4344</v>
      </c>
      <c r="D9220" s="208" t="s">
        <v>4345</v>
      </c>
      <c r="E9220" s="17" t="s">
        <v>251</v>
      </c>
      <c r="F9220" s="209">
        <v>236.124</v>
      </c>
      <c r="H9220" s="32"/>
    </row>
    <row r="9221" spans="2:8" s="1" customFormat="1" ht="16.899999999999999" customHeight="1">
      <c r="B9221" s="32"/>
      <c r="C9221" s="204" t="s">
        <v>5119</v>
      </c>
      <c r="D9221" s="205" t="s">
        <v>5119</v>
      </c>
      <c r="E9221" s="206" t="s">
        <v>1</v>
      </c>
      <c r="F9221" s="207">
        <v>3</v>
      </c>
      <c r="H9221" s="32"/>
    </row>
    <row r="9222" spans="2:8" s="1" customFormat="1" ht="16.899999999999999" customHeight="1">
      <c r="B9222" s="32"/>
      <c r="C9222" s="208" t="s">
        <v>1</v>
      </c>
      <c r="D9222" s="208" t="s">
        <v>6238</v>
      </c>
      <c r="E9222" s="17" t="s">
        <v>1</v>
      </c>
      <c r="F9222" s="209">
        <v>0</v>
      </c>
      <c r="H9222" s="32"/>
    </row>
    <row r="9223" spans="2:8" s="1" customFormat="1" ht="16.899999999999999" customHeight="1">
      <c r="B9223" s="32"/>
      <c r="C9223" s="208" t="s">
        <v>5119</v>
      </c>
      <c r="D9223" s="208" t="s">
        <v>91</v>
      </c>
      <c r="E9223" s="17" t="s">
        <v>1</v>
      </c>
      <c r="F9223" s="209">
        <v>3</v>
      </c>
      <c r="H9223" s="32"/>
    </row>
    <row r="9224" spans="2:8" s="1" customFormat="1" ht="16.899999999999999" customHeight="1">
      <c r="B9224" s="32"/>
      <c r="C9224" s="210" t="s">
        <v>7394</v>
      </c>
      <c r="H9224" s="32"/>
    </row>
    <row r="9225" spans="2:8" s="1" customFormat="1" ht="16.899999999999999" customHeight="1">
      <c r="B9225" s="32"/>
      <c r="C9225" s="208" t="s">
        <v>6222</v>
      </c>
      <c r="D9225" s="208" t="s">
        <v>6223</v>
      </c>
      <c r="E9225" s="17" t="s">
        <v>363</v>
      </c>
      <c r="F9225" s="209">
        <v>25</v>
      </c>
      <c r="H9225" s="32"/>
    </row>
    <row r="9226" spans="2:8" s="1" customFormat="1" ht="16.899999999999999" customHeight="1">
      <c r="B9226" s="32"/>
      <c r="C9226" s="204" t="s">
        <v>4509</v>
      </c>
      <c r="D9226" s="205" t="s">
        <v>4509</v>
      </c>
      <c r="E9226" s="206" t="s">
        <v>1</v>
      </c>
      <c r="F9226" s="207">
        <v>10</v>
      </c>
      <c r="H9226" s="32"/>
    </row>
    <row r="9227" spans="2:8" s="1" customFormat="1" ht="16.899999999999999" customHeight="1">
      <c r="B9227" s="32"/>
      <c r="C9227" s="208" t="s">
        <v>1</v>
      </c>
      <c r="D9227" s="208" t="s">
        <v>4894</v>
      </c>
      <c r="E9227" s="17" t="s">
        <v>1</v>
      </c>
      <c r="F9227" s="209">
        <v>0</v>
      </c>
      <c r="H9227" s="32"/>
    </row>
    <row r="9228" spans="2:8" s="1" customFormat="1" ht="16.899999999999999" customHeight="1">
      <c r="B9228" s="32"/>
      <c r="C9228" s="208" t="s">
        <v>4509</v>
      </c>
      <c r="D9228" s="208" t="s">
        <v>4876</v>
      </c>
      <c r="E9228" s="17" t="s">
        <v>1</v>
      </c>
      <c r="F9228" s="209">
        <v>10</v>
      </c>
      <c r="H9228" s="32"/>
    </row>
    <row r="9229" spans="2:8" s="1" customFormat="1" ht="16.899999999999999" customHeight="1">
      <c r="B9229" s="32"/>
      <c r="C9229" s="210" t="s">
        <v>7394</v>
      </c>
      <c r="H9229" s="32"/>
    </row>
    <row r="9230" spans="2:8" s="1" customFormat="1" ht="22.5">
      <c r="B9230" s="32"/>
      <c r="C9230" s="208" t="s">
        <v>4866</v>
      </c>
      <c r="D9230" s="208" t="s">
        <v>4867</v>
      </c>
      <c r="E9230" s="17" t="s">
        <v>308</v>
      </c>
      <c r="F9230" s="209">
        <v>210</v>
      </c>
      <c r="H9230" s="32"/>
    </row>
    <row r="9231" spans="2:8" s="1" customFormat="1" ht="16.899999999999999" customHeight="1">
      <c r="B9231" s="32"/>
      <c r="C9231" s="204" t="s">
        <v>4520</v>
      </c>
      <c r="D9231" s="205" t="s">
        <v>4520</v>
      </c>
      <c r="E9231" s="206" t="s">
        <v>1</v>
      </c>
      <c r="F9231" s="207">
        <v>10.5</v>
      </c>
      <c r="H9231" s="32"/>
    </row>
    <row r="9232" spans="2:8" s="1" customFormat="1" ht="16.899999999999999" customHeight="1">
      <c r="B9232" s="32"/>
      <c r="C9232" s="208" t="s">
        <v>1</v>
      </c>
      <c r="D9232" s="208" t="s">
        <v>4894</v>
      </c>
      <c r="E9232" s="17" t="s">
        <v>1</v>
      </c>
      <c r="F9232" s="209">
        <v>0</v>
      </c>
      <c r="H9232" s="32"/>
    </row>
    <row r="9233" spans="2:8" s="1" customFormat="1" ht="16.899999999999999" customHeight="1">
      <c r="B9233" s="32"/>
      <c r="C9233" s="208" t="s">
        <v>4520</v>
      </c>
      <c r="D9233" s="208" t="s">
        <v>4915</v>
      </c>
      <c r="E9233" s="17" t="s">
        <v>1</v>
      </c>
      <c r="F9233" s="209">
        <v>10.5</v>
      </c>
      <c r="H9233" s="32"/>
    </row>
    <row r="9234" spans="2:8" s="1" customFormat="1" ht="16.899999999999999" customHeight="1">
      <c r="B9234" s="32"/>
      <c r="C9234" s="210" t="s">
        <v>7394</v>
      </c>
      <c r="H9234" s="32"/>
    </row>
    <row r="9235" spans="2:8" s="1" customFormat="1" ht="16.899999999999999" customHeight="1">
      <c r="B9235" s="32"/>
      <c r="C9235" s="208" t="s">
        <v>4905</v>
      </c>
      <c r="D9235" s="208" t="s">
        <v>4906</v>
      </c>
      <c r="E9235" s="17" t="s">
        <v>308</v>
      </c>
      <c r="F9235" s="209">
        <v>220.5</v>
      </c>
      <c r="H9235" s="32"/>
    </row>
    <row r="9236" spans="2:8" s="1" customFormat="1" ht="16.899999999999999" customHeight="1">
      <c r="B9236" s="32"/>
      <c r="C9236" s="204" t="s">
        <v>4529</v>
      </c>
      <c r="D9236" s="205" t="s">
        <v>4529</v>
      </c>
      <c r="E9236" s="206" t="s">
        <v>1</v>
      </c>
      <c r="F9236" s="207">
        <v>5</v>
      </c>
      <c r="H9236" s="32"/>
    </row>
    <row r="9237" spans="2:8" s="1" customFormat="1" ht="16.899999999999999" customHeight="1">
      <c r="B9237" s="32"/>
      <c r="C9237" s="208" t="s">
        <v>1</v>
      </c>
      <c r="D9237" s="208" t="s">
        <v>4894</v>
      </c>
      <c r="E9237" s="17" t="s">
        <v>1</v>
      </c>
      <c r="F9237" s="209">
        <v>0</v>
      </c>
      <c r="H9237" s="32"/>
    </row>
    <row r="9238" spans="2:8" s="1" customFormat="1" ht="16.899999999999999" customHeight="1">
      <c r="B9238" s="32"/>
      <c r="C9238" s="208" t="s">
        <v>4529</v>
      </c>
      <c r="D9238" s="208" t="s">
        <v>4950</v>
      </c>
      <c r="E9238" s="17" t="s">
        <v>1</v>
      </c>
      <c r="F9238" s="209">
        <v>5</v>
      </c>
      <c r="H9238" s="32"/>
    </row>
    <row r="9239" spans="2:8" s="1" customFormat="1" ht="16.899999999999999" customHeight="1">
      <c r="B9239" s="32"/>
      <c r="C9239" s="210" t="s">
        <v>7394</v>
      </c>
      <c r="H9239" s="32"/>
    </row>
    <row r="9240" spans="2:8" s="1" customFormat="1" ht="22.5">
      <c r="B9240" s="32"/>
      <c r="C9240" s="208" t="s">
        <v>4944</v>
      </c>
      <c r="D9240" s="208" t="s">
        <v>4945</v>
      </c>
      <c r="E9240" s="17" t="s">
        <v>308</v>
      </c>
      <c r="F9240" s="209">
        <v>120</v>
      </c>
      <c r="H9240" s="32"/>
    </row>
    <row r="9241" spans="2:8" s="1" customFormat="1" ht="16.899999999999999" customHeight="1">
      <c r="B9241" s="32"/>
      <c r="C9241" s="204" t="s">
        <v>4539</v>
      </c>
      <c r="D9241" s="205" t="s">
        <v>4539</v>
      </c>
      <c r="E9241" s="206" t="s">
        <v>1</v>
      </c>
      <c r="F9241" s="207">
        <v>5.25</v>
      </c>
      <c r="H9241" s="32"/>
    </row>
    <row r="9242" spans="2:8" s="1" customFormat="1" ht="16.899999999999999" customHeight="1">
      <c r="B9242" s="32"/>
      <c r="C9242" s="208" t="s">
        <v>1</v>
      </c>
      <c r="D9242" s="208" t="s">
        <v>4894</v>
      </c>
      <c r="E9242" s="17" t="s">
        <v>1</v>
      </c>
      <c r="F9242" s="209">
        <v>0</v>
      </c>
      <c r="H9242" s="32"/>
    </row>
    <row r="9243" spans="2:8" s="1" customFormat="1" ht="16.899999999999999" customHeight="1">
      <c r="B9243" s="32"/>
      <c r="C9243" s="208" t="s">
        <v>4539</v>
      </c>
      <c r="D9243" s="208" t="s">
        <v>4987</v>
      </c>
      <c r="E9243" s="17" t="s">
        <v>1</v>
      </c>
      <c r="F9243" s="209">
        <v>5.25</v>
      </c>
      <c r="H9243" s="32"/>
    </row>
    <row r="9244" spans="2:8" s="1" customFormat="1" ht="16.899999999999999" customHeight="1">
      <c r="B9244" s="32"/>
      <c r="C9244" s="210" t="s">
        <v>7394</v>
      </c>
      <c r="H9244" s="32"/>
    </row>
    <row r="9245" spans="2:8" s="1" customFormat="1" ht="16.899999999999999" customHeight="1">
      <c r="B9245" s="32"/>
      <c r="C9245" s="208" t="s">
        <v>4980</v>
      </c>
      <c r="D9245" s="208" t="s">
        <v>4981</v>
      </c>
      <c r="E9245" s="17" t="s">
        <v>308</v>
      </c>
      <c r="F9245" s="209">
        <v>126</v>
      </c>
      <c r="H9245" s="32"/>
    </row>
    <row r="9246" spans="2:8" s="1" customFormat="1" ht="16.899999999999999" customHeight="1">
      <c r="B9246" s="32"/>
      <c r="C9246" s="204" t="s">
        <v>5151</v>
      </c>
      <c r="D9246" s="205" t="s">
        <v>5151</v>
      </c>
      <c r="E9246" s="206" t="s">
        <v>1</v>
      </c>
      <c r="F9246" s="207">
        <v>1.5549999999999999</v>
      </c>
      <c r="H9246" s="32"/>
    </row>
    <row r="9247" spans="2:8" s="1" customFormat="1" ht="16.899999999999999" customHeight="1">
      <c r="B9247" s="32"/>
      <c r="C9247" s="208" t="s">
        <v>1</v>
      </c>
      <c r="D9247" s="208" t="s">
        <v>6357</v>
      </c>
      <c r="E9247" s="17" t="s">
        <v>1</v>
      </c>
      <c r="F9247" s="209">
        <v>0</v>
      </c>
      <c r="H9247" s="32"/>
    </row>
    <row r="9248" spans="2:8" s="1" customFormat="1" ht="16.899999999999999" customHeight="1">
      <c r="B9248" s="32"/>
      <c r="C9248" s="208" t="s">
        <v>5151</v>
      </c>
      <c r="D9248" s="208" t="s">
        <v>4681</v>
      </c>
      <c r="E9248" s="17" t="s">
        <v>1</v>
      </c>
      <c r="F9248" s="209">
        <v>1.5549999999999999</v>
      </c>
      <c r="H9248" s="32"/>
    </row>
    <row r="9249" spans="2:8" s="1" customFormat="1" ht="16.899999999999999" customHeight="1">
      <c r="B9249" s="32"/>
      <c r="C9249" s="210" t="s">
        <v>7394</v>
      </c>
      <c r="H9249" s="32"/>
    </row>
    <row r="9250" spans="2:8" s="1" customFormat="1" ht="22.5">
      <c r="B9250" s="32"/>
      <c r="C9250" s="208" t="s">
        <v>4469</v>
      </c>
      <c r="D9250" s="208" t="s">
        <v>4470</v>
      </c>
      <c r="E9250" s="17" t="s">
        <v>251</v>
      </c>
      <c r="F9250" s="209">
        <v>236.124</v>
      </c>
      <c r="H9250" s="32"/>
    </row>
    <row r="9251" spans="2:8" s="1" customFormat="1" ht="16.899999999999999" customHeight="1">
      <c r="B9251" s="32"/>
      <c r="C9251" s="204" t="s">
        <v>5173</v>
      </c>
      <c r="D9251" s="205" t="s">
        <v>5173</v>
      </c>
      <c r="E9251" s="206" t="s">
        <v>1</v>
      </c>
      <c r="F9251" s="207">
        <v>7.7759999999999998</v>
      </c>
      <c r="H9251" s="32"/>
    </row>
    <row r="9252" spans="2:8" s="1" customFormat="1" ht="16.899999999999999" customHeight="1">
      <c r="B9252" s="32"/>
      <c r="C9252" s="208" t="s">
        <v>1</v>
      </c>
      <c r="D9252" s="208" t="s">
        <v>6357</v>
      </c>
      <c r="E9252" s="17" t="s">
        <v>1</v>
      </c>
      <c r="F9252" s="209">
        <v>0</v>
      </c>
      <c r="H9252" s="32"/>
    </row>
    <row r="9253" spans="2:8" s="1" customFormat="1" ht="16.899999999999999" customHeight="1">
      <c r="B9253" s="32"/>
      <c r="C9253" s="208" t="s">
        <v>5173</v>
      </c>
      <c r="D9253" s="208" t="s">
        <v>6372</v>
      </c>
      <c r="E9253" s="17" t="s">
        <v>1</v>
      </c>
      <c r="F9253" s="209">
        <v>7.7759999999999998</v>
      </c>
      <c r="H9253" s="32"/>
    </row>
    <row r="9254" spans="2:8" s="1" customFormat="1" ht="16.899999999999999" customHeight="1">
      <c r="B9254" s="32"/>
      <c r="C9254" s="210" t="s">
        <v>7394</v>
      </c>
      <c r="H9254" s="32"/>
    </row>
    <row r="9255" spans="2:8" s="1" customFormat="1" ht="22.5">
      <c r="B9255" s="32"/>
      <c r="C9255" s="208" t="s">
        <v>4474</v>
      </c>
      <c r="D9255" s="208" t="s">
        <v>4475</v>
      </c>
      <c r="E9255" s="17" t="s">
        <v>251</v>
      </c>
      <c r="F9255" s="209">
        <v>1180.6199999999999</v>
      </c>
      <c r="H9255" s="32"/>
    </row>
    <row r="9256" spans="2:8" s="1" customFormat="1" ht="16.899999999999999" customHeight="1">
      <c r="B9256" s="32"/>
      <c r="C9256" s="204" t="s">
        <v>4490</v>
      </c>
      <c r="D9256" s="205" t="s">
        <v>4490</v>
      </c>
      <c r="E9256" s="206" t="s">
        <v>1</v>
      </c>
      <c r="F9256" s="207">
        <v>56</v>
      </c>
      <c r="H9256" s="32"/>
    </row>
    <row r="9257" spans="2:8" s="1" customFormat="1" ht="16.899999999999999" customHeight="1">
      <c r="B9257" s="32"/>
      <c r="C9257" s="208" t="s">
        <v>1</v>
      </c>
      <c r="D9257" s="208" t="s">
        <v>4641</v>
      </c>
      <c r="E9257" s="17" t="s">
        <v>1</v>
      </c>
      <c r="F9257" s="209">
        <v>0</v>
      </c>
      <c r="H9257" s="32"/>
    </row>
    <row r="9258" spans="2:8" s="1" customFormat="1" ht="16.899999999999999" customHeight="1">
      <c r="B9258" s="32"/>
      <c r="C9258" s="208" t="s">
        <v>4490</v>
      </c>
      <c r="D9258" s="208" t="s">
        <v>4643</v>
      </c>
      <c r="E9258" s="17" t="s">
        <v>1</v>
      </c>
      <c r="F9258" s="209">
        <v>56</v>
      </c>
      <c r="H9258" s="32"/>
    </row>
    <row r="9259" spans="2:8" s="1" customFormat="1" ht="16.899999999999999" customHeight="1">
      <c r="B9259" s="32"/>
      <c r="C9259" s="210" t="s">
        <v>7394</v>
      </c>
      <c r="H9259" s="32"/>
    </row>
    <row r="9260" spans="2:8" s="1" customFormat="1" ht="22.5">
      <c r="B9260" s="32"/>
      <c r="C9260" s="208" t="s">
        <v>4335</v>
      </c>
      <c r="D9260" s="208" t="s">
        <v>4336</v>
      </c>
      <c r="E9260" s="17" t="s">
        <v>269</v>
      </c>
      <c r="F9260" s="209">
        <v>131.18</v>
      </c>
      <c r="H9260" s="32"/>
    </row>
    <row r="9261" spans="2:8" s="1" customFormat="1" ht="16.899999999999999" customHeight="1">
      <c r="B9261" s="32"/>
      <c r="C9261" s="204" t="s">
        <v>4589</v>
      </c>
      <c r="D9261" s="205" t="s">
        <v>4589</v>
      </c>
      <c r="E9261" s="206" t="s">
        <v>1</v>
      </c>
      <c r="F9261" s="207">
        <v>62</v>
      </c>
      <c r="H9261" s="32"/>
    </row>
    <row r="9262" spans="2:8" s="1" customFormat="1" ht="16.899999999999999" customHeight="1">
      <c r="B9262" s="32"/>
      <c r="C9262" s="208" t="s">
        <v>1</v>
      </c>
      <c r="D9262" s="208" t="s">
        <v>4896</v>
      </c>
      <c r="E9262" s="17" t="s">
        <v>1</v>
      </c>
      <c r="F9262" s="209">
        <v>0</v>
      </c>
      <c r="H9262" s="32"/>
    </row>
    <row r="9263" spans="2:8" s="1" customFormat="1" ht="16.899999999999999" customHeight="1">
      <c r="B9263" s="32"/>
      <c r="C9263" s="208" t="s">
        <v>4589</v>
      </c>
      <c r="D9263" s="208" t="s">
        <v>5490</v>
      </c>
      <c r="E9263" s="17" t="s">
        <v>1</v>
      </c>
      <c r="F9263" s="209">
        <v>62</v>
      </c>
      <c r="H9263" s="32"/>
    </row>
    <row r="9264" spans="2:8" s="1" customFormat="1" ht="16.899999999999999" customHeight="1">
      <c r="B9264" s="32"/>
      <c r="C9264" s="210" t="s">
        <v>7394</v>
      </c>
      <c r="H9264" s="32"/>
    </row>
    <row r="9265" spans="2:8" s="1" customFormat="1" ht="16.899999999999999" customHeight="1">
      <c r="B9265" s="32"/>
      <c r="C9265" s="208" t="s">
        <v>5483</v>
      </c>
      <c r="D9265" s="208" t="s">
        <v>5484</v>
      </c>
      <c r="E9265" s="17" t="s">
        <v>363</v>
      </c>
      <c r="F9265" s="209">
        <v>564</v>
      </c>
      <c r="H9265" s="32"/>
    </row>
    <row r="9266" spans="2:8" s="1" customFormat="1" ht="16.899999999999999" customHeight="1">
      <c r="B9266" s="32"/>
      <c r="C9266" s="204" t="s">
        <v>4599</v>
      </c>
      <c r="D9266" s="205" t="s">
        <v>4599</v>
      </c>
      <c r="E9266" s="206" t="s">
        <v>1</v>
      </c>
      <c r="F9266" s="207">
        <v>10</v>
      </c>
      <c r="H9266" s="32"/>
    </row>
    <row r="9267" spans="2:8" s="1" customFormat="1" ht="16.899999999999999" customHeight="1">
      <c r="B9267" s="32"/>
      <c r="C9267" s="208" t="s">
        <v>1</v>
      </c>
      <c r="D9267" s="208" t="s">
        <v>4896</v>
      </c>
      <c r="E9267" s="17" t="s">
        <v>1</v>
      </c>
      <c r="F9267" s="209">
        <v>0</v>
      </c>
      <c r="H9267" s="32"/>
    </row>
    <row r="9268" spans="2:8" s="1" customFormat="1" ht="16.899999999999999" customHeight="1">
      <c r="B9268" s="32"/>
      <c r="C9268" s="208" t="s">
        <v>4599</v>
      </c>
      <c r="D9268" s="208" t="s">
        <v>5539</v>
      </c>
      <c r="E9268" s="17" t="s">
        <v>1</v>
      </c>
      <c r="F9268" s="209">
        <v>10</v>
      </c>
      <c r="H9268" s="32"/>
    </row>
    <row r="9269" spans="2:8" s="1" customFormat="1" ht="16.899999999999999" customHeight="1">
      <c r="B9269" s="32"/>
      <c r="C9269" s="210" t="s">
        <v>7394</v>
      </c>
      <c r="H9269" s="32"/>
    </row>
    <row r="9270" spans="2:8" s="1" customFormat="1" ht="16.899999999999999" customHeight="1">
      <c r="B9270" s="32"/>
      <c r="C9270" s="208" t="s">
        <v>5532</v>
      </c>
      <c r="D9270" s="208" t="s">
        <v>5533</v>
      </c>
      <c r="E9270" s="17" t="s">
        <v>363</v>
      </c>
      <c r="F9270" s="209">
        <v>100</v>
      </c>
      <c r="H9270" s="32"/>
    </row>
    <row r="9271" spans="2:8" s="1" customFormat="1" ht="16.899999999999999" customHeight="1">
      <c r="B9271" s="32"/>
      <c r="C9271" s="204" t="s">
        <v>4655</v>
      </c>
      <c r="D9271" s="205" t="s">
        <v>4655</v>
      </c>
      <c r="E9271" s="206" t="s">
        <v>1</v>
      </c>
      <c r="F9271" s="207">
        <v>1</v>
      </c>
      <c r="H9271" s="32"/>
    </row>
    <row r="9272" spans="2:8" s="1" customFormat="1" ht="16.899999999999999" customHeight="1">
      <c r="B9272" s="32"/>
      <c r="C9272" s="208" t="s">
        <v>1</v>
      </c>
      <c r="D9272" s="208" t="s">
        <v>4896</v>
      </c>
      <c r="E9272" s="17" t="s">
        <v>1</v>
      </c>
      <c r="F9272" s="209">
        <v>0</v>
      </c>
      <c r="H9272" s="32"/>
    </row>
    <row r="9273" spans="2:8" s="1" customFormat="1" ht="16.899999999999999" customHeight="1">
      <c r="B9273" s="32"/>
      <c r="C9273" s="208" t="s">
        <v>4655</v>
      </c>
      <c r="D9273" s="208" t="s">
        <v>82</v>
      </c>
      <c r="E9273" s="17" t="s">
        <v>1</v>
      </c>
      <c r="F9273" s="209">
        <v>1</v>
      </c>
      <c r="H9273" s="32"/>
    </row>
    <row r="9274" spans="2:8" s="1" customFormat="1" ht="16.899999999999999" customHeight="1">
      <c r="B9274" s="32"/>
      <c r="C9274" s="210" t="s">
        <v>7394</v>
      </c>
      <c r="H9274" s="32"/>
    </row>
    <row r="9275" spans="2:8" s="1" customFormat="1" ht="16.899999999999999" customHeight="1">
      <c r="B9275" s="32"/>
      <c r="C9275" s="208" t="s">
        <v>5622</v>
      </c>
      <c r="D9275" s="208" t="s">
        <v>5623</v>
      </c>
      <c r="E9275" s="17" t="s">
        <v>363</v>
      </c>
      <c r="F9275" s="209">
        <v>12</v>
      </c>
      <c r="H9275" s="32"/>
    </row>
    <row r="9276" spans="2:8" s="1" customFormat="1" ht="16.899999999999999" customHeight="1">
      <c r="B9276" s="32"/>
      <c r="C9276" s="210" t="s">
        <v>7394</v>
      </c>
      <c r="H9276" s="32"/>
    </row>
    <row r="9277" spans="2:8" s="1" customFormat="1" ht="22.5">
      <c r="B9277" s="32"/>
      <c r="C9277" s="208" t="s">
        <v>5674</v>
      </c>
      <c r="D9277" s="208" t="s">
        <v>5675</v>
      </c>
      <c r="E9277" s="17" t="s">
        <v>363</v>
      </c>
      <c r="F9277" s="209">
        <v>12</v>
      </c>
      <c r="H9277" s="32"/>
    </row>
    <row r="9278" spans="2:8" s="1" customFormat="1" ht="16.899999999999999" customHeight="1">
      <c r="B9278" s="32"/>
      <c r="C9278" s="204" t="s">
        <v>4812</v>
      </c>
      <c r="D9278" s="205" t="s">
        <v>4812</v>
      </c>
      <c r="E9278" s="206" t="s">
        <v>1</v>
      </c>
      <c r="F9278" s="207">
        <v>1</v>
      </c>
      <c r="H9278" s="32"/>
    </row>
    <row r="9279" spans="2:8" s="1" customFormat="1" ht="16.899999999999999" customHeight="1">
      <c r="B9279" s="32"/>
      <c r="C9279" s="208" t="s">
        <v>1</v>
      </c>
      <c r="D9279" s="208" t="s">
        <v>4896</v>
      </c>
      <c r="E9279" s="17" t="s">
        <v>1</v>
      </c>
      <c r="F9279" s="209">
        <v>0</v>
      </c>
      <c r="H9279" s="32"/>
    </row>
    <row r="9280" spans="2:8" s="1" customFormat="1" ht="16.899999999999999" customHeight="1">
      <c r="B9280" s="32"/>
      <c r="C9280" s="208" t="s">
        <v>4812</v>
      </c>
      <c r="D9280" s="208" t="s">
        <v>82</v>
      </c>
      <c r="E9280" s="17" t="s">
        <v>1</v>
      </c>
      <c r="F9280" s="209">
        <v>1</v>
      </c>
      <c r="H9280" s="32"/>
    </row>
    <row r="9281" spans="2:8" s="1" customFormat="1" ht="16.899999999999999" customHeight="1">
      <c r="B9281" s="32"/>
      <c r="C9281" s="210" t="s">
        <v>7394</v>
      </c>
      <c r="H9281" s="32"/>
    </row>
    <row r="9282" spans="2:8" s="1" customFormat="1" ht="16.899999999999999" customHeight="1">
      <c r="B9282" s="32"/>
      <c r="C9282" s="208" t="s">
        <v>5680</v>
      </c>
      <c r="D9282" s="208" t="s">
        <v>5681</v>
      </c>
      <c r="E9282" s="17" t="s">
        <v>363</v>
      </c>
      <c r="F9282" s="209">
        <v>12</v>
      </c>
      <c r="H9282" s="32"/>
    </row>
    <row r="9283" spans="2:8" s="1" customFormat="1" ht="16.899999999999999" customHeight="1">
      <c r="B9283" s="32"/>
      <c r="C9283" s="204" t="s">
        <v>4833</v>
      </c>
      <c r="D9283" s="205" t="s">
        <v>4833</v>
      </c>
      <c r="E9283" s="206" t="s">
        <v>1</v>
      </c>
      <c r="F9283" s="207">
        <v>1</v>
      </c>
      <c r="H9283" s="32"/>
    </row>
    <row r="9284" spans="2:8" s="1" customFormat="1" ht="16.899999999999999" customHeight="1">
      <c r="B9284" s="32"/>
      <c r="C9284" s="208" t="s">
        <v>1</v>
      </c>
      <c r="D9284" s="208" t="s">
        <v>4896</v>
      </c>
      <c r="E9284" s="17" t="s">
        <v>1</v>
      </c>
      <c r="F9284" s="209">
        <v>0</v>
      </c>
      <c r="H9284" s="32"/>
    </row>
    <row r="9285" spans="2:8" s="1" customFormat="1" ht="16.899999999999999" customHeight="1">
      <c r="B9285" s="32"/>
      <c r="C9285" s="208" t="s">
        <v>4833</v>
      </c>
      <c r="D9285" s="208" t="s">
        <v>82</v>
      </c>
      <c r="E9285" s="17" t="s">
        <v>1</v>
      </c>
      <c r="F9285" s="209">
        <v>1</v>
      </c>
      <c r="H9285" s="32"/>
    </row>
    <row r="9286" spans="2:8" s="1" customFormat="1" ht="16.899999999999999" customHeight="1">
      <c r="B9286" s="32"/>
      <c r="C9286" s="210" t="s">
        <v>7394</v>
      </c>
      <c r="H9286" s="32"/>
    </row>
    <row r="9287" spans="2:8" s="1" customFormat="1" ht="16.899999999999999" customHeight="1">
      <c r="B9287" s="32"/>
      <c r="C9287" s="208" t="s">
        <v>5686</v>
      </c>
      <c r="D9287" s="208" t="s">
        <v>5653</v>
      </c>
      <c r="E9287" s="17" t="s">
        <v>363</v>
      </c>
      <c r="F9287" s="209">
        <v>12</v>
      </c>
      <c r="H9287" s="32"/>
    </row>
    <row r="9288" spans="2:8" s="1" customFormat="1" ht="16.899999999999999" customHeight="1">
      <c r="B9288" s="32"/>
      <c r="C9288" s="204" t="s">
        <v>4911</v>
      </c>
      <c r="D9288" s="205" t="s">
        <v>4911</v>
      </c>
      <c r="E9288" s="206" t="s">
        <v>1</v>
      </c>
      <c r="F9288" s="207">
        <v>6</v>
      </c>
      <c r="H9288" s="32"/>
    </row>
    <row r="9289" spans="2:8" s="1" customFormat="1" ht="16.899999999999999" customHeight="1">
      <c r="B9289" s="32"/>
      <c r="C9289" s="208" t="s">
        <v>1</v>
      </c>
      <c r="D9289" s="208" t="s">
        <v>4896</v>
      </c>
      <c r="E9289" s="17" t="s">
        <v>1</v>
      </c>
      <c r="F9289" s="209">
        <v>0</v>
      </c>
      <c r="H9289" s="32"/>
    </row>
    <row r="9290" spans="2:8" s="1" customFormat="1" ht="16.899999999999999" customHeight="1">
      <c r="B9290" s="32"/>
      <c r="C9290" s="208" t="s">
        <v>4911</v>
      </c>
      <c r="D9290" s="208" t="s">
        <v>4699</v>
      </c>
      <c r="E9290" s="17" t="s">
        <v>1</v>
      </c>
      <c r="F9290" s="209">
        <v>6</v>
      </c>
      <c r="H9290" s="32"/>
    </row>
    <row r="9291" spans="2:8" s="1" customFormat="1" ht="16.899999999999999" customHeight="1">
      <c r="B9291" s="32"/>
      <c r="C9291" s="210" t="s">
        <v>7394</v>
      </c>
      <c r="H9291" s="32"/>
    </row>
    <row r="9292" spans="2:8" s="1" customFormat="1" ht="16.899999999999999" customHeight="1">
      <c r="B9292" s="32"/>
      <c r="C9292" s="208" t="s">
        <v>5761</v>
      </c>
      <c r="D9292" s="208" t="s">
        <v>5762</v>
      </c>
      <c r="E9292" s="17" t="s">
        <v>363</v>
      </c>
      <c r="F9292" s="209">
        <v>68</v>
      </c>
      <c r="H9292" s="32"/>
    </row>
    <row r="9293" spans="2:8" s="1" customFormat="1" ht="16.899999999999999" customHeight="1">
      <c r="B9293" s="32"/>
      <c r="C9293" s="204" t="s">
        <v>4925</v>
      </c>
      <c r="D9293" s="205" t="s">
        <v>4925</v>
      </c>
      <c r="E9293" s="206" t="s">
        <v>1</v>
      </c>
      <c r="F9293" s="207">
        <v>3</v>
      </c>
      <c r="H9293" s="32"/>
    </row>
    <row r="9294" spans="2:8" s="1" customFormat="1" ht="16.899999999999999" customHeight="1">
      <c r="B9294" s="32"/>
      <c r="C9294" s="208" t="s">
        <v>1</v>
      </c>
      <c r="D9294" s="208" t="s">
        <v>4896</v>
      </c>
      <c r="E9294" s="17" t="s">
        <v>1</v>
      </c>
      <c r="F9294" s="209">
        <v>0</v>
      </c>
      <c r="H9294" s="32"/>
    </row>
    <row r="9295" spans="2:8" s="1" customFormat="1" ht="16.899999999999999" customHeight="1">
      <c r="B9295" s="32"/>
      <c r="C9295" s="208" t="s">
        <v>4925</v>
      </c>
      <c r="D9295" s="208" t="s">
        <v>91</v>
      </c>
      <c r="E9295" s="17" t="s">
        <v>1</v>
      </c>
      <c r="F9295" s="209">
        <v>3</v>
      </c>
      <c r="H9295" s="32"/>
    </row>
    <row r="9296" spans="2:8" s="1" customFormat="1" ht="16.899999999999999" customHeight="1">
      <c r="B9296" s="32"/>
      <c r="C9296" s="210" t="s">
        <v>7394</v>
      </c>
      <c r="H9296" s="32"/>
    </row>
    <row r="9297" spans="2:8" s="1" customFormat="1" ht="16.899999999999999" customHeight="1">
      <c r="B9297" s="32"/>
      <c r="C9297" s="208" t="s">
        <v>5769</v>
      </c>
      <c r="D9297" s="208" t="s">
        <v>5770</v>
      </c>
      <c r="E9297" s="17" t="s">
        <v>5771</v>
      </c>
      <c r="F9297" s="209">
        <v>34</v>
      </c>
      <c r="H9297" s="32"/>
    </row>
    <row r="9298" spans="2:8" s="1" customFormat="1" ht="16.899999999999999" customHeight="1">
      <c r="B9298" s="32"/>
      <c r="C9298" s="204" t="s">
        <v>4504</v>
      </c>
      <c r="D9298" s="205" t="s">
        <v>4504</v>
      </c>
      <c r="E9298" s="206" t="s">
        <v>1</v>
      </c>
      <c r="F9298" s="207">
        <v>100.8</v>
      </c>
      <c r="H9298" s="32"/>
    </row>
    <row r="9299" spans="2:8" s="1" customFormat="1" ht="16.899999999999999" customHeight="1">
      <c r="B9299" s="32"/>
      <c r="C9299" s="208" t="s">
        <v>1</v>
      </c>
      <c r="D9299" s="208" t="s">
        <v>4641</v>
      </c>
      <c r="E9299" s="17" t="s">
        <v>1</v>
      </c>
      <c r="F9299" s="209">
        <v>0</v>
      </c>
      <c r="H9299" s="32"/>
    </row>
    <row r="9300" spans="2:8" s="1" customFormat="1" ht="16.899999999999999" customHeight="1">
      <c r="B9300" s="32"/>
      <c r="C9300" s="208" t="s">
        <v>4504</v>
      </c>
      <c r="D9300" s="208" t="s">
        <v>4684</v>
      </c>
      <c r="E9300" s="17" t="s">
        <v>1</v>
      </c>
      <c r="F9300" s="209">
        <v>100.8</v>
      </c>
      <c r="H9300" s="32"/>
    </row>
    <row r="9301" spans="2:8" s="1" customFormat="1" ht="16.899999999999999" customHeight="1">
      <c r="B9301" s="32"/>
      <c r="C9301" s="210" t="s">
        <v>7394</v>
      </c>
      <c r="H9301" s="32"/>
    </row>
    <row r="9302" spans="2:8" s="1" customFormat="1" ht="22.5">
      <c r="B9302" s="32"/>
      <c r="C9302" s="208" t="s">
        <v>4344</v>
      </c>
      <c r="D9302" s="208" t="s">
        <v>4345</v>
      </c>
      <c r="E9302" s="17" t="s">
        <v>251</v>
      </c>
      <c r="F9302" s="209">
        <v>236.124</v>
      </c>
      <c r="H9302" s="32"/>
    </row>
    <row r="9303" spans="2:8" s="1" customFormat="1" ht="16.899999999999999" customHeight="1">
      <c r="B9303" s="32"/>
      <c r="C9303" s="204" t="s">
        <v>6239</v>
      </c>
      <c r="D9303" s="205" t="s">
        <v>6239</v>
      </c>
      <c r="E9303" s="206" t="s">
        <v>1</v>
      </c>
      <c r="F9303" s="207">
        <v>25</v>
      </c>
      <c r="H9303" s="32"/>
    </row>
    <row r="9304" spans="2:8" s="1" customFormat="1" ht="16.899999999999999" customHeight="1">
      <c r="B9304" s="32"/>
      <c r="C9304" s="208" t="s">
        <v>6239</v>
      </c>
      <c r="D9304" s="208" t="s">
        <v>6240</v>
      </c>
      <c r="E9304" s="17" t="s">
        <v>1</v>
      </c>
      <c r="F9304" s="209">
        <v>25</v>
      </c>
      <c r="H9304" s="32"/>
    </row>
    <row r="9305" spans="2:8" s="1" customFormat="1" ht="16.899999999999999" customHeight="1">
      <c r="B9305" s="32"/>
      <c r="C9305" s="204" t="s">
        <v>4510</v>
      </c>
      <c r="D9305" s="205" t="s">
        <v>4510</v>
      </c>
      <c r="E9305" s="206" t="s">
        <v>1</v>
      </c>
      <c r="F9305" s="207">
        <v>20</v>
      </c>
      <c r="H9305" s="32"/>
    </row>
    <row r="9306" spans="2:8" s="1" customFormat="1" ht="16.899999999999999" customHeight="1">
      <c r="B9306" s="32"/>
      <c r="C9306" s="208" t="s">
        <v>1</v>
      </c>
      <c r="D9306" s="208" t="s">
        <v>4896</v>
      </c>
      <c r="E9306" s="17" t="s">
        <v>1</v>
      </c>
      <c r="F9306" s="209">
        <v>0</v>
      </c>
      <c r="H9306" s="32"/>
    </row>
    <row r="9307" spans="2:8" s="1" customFormat="1" ht="16.899999999999999" customHeight="1">
      <c r="B9307" s="32"/>
      <c r="C9307" s="208" t="s">
        <v>4510</v>
      </c>
      <c r="D9307" s="208" t="s">
        <v>4884</v>
      </c>
      <c r="E9307" s="17" t="s">
        <v>1</v>
      </c>
      <c r="F9307" s="209">
        <v>20</v>
      </c>
      <c r="H9307" s="32"/>
    </row>
    <row r="9308" spans="2:8" s="1" customFormat="1" ht="16.899999999999999" customHeight="1">
      <c r="B9308" s="32"/>
      <c r="C9308" s="210" t="s">
        <v>7394</v>
      </c>
      <c r="H9308" s="32"/>
    </row>
    <row r="9309" spans="2:8" s="1" customFormat="1" ht="22.5">
      <c r="B9309" s="32"/>
      <c r="C9309" s="208" t="s">
        <v>4866</v>
      </c>
      <c r="D9309" s="208" t="s">
        <v>4867</v>
      </c>
      <c r="E9309" s="17" t="s">
        <v>308</v>
      </c>
      <c r="F9309" s="209">
        <v>210</v>
      </c>
      <c r="H9309" s="32"/>
    </row>
    <row r="9310" spans="2:8" s="1" customFormat="1" ht="16.899999999999999" customHeight="1">
      <c r="B9310" s="32"/>
      <c r="C9310" s="204" t="s">
        <v>4521</v>
      </c>
      <c r="D9310" s="205" t="s">
        <v>4521</v>
      </c>
      <c r="E9310" s="206" t="s">
        <v>1</v>
      </c>
      <c r="F9310" s="207">
        <v>21</v>
      </c>
      <c r="H9310" s="32"/>
    </row>
    <row r="9311" spans="2:8" s="1" customFormat="1" ht="16.899999999999999" customHeight="1">
      <c r="B9311" s="32"/>
      <c r="C9311" s="208" t="s">
        <v>1</v>
      </c>
      <c r="D9311" s="208" t="s">
        <v>4896</v>
      </c>
      <c r="E9311" s="17" t="s">
        <v>1</v>
      </c>
      <c r="F9311" s="209">
        <v>0</v>
      </c>
      <c r="H9311" s="32"/>
    </row>
    <row r="9312" spans="2:8" s="1" customFormat="1" ht="16.899999999999999" customHeight="1">
      <c r="B9312" s="32"/>
      <c r="C9312" s="208" t="s">
        <v>4521</v>
      </c>
      <c r="D9312" s="208" t="s">
        <v>4923</v>
      </c>
      <c r="E9312" s="17" t="s">
        <v>1</v>
      </c>
      <c r="F9312" s="209">
        <v>21</v>
      </c>
      <c r="H9312" s="32"/>
    </row>
    <row r="9313" spans="2:8" s="1" customFormat="1" ht="16.899999999999999" customHeight="1">
      <c r="B9313" s="32"/>
      <c r="C9313" s="210" t="s">
        <v>7394</v>
      </c>
      <c r="H9313" s="32"/>
    </row>
    <row r="9314" spans="2:8" s="1" customFormat="1" ht="16.899999999999999" customHeight="1">
      <c r="B9314" s="32"/>
      <c r="C9314" s="208" t="s">
        <v>4905</v>
      </c>
      <c r="D9314" s="208" t="s">
        <v>4906</v>
      </c>
      <c r="E9314" s="17" t="s">
        <v>308</v>
      </c>
      <c r="F9314" s="209">
        <v>220.5</v>
      </c>
      <c r="H9314" s="32"/>
    </row>
    <row r="9315" spans="2:8" s="1" customFormat="1" ht="22.5">
      <c r="B9315" s="32"/>
      <c r="C9315" s="208" t="s">
        <v>4474</v>
      </c>
      <c r="D9315" s="208" t="s">
        <v>4475</v>
      </c>
      <c r="E9315" s="17" t="s">
        <v>251</v>
      </c>
      <c r="F9315" s="209">
        <v>1180.6199999999999</v>
      </c>
      <c r="H9315" s="32"/>
    </row>
    <row r="9316" spans="2:8" s="1" customFormat="1" ht="16.899999999999999" customHeight="1">
      <c r="B9316" s="32"/>
      <c r="C9316" s="204" t="s">
        <v>4645</v>
      </c>
      <c r="D9316" s="205" t="s">
        <v>4645</v>
      </c>
      <c r="E9316" s="206" t="s">
        <v>1</v>
      </c>
      <c r="F9316" s="207">
        <v>131.18</v>
      </c>
      <c r="H9316" s="32"/>
    </row>
    <row r="9317" spans="2:8" s="1" customFormat="1" ht="16.899999999999999" customHeight="1">
      <c r="B9317" s="32"/>
      <c r="C9317" s="208" t="s">
        <v>4645</v>
      </c>
      <c r="D9317" s="208" t="s">
        <v>4646</v>
      </c>
      <c r="E9317" s="17" t="s">
        <v>1</v>
      </c>
      <c r="F9317" s="209">
        <v>131.18</v>
      </c>
      <c r="H9317" s="32"/>
    </row>
    <row r="9318" spans="2:8" s="1" customFormat="1" ht="16.899999999999999" customHeight="1">
      <c r="B9318" s="32"/>
      <c r="C9318" s="204" t="s">
        <v>4590</v>
      </c>
      <c r="D9318" s="205" t="s">
        <v>4590</v>
      </c>
      <c r="E9318" s="206" t="s">
        <v>1</v>
      </c>
      <c r="F9318" s="207">
        <v>44</v>
      </c>
      <c r="H9318" s="32"/>
    </row>
    <row r="9319" spans="2:8" s="1" customFormat="1" ht="16.899999999999999" customHeight="1">
      <c r="B9319" s="32"/>
      <c r="C9319" s="208" t="s">
        <v>1</v>
      </c>
      <c r="D9319" s="208" t="s">
        <v>4899</v>
      </c>
      <c r="E9319" s="17" t="s">
        <v>1</v>
      </c>
      <c r="F9319" s="209">
        <v>0</v>
      </c>
      <c r="H9319" s="32"/>
    </row>
    <row r="9320" spans="2:8" s="1" customFormat="1" ht="16.899999999999999" customHeight="1">
      <c r="B9320" s="32"/>
      <c r="C9320" s="208" t="s">
        <v>4590</v>
      </c>
      <c r="D9320" s="208" t="s">
        <v>5489</v>
      </c>
      <c r="E9320" s="17" t="s">
        <v>1</v>
      </c>
      <c r="F9320" s="209">
        <v>44</v>
      </c>
      <c r="H9320" s="32"/>
    </row>
    <row r="9321" spans="2:8" s="1" customFormat="1" ht="16.899999999999999" customHeight="1">
      <c r="B9321" s="32"/>
      <c r="C9321" s="210" t="s">
        <v>7394</v>
      </c>
      <c r="H9321" s="32"/>
    </row>
    <row r="9322" spans="2:8" s="1" customFormat="1" ht="16.899999999999999" customHeight="1">
      <c r="B9322" s="32"/>
      <c r="C9322" s="208" t="s">
        <v>5483</v>
      </c>
      <c r="D9322" s="208" t="s">
        <v>5484</v>
      </c>
      <c r="E9322" s="17" t="s">
        <v>363</v>
      </c>
      <c r="F9322" s="209">
        <v>564</v>
      </c>
      <c r="H9322" s="32"/>
    </row>
    <row r="9323" spans="2:8" s="1" customFormat="1" ht="16.899999999999999" customHeight="1">
      <c r="B9323" s="32"/>
      <c r="C9323" s="204" t="s">
        <v>4600</v>
      </c>
      <c r="D9323" s="205" t="s">
        <v>4600</v>
      </c>
      <c r="E9323" s="206" t="s">
        <v>1</v>
      </c>
      <c r="F9323" s="207">
        <v>8</v>
      </c>
      <c r="H9323" s="32"/>
    </row>
    <row r="9324" spans="2:8" s="1" customFormat="1" ht="16.899999999999999" customHeight="1">
      <c r="B9324" s="32"/>
      <c r="C9324" s="208" t="s">
        <v>1</v>
      </c>
      <c r="D9324" s="208" t="s">
        <v>4899</v>
      </c>
      <c r="E9324" s="17" t="s">
        <v>1</v>
      </c>
      <c r="F9324" s="209">
        <v>0</v>
      </c>
      <c r="H9324" s="32"/>
    </row>
    <row r="9325" spans="2:8" s="1" customFormat="1" ht="16.899999999999999" customHeight="1">
      <c r="B9325" s="32"/>
      <c r="C9325" s="208" t="s">
        <v>4600</v>
      </c>
      <c r="D9325" s="208" t="s">
        <v>5538</v>
      </c>
      <c r="E9325" s="17" t="s">
        <v>1</v>
      </c>
      <c r="F9325" s="209">
        <v>8</v>
      </c>
      <c r="H9325" s="32"/>
    </row>
    <row r="9326" spans="2:8" s="1" customFormat="1" ht="16.899999999999999" customHeight="1">
      <c r="B9326" s="32"/>
      <c r="C9326" s="210" t="s">
        <v>7394</v>
      </c>
      <c r="H9326" s="32"/>
    </row>
    <row r="9327" spans="2:8" s="1" customFormat="1" ht="16.899999999999999" customHeight="1">
      <c r="B9327" s="32"/>
      <c r="C9327" s="208" t="s">
        <v>5532</v>
      </c>
      <c r="D9327" s="208" t="s">
        <v>5533</v>
      </c>
      <c r="E9327" s="17" t="s">
        <v>363</v>
      </c>
      <c r="F9327" s="209">
        <v>100</v>
      </c>
      <c r="H9327" s="32"/>
    </row>
    <row r="9328" spans="2:8" s="1" customFormat="1" ht="16.899999999999999" customHeight="1">
      <c r="B9328" s="32"/>
      <c r="C9328" s="204" t="s">
        <v>4657</v>
      </c>
      <c r="D9328" s="205" t="s">
        <v>4657</v>
      </c>
      <c r="E9328" s="206" t="s">
        <v>1</v>
      </c>
      <c r="F9328" s="207">
        <v>1</v>
      </c>
      <c r="H9328" s="32"/>
    </row>
    <row r="9329" spans="2:8" s="1" customFormat="1" ht="16.899999999999999" customHeight="1">
      <c r="B9329" s="32"/>
      <c r="C9329" s="208" t="s">
        <v>1</v>
      </c>
      <c r="D9329" s="208" t="s">
        <v>4899</v>
      </c>
      <c r="E9329" s="17" t="s">
        <v>1</v>
      </c>
      <c r="F9329" s="209">
        <v>0</v>
      </c>
      <c r="H9329" s="32"/>
    </row>
    <row r="9330" spans="2:8" s="1" customFormat="1" ht="16.899999999999999" customHeight="1">
      <c r="B9330" s="32"/>
      <c r="C9330" s="208" t="s">
        <v>4657</v>
      </c>
      <c r="D9330" s="208" t="s">
        <v>82</v>
      </c>
      <c r="E9330" s="17" t="s">
        <v>1</v>
      </c>
      <c r="F9330" s="209">
        <v>1</v>
      </c>
      <c r="H9330" s="32"/>
    </row>
    <row r="9331" spans="2:8" s="1" customFormat="1" ht="16.899999999999999" customHeight="1">
      <c r="B9331" s="32"/>
      <c r="C9331" s="210" t="s">
        <v>7394</v>
      </c>
      <c r="H9331" s="32"/>
    </row>
    <row r="9332" spans="2:8" s="1" customFormat="1" ht="16.899999999999999" customHeight="1">
      <c r="B9332" s="32"/>
      <c r="C9332" s="208" t="s">
        <v>5622</v>
      </c>
      <c r="D9332" s="208" t="s">
        <v>5623</v>
      </c>
      <c r="E9332" s="17" t="s">
        <v>363</v>
      </c>
      <c r="F9332" s="209">
        <v>12</v>
      </c>
      <c r="H9332" s="32"/>
    </row>
    <row r="9333" spans="2:8" s="1" customFormat="1" ht="16.899999999999999" customHeight="1">
      <c r="B9333" s="32"/>
      <c r="C9333" s="204" t="s">
        <v>4675</v>
      </c>
      <c r="D9333" s="205" t="s">
        <v>4675</v>
      </c>
      <c r="E9333" s="206" t="s">
        <v>1</v>
      </c>
      <c r="F9333" s="207">
        <v>1</v>
      </c>
      <c r="H9333" s="32"/>
    </row>
    <row r="9334" spans="2:8" s="1" customFormat="1" ht="16.899999999999999" customHeight="1">
      <c r="B9334" s="32"/>
      <c r="C9334" s="208" t="s">
        <v>1</v>
      </c>
      <c r="D9334" s="208" t="s">
        <v>4899</v>
      </c>
      <c r="E9334" s="17" t="s">
        <v>1</v>
      </c>
      <c r="F9334" s="209">
        <v>0</v>
      </c>
      <c r="H9334" s="32"/>
    </row>
    <row r="9335" spans="2:8" s="1" customFormat="1" ht="16.899999999999999" customHeight="1">
      <c r="B9335" s="32"/>
      <c r="C9335" s="208" t="s">
        <v>4675</v>
      </c>
      <c r="D9335" s="208" t="s">
        <v>82</v>
      </c>
      <c r="E9335" s="17" t="s">
        <v>1</v>
      </c>
      <c r="F9335" s="209">
        <v>1</v>
      </c>
      <c r="H9335" s="32"/>
    </row>
    <row r="9336" spans="2:8" s="1" customFormat="1" ht="16.899999999999999" customHeight="1">
      <c r="B9336" s="32"/>
      <c r="C9336" s="210" t="s">
        <v>7394</v>
      </c>
      <c r="H9336" s="32"/>
    </row>
    <row r="9337" spans="2:8" s="1" customFormat="1" ht="16.899999999999999" customHeight="1">
      <c r="B9337" s="32"/>
      <c r="C9337" s="208" t="s">
        <v>5628</v>
      </c>
      <c r="D9337" s="208" t="s">
        <v>5629</v>
      </c>
      <c r="E9337" s="17" t="s">
        <v>363</v>
      </c>
      <c r="F9337" s="209">
        <v>12</v>
      </c>
      <c r="H9337" s="32"/>
    </row>
    <row r="9338" spans="2:8" s="1" customFormat="1" ht="16.899999999999999" customHeight="1">
      <c r="B9338" s="32"/>
      <c r="C9338" s="204" t="s">
        <v>4753</v>
      </c>
      <c r="D9338" s="205" t="s">
        <v>4753</v>
      </c>
      <c r="E9338" s="206" t="s">
        <v>1</v>
      </c>
      <c r="F9338" s="207">
        <v>1</v>
      </c>
      <c r="H9338" s="32"/>
    </row>
    <row r="9339" spans="2:8" s="1" customFormat="1" ht="16.899999999999999" customHeight="1">
      <c r="B9339" s="32"/>
      <c r="C9339" s="208" t="s">
        <v>1</v>
      </c>
      <c r="D9339" s="208" t="s">
        <v>4899</v>
      </c>
      <c r="E9339" s="17" t="s">
        <v>1</v>
      </c>
      <c r="F9339" s="209">
        <v>0</v>
      </c>
      <c r="H9339" s="32"/>
    </row>
    <row r="9340" spans="2:8" s="1" customFormat="1" ht="16.899999999999999" customHeight="1">
      <c r="B9340" s="32"/>
      <c r="C9340" s="208" t="s">
        <v>4753</v>
      </c>
      <c r="D9340" s="208" t="s">
        <v>82</v>
      </c>
      <c r="E9340" s="17" t="s">
        <v>1</v>
      </c>
      <c r="F9340" s="209">
        <v>1</v>
      </c>
      <c r="H9340" s="32"/>
    </row>
    <row r="9341" spans="2:8" s="1" customFormat="1" ht="16.899999999999999" customHeight="1">
      <c r="B9341" s="32"/>
      <c r="C9341" s="210" t="s">
        <v>7394</v>
      </c>
      <c r="H9341" s="32"/>
    </row>
    <row r="9342" spans="2:8" s="1" customFormat="1" ht="22.5">
      <c r="B9342" s="32"/>
      <c r="C9342" s="208" t="s">
        <v>5664</v>
      </c>
      <c r="D9342" s="208" t="s">
        <v>5635</v>
      </c>
      <c r="E9342" s="17" t="s">
        <v>363</v>
      </c>
      <c r="F9342" s="209">
        <v>12</v>
      </c>
      <c r="H9342" s="32"/>
    </row>
    <row r="9343" spans="2:8" s="1" customFormat="1" ht="16.899999999999999" customHeight="1">
      <c r="B9343" s="32"/>
      <c r="C9343" s="204" t="s">
        <v>4775</v>
      </c>
      <c r="D9343" s="205" t="s">
        <v>4775</v>
      </c>
      <c r="E9343" s="206" t="s">
        <v>1</v>
      </c>
      <c r="F9343" s="207">
        <v>1</v>
      </c>
      <c r="H9343" s="32"/>
    </row>
    <row r="9344" spans="2:8" s="1" customFormat="1" ht="16.899999999999999" customHeight="1">
      <c r="B9344" s="32"/>
      <c r="C9344" s="208" t="s">
        <v>1</v>
      </c>
      <c r="D9344" s="208" t="s">
        <v>4899</v>
      </c>
      <c r="E9344" s="17" t="s">
        <v>1</v>
      </c>
      <c r="F9344" s="209">
        <v>0</v>
      </c>
      <c r="H9344" s="32"/>
    </row>
    <row r="9345" spans="2:8" s="1" customFormat="1" ht="16.899999999999999" customHeight="1">
      <c r="B9345" s="32"/>
      <c r="C9345" s="208" t="s">
        <v>4775</v>
      </c>
      <c r="D9345" s="208" t="s">
        <v>82</v>
      </c>
      <c r="E9345" s="17" t="s">
        <v>1</v>
      </c>
      <c r="F9345" s="209">
        <v>1</v>
      </c>
      <c r="H9345" s="32"/>
    </row>
    <row r="9346" spans="2:8" s="1" customFormat="1" ht="16.899999999999999" customHeight="1">
      <c r="B9346" s="32"/>
      <c r="C9346" s="210" t="s">
        <v>7394</v>
      </c>
      <c r="H9346" s="32"/>
    </row>
    <row r="9347" spans="2:8" s="1" customFormat="1" ht="22.5">
      <c r="B9347" s="32"/>
      <c r="C9347" s="208" t="s">
        <v>5669</v>
      </c>
      <c r="D9347" s="208" t="s">
        <v>5641</v>
      </c>
      <c r="E9347" s="17" t="s">
        <v>363</v>
      </c>
      <c r="F9347" s="209">
        <v>12</v>
      </c>
      <c r="H9347" s="32"/>
    </row>
    <row r="9348" spans="2:8" s="1" customFormat="1" ht="16.899999999999999" customHeight="1">
      <c r="B9348" s="32"/>
      <c r="C9348" s="204" t="s">
        <v>4797</v>
      </c>
      <c r="D9348" s="205" t="s">
        <v>4797</v>
      </c>
      <c r="E9348" s="206" t="s">
        <v>1</v>
      </c>
      <c r="F9348" s="207">
        <v>1</v>
      </c>
      <c r="H9348" s="32"/>
    </row>
    <row r="9349" spans="2:8" s="1" customFormat="1" ht="16.899999999999999" customHeight="1">
      <c r="B9349" s="32"/>
      <c r="C9349" s="208" t="s">
        <v>1</v>
      </c>
      <c r="D9349" s="208" t="s">
        <v>4899</v>
      </c>
      <c r="E9349" s="17" t="s">
        <v>1</v>
      </c>
      <c r="F9349" s="209">
        <v>0</v>
      </c>
      <c r="H9349" s="32"/>
    </row>
    <row r="9350" spans="2:8" s="1" customFormat="1" ht="16.899999999999999" customHeight="1">
      <c r="B9350" s="32"/>
      <c r="C9350" s="208" t="s">
        <v>4797</v>
      </c>
      <c r="D9350" s="208" t="s">
        <v>82</v>
      </c>
      <c r="E9350" s="17" t="s">
        <v>1</v>
      </c>
      <c r="F9350" s="209">
        <v>1</v>
      </c>
      <c r="H9350" s="32"/>
    </row>
    <row r="9351" spans="2:8" s="1" customFormat="1" ht="16.899999999999999" customHeight="1">
      <c r="B9351" s="32"/>
      <c r="C9351" s="210" t="s">
        <v>7394</v>
      </c>
      <c r="H9351" s="32"/>
    </row>
    <row r="9352" spans="2:8" s="1" customFormat="1" ht="22.5">
      <c r="B9352" s="32"/>
      <c r="C9352" s="208" t="s">
        <v>5674</v>
      </c>
      <c r="D9352" s="208" t="s">
        <v>5675</v>
      </c>
      <c r="E9352" s="17" t="s">
        <v>363</v>
      </c>
      <c r="F9352" s="209">
        <v>12</v>
      </c>
      <c r="H9352" s="32"/>
    </row>
    <row r="9353" spans="2:8" s="1" customFormat="1" ht="16.899999999999999" customHeight="1">
      <c r="B9353" s="32"/>
      <c r="C9353" s="204" t="s">
        <v>4814</v>
      </c>
      <c r="D9353" s="205" t="s">
        <v>4814</v>
      </c>
      <c r="E9353" s="206" t="s">
        <v>1</v>
      </c>
      <c r="F9353" s="207">
        <v>1</v>
      </c>
      <c r="H9353" s="32"/>
    </row>
    <row r="9354" spans="2:8" s="1" customFormat="1" ht="16.899999999999999" customHeight="1">
      <c r="B9354" s="32"/>
      <c r="C9354" s="208" t="s">
        <v>1</v>
      </c>
      <c r="D9354" s="208" t="s">
        <v>4899</v>
      </c>
      <c r="E9354" s="17" t="s">
        <v>1</v>
      </c>
      <c r="F9354" s="209">
        <v>0</v>
      </c>
      <c r="H9354" s="32"/>
    </row>
    <row r="9355" spans="2:8" s="1" customFormat="1" ht="16.899999999999999" customHeight="1">
      <c r="B9355" s="32"/>
      <c r="C9355" s="208" t="s">
        <v>4814</v>
      </c>
      <c r="D9355" s="208" t="s">
        <v>82</v>
      </c>
      <c r="E9355" s="17" t="s">
        <v>1</v>
      </c>
      <c r="F9355" s="209">
        <v>1</v>
      </c>
      <c r="H9355" s="32"/>
    </row>
    <row r="9356" spans="2:8" s="1" customFormat="1" ht="16.899999999999999" customHeight="1">
      <c r="B9356" s="32"/>
      <c r="C9356" s="210" t="s">
        <v>7394</v>
      </c>
      <c r="H9356" s="32"/>
    </row>
    <row r="9357" spans="2:8" s="1" customFormat="1" ht="16.899999999999999" customHeight="1">
      <c r="B9357" s="32"/>
      <c r="C9357" s="208" t="s">
        <v>5680</v>
      </c>
      <c r="D9357" s="208" t="s">
        <v>5681</v>
      </c>
      <c r="E9357" s="17" t="s">
        <v>363</v>
      </c>
      <c r="F9357" s="209">
        <v>12</v>
      </c>
      <c r="H9357" s="32"/>
    </row>
    <row r="9358" spans="2:8" s="1" customFormat="1" ht="16.899999999999999" customHeight="1">
      <c r="B9358" s="32"/>
      <c r="C9358" s="204" t="s">
        <v>4834</v>
      </c>
      <c r="D9358" s="205" t="s">
        <v>4834</v>
      </c>
      <c r="E9358" s="206" t="s">
        <v>1</v>
      </c>
      <c r="F9358" s="207">
        <v>1</v>
      </c>
      <c r="H9358" s="32"/>
    </row>
    <row r="9359" spans="2:8" s="1" customFormat="1" ht="16.899999999999999" customHeight="1">
      <c r="B9359" s="32"/>
      <c r="C9359" s="208" t="s">
        <v>1</v>
      </c>
      <c r="D9359" s="208" t="s">
        <v>4899</v>
      </c>
      <c r="E9359" s="17" t="s">
        <v>1</v>
      </c>
      <c r="F9359" s="209">
        <v>0</v>
      </c>
      <c r="H9359" s="32"/>
    </row>
    <row r="9360" spans="2:8" s="1" customFormat="1" ht="16.899999999999999" customHeight="1">
      <c r="B9360" s="32"/>
      <c r="C9360" s="208" t="s">
        <v>4834</v>
      </c>
      <c r="D9360" s="208" t="s">
        <v>82</v>
      </c>
      <c r="E9360" s="17" t="s">
        <v>1</v>
      </c>
      <c r="F9360" s="209">
        <v>1</v>
      </c>
      <c r="H9360" s="32"/>
    </row>
    <row r="9361" spans="2:8" s="1" customFormat="1" ht="16.899999999999999" customHeight="1">
      <c r="B9361" s="32"/>
      <c r="C9361" s="210" t="s">
        <v>7394</v>
      </c>
      <c r="H9361" s="32"/>
    </row>
    <row r="9362" spans="2:8" s="1" customFormat="1" ht="16.899999999999999" customHeight="1">
      <c r="B9362" s="32"/>
      <c r="C9362" s="208" t="s">
        <v>5686</v>
      </c>
      <c r="D9362" s="208" t="s">
        <v>5653</v>
      </c>
      <c r="E9362" s="17" t="s">
        <v>363</v>
      </c>
      <c r="F9362" s="209">
        <v>12</v>
      </c>
      <c r="H9362" s="32"/>
    </row>
    <row r="9363" spans="2:8" s="1" customFormat="1" ht="16.899999999999999" customHeight="1">
      <c r="B9363" s="32"/>
      <c r="C9363" s="204" t="s">
        <v>4912</v>
      </c>
      <c r="D9363" s="205" t="s">
        <v>4912</v>
      </c>
      <c r="E9363" s="206" t="s">
        <v>1</v>
      </c>
      <c r="F9363" s="207">
        <v>6</v>
      </c>
      <c r="H9363" s="32"/>
    </row>
    <row r="9364" spans="2:8" s="1" customFormat="1" ht="16.899999999999999" customHeight="1">
      <c r="B9364" s="32"/>
      <c r="C9364" s="208" t="s">
        <v>1</v>
      </c>
      <c r="D9364" s="208" t="s">
        <v>4899</v>
      </c>
      <c r="E9364" s="17" t="s">
        <v>1</v>
      </c>
      <c r="F9364" s="209">
        <v>0</v>
      </c>
      <c r="H9364" s="32"/>
    </row>
    <row r="9365" spans="2:8" s="1" customFormat="1" ht="16.899999999999999" customHeight="1">
      <c r="B9365" s="32"/>
      <c r="C9365" s="208" t="s">
        <v>4912</v>
      </c>
      <c r="D9365" s="208" t="s">
        <v>4699</v>
      </c>
      <c r="E9365" s="17" t="s">
        <v>1</v>
      </c>
      <c r="F9365" s="209">
        <v>6</v>
      </c>
      <c r="H9365" s="32"/>
    </row>
    <row r="9366" spans="2:8" s="1" customFormat="1" ht="16.899999999999999" customHeight="1">
      <c r="B9366" s="32"/>
      <c r="C9366" s="210" t="s">
        <v>7394</v>
      </c>
      <c r="H9366" s="32"/>
    </row>
    <row r="9367" spans="2:8" s="1" customFormat="1" ht="16.899999999999999" customHeight="1">
      <c r="B9367" s="32"/>
      <c r="C9367" s="208" t="s">
        <v>5761</v>
      </c>
      <c r="D9367" s="208" t="s">
        <v>5762</v>
      </c>
      <c r="E9367" s="17" t="s">
        <v>363</v>
      </c>
      <c r="F9367" s="209">
        <v>68</v>
      </c>
      <c r="H9367" s="32"/>
    </row>
    <row r="9368" spans="2:8" s="1" customFormat="1" ht="16.899999999999999" customHeight="1">
      <c r="B9368" s="32"/>
      <c r="C9368" s="204" t="s">
        <v>4926</v>
      </c>
      <c r="D9368" s="205" t="s">
        <v>4926</v>
      </c>
      <c r="E9368" s="206" t="s">
        <v>1</v>
      </c>
      <c r="F9368" s="207">
        <v>3</v>
      </c>
      <c r="H9368" s="32"/>
    </row>
    <row r="9369" spans="2:8" s="1" customFormat="1" ht="16.899999999999999" customHeight="1">
      <c r="B9369" s="32"/>
      <c r="C9369" s="208" t="s">
        <v>1</v>
      </c>
      <c r="D9369" s="208" t="s">
        <v>4899</v>
      </c>
      <c r="E9369" s="17" t="s">
        <v>1</v>
      </c>
      <c r="F9369" s="209">
        <v>0</v>
      </c>
      <c r="H9369" s="32"/>
    </row>
    <row r="9370" spans="2:8" s="1" customFormat="1" ht="16.899999999999999" customHeight="1">
      <c r="B9370" s="32"/>
      <c r="C9370" s="208" t="s">
        <v>4926</v>
      </c>
      <c r="D9370" s="208" t="s">
        <v>91</v>
      </c>
      <c r="E9370" s="17" t="s">
        <v>1</v>
      </c>
      <c r="F9370" s="209">
        <v>3</v>
      </c>
      <c r="H9370" s="32"/>
    </row>
    <row r="9371" spans="2:8" s="1" customFormat="1" ht="16.899999999999999" customHeight="1">
      <c r="B9371" s="32"/>
      <c r="C9371" s="210" t="s">
        <v>7394</v>
      </c>
      <c r="H9371" s="32"/>
    </row>
    <row r="9372" spans="2:8" s="1" customFormat="1" ht="16.899999999999999" customHeight="1">
      <c r="B9372" s="32"/>
      <c r="C9372" s="208" t="s">
        <v>5769</v>
      </c>
      <c r="D9372" s="208" t="s">
        <v>5770</v>
      </c>
      <c r="E9372" s="17" t="s">
        <v>5771</v>
      </c>
      <c r="F9372" s="209">
        <v>34</v>
      </c>
      <c r="H9372" s="32"/>
    </row>
    <row r="9373" spans="2:8" s="1" customFormat="1" ht="16.899999999999999" customHeight="1">
      <c r="B9373" s="32"/>
      <c r="C9373" s="204" t="s">
        <v>4943</v>
      </c>
      <c r="D9373" s="205" t="s">
        <v>4943</v>
      </c>
      <c r="E9373" s="206" t="s">
        <v>1</v>
      </c>
      <c r="F9373" s="207">
        <v>3.14</v>
      </c>
      <c r="H9373" s="32"/>
    </row>
    <row r="9374" spans="2:8" s="1" customFormat="1" ht="16.899999999999999" customHeight="1">
      <c r="B9374" s="32"/>
      <c r="C9374" s="208" t="s">
        <v>1</v>
      </c>
      <c r="D9374" s="208" t="s">
        <v>4899</v>
      </c>
      <c r="E9374" s="17" t="s">
        <v>1</v>
      </c>
      <c r="F9374" s="209">
        <v>0</v>
      </c>
      <c r="H9374" s="32"/>
    </row>
    <row r="9375" spans="2:8" s="1" customFormat="1" ht="16.899999999999999" customHeight="1">
      <c r="B9375" s="32"/>
      <c r="C9375" s="208" t="s">
        <v>4943</v>
      </c>
      <c r="D9375" s="208" t="s">
        <v>5797</v>
      </c>
      <c r="E9375" s="17" t="s">
        <v>1</v>
      </c>
      <c r="F9375" s="209">
        <v>3.14</v>
      </c>
      <c r="H9375" s="32"/>
    </row>
    <row r="9376" spans="2:8" s="1" customFormat="1" ht="16.899999999999999" customHeight="1">
      <c r="B9376" s="32"/>
      <c r="C9376" s="210" t="s">
        <v>7394</v>
      </c>
      <c r="H9376" s="32"/>
    </row>
    <row r="9377" spans="2:8" s="1" customFormat="1" ht="16.899999999999999" customHeight="1">
      <c r="B9377" s="32"/>
      <c r="C9377" s="208" t="s">
        <v>5791</v>
      </c>
      <c r="D9377" s="208" t="s">
        <v>5559</v>
      </c>
      <c r="E9377" s="17" t="s">
        <v>308</v>
      </c>
      <c r="F9377" s="209">
        <v>30.143999999999998</v>
      </c>
      <c r="H9377" s="32"/>
    </row>
    <row r="9378" spans="2:8" s="1" customFormat="1" ht="16.899999999999999" customHeight="1">
      <c r="B9378" s="32"/>
      <c r="C9378" s="204" t="s">
        <v>4962</v>
      </c>
      <c r="D9378" s="205" t="s">
        <v>4962</v>
      </c>
      <c r="E9378" s="206" t="s">
        <v>1</v>
      </c>
      <c r="F9378" s="207">
        <v>0.05</v>
      </c>
      <c r="H9378" s="32"/>
    </row>
    <row r="9379" spans="2:8" s="1" customFormat="1" ht="16.899999999999999" customHeight="1">
      <c r="B9379" s="32"/>
      <c r="C9379" s="208" t="s">
        <v>1</v>
      </c>
      <c r="D9379" s="208" t="s">
        <v>4899</v>
      </c>
      <c r="E9379" s="17" t="s">
        <v>1</v>
      </c>
      <c r="F9379" s="209">
        <v>0</v>
      </c>
      <c r="H9379" s="32"/>
    </row>
    <row r="9380" spans="2:8" s="1" customFormat="1" ht="16.899999999999999" customHeight="1">
      <c r="B9380" s="32"/>
      <c r="C9380" s="208" t="s">
        <v>4962</v>
      </c>
      <c r="D9380" s="208" t="s">
        <v>5807</v>
      </c>
      <c r="E9380" s="17" t="s">
        <v>1</v>
      </c>
      <c r="F9380" s="209">
        <v>0.05</v>
      </c>
      <c r="H9380" s="32"/>
    </row>
    <row r="9381" spans="2:8" s="1" customFormat="1" ht="16.899999999999999" customHeight="1">
      <c r="B9381" s="32"/>
      <c r="C9381" s="210" t="s">
        <v>7394</v>
      </c>
      <c r="H9381" s="32"/>
    </row>
    <row r="9382" spans="2:8" s="1" customFormat="1" ht="16.899999999999999" customHeight="1">
      <c r="B9382" s="32"/>
      <c r="C9382" s="208" t="s">
        <v>5801</v>
      </c>
      <c r="D9382" s="208" t="s">
        <v>5566</v>
      </c>
      <c r="E9382" s="17" t="s">
        <v>5567</v>
      </c>
      <c r="F9382" s="209">
        <v>0.48</v>
      </c>
      <c r="H9382" s="32"/>
    </row>
    <row r="9383" spans="2:8" s="1" customFormat="1" ht="16.899999999999999" customHeight="1">
      <c r="B9383" s="32"/>
      <c r="C9383" s="204" t="s">
        <v>4973</v>
      </c>
      <c r="D9383" s="205" t="s">
        <v>4973</v>
      </c>
      <c r="E9383" s="206" t="s">
        <v>1</v>
      </c>
      <c r="F9383" s="207">
        <v>1</v>
      </c>
      <c r="H9383" s="32"/>
    </row>
    <row r="9384" spans="2:8" s="1" customFormat="1" ht="16.899999999999999" customHeight="1">
      <c r="B9384" s="32"/>
      <c r="C9384" s="208" t="s">
        <v>1</v>
      </c>
      <c r="D9384" s="208" t="s">
        <v>4899</v>
      </c>
      <c r="E9384" s="17" t="s">
        <v>1</v>
      </c>
      <c r="F9384" s="209">
        <v>0</v>
      </c>
      <c r="H9384" s="32"/>
    </row>
    <row r="9385" spans="2:8" s="1" customFormat="1" ht="16.899999999999999" customHeight="1">
      <c r="B9385" s="32"/>
      <c r="C9385" s="208" t="s">
        <v>4973</v>
      </c>
      <c r="D9385" s="208" t="s">
        <v>82</v>
      </c>
      <c r="E9385" s="17" t="s">
        <v>1</v>
      </c>
      <c r="F9385" s="209">
        <v>1</v>
      </c>
      <c r="H9385" s="32"/>
    </row>
    <row r="9386" spans="2:8" s="1" customFormat="1" ht="16.899999999999999" customHeight="1">
      <c r="B9386" s="32"/>
      <c r="C9386" s="210" t="s">
        <v>7394</v>
      </c>
      <c r="H9386" s="32"/>
    </row>
    <row r="9387" spans="2:8" s="1" customFormat="1" ht="16.899999999999999" customHeight="1">
      <c r="B9387" s="32"/>
      <c r="C9387" s="208" t="s">
        <v>5812</v>
      </c>
      <c r="D9387" s="208" t="s">
        <v>5813</v>
      </c>
      <c r="E9387" s="17" t="s">
        <v>363</v>
      </c>
      <c r="F9387" s="209">
        <v>12</v>
      </c>
      <c r="H9387" s="32"/>
    </row>
    <row r="9388" spans="2:8" s="1" customFormat="1" ht="16.899999999999999" customHeight="1">
      <c r="B9388" s="32"/>
      <c r="C9388" s="204" t="s">
        <v>4989</v>
      </c>
      <c r="D9388" s="205" t="s">
        <v>4989</v>
      </c>
      <c r="E9388" s="206" t="s">
        <v>1</v>
      </c>
      <c r="F9388" s="207">
        <v>1</v>
      </c>
      <c r="H9388" s="32"/>
    </row>
    <row r="9389" spans="2:8" s="1" customFormat="1" ht="16.899999999999999" customHeight="1">
      <c r="B9389" s="32"/>
      <c r="C9389" s="208" t="s">
        <v>1</v>
      </c>
      <c r="D9389" s="208" t="s">
        <v>4899</v>
      </c>
      <c r="E9389" s="17" t="s">
        <v>1</v>
      </c>
      <c r="F9389" s="209">
        <v>0</v>
      </c>
      <c r="H9389" s="32"/>
    </row>
    <row r="9390" spans="2:8" s="1" customFormat="1" ht="16.899999999999999" customHeight="1">
      <c r="B9390" s="32"/>
      <c r="C9390" s="208" t="s">
        <v>4989</v>
      </c>
      <c r="D9390" s="208" t="s">
        <v>82</v>
      </c>
      <c r="E9390" s="17" t="s">
        <v>1</v>
      </c>
      <c r="F9390" s="209">
        <v>1</v>
      </c>
      <c r="H9390" s="32"/>
    </row>
    <row r="9391" spans="2:8" s="1" customFormat="1" ht="16.899999999999999" customHeight="1">
      <c r="B9391" s="32"/>
      <c r="C9391" s="210" t="s">
        <v>7394</v>
      </c>
      <c r="H9391" s="32"/>
    </row>
    <row r="9392" spans="2:8" s="1" customFormat="1" ht="16.899999999999999" customHeight="1">
      <c r="B9392" s="32"/>
      <c r="C9392" s="208" t="s">
        <v>5819</v>
      </c>
      <c r="D9392" s="208" t="s">
        <v>5820</v>
      </c>
      <c r="E9392" s="17" t="s">
        <v>363</v>
      </c>
      <c r="F9392" s="209">
        <v>12</v>
      </c>
      <c r="H9392" s="32"/>
    </row>
    <row r="9393" spans="2:8" s="1" customFormat="1" ht="16.899999999999999" customHeight="1">
      <c r="B9393" s="32"/>
      <c r="C9393" s="204" t="s">
        <v>4685</v>
      </c>
      <c r="D9393" s="205" t="s">
        <v>4685</v>
      </c>
      <c r="E9393" s="206" t="s">
        <v>1</v>
      </c>
      <c r="F9393" s="207">
        <v>236.124</v>
      </c>
      <c r="H9393" s="32"/>
    </row>
    <row r="9394" spans="2:8" s="1" customFormat="1" ht="16.899999999999999" customHeight="1">
      <c r="B9394" s="32"/>
      <c r="C9394" s="208" t="s">
        <v>4685</v>
      </c>
      <c r="D9394" s="208" t="s">
        <v>4686</v>
      </c>
      <c r="E9394" s="17" t="s">
        <v>1</v>
      </c>
      <c r="F9394" s="209">
        <v>236.124</v>
      </c>
      <c r="H9394" s="32"/>
    </row>
    <row r="9395" spans="2:8" s="1" customFormat="1" ht="16.899999999999999" customHeight="1">
      <c r="B9395" s="32"/>
      <c r="C9395" s="204" t="s">
        <v>4511</v>
      </c>
      <c r="D9395" s="205" t="s">
        <v>4511</v>
      </c>
      <c r="E9395" s="206" t="s">
        <v>1</v>
      </c>
      <c r="F9395" s="207">
        <v>15</v>
      </c>
      <c r="H9395" s="32"/>
    </row>
    <row r="9396" spans="2:8" s="1" customFormat="1" ht="16.899999999999999" customHeight="1">
      <c r="B9396" s="32"/>
      <c r="C9396" s="208" t="s">
        <v>1</v>
      </c>
      <c r="D9396" s="208" t="s">
        <v>4899</v>
      </c>
      <c r="E9396" s="17" t="s">
        <v>1</v>
      </c>
      <c r="F9396" s="209">
        <v>0</v>
      </c>
      <c r="H9396" s="32"/>
    </row>
    <row r="9397" spans="2:8" s="1" customFormat="1" ht="16.899999999999999" customHeight="1">
      <c r="B9397" s="32"/>
      <c r="C9397" s="208" t="s">
        <v>4511</v>
      </c>
      <c r="D9397" s="208" t="s">
        <v>4878</v>
      </c>
      <c r="E9397" s="17" t="s">
        <v>1</v>
      </c>
      <c r="F9397" s="209">
        <v>15</v>
      </c>
      <c r="H9397" s="32"/>
    </row>
    <row r="9398" spans="2:8" s="1" customFormat="1" ht="16.899999999999999" customHeight="1">
      <c r="B9398" s="32"/>
      <c r="C9398" s="210" t="s">
        <v>7394</v>
      </c>
      <c r="H9398" s="32"/>
    </row>
    <row r="9399" spans="2:8" s="1" customFormat="1" ht="22.5">
      <c r="B9399" s="32"/>
      <c r="C9399" s="208" t="s">
        <v>4866</v>
      </c>
      <c r="D9399" s="208" t="s">
        <v>4867</v>
      </c>
      <c r="E9399" s="17" t="s">
        <v>308</v>
      </c>
      <c r="F9399" s="209">
        <v>210</v>
      </c>
      <c r="H9399" s="32"/>
    </row>
    <row r="9400" spans="2:8" s="1" customFormat="1" ht="16.899999999999999" customHeight="1">
      <c r="B9400" s="32"/>
      <c r="C9400" s="204" t="s">
        <v>4522</v>
      </c>
      <c r="D9400" s="205" t="s">
        <v>4522</v>
      </c>
      <c r="E9400" s="206" t="s">
        <v>1</v>
      </c>
      <c r="F9400" s="207">
        <v>15.75</v>
      </c>
      <c r="H9400" s="32"/>
    </row>
    <row r="9401" spans="2:8" s="1" customFormat="1" ht="16.899999999999999" customHeight="1">
      <c r="B9401" s="32"/>
      <c r="C9401" s="208" t="s">
        <v>1</v>
      </c>
      <c r="D9401" s="208" t="s">
        <v>4899</v>
      </c>
      <c r="E9401" s="17" t="s">
        <v>1</v>
      </c>
      <c r="F9401" s="209">
        <v>0</v>
      </c>
      <c r="H9401" s="32"/>
    </row>
    <row r="9402" spans="2:8" s="1" customFormat="1" ht="16.899999999999999" customHeight="1">
      <c r="B9402" s="32"/>
      <c r="C9402" s="208" t="s">
        <v>4522</v>
      </c>
      <c r="D9402" s="208" t="s">
        <v>4918</v>
      </c>
      <c r="E9402" s="17" t="s">
        <v>1</v>
      </c>
      <c r="F9402" s="209">
        <v>15.75</v>
      </c>
      <c r="H9402" s="32"/>
    </row>
    <row r="9403" spans="2:8" s="1" customFormat="1" ht="16.899999999999999" customHeight="1">
      <c r="B9403" s="32"/>
      <c r="C9403" s="210" t="s">
        <v>7394</v>
      </c>
      <c r="H9403" s="32"/>
    </row>
    <row r="9404" spans="2:8" s="1" customFormat="1" ht="16.899999999999999" customHeight="1">
      <c r="B9404" s="32"/>
      <c r="C9404" s="208" t="s">
        <v>4905</v>
      </c>
      <c r="D9404" s="208" t="s">
        <v>4906</v>
      </c>
      <c r="E9404" s="17" t="s">
        <v>308</v>
      </c>
      <c r="F9404" s="209">
        <v>220.5</v>
      </c>
      <c r="H9404" s="32"/>
    </row>
    <row r="9405" spans="2:8" s="1" customFormat="1" ht="16.899999999999999" customHeight="1">
      <c r="B9405" s="32"/>
      <c r="C9405" s="204" t="s">
        <v>4531</v>
      </c>
      <c r="D9405" s="205" t="s">
        <v>4531</v>
      </c>
      <c r="E9405" s="206" t="s">
        <v>1</v>
      </c>
      <c r="F9405" s="207">
        <v>5</v>
      </c>
      <c r="H9405" s="32"/>
    </row>
    <row r="9406" spans="2:8" s="1" customFormat="1" ht="16.899999999999999" customHeight="1">
      <c r="B9406" s="32"/>
      <c r="C9406" s="208" t="s">
        <v>1</v>
      </c>
      <c r="D9406" s="208" t="s">
        <v>4899</v>
      </c>
      <c r="E9406" s="17" t="s">
        <v>1</v>
      </c>
      <c r="F9406" s="209">
        <v>0</v>
      </c>
      <c r="H9406" s="32"/>
    </row>
    <row r="9407" spans="2:8" s="1" customFormat="1" ht="16.899999999999999" customHeight="1">
      <c r="B9407" s="32"/>
      <c r="C9407" s="208" t="s">
        <v>4531</v>
      </c>
      <c r="D9407" s="208" t="s">
        <v>4950</v>
      </c>
      <c r="E9407" s="17" t="s">
        <v>1</v>
      </c>
      <c r="F9407" s="209">
        <v>5</v>
      </c>
      <c r="H9407" s="32"/>
    </row>
    <row r="9408" spans="2:8" s="1" customFormat="1" ht="16.899999999999999" customHeight="1">
      <c r="B9408" s="32"/>
      <c r="C9408" s="210" t="s">
        <v>7394</v>
      </c>
      <c r="H9408" s="32"/>
    </row>
    <row r="9409" spans="2:8" s="1" customFormat="1" ht="22.5">
      <c r="B9409" s="32"/>
      <c r="C9409" s="208" t="s">
        <v>4944</v>
      </c>
      <c r="D9409" s="208" t="s">
        <v>4945</v>
      </c>
      <c r="E9409" s="17" t="s">
        <v>308</v>
      </c>
      <c r="F9409" s="209">
        <v>120</v>
      </c>
      <c r="H9409" s="32"/>
    </row>
    <row r="9410" spans="2:8" s="1" customFormat="1" ht="16.899999999999999" customHeight="1">
      <c r="B9410" s="32"/>
      <c r="C9410" s="204" t="s">
        <v>4541</v>
      </c>
      <c r="D9410" s="205" t="s">
        <v>4541</v>
      </c>
      <c r="E9410" s="206" t="s">
        <v>1</v>
      </c>
      <c r="F9410" s="207">
        <v>5.25</v>
      </c>
      <c r="H9410" s="32"/>
    </row>
    <row r="9411" spans="2:8" s="1" customFormat="1" ht="16.899999999999999" customHeight="1">
      <c r="B9411" s="32"/>
      <c r="C9411" s="208" t="s">
        <v>1</v>
      </c>
      <c r="D9411" s="208" t="s">
        <v>4899</v>
      </c>
      <c r="E9411" s="17" t="s">
        <v>1</v>
      </c>
      <c r="F9411" s="209">
        <v>0</v>
      </c>
      <c r="H9411" s="32"/>
    </row>
    <row r="9412" spans="2:8" s="1" customFormat="1" ht="16.899999999999999" customHeight="1">
      <c r="B9412" s="32"/>
      <c r="C9412" s="208" t="s">
        <v>4541</v>
      </c>
      <c r="D9412" s="208" t="s">
        <v>4987</v>
      </c>
      <c r="E9412" s="17" t="s">
        <v>1</v>
      </c>
      <c r="F9412" s="209">
        <v>5.25</v>
      </c>
      <c r="H9412" s="32"/>
    </row>
    <row r="9413" spans="2:8" s="1" customFormat="1" ht="16.899999999999999" customHeight="1">
      <c r="B9413" s="32"/>
      <c r="C9413" s="210" t="s">
        <v>7394</v>
      </c>
      <c r="H9413" s="32"/>
    </row>
    <row r="9414" spans="2:8" s="1" customFormat="1" ht="16.899999999999999" customHeight="1">
      <c r="B9414" s="32"/>
      <c r="C9414" s="208" t="s">
        <v>4980</v>
      </c>
      <c r="D9414" s="208" t="s">
        <v>4981</v>
      </c>
      <c r="E9414" s="17" t="s">
        <v>308</v>
      </c>
      <c r="F9414" s="209">
        <v>126</v>
      </c>
      <c r="H9414" s="32"/>
    </row>
    <row r="9415" spans="2:8" s="1" customFormat="1" ht="16.899999999999999" customHeight="1">
      <c r="B9415" s="32"/>
      <c r="C9415" s="204" t="s">
        <v>6359</v>
      </c>
      <c r="D9415" s="205" t="s">
        <v>6359</v>
      </c>
      <c r="E9415" s="206" t="s">
        <v>1</v>
      </c>
      <c r="F9415" s="207">
        <v>236.124</v>
      </c>
      <c r="H9415" s="32"/>
    </row>
    <row r="9416" spans="2:8" s="1" customFormat="1" ht="16.899999999999999" customHeight="1">
      <c r="B9416" s="32"/>
      <c r="C9416" s="208" t="s">
        <v>6359</v>
      </c>
      <c r="D9416" s="208" t="s">
        <v>6360</v>
      </c>
      <c r="E9416" s="17" t="s">
        <v>1</v>
      </c>
      <c r="F9416" s="209">
        <v>236.124</v>
      </c>
      <c r="H9416" s="32"/>
    </row>
    <row r="9417" spans="2:8" s="1" customFormat="1" ht="16.899999999999999" customHeight="1">
      <c r="B9417" s="32"/>
      <c r="C9417" s="204" t="s">
        <v>6374</v>
      </c>
      <c r="D9417" s="205" t="s">
        <v>6374</v>
      </c>
      <c r="E9417" s="206" t="s">
        <v>1</v>
      </c>
      <c r="F9417" s="207">
        <v>1180.6199999999999</v>
      </c>
      <c r="H9417" s="32"/>
    </row>
    <row r="9418" spans="2:8" s="1" customFormat="1" ht="16.899999999999999" customHeight="1">
      <c r="B9418" s="32"/>
      <c r="C9418" s="208" t="s">
        <v>6374</v>
      </c>
      <c r="D9418" s="208" t="s">
        <v>6375</v>
      </c>
      <c r="E9418" s="17" t="s">
        <v>1</v>
      </c>
      <c r="F9418" s="209">
        <v>1180.6199999999999</v>
      </c>
      <c r="H9418" s="32"/>
    </row>
    <row r="9419" spans="2:8" s="1" customFormat="1" ht="16.899999999999999" customHeight="1">
      <c r="B9419" s="32"/>
      <c r="C9419" s="204" t="s">
        <v>5491</v>
      </c>
      <c r="D9419" s="205" t="s">
        <v>5491</v>
      </c>
      <c r="E9419" s="206" t="s">
        <v>1</v>
      </c>
      <c r="F9419" s="207">
        <v>564</v>
      </c>
      <c r="H9419" s="32"/>
    </row>
    <row r="9420" spans="2:8" s="1" customFormat="1" ht="16.899999999999999" customHeight="1">
      <c r="B9420" s="32"/>
      <c r="C9420" s="208" t="s">
        <v>5491</v>
      </c>
      <c r="D9420" s="208" t="s">
        <v>5492</v>
      </c>
      <c r="E9420" s="17" t="s">
        <v>1</v>
      </c>
      <c r="F9420" s="209">
        <v>564</v>
      </c>
      <c r="H9420" s="32"/>
    </row>
    <row r="9421" spans="2:8" s="1" customFormat="1" ht="16.899999999999999" customHeight="1">
      <c r="B9421" s="32"/>
      <c r="C9421" s="204" t="s">
        <v>5540</v>
      </c>
      <c r="D9421" s="205" t="s">
        <v>5540</v>
      </c>
      <c r="E9421" s="206" t="s">
        <v>1</v>
      </c>
      <c r="F9421" s="207">
        <v>100</v>
      </c>
      <c r="H9421" s="32"/>
    </row>
    <row r="9422" spans="2:8" s="1" customFormat="1" ht="16.899999999999999" customHeight="1">
      <c r="B9422" s="32"/>
      <c r="C9422" s="208" t="s">
        <v>5540</v>
      </c>
      <c r="D9422" s="208" t="s">
        <v>5541</v>
      </c>
      <c r="E9422" s="17" t="s">
        <v>1</v>
      </c>
      <c r="F9422" s="209">
        <v>100</v>
      </c>
      <c r="H9422" s="32"/>
    </row>
    <row r="9423" spans="2:8" s="1" customFormat="1" ht="16.899999999999999" customHeight="1">
      <c r="B9423" s="32"/>
      <c r="C9423" s="204" t="s">
        <v>5626</v>
      </c>
      <c r="D9423" s="205" t="s">
        <v>5626</v>
      </c>
      <c r="E9423" s="206" t="s">
        <v>1</v>
      </c>
      <c r="F9423" s="207">
        <v>12</v>
      </c>
      <c r="H9423" s="32"/>
    </row>
    <row r="9424" spans="2:8" s="1" customFormat="1" ht="16.899999999999999" customHeight="1">
      <c r="B9424" s="32"/>
      <c r="C9424" s="208" t="s">
        <v>5626</v>
      </c>
      <c r="D9424" s="208" t="s">
        <v>5627</v>
      </c>
      <c r="E9424" s="17" t="s">
        <v>1</v>
      </c>
      <c r="F9424" s="209">
        <v>12</v>
      </c>
      <c r="H9424" s="32"/>
    </row>
    <row r="9425" spans="2:8" s="1" customFormat="1" ht="16.899999999999999" customHeight="1">
      <c r="B9425" s="32"/>
      <c r="C9425" s="204" t="s">
        <v>5632</v>
      </c>
      <c r="D9425" s="205" t="s">
        <v>5632</v>
      </c>
      <c r="E9425" s="206" t="s">
        <v>1</v>
      </c>
      <c r="F9425" s="207">
        <v>12</v>
      </c>
      <c r="H9425" s="32"/>
    </row>
    <row r="9426" spans="2:8" s="1" customFormat="1" ht="16.899999999999999" customHeight="1">
      <c r="B9426" s="32"/>
      <c r="C9426" s="208" t="s">
        <v>5632</v>
      </c>
      <c r="D9426" s="208" t="s">
        <v>5633</v>
      </c>
      <c r="E9426" s="17" t="s">
        <v>1</v>
      </c>
      <c r="F9426" s="209">
        <v>12</v>
      </c>
      <c r="H9426" s="32"/>
    </row>
    <row r="9427" spans="2:8" s="1" customFormat="1" ht="16.899999999999999" customHeight="1">
      <c r="B9427" s="32"/>
      <c r="C9427" s="204" t="s">
        <v>5667</v>
      </c>
      <c r="D9427" s="205" t="s">
        <v>5667</v>
      </c>
      <c r="E9427" s="206" t="s">
        <v>1</v>
      </c>
      <c r="F9427" s="207">
        <v>12</v>
      </c>
      <c r="H9427" s="32"/>
    </row>
    <row r="9428" spans="2:8" s="1" customFormat="1" ht="16.899999999999999" customHeight="1">
      <c r="B9428" s="32"/>
      <c r="C9428" s="208" t="s">
        <v>5667</v>
      </c>
      <c r="D9428" s="208" t="s">
        <v>5668</v>
      </c>
      <c r="E9428" s="17" t="s">
        <v>1</v>
      </c>
      <c r="F9428" s="209">
        <v>12</v>
      </c>
      <c r="H9428" s="32"/>
    </row>
    <row r="9429" spans="2:8" s="1" customFormat="1" ht="16.899999999999999" customHeight="1">
      <c r="B9429" s="32"/>
      <c r="C9429" s="204" t="s">
        <v>5672</v>
      </c>
      <c r="D9429" s="205" t="s">
        <v>5672</v>
      </c>
      <c r="E9429" s="206" t="s">
        <v>1</v>
      </c>
      <c r="F9429" s="207">
        <v>12</v>
      </c>
      <c r="H9429" s="32"/>
    </row>
    <row r="9430" spans="2:8" s="1" customFormat="1" ht="16.899999999999999" customHeight="1">
      <c r="B9430" s="32"/>
      <c r="C9430" s="208" t="s">
        <v>5672</v>
      </c>
      <c r="D9430" s="208" t="s">
        <v>5673</v>
      </c>
      <c r="E9430" s="17" t="s">
        <v>1</v>
      </c>
      <c r="F9430" s="209">
        <v>12</v>
      </c>
      <c r="H9430" s="32"/>
    </row>
    <row r="9431" spans="2:8" s="1" customFormat="1" ht="16.899999999999999" customHeight="1">
      <c r="B9431" s="32"/>
      <c r="C9431" s="204" t="s">
        <v>5678</v>
      </c>
      <c r="D9431" s="205" t="s">
        <v>5678</v>
      </c>
      <c r="E9431" s="206" t="s">
        <v>1</v>
      </c>
      <c r="F9431" s="207">
        <v>12</v>
      </c>
      <c r="H9431" s="32"/>
    </row>
    <row r="9432" spans="2:8" s="1" customFormat="1" ht="16.899999999999999" customHeight="1">
      <c r="B9432" s="32"/>
      <c r="C9432" s="208" t="s">
        <v>5678</v>
      </c>
      <c r="D9432" s="208" t="s">
        <v>5679</v>
      </c>
      <c r="E9432" s="17" t="s">
        <v>1</v>
      </c>
      <c r="F9432" s="209">
        <v>12</v>
      </c>
      <c r="H9432" s="32"/>
    </row>
    <row r="9433" spans="2:8" s="1" customFormat="1" ht="16.899999999999999" customHeight="1">
      <c r="B9433" s="32"/>
      <c r="C9433" s="204" t="s">
        <v>5684</v>
      </c>
      <c r="D9433" s="205" t="s">
        <v>5684</v>
      </c>
      <c r="E9433" s="206" t="s">
        <v>1</v>
      </c>
      <c r="F9433" s="207">
        <v>12</v>
      </c>
      <c r="H9433" s="32"/>
    </row>
    <row r="9434" spans="2:8" s="1" customFormat="1" ht="16.899999999999999" customHeight="1">
      <c r="B9434" s="32"/>
      <c r="C9434" s="208" t="s">
        <v>5684</v>
      </c>
      <c r="D9434" s="208" t="s">
        <v>5685</v>
      </c>
      <c r="E9434" s="17" t="s">
        <v>1</v>
      </c>
      <c r="F9434" s="209">
        <v>12</v>
      </c>
      <c r="H9434" s="32"/>
    </row>
    <row r="9435" spans="2:8" s="1" customFormat="1" ht="16.899999999999999" customHeight="1">
      <c r="B9435" s="32"/>
      <c r="C9435" s="204" t="s">
        <v>5689</v>
      </c>
      <c r="D9435" s="205" t="s">
        <v>5689</v>
      </c>
      <c r="E9435" s="206" t="s">
        <v>1</v>
      </c>
      <c r="F9435" s="207">
        <v>12</v>
      </c>
      <c r="H9435" s="32"/>
    </row>
    <row r="9436" spans="2:8" s="1" customFormat="1" ht="16.899999999999999" customHeight="1">
      <c r="B9436" s="32"/>
      <c r="C9436" s="208" t="s">
        <v>5689</v>
      </c>
      <c r="D9436" s="208" t="s">
        <v>5690</v>
      </c>
      <c r="E9436" s="17" t="s">
        <v>1</v>
      </c>
      <c r="F9436" s="209">
        <v>12</v>
      </c>
      <c r="H9436" s="32"/>
    </row>
    <row r="9437" spans="2:8" s="1" customFormat="1" ht="16.899999999999999" customHeight="1">
      <c r="B9437" s="32"/>
      <c r="C9437" s="204" t="s">
        <v>5766</v>
      </c>
      <c r="D9437" s="205" t="s">
        <v>5766</v>
      </c>
      <c r="E9437" s="206" t="s">
        <v>1</v>
      </c>
      <c r="F9437" s="207">
        <v>68</v>
      </c>
      <c r="H9437" s="32"/>
    </row>
    <row r="9438" spans="2:8" s="1" customFormat="1" ht="16.899999999999999" customHeight="1">
      <c r="B9438" s="32"/>
      <c r="C9438" s="208" t="s">
        <v>5766</v>
      </c>
      <c r="D9438" s="208" t="s">
        <v>5767</v>
      </c>
      <c r="E9438" s="17" t="s">
        <v>1</v>
      </c>
      <c r="F9438" s="209">
        <v>68</v>
      </c>
      <c r="H9438" s="32"/>
    </row>
    <row r="9439" spans="2:8" s="1" customFormat="1" ht="16.899999999999999" customHeight="1">
      <c r="B9439" s="32"/>
      <c r="C9439" s="204" t="s">
        <v>5774</v>
      </c>
      <c r="D9439" s="205" t="s">
        <v>5774</v>
      </c>
      <c r="E9439" s="206" t="s">
        <v>1</v>
      </c>
      <c r="F9439" s="207">
        <v>34</v>
      </c>
      <c r="H9439" s="32"/>
    </row>
    <row r="9440" spans="2:8" s="1" customFormat="1" ht="16.899999999999999" customHeight="1">
      <c r="B9440" s="32"/>
      <c r="C9440" s="208" t="s">
        <v>5774</v>
      </c>
      <c r="D9440" s="208" t="s">
        <v>5775</v>
      </c>
      <c r="E9440" s="17" t="s">
        <v>1</v>
      </c>
      <c r="F9440" s="209">
        <v>34</v>
      </c>
      <c r="H9440" s="32"/>
    </row>
    <row r="9441" spans="2:8" s="1" customFormat="1" ht="16.899999999999999" customHeight="1">
      <c r="B9441" s="32"/>
      <c r="C9441" s="204" t="s">
        <v>5799</v>
      </c>
      <c r="D9441" s="205" t="s">
        <v>5799</v>
      </c>
      <c r="E9441" s="206" t="s">
        <v>1</v>
      </c>
      <c r="F9441" s="207">
        <v>30.143999999999998</v>
      </c>
      <c r="H9441" s="32"/>
    </row>
    <row r="9442" spans="2:8" s="1" customFormat="1" ht="16.899999999999999" customHeight="1">
      <c r="B9442" s="32"/>
      <c r="C9442" s="208" t="s">
        <v>5799</v>
      </c>
      <c r="D9442" s="208" t="s">
        <v>5800</v>
      </c>
      <c r="E9442" s="17" t="s">
        <v>1</v>
      </c>
      <c r="F9442" s="209">
        <v>30.143999999999998</v>
      </c>
      <c r="H9442" s="32"/>
    </row>
    <row r="9443" spans="2:8" s="1" customFormat="1" ht="16.899999999999999" customHeight="1">
      <c r="B9443" s="32"/>
      <c r="C9443" s="204" t="s">
        <v>5809</v>
      </c>
      <c r="D9443" s="205" t="s">
        <v>5809</v>
      </c>
      <c r="E9443" s="206" t="s">
        <v>1</v>
      </c>
      <c r="F9443" s="207">
        <v>0.48</v>
      </c>
      <c r="H9443" s="32"/>
    </row>
    <row r="9444" spans="2:8" s="1" customFormat="1" ht="16.899999999999999" customHeight="1">
      <c r="B9444" s="32"/>
      <c r="C9444" s="208" t="s">
        <v>5809</v>
      </c>
      <c r="D9444" s="208" t="s">
        <v>5810</v>
      </c>
      <c r="E9444" s="17" t="s">
        <v>1</v>
      </c>
      <c r="F9444" s="209">
        <v>0.48</v>
      </c>
      <c r="H9444" s="32"/>
    </row>
    <row r="9445" spans="2:8" s="1" customFormat="1" ht="16.899999999999999" customHeight="1">
      <c r="B9445" s="32"/>
      <c r="C9445" s="204" t="s">
        <v>5816</v>
      </c>
      <c r="D9445" s="205" t="s">
        <v>5816</v>
      </c>
      <c r="E9445" s="206" t="s">
        <v>1</v>
      </c>
      <c r="F9445" s="207">
        <v>12</v>
      </c>
      <c r="H9445" s="32"/>
    </row>
    <row r="9446" spans="2:8" s="1" customFormat="1" ht="16.899999999999999" customHeight="1">
      <c r="B9446" s="32"/>
      <c r="C9446" s="208" t="s">
        <v>5816</v>
      </c>
      <c r="D9446" s="208" t="s">
        <v>5817</v>
      </c>
      <c r="E9446" s="17" t="s">
        <v>1</v>
      </c>
      <c r="F9446" s="209">
        <v>12</v>
      </c>
      <c r="H9446" s="32"/>
    </row>
    <row r="9447" spans="2:8" s="1" customFormat="1" ht="16.899999999999999" customHeight="1">
      <c r="B9447" s="32"/>
      <c r="C9447" s="204" t="s">
        <v>5823</v>
      </c>
      <c r="D9447" s="205" t="s">
        <v>5823</v>
      </c>
      <c r="E9447" s="206" t="s">
        <v>1</v>
      </c>
      <c r="F9447" s="207">
        <v>12</v>
      </c>
      <c r="H9447" s="32"/>
    </row>
    <row r="9448" spans="2:8" s="1" customFormat="1" ht="16.899999999999999" customHeight="1">
      <c r="B9448" s="32"/>
      <c r="C9448" s="208" t="s">
        <v>5823</v>
      </c>
      <c r="D9448" s="208" t="s">
        <v>5824</v>
      </c>
      <c r="E9448" s="17" t="s">
        <v>1</v>
      </c>
      <c r="F9448" s="209">
        <v>12</v>
      </c>
      <c r="H9448" s="32"/>
    </row>
    <row r="9449" spans="2:8" s="1" customFormat="1" ht="16.899999999999999" customHeight="1">
      <c r="B9449" s="32"/>
      <c r="C9449" s="204" t="s">
        <v>4902</v>
      </c>
      <c r="D9449" s="205" t="s">
        <v>4902</v>
      </c>
      <c r="E9449" s="206" t="s">
        <v>1</v>
      </c>
      <c r="F9449" s="207">
        <v>210</v>
      </c>
      <c r="H9449" s="32"/>
    </row>
    <row r="9450" spans="2:8" s="1" customFormat="1" ht="16.899999999999999" customHeight="1">
      <c r="B9450" s="32"/>
      <c r="C9450" s="208" t="s">
        <v>4902</v>
      </c>
      <c r="D9450" s="208" t="s">
        <v>4903</v>
      </c>
      <c r="E9450" s="17" t="s">
        <v>1</v>
      </c>
      <c r="F9450" s="209">
        <v>210</v>
      </c>
      <c r="H9450" s="32"/>
    </row>
    <row r="9451" spans="2:8" s="1" customFormat="1" ht="16.899999999999999" customHeight="1">
      <c r="B9451" s="32"/>
      <c r="C9451" s="204" t="s">
        <v>4941</v>
      </c>
      <c r="D9451" s="205" t="s">
        <v>4941</v>
      </c>
      <c r="E9451" s="206" t="s">
        <v>1</v>
      </c>
      <c r="F9451" s="207">
        <v>220.5</v>
      </c>
      <c r="H9451" s="32"/>
    </row>
    <row r="9452" spans="2:8" s="1" customFormat="1" ht="16.899999999999999" customHeight="1">
      <c r="B9452" s="32"/>
      <c r="C9452" s="208" t="s">
        <v>4941</v>
      </c>
      <c r="D9452" s="208" t="s">
        <v>4942</v>
      </c>
      <c r="E9452" s="17" t="s">
        <v>1</v>
      </c>
      <c r="F9452" s="209">
        <v>220.5</v>
      </c>
      <c r="H9452" s="32"/>
    </row>
    <row r="9453" spans="2:8" s="1" customFormat="1" ht="16.899999999999999" customHeight="1">
      <c r="B9453" s="32"/>
      <c r="C9453" s="204" t="s">
        <v>4977</v>
      </c>
      <c r="D9453" s="205" t="s">
        <v>4977</v>
      </c>
      <c r="E9453" s="206" t="s">
        <v>1</v>
      </c>
      <c r="F9453" s="207">
        <v>120</v>
      </c>
      <c r="H9453" s="32"/>
    </row>
    <row r="9454" spans="2:8" s="1" customFormat="1" ht="16.899999999999999" customHeight="1">
      <c r="B9454" s="32"/>
      <c r="C9454" s="208" t="s">
        <v>4977</v>
      </c>
      <c r="D9454" s="208" t="s">
        <v>4978</v>
      </c>
      <c r="E9454" s="17" t="s">
        <v>1</v>
      </c>
      <c r="F9454" s="209">
        <v>120</v>
      </c>
      <c r="H9454" s="32"/>
    </row>
    <row r="9455" spans="2:8" s="1" customFormat="1" ht="16.899999999999999" customHeight="1">
      <c r="B9455" s="32"/>
      <c r="C9455" s="204" t="s">
        <v>5005</v>
      </c>
      <c r="D9455" s="205" t="s">
        <v>5005</v>
      </c>
      <c r="E9455" s="206" t="s">
        <v>1</v>
      </c>
      <c r="F9455" s="207">
        <v>126</v>
      </c>
      <c r="H9455" s="32"/>
    </row>
    <row r="9456" spans="2:8" s="1" customFormat="1" ht="16.899999999999999" customHeight="1">
      <c r="B9456" s="32"/>
      <c r="C9456" s="208" t="s">
        <v>5005</v>
      </c>
      <c r="D9456" s="208" t="s">
        <v>5006</v>
      </c>
      <c r="E9456" s="17" t="s">
        <v>1</v>
      </c>
      <c r="F9456" s="209">
        <v>126</v>
      </c>
      <c r="H9456" s="32"/>
    </row>
    <row r="9457" spans="2:8" s="1" customFormat="1" ht="26.45" customHeight="1">
      <c r="B9457" s="32"/>
      <c r="C9457" s="203" t="s">
        <v>7443</v>
      </c>
      <c r="D9457" s="203" t="s">
        <v>198</v>
      </c>
      <c r="H9457" s="32"/>
    </row>
    <row r="9458" spans="2:8" s="1" customFormat="1" ht="16.899999999999999" customHeight="1">
      <c r="B9458" s="32"/>
      <c r="C9458" s="204" t="s">
        <v>256</v>
      </c>
      <c r="D9458" s="205" t="s">
        <v>256</v>
      </c>
      <c r="E9458" s="206" t="s">
        <v>1</v>
      </c>
      <c r="F9458" s="207">
        <v>0.45</v>
      </c>
      <c r="H9458" s="32"/>
    </row>
    <row r="9459" spans="2:8" s="1" customFormat="1" ht="16.899999999999999" customHeight="1">
      <c r="B9459" s="32"/>
      <c r="C9459" s="208" t="s">
        <v>1</v>
      </c>
      <c r="D9459" s="208" t="s">
        <v>7012</v>
      </c>
      <c r="E9459" s="17" t="s">
        <v>1</v>
      </c>
      <c r="F9459" s="209">
        <v>0</v>
      </c>
      <c r="H9459" s="32"/>
    </row>
    <row r="9460" spans="2:8" s="1" customFormat="1" ht="16.899999999999999" customHeight="1">
      <c r="B9460" s="32"/>
      <c r="C9460" s="208" t="s">
        <v>256</v>
      </c>
      <c r="D9460" s="208" t="s">
        <v>7013</v>
      </c>
      <c r="E9460" s="17" t="s">
        <v>1</v>
      </c>
      <c r="F9460" s="209">
        <v>0.45</v>
      </c>
      <c r="H9460" s="32"/>
    </row>
    <row r="9461" spans="2:8" s="1" customFormat="1" ht="16.899999999999999" customHeight="1">
      <c r="B9461" s="32"/>
      <c r="C9461" s="210" t="s">
        <v>7394</v>
      </c>
      <c r="H9461" s="32"/>
    </row>
    <row r="9462" spans="2:8" s="1" customFormat="1" ht="16.899999999999999" customHeight="1">
      <c r="B9462" s="32"/>
      <c r="C9462" s="208" t="s">
        <v>2364</v>
      </c>
      <c r="D9462" s="208" t="s">
        <v>2365</v>
      </c>
      <c r="E9462" s="17" t="s">
        <v>269</v>
      </c>
      <c r="F9462" s="209">
        <v>0.78800000000000003</v>
      </c>
      <c r="H9462" s="32"/>
    </row>
    <row r="9463" spans="2:8" s="1" customFormat="1" ht="16.899999999999999" customHeight="1">
      <c r="B9463" s="32"/>
      <c r="C9463" s="204" t="s">
        <v>264</v>
      </c>
      <c r="D9463" s="205" t="s">
        <v>264</v>
      </c>
      <c r="E9463" s="206" t="s">
        <v>1</v>
      </c>
      <c r="F9463" s="207">
        <v>3</v>
      </c>
      <c r="H9463" s="32"/>
    </row>
    <row r="9464" spans="2:8" s="1" customFormat="1" ht="16.899999999999999" customHeight="1">
      <c r="B9464" s="32"/>
      <c r="C9464" s="208" t="s">
        <v>1</v>
      </c>
      <c r="D9464" s="208" t="s">
        <v>7012</v>
      </c>
      <c r="E9464" s="17" t="s">
        <v>1</v>
      </c>
      <c r="F9464" s="209">
        <v>0</v>
      </c>
      <c r="H9464" s="32"/>
    </row>
    <row r="9465" spans="2:8" s="1" customFormat="1" ht="16.899999999999999" customHeight="1">
      <c r="B9465" s="32"/>
      <c r="C9465" s="208" t="s">
        <v>264</v>
      </c>
      <c r="D9465" s="208" t="s">
        <v>7035</v>
      </c>
      <c r="E9465" s="17" t="s">
        <v>1</v>
      </c>
      <c r="F9465" s="209">
        <v>3</v>
      </c>
      <c r="H9465" s="32"/>
    </row>
    <row r="9466" spans="2:8" s="1" customFormat="1" ht="16.899999999999999" customHeight="1">
      <c r="B9466" s="32"/>
      <c r="C9466" s="210" t="s">
        <v>7394</v>
      </c>
      <c r="H9466" s="32"/>
    </row>
    <row r="9467" spans="2:8" s="1" customFormat="1" ht="16.899999999999999" customHeight="1">
      <c r="B9467" s="32"/>
      <c r="C9467" s="208" t="s">
        <v>2476</v>
      </c>
      <c r="D9467" s="208" t="s">
        <v>2477</v>
      </c>
      <c r="E9467" s="17" t="s">
        <v>298</v>
      </c>
      <c r="F9467" s="209">
        <v>5.25</v>
      </c>
      <c r="H9467" s="32"/>
    </row>
    <row r="9468" spans="2:8" s="1" customFormat="1" ht="16.899999999999999" customHeight="1">
      <c r="B9468" s="32"/>
      <c r="C9468" s="204" t="s">
        <v>457</v>
      </c>
      <c r="D9468" s="205" t="s">
        <v>457</v>
      </c>
      <c r="E9468" s="206" t="s">
        <v>1</v>
      </c>
      <c r="F9468" s="207">
        <v>5.25</v>
      </c>
      <c r="H9468" s="32"/>
    </row>
    <row r="9469" spans="2:8" s="1" customFormat="1" ht="16.899999999999999" customHeight="1">
      <c r="B9469" s="32"/>
      <c r="C9469" s="208" t="s">
        <v>1</v>
      </c>
      <c r="D9469" s="208" t="s">
        <v>3358</v>
      </c>
      <c r="E9469" s="17" t="s">
        <v>1</v>
      </c>
      <c r="F9469" s="209">
        <v>0</v>
      </c>
      <c r="H9469" s="32"/>
    </row>
    <row r="9470" spans="2:8" s="1" customFormat="1" ht="16.899999999999999" customHeight="1">
      <c r="B9470" s="32"/>
      <c r="C9470" s="208" t="s">
        <v>457</v>
      </c>
      <c r="D9470" s="208" t="s">
        <v>4532</v>
      </c>
      <c r="E9470" s="17" t="s">
        <v>1</v>
      </c>
      <c r="F9470" s="209">
        <v>5.25</v>
      </c>
      <c r="H9470" s="32"/>
    </row>
    <row r="9471" spans="2:8" s="1" customFormat="1" ht="16.899999999999999" customHeight="1">
      <c r="B9471" s="32"/>
      <c r="C9471" s="204" t="s">
        <v>463</v>
      </c>
      <c r="D9471" s="205" t="s">
        <v>463</v>
      </c>
      <c r="E9471" s="206" t="s">
        <v>1</v>
      </c>
      <c r="F9471" s="207">
        <v>5.25</v>
      </c>
      <c r="H9471" s="32"/>
    </row>
    <row r="9472" spans="2:8" s="1" customFormat="1" ht="16.899999999999999" customHeight="1">
      <c r="B9472" s="32"/>
      <c r="C9472" s="208" t="s">
        <v>1</v>
      </c>
      <c r="D9472" s="208" t="s">
        <v>3358</v>
      </c>
      <c r="E9472" s="17" t="s">
        <v>1</v>
      </c>
      <c r="F9472" s="209">
        <v>0</v>
      </c>
      <c r="H9472" s="32"/>
    </row>
    <row r="9473" spans="2:8" s="1" customFormat="1" ht="16.899999999999999" customHeight="1">
      <c r="B9473" s="32"/>
      <c r="C9473" s="208" t="s">
        <v>463</v>
      </c>
      <c r="D9473" s="208" t="s">
        <v>4532</v>
      </c>
      <c r="E9473" s="17" t="s">
        <v>1</v>
      </c>
      <c r="F9473" s="209">
        <v>5.25</v>
      </c>
      <c r="H9473" s="32"/>
    </row>
    <row r="9474" spans="2:8" s="1" customFormat="1" ht="16.899999999999999" customHeight="1">
      <c r="B9474" s="32"/>
      <c r="C9474" s="204" t="s">
        <v>286</v>
      </c>
      <c r="D9474" s="205" t="s">
        <v>286</v>
      </c>
      <c r="E9474" s="206" t="s">
        <v>1</v>
      </c>
      <c r="F9474" s="207">
        <v>4.05</v>
      </c>
      <c r="H9474" s="32"/>
    </row>
    <row r="9475" spans="2:8" s="1" customFormat="1" ht="16.899999999999999" customHeight="1">
      <c r="B9475" s="32"/>
      <c r="C9475" s="208" t="s">
        <v>1</v>
      </c>
      <c r="D9475" s="208" t="s">
        <v>7012</v>
      </c>
      <c r="E9475" s="17" t="s">
        <v>1</v>
      </c>
      <c r="F9475" s="209">
        <v>0</v>
      </c>
      <c r="H9475" s="32"/>
    </row>
    <row r="9476" spans="2:8" s="1" customFormat="1" ht="16.899999999999999" customHeight="1">
      <c r="B9476" s="32"/>
      <c r="C9476" s="208" t="s">
        <v>1</v>
      </c>
      <c r="D9476" s="208" t="s">
        <v>7017</v>
      </c>
      <c r="E9476" s="17" t="s">
        <v>1</v>
      </c>
      <c r="F9476" s="209">
        <v>0</v>
      </c>
      <c r="H9476" s="32"/>
    </row>
    <row r="9477" spans="2:8" s="1" customFormat="1" ht="16.899999999999999" customHeight="1">
      <c r="B9477" s="32"/>
      <c r="C9477" s="208" t="s">
        <v>286</v>
      </c>
      <c r="D9477" s="208" t="s">
        <v>7018</v>
      </c>
      <c r="E9477" s="17" t="s">
        <v>1</v>
      </c>
      <c r="F9477" s="209">
        <v>4.05</v>
      </c>
      <c r="H9477" s="32"/>
    </row>
    <row r="9478" spans="2:8" s="1" customFormat="1" ht="16.899999999999999" customHeight="1">
      <c r="B9478" s="32"/>
      <c r="C9478" s="210" t="s">
        <v>7394</v>
      </c>
      <c r="H9478" s="32"/>
    </row>
    <row r="9479" spans="2:8" s="1" customFormat="1" ht="16.899999999999999" customHeight="1">
      <c r="B9479" s="32"/>
      <c r="C9479" s="208" t="s">
        <v>2408</v>
      </c>
      <c r="D9479" s="208" t="s">
        <v>2409</v>
      </c>
      <c r="E9479" s="17" t="s">
        <v>269</v>
      </c>
      <c r="F9479" s="209">
        <v>7.0880000000000001</v>
      </c>
      <c r="H9479" s="32"/>
    </row>
    <row r="9480" spans="2:8" s="1" customFormat="1" ht="16.899999999999999" customHeight="1">
      <c r="B9480" s="32"/>
      <c r="C9480" s="204" t="s">
        <v>523</v>
      </c>
      <c r="D9480" s="205" t="s">
        <v>523</v>
      </c>
      <c r="E9480" s="206" t="s">
        <v>1</v>
      </c>
      <c r="F9480" s="207">
        <v>7.0880000000000001</v>
      </c>
      <c r="H9480" s="32"/>
    </row>
    <row r="9481" spans="2:8" s="1" customFormat="1" ht="16.899999999999999" customHeight="1">
      <c r="B9481" s="32"/>
      <c r="C9481" s="208" t="s">
        <v>1</v>
      </c>
      <c r="D9481" s="208" t="s">
        <v>2423</v>
      </c>
      <c r="E9481" s="17" t="s">
        <v>1</v>
      </c>
      <c r="F9481" s="209">
        <v>0</v>
      </c>
      <c r="H9481" s="32"/>
    </row>
    <row r="9482" spans="2:8" s="1" customFormat="1" ht="16.899999999999999" customHeight="1">
      <c r="B9482" s="32"/>
      <c r="C9482" s="208" t="s">
        <v>523</v>
      </c>
      <c r="D9482" s="208" t="s">
        <v>7028</v>
      </c>
      <c r="E9482" s="17" t="s">
        <v>1</v>
      </c>
      <c r="F9482" s="209">
        <v>7.0880000000000001</v>
      </c>
      <c r="H9482" s="32"/>
    </row>
    <row r="9483" spans="2:8" s="1" customFormat="1" ht="16.899999999999999" customHeight="1">
      <c r="B9483" s="32"/>
      <c r="C9483" s="204" t="s">
        <v>529</v>
      </c>
      <c r="D9483" s="205" t="s">
        <v>529</v>
      </c>
      <c r="E9483" s="206" t="s">
        <v>1</v>
      </c>
      <c r="F9483" s="207">
        <v>7.0880000000000001</v>
      </c>
      <c r="H9483" s="32"/>
    </row>
    <row r="9484" spans="2:8" s="1" customFormat="1" ht="16.899999999999999" customHeight="1">
      <c r="B9484" s="32"/>
      <c r="C9484" s="208" t="s">
        <v>1</v>
      </c>
      <c r="D9484" s="208" t="s">
        <v>2423</v>
      </c>
      <c r="E9484" s="17" t="s">
        <v>1</v>
      </c>
      <c r="F9484" s="209">
        <v>0</v>
      </c>
      <c r="H9484" s="32"/>
    </row>
    <row r="9485" spans="2:8" s="1" customFormat="1" ht="16.899999999999999" customHeight="1">
      <c r="B9485" s="32"/>
      <c r="C9485" s="208" t="s">
        <v>529</v>
      </c>
      <c r="D9485" s="208" t="s">
        <v>7028</v>
      </c>
      <c r="E9485" s="17" t="s">
        <v>1</v>
      </c>
      <c r="F9485" s="209">
        <v>7.0880000000000001</v>
      </c>
      <c r="H9485" s="32"/>
    </row>
    <row r="9486" spans="2:8" s="1" customFormat="1" ht="16.899999999999999" customHeight="1">
      <c r="B9486" s="32"/>
      <c r="C9486" s="204" t="s">
        <v>486</v>
      </c>
      <c r="D9486" s="205" t="s">
        <v>486</v>
      </c>
      <c r="E9486" s="206" t="s">
        <v>1</v>
      </c>
      <c r="F9486" s="207">
        <v>50</v>
      </c>
      <c r="H9486" s="32"/>
    </row>
    <row r="9487" spans="2:8" s="1" customFormat="1" ht="16.899999999999999" customHeight="1">
      <c r="B9487" s="32"/>
      <c r="C9487" s="208" t="s">
        <v>1</v>
      </c>
      <c r="D9487" s="208" t="s">
        <v>7012</v>
      </c>
      <c r="E9487" s="17" t="s">
        <v>1</v>
      </c>
      <c r="F9487" s="209">
        <v>0</v>
      </c>
      <c r="H9487" s="32"/>
    </row>
    <row r="9488" spans="2:8" s="1" customFormat="1" ht="16.899999999999999" customHeight="1">
      <c r="B9488" s="32"/>
      <c r="C9488" s="208" t="s">
        <v>486</v>
      </c>
      <c r="D9488" s="208" t="s">
        <v>7025</v>
      </c>
      <c r="E9488" s="17" t="s">
        <v>1</v>
      </c>
      <c r="F9488" s="209">
        <v>50</v>
      </c>
      <c r="H9488" s="32"/>
    </row>
    <row r="9489" spans="2:8" s="1" customFormat="1" ht="16.899999999999999" customHeight="1">
      <c r="B9489" s="32"/>
      <c r="C9489" s="204" t="s">
        <v>1529</v>
      </c>
      <c r="D9489" s="205" t="s">
        <v>1529</v>
      </c>
      <c r="E9489" s="206" t="s">
        <v>1</v>
      </c>
      <c r="F9489" s="207">
        <v>0.33800000000000002</v>
      </c>
      <c r="H9489" s="32"/>
    </row>
    <row r="9490" spans="2:8" s="1" customFormat="1" ht="16.899999999999999" customHeight="1">
      <c r="B9490" s="32"/>
      <c r="C9490" s="208" t="s">
        <v>1529</v>
      </c>
      <c r="D9490" s="208" t="s">
        <v>7014</v>
      </c>
      <c r="E9490" s="17" t="s">
        <v>1</v>
      </c>
      <c r="F9490" s="209">
        <v>0.33800000000000002</v>
      </c>
      <c r="H9490" s="32"/>
    </row>
    <row r="9491" spans="2:8" s="1" customFormat="1" ht="16.899999999999999" customHeight="1">
      <c r="B9491" s="32"/>
      <c r="C9491" s="210" t="s">
        <v>7394</v>
      </c>
      <c r="H9491" s="32"/>
    </row>
    <row r="9492" spans="2:8" s="1" customFormat="1" ht="16.899999999999999" customHeight="1">
      <c r="B9492" s="32"/>
      <c r="C9492" s="208" t="s">
        <v>2364</v>
      </c>
      <c r="D9492" s="208" t="s">
        <v>2365</v>
      </c>
      <c r="E9492" s="17" t="s">
        <v>269</v>
      </c>
      <c r="F9492" s="209">
        <v>0.78800000000000003</v>
      </c>
      <c r="H9492" s="32"/>
    </row>
    <row r="9493" spans="2:8" s="1" customFormat="1" ht="16.899999999999999" customHeight="1">
      <c r="B9493" s="32"/>
      <c r="C9493" s="204" t="s">
        <v>1533</v>
      </c>
      <c r="D9493" s="205" t="s">
        <v>1533</v>
      </c>
      <c r="E9493" s="206" t="s">
        <v>1</v>
      </c>
      <c r="F9493" s="207">
        <v>2.25</v>
      </c>
      <c r="H9493" s="32"/>
    </row>
    <row r="9494" spans="2:8" s="1" customFormat="1" ht="16.899999999999999" customHeight="1">
      <c r="B9494" s="32"/>
      <c r="C9494" s="208" t="s">
        <v>1533</v>
      </c>
      <c r="D9494" s="208" t="s">
        <v>7036</v>
      </c>
      <c r="E9494" s="17" t="s">
        <v>1</v>
      </c>
      <c r="F9494" s="209">
        <v>2.25</v>
      </c>
      <c r="H9494" s="32"/>
    </row>
    <row r="9495" spans="2:8" s="1" customFormat="1" ht="16.899999999999999" customHeight="1">
      <c r="B9495" s="32"/>
      <c r="C9495" s="210" t="s">
        <v>7394</v>
      </c>
      <c r="H9495" s="32"/>
    </row>
    <row r="9496" spans="2:8" s="1" customFormat="1" ht="16.899999999999999" customHeight="1">
      <c r="B9496" s="32"/>
      <c r="C9496" s="208" t="s">
        <v>2476</v>
      </c>
      <c r="D9496" s="208" t="s">
        <v>2477</v>
      </c>
      <c r="E9496" s="17" t="s">
        <v>298</v>
      </c>
      <c r="F9496" s="209">
        <v>5.25</v>
      </c>
      <c r="H9496" s="32"/>
    </row>
    <row r="9497" spans="2:8" s="1" customFormat="1" ht="16.899999999999999" customHeight="1">
      <c r="B9497" s="32"/>
      <c r="C9497" s="204" t="s">
        <v>258</v>
      </c>
      <c r="D9497" s="205" t="s">
        <v>258</v>
      </c>
      <c r="E9497" s="206" t="s">
        <v>1</v>
      </c>
      <c r="F9497" s="207">
        <v>3.0379999999999998</v>
      </c>
      <c r="H9497" s="32"/>
    </row>
    <row r="9498" spans="2:8" s="1" customFormat="1" ht="16.899999999999999" customHeight="1">
      <c r="B9498" s="32"/>
      <c r="C9498" s="208" t="s">
        <v>258</v>
      </c>
      <c r="D9498" s="208" t="s">
        <v>7019</v>
      </c>
      <c r="E9498" s="17" t="s">
        <v>1</v>
      </c>
      <c r="F9498" s="209">
        <v>3.0379999999999998</v>
      </c>
      <c r="H9498" s="32"/>
    </row>
    <row r="9499" spans="2:8" s="1" customFormat="1" ht="16.899999999999999" customHeight="1">
      <c r="B9499" s="32"/>
      <c r="C9499" s="210" t="s">
        <v>7394</v>
      </c>
      <c r="H9499" s="32"/>
    </row>
    <row r="9500" spans="2:8" s="1" customFormat="1" ht="16.899999999999999" customHeight="1">
      <c r="B9500" s="32"/>
      <c r="C9500" s="208" t="s">
        <v>2408</v>
      </c>
      <c r="D9500" s="208" t="s">
        <v>2409</v>
      </c>
      <c r="E9500" s="17" t="s">
        <v>269</v>
      </c>
      <c r="F9500" s="209">
        <v>7.0880000000000001</v>
      </c>
      <c r="H9500" s="32"/>
    </row>
    <row r="9501" spans="2:8" s="1" customFormat="1" ht="16.899999999999999" customHeight="1">
      <c r="B9501" s="32"/>
      <c r="C9501" s="204" t="s">
        <v>1531</v>
      </c>
      <c r="D9501" s="205" t="s">
        <v>1531</v>
      </c>
      <c r="E9501" s="206" t="s">
        <v>1</v>
      </c>
      <c r="F9501" s="207">
        <v>0.78800000000000003</v>
      </c>
      <c r="H9501" s="32"/>
    </row>
    <row r="9502" spans="2:8" s="1" customFormat="1" ht="16.899999999999999" customHeight="1">
      <c r="B9502" s="32"/>
      <c r="C9502" s="208" t="s">
        <v>1531</v>
      </c>
      <c r="D9502" s="208" t="s">
        <v>2033</v>
      </c>
      <c r="E9502" s="17" t="s">
        <v>1</v>
      </c>
      <c r="F9502" s="209">
        <v>0.78800000000000003</v>
      </c>
      <c r="H9502" s="32"/>
    </row>
    <row r="9503" spans="2:8" s="1" customFormat="1" ht="16.899999999999999" customHeight="1">
      <c r="B9503" s="32"/>
      <c r="C9503" s="204" t="s">
        <v>1534</v>
      </c>
      <c r="D9503" s="205" t="s">
        <v>1534</v>
      </c>
      <c r="E9503" s="206" t="s">
        <v>1</v>
      </c>
      <c r="F9503" s="207">
        <v>5.25</v>
      </c>
      <c r="H9503" s="32"/>
    </row>
    <row r="9504" spans="2:8" s="1" customFormat="1" ht="16.899999999999999" customHeight="1">
      <c r="B9504" s="32"/>
      <c r="C9504" s="208" t="s">
        <v>1534</v>
      </c>
      <c r="D9504" s="208" t="s">
        <v>3577</v>
      </c>
      <c r="E9504" s="17" t="s">
        <v>1</v>
      </c>
      <c r="F9504" s="209">
        <v>5.25</v>
      </c>
      <c r="H9504" s="32"/>
    </row>
    <row r="9505" spans="2:8" s="1" customFormat="1" ht="16.899999999999999" customHeight="1">
      <c r="B9505" s="32"/>
      <c r="C9505" s="204" t="s">
        <v>469</v>
      </c>
      <c r="D9505" s="205" t="s">
        <v>469</v>
      </c>
      <c r="E9505" s="206" t="s">
        <v>1</v>
      </c>
      <c r="F9505" s="207">
        <v>7.0880000000000001</v>
      </c>
      <c r="H9505" s="32"/>
    </row>
    <row r="9506" spans="2:8" s="1" customFormat="1" ht="16.899999999999999" customHeight="1">
      <c r="B9506" s="32"/>
      <c r="C9506" s="208" t="s">
        <v>469</v>
      </c>
      <c r="D9506" s="208" t="s">
        <v>1832</v>
      </c>
      <c r="E9506" s="17" t="s">
        <v>1</v>
      </c>
      <c r="F9506" s="209">
        <v>7.0880000000000001</v>
      </c>
      <c r="H9506" s="32"/>
    </row>
    <row r="9507" spans="2:8" s="1" customFormat="1" ht="26.45" customHeight="1">
      <c r="B9507" s="32"/>
      <c r="C9507" s="203" t="s">
        <v>7444</v>
      </c>
      <c r="D9507" s="203" t="s">
        <v>207</v>
      </c>
      <c r="H9507" s="32"/>
    </row>
    <row r="9508" spans="2:8" s="1" customFormat="1" ht="16.899999999999999" customHeight="1">
      <c r="B9508" s="32"/>
      <c r="C9508" s="204" t="s">
        <v>585</v>
      </c>
      <c r="D9508" s="205" t="s">
        <v>585</v>
      </c>
      <c r="E9508" s="206" t="s">
        <v>1</v>
      </c>
      <c r="F9508" s="207">
        <v>82.5</v>
      </c>
      <c r="H9508" s="32"/>
    </row>
    <row r="9509" spans="2:8" s="1" customFormat="1" ht="16.899999999999999" customHeight="1">
      <c r="B9509" s="32"/>
      <c r="C9509" s="208" t="s">
        <v>1</v>
      </c>
      <c r="D9509" s="208" t="s">
        <v>1604</v>
      </c>
      <c r="E9509" s="17" t="s">
        <v>1</v>
      </c>
      <c r="F9509" s="209">
        <v>0</v>
      </c>
      <c r="H9509" s="32"/>
    </row>
    <row r="9510" spans="2:8" s="1" customFormat="1" ht="16.899999999999999" customHeight="1">
      <c r="B9510" s="32"/>
      <c r="C9510" s="208" t="s">
        <v>585</v>
      </c>
      <c r="D9510" s="208" t="s">
        <v>7221</v>
      </c>
      <c r="E9510" s="17" t="s">
        <v>1</v>
      </c>
      <c r="F9510" s="209">
        <v>82.5</v>
      </c>
      <c r="H9510" s="32"/>
    </row>
    <row r="9511" spans="2:8" s="1" customFormat="1" ht="16.899999999999999" customHeight="1">
      <c r="B9511" s="32"/>
      <c r="C9511" s="204" t="s">
        <v>589</v>
      </c>
      <c r="D9511" s="205" t="s">
        <v>589</v>
      </c>
      <c r="E9511" s="206" t="s">
        <v>1</v>
      </c>
      <c r="F9511" s="207">
        <v>82.5</v>
      </c>
      <c r="H9511" s="32"/>
    </row>
    <row r="9512" spans="2:8" s="1" customFormat="1" ht="16.899999999999999" customHeight="1">
      <c r="B9512" s="32"/>
      <c r="C9512" s="208" t="s">
        <v>1</v>
      </c>
      <c r="D9512" s="208" t="s">
        <v>1590</v>
      </c>
      <c r="E9512" s="17" t="s">
        <v>1</v>
      </c>
      <c r="F9512" s="209">
        <v>0</v>
      </c>
      <c r="H9512" s="32"/>
    </row>
    <row r="9513" spans="2:8" s="1" customFormat="1" ht="16.899999999999999" customHeight="1">
      <c r="B9513" s="32"/>
      <c r="C9513" s="208" t="s">
        <v>1</v>
      </c>
      <c r="D9513" s="208" t="s">
        <v>7237</v>
      </c>
      <c r="E9513" s="17" t="s">
        <v>1</v>
      </c>
      <c r="F9513" s="209">
        <v>0</v>
      </c>
      <c r="H9513" s="32"/>
    </row>
    <row r="9514" spans="2:8" s="1" customFormat="1" ht="16.899999999999999" customHeight="1">
      <c r="B9514" s="32"/>
      <c r="C9514" s="208" t="s">
        <v>1</v>
      </c>
      <c r="D9514" s="208" t="s">
        <v>7238</v>
      </c>
      <c r="E9514" s="17" t="s">
        <v>1</v>
      </c>
      <c r="F9514" s="209">
        <v>0</v>
      </c>
      <c r="H9514" s="32"/>
    </row>
    <row r="9515" spans="2:8" s="1" customFormat="1" ht="16.899999999999999" customHeight="1">
      <c r="B9515" s="32"/>
      <c r="C9515" s="208" t="s">
        <v>589</v>
      </c>
      <c r="D9515" s="208" t="s">
        <v>7221</v>
      </c>
      <c r="E9515" s="17" t="s">
        <v>1</v>
      </c>
      <c r="F9515" s="209">
        <v>82.5</v>
      </c>
      <c r="H9515" s="32"/>
    </row>
    <row r="9516" spans="2:8" s="1" customFormat="1" ht="16.899999999999999" customHeight="1">
      <c r="B9516" s="32"/>
      <c r="C9516" s="204" t="s">
        <v>609</v>
      </c>
      <c r="D9516" s="205" t="s">
        <v>609</v>
      </c>
      <c r="E9516" s="206" t="s">
        <v>1</v>
      </c>
      <c r="F9516" s="207">
        <v>82.5</v>
      </c>
      <c r="H9516" s="32"/>
    </row>
    <row r="9517" spans="2:8" s="1" customFormat="1" ht="16.899999999999999" customHeight="1">
      <c r="B9517" s="32"/>
      <c r="C9517" s="208" t="s">
        <v>1</v>
      </c>
      <c r="D9517" s="208" t="s">
        <v>1582</v>
      </c>
      <c r="E9517" s="17" t="s">
        <v>1</v>
      </c>
      <c r="F9517" s="209">
        <v>0</v>
      </c>
      <c r="H9517" s="32"/>
    </row>
    <row r="9518" spans="2:8" s="1" customFormat="1" ht="16.899999999999999" customHeight="1">
      <c r="B9518" s="32"/>
      <c r="C9518" s="208" t="s">
        <v>1</v>
      </c>
      <c r="D9518" s="208" t="s">
        <v>1583</v>
      </c>
      <c r="E9518" s="17" t="s">
        <v>1</v>
      </c>
      <c r="F9518" s="209">
        <v>0</v>
      </c>
      <c r="H9518" s="32"/>
    </row>
    <row r="9519" spans="2:8" s="1" customFormat="1" ht="16.899999999999999" customHeight="1">
      <c r="B9519" s="32"/>
      <c r="C9519" s="208" t="s">
        <v>609</v>
      </c>
      <c r="D9519" s="208" t="s">
        <v>1555</v>
      </c>
      <c r="E9519" s="17" t="s">
        <v>1</v>
      </c>
      <c r="F9519" s="209">
        <v>1793.5530000000001</v>
      </c>
      <c r="H9519" s="32"/>
    </row>
    <row r="9520" spans="2:8" s="1" customFormat="1" ht="16.899999999999999" customHeight="1">
      <c r="B9520" s="32"/>
      <c r="C9520" s="204" t="s">
        <v>1014</v>
      </c>
      <c r="D9520" s="205" t="s">
        <v>1014</v>
      </c>
      <c r="E9520" s="206" t="s">
        <v>1</v>
      </c>
      <c r="F9520" s="207">
        <v>11.792</v>
      </c>
      <c r="H9520" s="32"/>
    </row>
    <row r="9521" spans="2:8" s="1" customFormat="1" ht="16.899999999999999" customHeight="1">
      <c r="B9521" s="32"/>
      <c r="C9521" s="204" t="s">
        <v>1189</v>
      </c>
      <c r="D9521" s="205" t="s">
        <v>1189</v>
      </c>
      <c r="E9521" s="206" t="s">
        <v>1</v>
      </c>
      <c r="F9521" s="207">
        <v>53.064</v>
      </c>
      <c r="H9521" s="32"/>
    </row>
    <row r="9522" spans="2:8" s="1" customFormat="1" ht="16.899999999999999" customHeight="1">
      <c r="B9522" s="32"/>
      <c r="C9522" s="204" t="s">
        <v>286</v>
      </c>
      <c r="D9522" s="205" t="s">
        <v>286</v>
      </c>
      <c r="E9522" s="206" t="s">
        <v>1</v>
      </c>
      <c r="F9522" s="207">
        <v>4.05</v>
      </c>
      <c r="H9522" s="32"/>
    </row>
    <row r="9523" spans="2:8" s="1" customFormat="1" ht="16.899999999999999" customHeight="1">
      <c r="B9523" s="32"/>
      <c r="C9523" s="204" t="s">
        <v>523</v>
      </c>
      <c r="D9523" s="205" t="s">
        <v>523</v>
      </c>
      <c r="E9523" s="206" t="s">
        <v>1</v>
      </c>
      <c r="F9523" s="207">
        <v>7.0880000000000001</v>
      </c>
      <c r="H9523" s="32"/>
    </row>
    <row r="9524" spans="2:8" s="1" customFormat="1" ht="16.899999999999999" customHeight="1">
      <c r="B9524" s="32"/>
      <c r="C9524" s="204" t="s">
        <v>529</v>
      </c>
      <c r="D9524" s="205" t="s">
        <v>529</v>
      </c>
      <c r="E9524" s="206" t="s">
        <v>1</v>
      </c>
      <c r="F9524" s="207">
        <v>7.0880000000000001</v>
      </c>
      <c r="H9524" s="32"/>
    </row>
    <row r="9525" spans="2:8" s="1" customFormat="1" ht="16.899999999999999" customHeight="1">
      <c r="B9525" s="32"/>
      <c r="C9525" s="204" t="s">
        <v>320</v>
      </c>
      <c r="D9525" s="205" t="s">
        <v>320</v>
      </c>
      <c r="E9525" s="206" t="s">
        <v>1</v>
      </c>
      <c r="F9525" s="207">
        <v>-35.747</v>
      </c>
      <c r="H9525" s="32"/>
    </row>
    <row r="9526" spans="2:8" s="1" customFormat="1" ht="16.899999999999999" customHeight="1">
      <c r="B9526" s="32"/>
      <c r="C9526" s="204" t="s">
        <v>333</v>
      </c>
      <c r="D9526" s="205" t="s">
        <v>333</v>
      </c>
      <c r="E9526" s="206" t="s">
        <v>1</v>
      </c>
      <c r="F9526" s="207">
        <v>148.5</v>
      </c>
      <c r="H9526" s="32"/>
    </row>
    <row r="9527" spans="2:8" s="1" customFormat="1" ht="16.899999999999999" customHeight="1">
      <c r="B9527" s="32"/>
      <c r="C9527" s="208" t="s">
        <v>333</v>
      </c>
      <c r="D9527" s="208" t="s">
        <v>1584</v>
      </c>
      <c r="E9527" s="17" t="s">
        <v>1</v>
      </c>
      <c r="F9527" s="209">
        <v>2699.681</v>
      </c>
      <c r="H9527" s="32"/>
    </row>
    <row r="9528" spans="2:8" s="1" customFormat="1" ht="16.899999999999999" customHeight="1">
      <c r="B9528" s="32"/>
      <c r="C9528" s="204" t="s">
        <v>507</v>
      </c>
      <c r="D9528" s="205" t="s">
        <v>507</v>
      </c>
      <c r="E9528" s="206" t="s">
        <v>1</v>
      </c>
      <c r="F9528" s="207">
        <v>27.456</v>
      </c>
      <c r="H9528" s="32"/>
    </row>
    <row r="9529" spans="2:8" s="1" customFormat="1" ht="16.899999999999999" customHeight="1">
      <c r="B9529" s="32"/>
      <c r="C9529" s="204" t="s">
        <v>532</v>
      </c>
      <c r="D9529" s="205" t="s">
        <v>532</v>
      </c>
      <c r="E9529" s="206" t="s">
        <v>1</v>
      </c>
      <c r="F9529" s="207">
        <v>123.55200000000001</v>
      </c>
      <c r="H9529" s="32"/>
    </row>
    <row r="9530" spans="2:8" s="1" customFormat="1" ht="16.899999999999999" customHeight="1">
      <c r="B9530" s="32"/>
      <c r="C9530" s="204" t="s">
        <v>258</v>
      </c>
      <c r="D9530" s="205" t="s">
        <v>258</v>
      </c>
      <c r="E9530" s="206" t="s">
        <v>1</v>
      </c>
      <c r="F9530" s="207">
        <v>3.0379999999999998</v>
      </c>
      <c r="H9530" s="32"/>
    </row>
    <row r="9531" spans="2:8" s="1" customFormat="1" ht="16.899999999999999" customHeight="1">
      <c r="B9531" s="32"/>
      <c r="C9531" s="204" t="s">
        <v>623</v>
      </c>
      <c r="D9531" s="205" t="s">
        <v>623</v>
      </c>
      <c r="E9531" s="206" t="s">
        <v>1</v>
      </c>
      <c r="F9531" s="207">
        <v>-33.939</v>
      </c>
      <c r="H9531" s="32"/>
    </row>
    <row r="9532" spans="2:8" s="1" customFormat="1" ht="16.899999999999999" customHeight="1">
      <c r="B9532" s="32"/>
      <c r="C9532" s="204" t="s">
        <v>1052</v>
      </c>
      <c r="D9532" s="205" t="s">
        <v>1052</v>
      </c>
      <c r="E9532" s="206" t="s">
        <v>1</v>
      </c>
      <c r="F9532" s="207">
        <v>4.532</v>
      </c>
      <c r="H9532" s="32"/>
    </row>
    <row r="9533" spans="2:8" s="1" customFormat="1" ht="16.899999999999999" customHeight="1">
      <c r="B9533" s="32"/>
      <c r="C9533" s="204" t="s">
        <v>1075</v>
      </c>
      <c r="D9533" s="205" t="s">
        <v>1075</v>
      </c>
      <c r="E9533" s="206" t="s">
        <v>1</v>
      </c>
      <c r="F9533" s="207">
        <v>20.393999999999998</v>
      </c>
      <c r="H9533" s="32"/>
    </row>
    <row r="9534" spans="2:8" s="1" customFormat="1" ht="16.899999999999999" customHeight="1">
      <c r="B9534" s="32"/>
      <c r="C9534" s="204" t="s">
        <v>469</v>
      </c>
      <c r="D9534" s="205" t="s">
        <v>469</v>
      </c>
      <c r="E9534" s="206" t="s">
        <v>1</v>
      </c>
      <c r="F9534" s="207">
        <v>7.0880000000000001</v>
      </c>
      <c r="H9534" s="32"/>
    </row>
    <row r="9535" spans="2:8" s="1" customFormat="1" ht="16.899999999999999" customHeight="1">
      <c r="B9535" s="32"/>
      <c r="C9535" s="204" t="s">
        <v>1558</v>
      </c>
      <c r="D9535" s="205" t="s">
        <v>1558</v>
      </c>
      <c r="E9535" s="206" t="s">
        <v>1</v>
      </c>
      <c r="F9535" s="207">
        <v>-206.05699999999999</v>
      </c>
      <c r="H9535" s="32"/>
    </row>
    <row r="9536" spans="2:8" s="1" customFormat="1" ht="16.899999999999999" customHeight="1">
      <c r="B9536" s="32"/>
      <c r="C9536" s="204" t="s">
        <v>1126</v>
      </c>
      <c r="D9536" s="205" t="s">
        <v>1126</v>
      </c>
      <c r="E9536" s="206" t="s">
        <v>1</v>
      </c>
      <c r="F9536" s="207">
        <v>0.51600000000000001</v>
      </c>
      <c r="H9536" s="32"/>
    </row>
    <row r="9537" spans="2:8" s="1" customFormat="1" ht="16.899999999999999" customHeight="1">
      <c r="B9537" s="32"/>
      <c r="C9537" s="204" t="s">
        <v>3297</v>
      </c>
      <c r="D9537" s="205" t="s">
        <v>3297</v>
      </c>
      <c r="E9537" s="206" t="s">
        <v>1</v>
      </c>
      <c r="F9537" s="207">
        <v>7.3529999999999998</v>
      </c>
      <c r="H9537" s="32"/>
    </row>
    <row r="9538" spans="2:8" s="1" customFormat="1" ht="16.899999999999999" customHeight="1">
      <c r="B9538" s="32"/>
      <c r="C9538" s="204" t="s">
        <v>1560</v>
      </c>
      <c r="D9538" s="205" t="s">
        <v>1560</v>
      </c>
      <c r="E9538" s="206" t="s">
        <v>1</v>
      </c>
      <c r="F9538" s="207">
        <v>-51.902000000000001</v>
      </c>
      <c r="H9538" s="32"/>
    </row>
    <row r="9539" spans="2:8" s="1" customFormat="1" ht="16.899999999999999" customHeight="1">
      <c r="B9539" s="32"/>
      <c r="C9539" s="204" t="s">
        <v>2464</v>
      </c>
      <c r="D9539" s="205" t="s">
        <v>2464</v>
      </c>
      <c r="E9539" s="206" t="s">
        <v>1</v>
      </c>
      <c r="F9539" s="207">
        <v>3.3439999999999999</v>
      </c>
      <c r="H9539" s="32"/>
    </row>
    <row r="9540" spans="2:8" s="1" customFormat="1" ht="16.899999999999999" customHeight="1">
      <c r="B9540" s="32"/>
      <c r="C9540" s="204" t="s">
        <v>3299</v>
      </c>
      <c r="D9540" s="205" t="s">
        <v>3299</v>
      </c>
      <c r="E9540" s="206" t="s">
        <v>1</v>
      </c>
      <c r="F9540" s="207">
        <v>16.72</v>
      </c>
      <c r="H9540" s="32"/>
    </row>
    <row r="9541" spans="2:8" s="1" customFormat="1" ht="16.899999999999999" customHeight="1">
      <c r="B9541" s="32"/>
      <c r="C9541" s="204" t="s">
        <v>1562</v>
      </c>
      <c r="D9541" s="205" t="s">
        <v>1562</v>
      </c>
      <c r="E9541" s="206" t="s">
        <v>1</v>
      </c>
      <c r="F9541" s="207">
        <v>-5.3109999999999999</v>
      </c>
      <c r="H9541" s="32"/>
    </row>
    <row r="9542" spans="2:8" s="1" customFormat="1" ht="16.899999999999999" customHeight="1">
      <c r="B9542" s="32"/>
      <c r="C9542" s="204" t="s">
        <v>3293</v>
      </c>
      <c r="D9542" s="205" t="s">
        <v>3293</v>
      </c>
      <c r="E9542" s="206" t="s">
        <v>1</v>
      </c>
      <c r="F9542" s="207">
        <v>0.52500000000000002</v>
      </c>
      <c r="H9542" s="32"/>
    </row>
    <row r="9543" spans="2:8" s="1" customFormat="1" ht="16.899999999999999" customHeight="1">
      <c r="B9543" s="32"/>
      <c r="C9543" s="204" t="s">
        <v>3301</v>
      </c>
      <c r="D9543" s="205" t="s">
        <v>3301</v>
      </c>
      <c r="E9543" s="206" t="s">
        <v>1</v>
      </c>
      <c r="F9543" s="207">
        <v>7.5250000000000004</v>
      </c>
      <c r="H9543" s="32"/>
    </row>
    <row r="9544" spans="2:8" s="1" customFormat="1" ht="16.899999999999999" customHeight="1">
      <c r="B9544" s="32"/>
      <c r="C9544" s="204" t="s">
        <v>1619</v>
      </c>
      <c r="D9544" s="205" t="s">
        <v>1619</v>
      </c>
      <c r="E9544" s="206" t="s">
        <v>1</v>
      </c>
      <c r="F9544" s="207">
        <v>1460.597</v>
      </c>
      <c r="H9544" s="32"/>
    </row>
    <row r="9545" spans="2:8" s="1" customFormat="1" ht="16.899999999999999" customHeight="1">
      <c r="B9545" s="32"/>
      <c r="C9545" s="204" t="s">
        <v>3387</v>
      </c>
      <c r="D9545" s="205" t="s">
        <v>3387</v>
      </c>
      <c r="E9545" s="206" t="s">
        <v>1</v>
      </c>
      <c r="F9545" s="207">
        <v>48.164999999999999</v>
      </c>
      <c r="H9545" s="32"/>
    </row>
    <row r="9546" spans="2:8" s="1" customFormat="1" ht="16.899999999999999" customHeight="1">
      <c r="B9546" s="32"/>
      <c r="C9546" s="204" t="s">
        <v>3355</v>
      </c>
      <c r="D9546" s="205" t="s">
        <v>3355</v>
      </c>
      <c r="E9546" s="206" t="s">
        <v>1</v>
      </c>
      <c r="F9546" s="207">
        <v>228.608</v>
      </c>
      <c r="H9546" s="32"/>
    </row>
    <row r="9547" spans="2:8" s="1" customFormat="1" ht="26.45" customHeight="1">
      <c r="B9547" s="32"/>
      <c r="C9547" s="203" t="s">
        <v>7445</v>
      </c>
      <c r="D9547" s="203" t="s">
        <v>210</v>
      </c>
      <c r="H9547" s="32"/>
    </row>
    <row r="9548" spans="2:8" s="1" customFormat="1" ht="16.899999999999999" customHeight="1">
      <c r="B9548" s="32"/>
      <c r="C9548" s="204" t="s">
        <v>793</v>
      </c>
      <c r="D9548" s="205" t="s">
        <v>793</v>
      </c>
      <c r="E9548" s="206" t="s">
        <v>1</v>
      </c>
      <c r="F9548" s="207">
        <v>891</v>
      </c>
      <c r="H9548" s="32"/>
    </row>
    <row r="9549" spans="2:8" s="1" customFormat="1" ht="16.899999999999999" customHeight="1">
      <c r="B9549" s="32"/>
      <c r="C9549" s="208" t="s">
        <v>1</v>
      </c>
      <c r="D9549" s="208" t="s">
        <v>7267</v>
      </c>
      <c r="E9549" s="17" t="s">
        <v>1</v>
      </c>
      <c r="F9549" s="209">
        <v>0</v>
      </c>
      <c r="H9549" s="32"/>
    </row>
    <row r="9550" spans="2:8" s="1" customFormat="1" ht="16.899999999999999" customHeight="1">
      <c r="B9550" s="32"/>
      <c r="C9550" s="208" t="s">
        <v>793</v>
      </c>
      <c r="D9550" s="208" t="s">
        <v>7268</v>
      </c>
      <c r="E9550" s="17" t="s">
        <v>1</v>
      </c>
      <c r="F9550" s="209">
        <v>891</v>
      </c>
      <c r="H9550" s="32"/>
    </row>
    <row r="9551" spans="2:8" s="1" customFormat="1" ht="16.899999999999999" customHeight="1">
      <c r="B9551" s="32"/>
      <c r="C9551" s="204" t="s">
        <v>940</v>
      </c>
      <c r="D9551" s="205" t="s">
        <v>940</v>
      </c>
      <c r="E9551" s="206" t="s">
        <v>1</v>
      </c>
      <c r="F9551" s="207">
        <v>260.21300000000002</v>
      </c>
      <c r="H9551" s="32"/>
    </row>
    <row r="9552" spans="2:8" s="1" customFormat="1" ht="16.899999999999999" customHeight="1">
      <c r="B9552" s="32"/>
      <c r="C9552" s="204" t="s">
        <v>460</v>
      </c>
      <c r="D9552" s="205" t="s">
        <v>460</v>
      </c>
      <c r="E9552" s="206" t="s">
        <v>1</v>
      </c>
      <c r="F9552" s="207">
        <v>2422.201</v>
      </c>
      <c r="H9552" s="32"/>
    </row>
    <row r="9553" spans="2:8" s="1" customFormat="1" ht="16.899999999999999" customHeight="1">
      <c r="B9553" s="32"/>
      <c r="C9553" s="204" t="s">
        <v>747</v>
      </c>
      <c r="D9553" s="205" t="s">
        <v>747</v>
      </c>
      <c r="E9553" s="206" t="s">
        <v>1</v>
      </c>
      <c r="F9553" s="207">
        <v>2682.4140000000002</v>
      </c>
      <c r="H9553" s="32"/>
    </row>
    <row r="9554" spans="2:8" s="1" customFormat="1" ht="7.35" customHeight="1">
      <c r="B9554" s="44"/>
      <c r="C9554" s="45"/>
      <c r="D9554" s="45"/>
      <c r="E9554" s="45"/>
      <c r="F9554" s="45"/>
      <c r="G9554" s="45"/>
      <c r="H9554" s="32"/>
    </row>
    <row r="9555" spans="2:8" s="1" customFormat="1"/>
  </sheetData>
  <mergeCells count="2">
    <mergeCell ref="D5:F5"/>
    <mergeCell ref="D6:F6"/>
  </mergeCells>
  <pageMargins left="0.7" right="0.7" top="0.78740157499999996" bottom="0.78740157499999996" header="0.3" footer="0.3"/>
  <pageSetup paperSize="9" fitToHeight="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Krumnikl, Radim</dc:creator>
  <cp:keywords/>
  <dc:description/>
  <cp:lastModifiedBy>Kašparová Klára, Ing.</cp:lastModifiedBy>
  <cp:revision/>
  <dcterms:created xsi:type="dcterms:W3CDTF">2025-08-26T03:56:51Z</dcterms:created>
  <dcterms:modified xsi:type="dcterms:W3CDTF">2025-08-26T10:03:35Z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2025-08-26T04:02:50Z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3578b187-7eda-4946-88a6-52486c04b3b7</vt:lpwstr>
  </property>
  <property fmtid="{D5CDD505-2E9C-101B-9397-08002B2CF9AE}" pid="8" name="MSIP_Label_43f08ec5-d6d9-4227-8387-ccbfcb3632c4_ContentBits">
    <vt:lpwstr>0</vt:lpwstr>
  </property>
</Properties>
</file>